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filterPrivacy="1" codeName="EstaPasta_de_trabalho"/>
  <xr:revisionPtr revIDLastSave="0" documentId="13_ncr:1_{D05AEE3A-B6A5-430F-A7DE-BF74F8952FC5}" xr6:coauthVersionLast="47" xr6:coauthVersionMax="47" xr10:uidLastSave="{00000000-0000-0000-0000-000000000000}"/>
  <bookViews>
    <workbookView xWindow="-28920" yWindow="-120" windowWidth="29040" windowHeight="15720" tabRatio="684" xr2:uid="{00000000-000D-0000-FFFF-FFFF00000000}"/>
  </bookViews>
  <sheets>
    <sheet name="RESUMO" sheetId="2" r:id="rId1"/>
    <sheet name="ORÇAMENTO" sheetId="15" r:id="rId2"/>
    <sheet name="MEMORIA DE CALCULO" sheetId="16" r:id="rId3"/>
    <sheet name="COMPOSIÇÕES" sheetId="5" r:id="rId4"/>
    <sheet name="CRONOGRAMA" sheetId="23" r:id="rId5"/>
    <sheet name="BDI" sheetId="22" r:id="rId6"/>
    <sheet name="BDI_FORNECIMENTO" sheetId="31" r:id="rId7"/>
    <sheet name="LEIS_SOCIAIS" sheetId="19" r:id="rId8"/>
    <sheet name="Mapa_cotações_INSUMOS" sheetId="28" r:id="rId9"/>
    <sheet name="MAPA_COTAÇÕES_INTERNET" sheetId="29" r:id="rId10"/>
    <sheet name="Mapa_cotações" sheetId="27" state="hidden" r:id="rId11"/>
    <sheet name="REF.SINAPI JUN 25" sheetId="20" state="hidden" r:id="rId12"/>
    <sheet name="TCU" sheetId="24" state="hidden" r:id="rId13"/>
    <sheet name="COTAÇÕES" sheetId="18" state="hidden" r:id="rId14"/>
    <sheet name="PREFEITURAS" sheetId="13" state="hidden" r:id="rId15"/>
  </sheets>
  <definedNames>
    <definedName name="______A1" localSheetId="8">#REF!</definedName>
    <definedName name="______A1" localSheetId="9">#REF!</definedName>
    <definedName name="______A1">#REF!</definedName>
    <definedName name="______a2" localSheetId="8">#REF!</definedName>
    <definedName name="______a2" localSheetId="9">#REF!</definedName>
    <definedName name="______a2">#REF!</definedName>
    <definedName name="______b1" localSheetId="8">#REF!</definedName>
    <definedName name="______b1" localSheetId="9">#REF!</definedName>
    <definedName name="______b1">#REF!</definedName>
    <definedName name="_____A1" localSheetId="10">#REF!</definedName>
    <definedName name="_____A1" localSheetId="8">#REF!</definedName>
    <definedName name="_____a2" localSheetId="10">#REF!</definedName>
    <definedName name="_____a2" localSheetId="8">#REF!</definedName>
    <definedName name="_____b1" localSheetId="10">#REF!</definedName>
    <definedName name="_____b1" localSheetId="8">#REF!</definedName>
    <definedName name="____A1" localSheetId="6">#REF!</definedName>
    <definedName name="____A1" localSheetId="2">#REF!</definedName>
    <definedName name="____A1" localSheetId="1">#REF!</definedName>
    <definedName name="____A1">#REF!</definedName>
    <definedName name="____a2" localSheetId="6">#REF!</definedName>
    <definedName name="____a2" localSheetId="2">#REF!</definedName>
    <definedName name="____a2" localSheetId="1">#REF!</definedName>
    <definedName name="____a2">#REF!</definedName>
    <definedName name="____b1" localSheetId="6">#REF!</definedName>
    <definedName name="____b1" localSheetId="2">#REF!</definedName>
    <definedName name="____b1" localSheetId="1">#REF!</definedName>
    <definedName name="____b1">#REF!</definedName>
    <definedName name="___A1" localSheetId="2">#REF!</definedName>
    <definedName name="___A1" localSheetId="1">#REF!</definedName>
    <definedName name="___A1">#REF!</definedName>
    <definedName name="___a2" localSheetId="2">#REF!</definedName>
    <definedName name="___a2" localSheetId="1">#REF!</definedName>
    <definedName name="___a2">#REF!</definedName>
    <definedName name="___b1" localSheetId="2">#REF!</definedName>
    <definedName name="___b1" localSheetId="1">#REF!</definedName>
    <definedName name="___b1">#REF!</definedName>
    <definedName name="__A1" localSheetId="2">#REF!</definedName>
    <definedName name="__A1" localSheetId="1">#REF!</definedName>
    <definedName name="__A1">#REF!</definedName>
    <definedName name="__a2" localSheetId="2">#REF!</definedName>
    <definedName name="__a2" localSheetId="1">#REF!</definedName>
    <definedName name="__a2">#REF!</definedName>
    <definedName name="__b1" localSheetId="2">#REF!</definedName>
    <definedName name="__b1" localSheetId="1">#REF!</definedName>
    <definedName name="__b1">#REF!</definedName>
    <definedName name="_A1" localSheetId="7">#REF!</definedName>
    <definedName name="_A1" localSheetId="2">#REF!</definedName>
    <definedName name="_A1" localSheetId="1">#REF!</definedName>
    <definedName name="_A1">#REF!</definedName>
    <definedName name="_a2" localSheetId="7">#REF!</definedName>
    <definedName name="_a2" localSheetId="2">#REF!</definedName>
    <definedName name="_a2" localSheetId="1">#REF!</definedName>
    <definedName name="_a2">#REF!</definedName>
    <definedName name="_b1" localSheetId="7">#REF!</definedName>
    <definedName name="_b1" localSheetId="2">#REF!</definedName>
    <definedName name="_b1" localSheetId="1">#REF!</definedName>
    <definedName name="_b1">#REF!</definedName>
    <definedName name="_e_" localSheetId="1">" e "</definedName>
    <definedName name="_e_" localSheetId="14">" e "</definedName>
    <definedName name="_xlnm._FilterDatabase" localSheetId="13" hidden="1">COTAÇÕES!#REF!</definedName>
    <definedName name="_sp_" localSheetId="1">" "</definedName>
    <definedName name="_sp_" localSheetId="14">" "</definedName>
    <definedName name="A" localSheetId="8">#REF!</definedName>
    <definedName name="A" localSheetId="9">#REF!</definedName>
    <definedName name="A">#REF!</definedName>
    <definedName name="ABERTA">NA()</definedName>
    <definedName name="ACO">NA()</definedName>
    <definedName name="AERG" localSheetId="6">#REF!</definedName>
    <definedName name="AERG" localSheetId="7">#REF!</definedName>
    <definedName name="AERG" localSheetId="9">#REF!</definedName>
    <definedName name="AERG" localSheetId="2">#REF!</definedName>
    <definedName name="AERG" localSheetId="1">#REF!</definedName>
    <definedName name="AERG">#REF!</definedName>
    <definedName name="AGB" localSheetId="7">#REF!</definedName>
    <definedName name="AGB" localSheetId="9">#REF!</definedName>
    <definedName name="AGB" localSheetId="2">#REF!</definedName>
    <definedName name="AGB" localSheetId="1">#REF!</definedName>
    <definedName name="AGB">#REF!</definedName>
    <definedName name="AGUA">NA()</definedName>
    <definedName name="Alvenaria_vedação">"$#REF!.$A$76"</definedName>
    <definedName name="_xlnm.Print_Area" localSheetId="5">BDI!$A$1:$L$54</definedName>
    <definedName name="_xlnm.Print_Area" localSheetId="6">BDI_FORNECIMENTO!$A$1:$L$52</definedName>
    <definedName name="_xlnm.Print_Area" localSheetId="3">COMPOSIÇÕES!$A$1:$J$1663</definedName>
    <definedName name="_xlnm.Print_Area" localSheetId="13">COTAÇÕES!$A$1:$Z$231</definedName>
    <definedName name="_xlnm.Print_Area" localSheetId="4">CRONOGRAMA!$A$1:$M$61</definedName>
    <definedName name="_xlnm.Print_Area" localSheetId="7">LEIS_SOCIAIS!$A$1:$F$56</definedName>
    <definedName name="_xlnm.Print_Area" localSheetId="8">Mapa_cotações_INSUMOS!$A$1:$L$94</definedName>
    <definedName name="_xlnm.Print_Area" localSheetId="9">MAPA_COTAÇÕES_INTERNET!$A$1:$L$77</definedName>
    <definedName name="_xlnm.Print_Area" localSheetId="2">'MEMORIA DE CALCULO'!$A$1:$L$1342</definedName>
    <definedName name="_xlnm.Print_Area" localSheetId="1">ORÇAMENTO!$A$1:$L$318</definedName>
    <definedName name="_xlnm.Print_Area" localSheetId="11">'REF.SINAPI JUN 25'!$A$1:$F$14625</definedName>
    <definedName name="_xlnm.Print_Area" localSheetId="0">RESUMO!$A$1:$G$35</definedName>
    <definedName name="_xlnm.Database" localSheetId="6">#REF!</definedName>
    <definedName name="_xlnm.Database" localSheetId="7">#REF!</definedName>
    <definedName name="_xlnm.Database" localSheetId="10">#REF!</definedName>
    <definedName name="_xlnm.Database" localSheetId="8">#REF!</definedName>
    <definedName name="_xlnm.Database" localSheetId="9">#REF!</definedName>
    <definedName name="_xlnm.Database" localSheetId="2">#REF!</definedName>
    <definedName name="_xlnm.Database" localSheetId="1">#REF!</definedName>
    <definedName name="_xlnm.Database">#REF!</definedName>
    <definedName name="bbb" localSheetId="6">#REF!</definedName>
    <definedName name="bbb" localSheetId="9">#REF!</definedName>
    <definedName name="bbb" localSheetId="2">#REF!</definedName>
    <definedName name="bbb" localSheetId="1">#REF!</definedName>
    <definedName name="bbb">#REF!</definedName>
    <definedName name="Camada_brita">"$#REF!.$A$173"</definedName>
    <definedName name="Camada_impermeabilizadora">"$#REF!.$A$46"</definedName>
    <definedName name="CARALHO" localSheetId="6">#REF!</definedName>
    <definedName name="CARALHO" localSheetId="7">#REF!</definedName>
    <definedName name="CARALHO" localSheetId="9">#REF!</definedName>
    <definedName name="CARALHO" localSheetId="2">#REF!</definedName>
    <definedName name="CARALHO" localSheetId="1">#REF!</definedName>
    <definedName name="CARALHO">#REF!</definedName>
    <definedName name="CARGA">NA()</definedName>
    <definedName name="CARROCERIA">NA()</definedName>
    <definedName name="ccccdddd" localSheetId="6">#REF!</definedName>
    <definedName name="ccccdddd" localSheetId="7">#REF!</definedName>
    <definedName name="ccccdddd" localSheetId="9">#REF!</definedName>
    <definedName name="ccccdddd" localSheetId="2">#REF!</definedName>
    <definedName name="ccccdddd" localSheetId="1">#REF!</definedName>
    <definedName name="ccccdddd">#REF!</definedName>
    <definedName name="Cem" localSheetId="1">{"cento","duzentos","trezentos","quatrocentos","quinhentos","seiscentos","setecentos","oitocentos","novecentos"}</definedName>
    <definedName name="Cem" localSheetId="14">{"cento","duzentos","trezentos","quatrocentos","quinhentos","seiscentos","setecentos","oitocentos","novecentos"}</definedName>
    <definedName name="Chapisco">"$#REF!.$A$113"</definedName>
    <definedName name="Cobertura">"$#REF!.$A$164"</definedName>
    <definedName name="COMPOS_PLAY" localSheetId="6">#REF!</definedName>
    <definedName name="COMPOS_PLAY" localSheetId="7">#REF!</definedName>
    <definedName name="COMPOS_PLAY" localSheetId="9">#REF!</definedName>
    <definedName name="COMPOS_PLAY" localSheetId="2">#REF!</definedName>
    <definedName name="COMPOS_PLAY" localSheetId="1">#REF!</definedName>
    <definedName name="COMPOS_PLAY">#REF!</definedName>
    <definedName name="Criteria" localSheetId="7">#REF!</definedName>
    <definedName name="Criteria" localSheetId="10">#REF!</definedName>
    <definedName name="Criteria" localSheetId="8">#REF!</definedName>
    <definedName name="Criteria" localSheetId="9">#REF!</definedName>
    <definedName name="Criteria" localSheetId="2">#REF!</definedName>
    <definedName name="Criteria" localSheetId="1">#REF!</definedName>
    <definedName name="Criteria">#REF!</definedName>
    <definedName name="_xlnm.Criteria" localSheetId="7">#REF!</definedName>
    <definedName name="_xlnm.Criteria" localSheetId="10">#REF!</definedName>
    <definedName name="_xlnm.Criteria" localSheetId="8">#REF!</definedName>
    <definedName name="_xlnm.Criteria" localSheetId="9">#REF!</definedName>
    <definedName name="_xlnm.Criteria" localSheetId="2">#REF!</definedName>
    <definedName name="_xlnm.Criteria" localSheetId="1">#REF!</definedName>
    <definedName name="_xlnm.Criteria">#REF!</definedName>
    <definedName name="Database" localSheetId="7">#REF!</definedName>
    <definedName name="Database" localSheetId="10">#REF!</definedName>
    <definedName name="Database" localSheetId="8">#REF!</definedName>
    <definedName name="Database" localSheetId="2">#REF!</definedName>
    <definedName name="Database" localSheetId="1">#REF!</definedName>
    <definedName name="Database">#REF!</definedName>
    <definedName name="DE">NA()</definedName>
    <definedName name="Dez" localSheetId="1">{"dez","vinte","trinta","quarenta","cinquenta","sessenta","setenta","oitenta","noventa"}</definedName>
    <definedName name="Dez" localSheetId="14">{"dez","vinte","trinta","quarenta","cinquenta","sessenta","setenta","oitenta","noventa"}</definedName>
    <definedName name="Elemento_vazado">"$#REF!.$A$109"</definedName>
    <definedName name="ERT" localSheetId="6">#REF!</definedName>
    <definedName name="ERT" localSheetId="7">#REF!</definedName>
    <definedName name="ERT" localSheetId="9">#REF!</definedName>
    <definedName name="ERT" localSheetId="2">#REF!</definedName>
    <definedName name="ERT" localSheetId="1">#REF!</definedName>
    <definedName name="ERT">#REF!</definedName>
    <definedName name="Escavação">"$#REF!.$A$18"</definedName>
    <definedName name="Esquadrias">"$#REF!.$A$206"</definedName>
    <definedName name="Excel_BuiltIn_Print_Area_1" localSheetId="6">#REF!</definedName>
    <definedName name="Excel_BuiltIn_Print_Area_1" localSheetId="7">#REF!</definedName>
    <definedName name="Excel_BuiltIn_Print_Area_1" localSheetId="9">#REF!</definedName>
    <definedName name="Excel_BuiltIn_Print_Area_1" localSheetId="2">#REF!</definedName>
    <definedName name="Excel_BuiltIn_Print_Area_1" localSheetId="1">#REF!</definedName>
    <definedName name="Excel_BuiltIn_Print_Area_1">#REF!</definedName>
    <definedName name="Excel_BuiltIn_Print_Area_6">"$#REF!.$A$1:$K$252"</definedName>
    <definedName name="Excel_BuiltIn_Print_Titles_33">"$#REF!.$A$1:$IU$3"</definedName>
    <definedName name="EXTRA" localSheetId="6">#REF!</definedName>
    <definedName name="EXTRA" localSheetId="8">#REF!</definedName>
    <definedName name="EXTRA" localSheetId="9">#REF!</definedName>
    <definedName name="EXTRA">#REF!</definedName>
    <definedName name="Extract" localSheetId="6">#REF!</definedName>
    <definedName name="Extract" localSheetId="7">#REF!</definedName>
    <definedName name="Extract" localSheetId="10">#REF!</definedName>
    <definedName name="Extract" localSheetId="8">#REF!</definedName>
    <definedName name="Extract" localSheetId="9">#REF!</definedName>
    <definedName name="Extract" localSheetId="2">#REF!</definedName>
    <definedName name="Extract" localSheetId="1">#REF!</definedName>
    <definedName name="Extract">#REF!</definedName>
    <definedName name="_xlnm.Extract" localSheetId="6">#REF!</definedName>
    <definedName name="_xlnm.Extract" localSheetId="7">#REF!</definedName>
    <definedName name="_xlnm.Extract" localSheetId="10">#REF!</definedName>
    <definedName name="_xlnm.Extract" localSheetId="8">#REF!</definedName>
    <definedName name="_xlnm.Extract" localSheetId="9">#REF!</definedName>
    <definedName name="_xlnm.Extract" localSheetId="2">#REF!</definedName>
    <definedName name="_xlnm.Extract" localSheetId="1">#REF!</definedName>
    <definedName name="_xlnm.Extract">#REF!</definedName>
    <definedName name="FGAFHADFHNSAHFA" localSheetId="10">#REF!</definedName>
    <definedName name="FGAFHADFHNSAHFA" localSheetId="8">#REF!</definedName>
    <definedName name="FGAFHADFHNSAHFA" localSheetId="9">#REF!</definedName>
    <definedName name="FGAFHADFHNSAHFA" localSheetId="2">#REF!</definedName>
    <definedName name="FGAFHADFHNSAHFA" localSheetId="1">#REF!</definedName>
    <definedName name="FGAFHADFHNSAHFA">#REF!</definedName>
    <definedName name="Filtro">"$#REF!.$A$237"</definedName>
    <definedName name="FIXA">NA()</definedName>
    <definedName name="FRDES" localSheetId="6">#REF!</definedName>
    <definedName name="FRDES" localSheetId="7">#REF!</definedName>
    <definedName name="FRDES" localSheetId="9">#REF!</definedName>
    <definedName name="FRDES" localSheetId="2">#REF!</definedName>
    <definedName name="FRDES" localSheetId="1">#REF!</definedName>
    <definedName name="FRDES">#REF!</definedName>
    <definedName name="GERAL">NA()</definedName>
    <definedName name="hfdhsdjshjkdfghshsdhd" localSheetId="6">#REF!</definedName>
    <definedName name="hfdhsdjshjkdfghshsdhd" localSheetId="7">#REF!</definedName>
    <definedName name="hfdhsdjshjkdfghshsdhd" localSheetId="10">#REF!</definedName>
    <definedName name="hfdhsdjshjkdfghshsdhd" localSheetId="8">#REF!</definedName>
    <definedName name="hfdhsdjshjkdfghshsdhd" localSheetId="9">#REF!</definedName>
    <definedName name="hfdhsdjshjkdfghshsdhd" localSheetId="2">#REF!</definedName>
    <definedName name="hfdhsdjshjkdfghshsdhd" localSheetId="1">#REF!</definedName>
    <definedName name="hfdhsdjshjkdfghshsdhd">#REF!</definedName>
    <definedName name="HSFHSFSDFHARFHARTAYRYT" localSheetId="7">#REF!</definedName>
    <definedName name="HSFHSFSDFHARFHARTAYRYT" localSheetId="10">#REF!</definedName>
    <definedName name="HSFHSFSDFHARFHARTAYRYT" localSheetId="8">#REF!</definedName>
    <definedName name="HSFHSFSDFHARFHARTAYRYT" localSheetId="9">#REF!</definedName>
    <definedName name="HSFHSFSDFHARFHARTAYRYT" localSheetId="2">#REF!</definedName>
    <definedName name="HSFHSFSDFHARFHARTAYRYT" localSheetId="1">#REF!</definedName>
    <definedName name="HSFHSFSDFHARFHARTAYRYT">#REF!</definedName>
    <definedName name="hshgsfghsghshg" localSheetId="7">#REF!</definedName>
    <definedName name="hshgsfghsghshg" localSheetId="10">#REF!</definedName>
    <definedName name="hshgsfghsghshg" localSheetId="8">#REF!</definedName>
    <definedName name="hshgsfghsghshg" localSheetId="9">#REF!</definedName>
    <definedName name="hshgsfghsghshg" localSheetId="2">#REF!</definedName>
    <definedName name="hshgsfghsghshg" localSheetId="1">#REF!</definedName>
    <definedName name="hshgsfghsghshg">#REF!</definedName>
    <definedName name="hwaghwerytweryw" localSheetId="10">#REF!</definedName>
    <definedName name="hwaghwerytweryw" localSheetId="8">#REF!</definedName>
    <definedName name="hwaghwerytweryw" localSheetId="2">#REF!</definedName>
    <definedName name="hwaghwerytweryw" localSheetId="1">#REF!</definedName>
    <definedName name="hwaghwerytweryw">#REF!</definedName>
    <definedName name="Inst_hidráulicas">"$#REF!.$A$209"</definedName>
    <definedName name="Inst_sanitárias">"$#REF!.$A$224"</definedName>
    <definedName name="jfkjsgkçlajflçhs" localSheetId="6">#REF!</definedName>
    <definedName name="jfkjsgkçlajflçhs" localSheetId="7">#REF!</definedName>
    <definedName name="jfkjsgkçlajflçhs" localSheetId="10">#REF!</definedName>
    <definedName name="jfkjsgkçlajflçhs" localSheetId="8">#REF!</definedName>
    <definedName name="jfkjsgkçlajflçhs" localSheetId="9">#REF!</definedName>
    <definedName name="jfkjsgkçlajflçhs" localSheetId="2">#REF!</definedName>
    <definedName name="jfkjsgkçlajflçhs" localSheetId="1">#REF!</definedName>
    <definedName name="jfkjsgkçlajflçhs">#REF!</definedName>
    <definedName name="jkajlkjdlkfajfkajdçfjaçkdjfaçjf" localSheetId="7">#REF!</definedName>
    <definedName name="jkajlkjdlkfajfkajdçfjaçkdjfaçjf" localSheetId="10">#REF!</definedName>
    <definedName name="jkajlkjdlkfajfkajdçfjaçkdjfaçjf" localSheetId="8">#REF!</definedName>
    <definedName name="jkajlkjdlkfajfkajdçfjaçkdjfaçjf" localSheetId="9">#REF!</definedName>
    <definedName name="jkajlkjdlkfajfkajdçfjaçkdjfaçjf" localSheetId="2">#REF!</definedName>
    <definedName name="jkajlkjdlkfajfkajdçfjaçkdjfaçjf" localSheetId="1">#REF!</definedName>
    <definedName name="jkajlkjdlkfajfkajdçfjaçkdjfaçjf">#REF!</definedName>
    <definedName name="LF" localSheetId="7">#REF!</definedName>
    <definedName name="LF" localSheetId="9">#REF!</definedName>
    <definedName name="LF" localSheetId="2">#REF!</definedName>
    <definedName name="LF" localSheetId="1">#REF!</definedName>
    <definedName name="LF">#REF!</definedName>
    <definedName name="Locação">"$#REF!.$A$8"</definedName>
    <definedName name="LOGAS" localSheetId="6">INDIRECT("PREFEITURAS!$A$"&amp;VLOOKUP(#REF!,#REF!,2,FALSE))</definedName>
    <definedName name="LOGAS" localSheetId="10">INDIRECT("PREFEITURAS!$A$"&amp;VLOOKUP(#REF!,#REF!,2,FALSE))</definedName>
    <definedName name="LOGAS" localSheetId="8">INDIRECT("PREFEITURAS!$A$"&amp;VLOOKUP(#REF!,#REF!,2,FALSE))</definedName>
    <definedName name="LOGAS" localSheetId="9">INDIRECT("PREFEITURAS!$A$"&amp;VLOOKUP(#REF!,#REF!,2,FALSE))</definedName>
    <definedName name="LOGAS">INDIRECT("PREFEITURAS!$A$"&amp;VLOOKUP(#REF!,#REF!,2,FALSE))</definedName>
    <definedName name="Louças_acessórios">"$#REF!.$A$231"</definedName>
    <definedName name="LS" localSheetId="6">#REF!</definedName>
    <definedName name="LS" localSheetId="7">#REF!</definedName>
    <definedName name="LS" localSheetId="9">#REF!</definedName>
    <definedName name="LS" localSheetId="2">#REF!</definedName>
    <definedName name="LS" localSheetId="1">#REF!</definedName>
    <definedName name="LS">#REF!</definedName>
    <definedName name="MADEIRA">NA()</definedName>
    <definedName name="MC_PARTE2" localSheetId="6">#REF!</definedName>
    <definedName name="MC_PARTE2" localSheetId="7">#REF!</definedName>
    <definedName name="MC_PARTE2" localSheetId="9">#REF!</definedName>
    <definedName name="MC_PARTE2" localSheetId="2">#REF!</definedName>
    <definedName name="MC_PARTE2" localSheetId="1">#REF!</definedName>
    <definedName name="MC_PARTE2">#REF!</definedName>
    <definedName name="MEDIO">NA()</definedName>
    <definedName name="OCem" localSheetId="1">"cem"</definedName>
    <definedName name="OCem" localSheetId="14">"cem"</definedName>
    <definedName name="Orc" localSheetId="6">#REF!</definedName>
    <definedName name="Orc" localSheetId="7">#REF!</definedName>
    <definedName name="Orc" localSheetId="9">#REF!</definedName>
    <definedName name="Orc" localSheetId="2">#REF!</definedName>
    <definedName name="Orc" localSheetId="1">#REF!</definedName>
    <definedName name="Orc">#REF!</definedName>
    <definedName name="orcamento" localSheetId="9">#REF!</definedName>
    <definedName name="orcamento">#REF!</definedName>
    <definedName name="Orcamento_modelo03" localSheetId="9">#REF!</definedName>
    <definedName name="Orcamento_modelo03">#REF!</definedName>
    <definedName name="P">NA()</definedName>
    <definedName name="PADRAO">NA()</definedName>
    <definedName name="PARA">NA()</definedName>
    <definedName name="Payment_Needed">"Pagamento necessário"</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lu" localSheetId="1">{""," mil"," milhões"," bilhões"," trilhões"}</definedName>
    <definedName name="Plu" localSheetId="14">{""," mil"," milhões"," bilhões"," trilhões"}</definedName>
    <definedName name="PRECOSTUB" localSheetId="6">#REF!</definedName>
    <definedName name="PRECOSTUB" localSheetId="8">#REF!</definedName>
    <definedName name="PRECOSTUB" localSheetId="9">#REF!</definedName>
    <definedName name="PRECOSTUB">#REF!</definedName>
    <definedName name="PREFEITURAS" localSheetId="6">INDIRECT("PREFEITURAS!$A$"&amp;VLOOKUP(#REF!,#REF!,2,FALSE))</definedName>
    <definedName name="PREFEITURAS" localSheetId="13">INDIRECT("PREFEITURAS!$A$"&amp;VLOOKUP(#REF!,#REF!,2,0))</definedName>
    <definedName name="PREFEITURAS" localSheetId="10">INDIRECT("PREFEITURAS!$A$"&amp;VLOOKUP(#REF!,#REF!,2,FALSE))</definedName>
    <definedName name="PREFEITURAS" localSheetId="8">INDIRECT("PREFEITURAS!$A$"&amp;VLOOKUP(#REF!,#REF!,2,FALSE))</definedName>
    <definedName name="PREFEITURAS" localSheetId="9">INDIRECT("PREFEITURAS!$A$"&amp;VLOOKUP(#REF!,#REF!,2,FALSE))</definedName>
    <definedName name="PREFEITURAS">INDIRECT("PREFEITURAS!$A$"&amp;VLOOKUP(ORÇAMENTO!$A$2,PREFEITURAS!$B$1:$C$22,2,FALSE))</definedName>
    <definedName name="PREFEITURASS" localSheetId="6">INDIRECT("PREFEITURAS!$A$"&amp;VLOOKUP(#REF!,#REF!,2,FALSE))</definedName>
    <definedName name="PREFEITURASS" localSheetId="10">INDIRECT("PREFEITURAS!$A$"&amp;VLOOKUP(#REF!,#REF!,2,FALSE))</definedName>
    <definedName name="PREFEITURASS" localSheetId="8">INDIRECT("PREFEITURAS!$A$"&amp;VLOOKUP(#REF!,#REF!,2,FALSE))</definedName>
    <definedName name="PREFEITURASS" localSheetId="9">INDIRECT("PREFEITURAS!$A$"&amp;VLOOKUP(#REF!,#REF!,2,FALSE))</definedName>
    <definedName name="PREFEITURASS">INDIRECT("PREFEITURAS!$A$"&amp;VLOOKUP(#REF!,#REF!,2,FALSE))</definedName>
    <definedName name="rasc" localSheetId="6">#REF!-#REF!</definedName>
    <definedName name="rasc" localSheetId="7">#REF!-#REF!</definedName>
    <definedName name="rasc" localSheetId="9">#REF!-#REF!</definedName>
    <definedName name="rasc" localSheetId="2">#REF!-#REF!</definedName>
    <definedName name="rasc" localSheetId="1">#REF!-#REF!</definedName>
    <definedName name="rasc">#REF!-#REF!</definedName>
    <definedName name="Reaterro">"$#REF!.$A$56"</definedName>
    <definedName name="Reboco">"$#REF!.$A$127"</definedName>
    <definedName name="REFSICRO">#REF!</definedName>
    <definedName name="REFSINAPI" localSheetId="8">#REF!</definedName>
    <definedName name="REFSINAPI">'REF.SINAPI JUN 25'!$A$1:$G$20000</definedName>
    <definedName name="Reimbursement">"Reembolso"</definedName>
    <definedName name="S">NA()</definedName>
    <definedName name="SAGASGA" localSheetId="6">#REF!</definedName>
    <definedName name="SAGASGA" localSheetId="7">#REF!</definedName>
    <definedName name="SAGASGA" localSheetId="9">#REF!</definedName>
    <definedName name="SAGASGA" localSheetId="2">#REF!</definedName>
    <definedName name="SAGASGA" localSheetId="1">#REF!</definedName>
    <definedName name="SAGASGA">#REF!</definedName>
    <definedName name="sdgshghs" localSheetId="7">#REF!</definedName>
    <definedName name="sdgshghs" localSheetId="10">#REF!</definedName>
    <definedName name="sdgshghs" localSheetId="8">#REF!</definedName>
    <definedName name="sdgshghs" localSheetId="9">#REF!</definedName>
    <definedName name="sdgshghs" localSheetId="2">#REF!</definedName>
    <definedName name="sdgshghs" localSheetId="1">#REF!</definedName>
    <definedName name="sdgshghs">#REF!</definedName>
    <definedName name="SE">NA()</definedName>
    <definedName name="sgfskçldfksfçhsçjhs" localSheetId="6">#REF!</definedName>
    <definedName name="sgfskçldfksfçhsçjhs" localSheetId="7">#REF!</definedName>
    <definedName name="sgfskçldfksfçhsçjhs" localSheetId="10">#REF!</definedName>
    <definedName name="sgfskçldfksfçhsçjhs" localSheetId="8">#REF!</definedName>
    <definedName name="sgfskçldfksfçhsçjhs" localSheetId="9">#REF!</definedName>
    <definedName name="sgfskçldfksfçhsçjhs" localSheetId="2">#REF!</definedName>
    <definedName name="sgfskçldfksfçhsçjhs" localSheetId="1">#REF!</definedName>
    <definedName name="sgfskçldfksfçhsçjhs">#REF!</definedName>
    <definedName name="SHARED_FORMULA_0_12_0_12_1" localSheetId="7">#REF!+1</definedName>
    <definedName name="SHARED_FORMULA_0_12_0_12_1" localSheetId="9">#REF!+1</definedName>
    <definedName name="SHARED_FORMULA_0_12_0_12_1" localSheetId="2">#REF!+1</definedName>
    <definedName name="SHARED_FORMULA_0_12_0_12_1" localSheetId="1">#REF!+1</definedName>
    <definedName name="SHARED_FORMULA_0_12_0_12_1">#REF!+1</definedName>
    <definedName name="SHARED_FORMULA_0_246_0_246_1" localSheetId="7">#REF!+1</definedName>
    <definedName name="SHARED_FORMULA_0_246_0_246_1" localSheetId="9">#REF!+1</definedName>
    <definedName name="SHARED_FORMULA_0_246_0_246_1" localSheetId="2">#REF!+1</definedName>
    <definedName name="SHARED_FORMULA_0_246_0_246_1" localSheetId="1">#REF!+1</definedName>
    <definedName name="SHARED_FORMULA_0_246_0_246_1">#REF!+1</definedName>
    <definedName name="SHARED_FORMULA_0_7346_0_7346_2" localSheetId="2">#REF!+1</definedName>
    <definedName name="SHARED_FORMULA_0_7346_0_7346_2" localSheetId="1">#REF!+1</definedName>
    <definedName name="SHARED_FORMULA_0_7346_0_7346_2">#REF!+1</definedName>
    <definedName name="SHARED_FORMULA_1_13_1_13_1" localSheetId="6">#REF!-#REF!</definedName>
    <definedName name="SHARED_FORMULA_1_13_1_13_1" localSheetId="7">#REF!-#REF!</definedName>
    <definedName name="SHARED_FORMULA_1_13_1_13_1" localSheetId="9">#REF!-#REF!</definedName>
    <definedName name="SHARED_FORMULA_1_13_1_13_1" localSheetId="2">#REF!-#REF!</definedName>
    <definedName name="SHARED_FORMULA_1_13_1_13_1" localSheetId="1">#REF!-#REF!</definedName>
    <definedName name="SHARED_FORMULA_1_13_1_13_1">#REF!-#REF!</definedName>
    <definedName name="SHARED_FORMULA_1_141_1_141_1" localSheetId="7">#REF!-#REF!</definedName>
    <definedName name="SHARED_FORMULA_1_141_1_141_1" localSheetId="9">#REF!-#REF!</definedName>
    <definedName name="SHARED_FORMULA_1_141_1_141_1" localSheetId="2">#REF!-#REF!</definedName>
    <definedName name="SHARED_FORMULA_1_141_1_141_1" localSheetId="1">#REF!-#REF!</definedName>
    <definedName name="SHARED_FORMULA_1_141_1_141_1">#REF!-#REF!</definedName>
    <definedName name="SHARED_FORMULA_1_205_1_205_1" localSheetId="7">#REF!-#REF!</definedName>
    <definedName name="SHARED_FORMULA_1_205_1_205_1" localSheetId="9">#REF!-#REF!</definedName>
    <definedName name="SHARED_FORMULA_1_205_1_205_1" localSheetId="2">#REF!-#REF!</definedName>
    <definedName name="SHARED_FORMULA_1_205_1_205_1" localSheetId="1">#REF!-#REF!</definedName>
    <definedName name="SHARED_FORMULA_1_205_1_205_1">#REF!-#REF!</definedName>
    <definedName name="SHARED_FORMULA_1_77_1_77_1" localSheetId="2">#REF!-#REF!</definedName>
    <definedName name="SHARED_FORMULA_1_77_1_77_1" localSheetId="1">#REF!-#REF!</definedName>
    <definedName name="SHARED_FORMULA_1_77_1_77_1">#REF!-#REF!</definedName>
    <definedName name="SHARED_FORMULA_11_12_11_12_1" localSheetId="2">ROUND(ROUND(#REF!,2)*ROUND(#REF!,2),2)</definedName>
    <definedName name="SHARED_FORMULA_11_12_11_12_1" localSheetId="1">ROUND(ROUND(#REF!,2)*ROUND(#REF!,2),2)</definedName>
    <definedName name="SHARED_FORMULA_11_12_11_12_1">ROUND(ROUND(#REF!,2)*ROUND(#REF!,2),2)</definedName>
    <definedName name="SHARED_FORMULA_11_163_11_163_1" localSheetId="2">IF(#REF!="","",ROUND(ROUND(#REF!,2)*ROUND(#REF!,2),2))</definedName>
    <definedName name="SHARED_FORMULA_11_163_11_163_1" localSheetId="1">IF(#REF!="","",ROUND(ROUND(#REF!,2)*ROUND(#REF!,2),2))</definedName>
    <definedName name="SHARED_FORMULA_11_163_11_163_1">IF(#REF!="","",ROUND(ROUND(#REF!,2)*ROUND(#REF!,2),2))</definedName>
    <definedName name="SHARED_FORMULA_11_173_11_173_1" localSheetId="2">IF(#REF!="","",ROUND(ROUND(#REF!,2)*ROUND(#REF!,2),2))</definedName>
    <definedName name="SHARED_FORMULA_11_173_11_173_1" localSheetId="1">IF(#REF!="","",ROUND(ROUND(#REF!,2)*ROUND(#REF!,2),2))</definedName>
    <definedName name="SHARED_FORMULA_11_173_11_173_1">IF(#REF!="","",ROUND(ROUND(#REF!,2)*ROUND(#REF!,2),2))</definedName>
    <definedName name="SHARED_FORMULA_11_185_11_185_1" localSheetId="2">IF(#REF!="","",ROUND(ROUND(#REF!,2)*ROUND(#REF!,2),2))</definedName>
    <definedName name="SHARED_FORMULA_11_185_11_185_1" localSheetId="1">IF(#REF!="","",ROUND(ROUND(#REF!,2)*ROUND(#REF!,2),2))</definedName>
    <definedName name="SHARED_FORMULA_11_185_11_185_1">IF(#REF!="","",ROUND(ROUND(#REF!,2)*ROUND(#REF!,2),2))</definedName>
    <definedName name="SHARED_FORMULA_11_195_11_195_1" localSheetId="2">IF(#REF!="","",ROUND(ROUND(#REF!,2)*ROUND(#REF!,2),2))</definedName>
    <definedName name="SHARED_FORMULA_11_195_11_195_1" localSheetId="1">IF(#REF!="","",ROUND(ROUND(#REF!,2)*ROUND(#REF!,2),2))</definedName>
    <definedName name="SHARED_FORMULA_11_195_11_195_1">IF(#REF!="","",ROUND(ROUND(#REF!,2)*ROUND(#REF!,2),2))</definedName>
    <definedName name="SHARED_FORMULA_11_78_11_78_1" localSheetId="2">IF(#REF!="","",ROUND(ROUND(#REF!,2)*ROUND(#REF!,2),2))</definedName>
    <definedName name="SHARED_FORMULA_11_78_11_78_1" localSheetId="1">IF(#REF!="","",ROUND(ROUND(#REF!,2)*ROUND(#REF!,2),2))</definedName>
    <definedName name="SHARED_FORMULA_11_78_11_78_1">IF(#REF!="","",ROUND(ROUND(#REF!,2)*ROUND(#REF!,2),2))</definedName>
    <definedName name="SHARED_FORMULA_2_12_2_12_1" localSheetId="2">#REF!</definedName>
    <definedName name="SHARED_FORMULA_2_12_2_12_1" localSheetId="1">#REF!</definedName>
    <definedName name="SHARED_FORMULA_2_12_2_12_1">#REF!</definedName>
    <definedName name="SHARED_FORMULA_2_125_2_125_1" localSheetId="2">#REF!</definedName>
    <definedName name="SHARED_FORMULA_2_125_2_125_1" localSheetId="1">#REF!</definedName>
    <definedName name="SHARED_FORMULA_2_125_2_125_1">#REF!</definedName>
    <definedName name="SHARED_FORMULA_2_163_2_163_1" localSheetId="2">#REF!</definedName>
    <definedName name="SHARED_FORMULA_2_163_2_163_1" localSheetId="1">#REF!</definedName>
    <definedName name="SHARED_FORMULA_2_163_2_163_1">#REF!</definedName>
    <definedName name="SHARED_FORMULA_2_173_2_173_1" localSheetId="2">#REF!</definedName>
    <definedName name="SHARED_FORMULA_2_173_2_173_1" localSheetId="1">#REF!</definedName>
    <definedName name="SHARED_FORMULA_2_173_2_173_1">#REF!</definedName>
    <definedName name="SHARED_FORMULA_2_185_2_185_1" localSheetId="2">#REF!</definedName>
    <definedName name="SHARED_FORMULA_2_185_2_185_1" localSheetId="1">#REF!</definedName>
    <definedName name="SHARED_FORMULA_2_185_2_185_1">#REF!</definedName>
    <definedName name="SHARED_FORMULA_2_195_2_195_1" localSheetId="2">#REF!</definedName>
    <definedName name="SHARED_FORMULA_2_195_2_195_1" localSheetId="1">#REF!</definedName>
    <definedName name="SHARED_FORMULA_2_195_2_195_1">#REF!</definedName>
    <definedName name="SHARED_FORMULA_2_203_2_203_1" localSheetId="2">#REF!</definedName>
    <definedName name="SHARED_FORMULA_2_203_2_203_1" localSheetId="1">#REF!</definedName>
    <definedName name="SHARED_FORMULA_2_203_2_203_1">#REF!</definedName>
    <definedName name="SHARED_FORMULA_2_240_2_240_1" localSheetId="2">#REF!</definedName>
    <definedName name="SHARED_FORMULA_2_240_2_240_1" localSheetId="1">#REF!</definedName>
    <definedName name="SHARED_FORMULA_2_240_2_240_1">#REF!</definedName>
    <definedName name="SHARED_FORMULA_2_30_2_30_1" localSheetId="2">#REF!</definedName>
    <definedName name="SHARED_FORMULA_2_30_2_30_1" localSheetId="1">#REF!</definedName>
    <definedName name="SHARED_FORMULA_2_30_2_30_1">#REF!</definedName>
    <definedName name="SHARED_FORMULA_2_62_2_62_1" localSheetId="2">#REF!</definedName>
    <definedName name="SHARED_FORMULA_2_62_2_62_1" localSheetId="1">#REF!</definedName>
    <definedName name="SHARED_FORMULA_2_62_2_62_1">#REF!</definedName>
    <definedName name="SHARED_FORMULA_2_87_2_87_1" localSheetId="2">#REF!</definedName>
    <definedName name="SHARED_FORMULA_2_87_2_87_1" localSheetId="1">#REF!</definedName>
    <definedName name="SHARED_FORMULA_2_87_2_87_1">#REF!</definedName>
    <definedName name="SHARED_FORMULA_5_1029_5_1029_7" localSheetId="6">IF(#REF!="","",#REF!*#REF!)</definedName>
    <definedName name="SHARED_FORMULA_5_1029_5_1029_7" localSheetId="13">IF(#REF!="","",#REF!*#REF!)</definedName>
    <definedName name="SHARED_FORMULA_5_1029_5_1029_7" localSheetId="7">IF(#REF!="","",#REF!*#REF!)</definedName>
    <definedName name="SHARED_FORMULA_5_1029_5_1029_7" localSheetId="8">IF(#REF!="","",#REF!*#REF!)</definedName>
    <definedName name="SHARED_FORMULA_5_1029_5_1029_7" localSheetId="9">IF(#REF!="","",#REF!*#REF!)</definedName>
    <definedName name="SHARED_FORMULA_5_1029_5_1029_7" localSheetId="2">IF(#REF!="","",#REF!*#REF!)</definedName>
    <definedName name="SHARED_FORMULA_5_1029_5_1029_7" localSheetId="1">IF(#REF!="","",#REF!*#REF!)</definedName>
    <definedName name="SHARED_FORMULA_5_1029_5_1029_7">IF(#REF!="","",#REF!*#REF!)</definedName>
    <definedName name="SHARED_FORMULA_5_106_5_106_7" localSheetId="6">IF(#REF!="","",#REF!*#REF!)</definedName>
    <definedName name="SHARED_FORMULA_5_106_5_106_7" localSheetId="7">IF(#REF!="","",#REF!*#REF!)</definedName>
    <definedName name="SHARED_FORMULA_5_106_5_106_7" localSheetId="9">IF(#REF!="","",#REF!*#REF!)</definedName>
    <definedName name="SHARED_FORMULA_5_106_5_106_7" localSheetId="2">IF(#REF!="","",#REF!*#REF!)</definedName>
    <definedName name="SHARED_FORMULA_5_106_5_106_7" localSheetId="1">IF(#REF!="","",#REF!*#REF!)</definedName>
    <definedName name="SHARED_FORMULA_5_106_5_106_7">IF(#REF!="","",#REF!*#REF!)</definedName>
    <definedName name="SHARED_FORMULA_5_1067_5_1067_7" localSheetId="7">IF(#REF!="","",#REF!*#REF!)</definedName>
    <definedName name="SHARED_FORMULA_5_1067_5_1067_7" localSheetId="9">IF(#REF!="","",#REF!*#REF!)</definedName>
    <definedName name="SHARED_FORMULA_5_1067_5_1067_7" localSheetId="2">IF(#REF!="","",#REF!*#REF!)</definedName>
    <definedName name="SHARED_FORMULA_5_1067_5_1067_7" localSheetId="1">IF(#REF!="","",#REF!*#REF!)</definedName>
    <definedName name="SHARED_FORMULA_5_1067_5_1067_7">IF(#REF!="","",#REF!*#REF!)</definedName>
    <definedName name="SHARED_FORMULA_5_1098_5_1098_7" localSheetId="7">IF(#REF!="","",#REF!*#REF!)</definedName>
    <definedName name="SHARED_FORMULA_5_1098_5_1098_7" localSheetId="9">IF(#REF!="","",#REF!*#REF!)</definedName>
    <definedName name="SHARED_FORMULA_5_1098_5_1098_7" localSheetId="2">IF(#REF!="","",#REF!*#REF!)</definedName>
    <definedName name="SHARED_FORMULA_5_1098_5_1098_7" localSheetId="1">IF(#REF!="","",#REF!*#REF!)</definedName>
    <definedName name="SHARED_FORMULA_5_1098_5_1098_7">IF(#REF!="","",#REF!*#REF!)</definedName>
    <definedName name="SHARED_FORMULA_5_1131_5_1131_7" localSheetId="7">IF(#REF!="","",#REF!*#REF!)</definedName>
    <definedName name="SHARED_FORMULA_5_1131_5_1131_7" localSheetId="2">IF(#REF!="","",#REF!*#REF!)</definedName>
    <definedName name="SHARED_FORMULA_5_1131_5_1131_7" localSheetId="1">IF(#REF!="","",#REF!*#REF!)</definedName>
    <definedName name="SHARED_FORMULA_5_1131_5_1131_7">IF(#REF!="","",#REF!*#REF!)</definedName>
    <definedName name="SHARED_FORMULA_5_1160_5_1160_7" localSheetId="2">IF(#REF!="","",#REF!*#REF!)</definedName>
    <definedName name="SHARED_FORMULA_5_1160_5_1160_7" localSheetId="1">IF(#REF!="","",#REF!*#REF!)</definedName>
    <definedName name="SHARED_FORMULA_5_1160_5_1160_7">IF(#REF!="","",#REF!*#REF!)</definedName>
    <definedName name="SHARED_FORMULA_5_1191_5_1191_7" localSheetId="2">IF(#REF!="","",#REF!*#REF!)</definedName>
    <definedName name="SHARED_FORMULA_5_1191_5_1191_7" localSheetId="1">IF(#REF!="","",#REF!*#REF!)</definedName>
    <definedName name="SHARED_FORMULA_5_1191_5_1191_7">IF(#REF!="","",#REF!*#REF!)</definedName>
    <definedName name="SHARED_FORMULA_5_1215_5_1215_7" localSheetId="2">IF(#REF!="","",#REF!*#REF!)</definedName>
    <definedName name="SHARED_FORMULA_5_1215_5_1215_7" localSheetId="1">IF(#REF!="","",#REF!*#REF!)</definedName>
    <definedName name="SHARED_FORMULA_5_1215_5_1215_7">IF(#REF!="","",#REF!*#REF!)</definedName>
    <definedName name="SHARED_FORMULA_5_1253_5_1253_7" localSheetId="2">IF(#REF!="","",#REF!*#REF!)</definedName>
    <definedName name="SHARED_FORMULA_5_1253_5_1253_7" localSheetId="1">IF(#REF!="","",#REF!*#REF!)</definedName>
    <definedName name="SHARED_FORMULA_5_1253_5_1253_7">IF(#REF!="","",#REF!*#REF!)</definedName>
    <definedName name="SHARED_FORMULA_5_1284_5_1284_7" localSheetId="2">IF(#REF!="","",#REF!*#REF!)</definedName>
    <definedName name="SHARED_FORMULA_5_1284_5_1284_7" localSheetId="1">IF(#REF!="","",#REF!*#REF!)</definedName>
    <definedName name="SHARED_FORMULA_5_1284_5_1284_7">IF(#REF!="","",#REF!*#REF!)</definedName>
    <definedName name="SHARED_FORMULA_5_13_5_13_7" localSheetId="2">IF(#REF!="","",#REF!*#REF!)</definedName>
    <definedName name="SHARED_FORMULA_5_13_5_13_7" localSheetId="1">IF(#REF!="","",#REF!*#REF!)</definedName>
    <definedName name="SHARED_FORMULA_5_13_5_13_7">IF(#REF!="","",#REF!*#REF!)</definedName>
    <definedName name="SHARED_FORMULA_5_1348_5_1348_7" localSheetId="2">IF(#REF!="","",#REF!*#REF!)</definedName>
    <definedName name="SHARED_FORMULA_5_1348_5_1348_7" localSheetId="1">IF(#REF!="","",#REF!*#REF!)</definedName>
    <definedName name="SHARED_FORMULA_5_1348_5_1348_7">IF(#REF!="","",#REF!*#REF!)</definedName>
    <definedName name="SHARED_FORMULA_5_1370_5_1370_7" localSheetId="2">IF(#REF!="","",#REF!*#REF!)</definedName>
    <definedName name="SHARED_FORMULA_5_1370_5_1370_7" localSheetId="1">IF(#REF!="","",#REF!*#REF!)</definedName>
    <definedName name="SHARED_FORMULA_5_1370_5_1370_7">IF(#REF!="","",#REF!*#REF!)</definedName>
    <definedName name="SHARED_FORMULA_5_1401_5_1401_7" localSheetId="2">IF(#REF!="","",#REF!*#REF!)</definedName>
    <definedName name="SHARED_FORMULA_5_1401_5_1401_7" localSheetId="1">IF(#REF!="","",#REF!*#REF!)</definedName>
    <definedName name="SHARED_FORMULA_5_1401_5_1401_7">IF(#REF!="","",#REF!*#REF!)</definedName>
    <definedName name="SHARED_FORMULA_5_1433_5_1433_7" localSheetId="2">IF(#REF!="","",#REF!*#REF!)</definedName>
    <definedName name="SHARED_FORMULA_5_1433_5_1433_7" localSheetId="1">IF(#REF!="","",#REF!*#REF!)</definedName>
    <definedName name="SHARED_FORMULA_5_1433_5_1433_7">IF(#REF!="","",#REF!*#REF!)</definedName>
    <definedName name="SHARED_FORMULA_5_168_5_168_7" localSheetId="2">IF(#REF!="","",#REF!*#REF!)</definedName>
    <definedName name="SHARED_FORMULA_5_168_5_168_7" localSheetId="1">IF(#REF!="","",#REF!*#REF!)</definedName>
    <definedName name="SHARED_FORMULA_5_168_5_168_7">IF(#REF!="","",#REF!*#REF!)</definedName>
    <definedName name="SHARED_FORMULA_5_200_5_200_7" localSheetId="2">IF(#REF!="","",#REF!*#REF!)</definedName>
    <definedName name="SHARED_FORMULA_5_200_5_200_7" localSheetId="1">IF(#REF!="","",#REF!*#REF!)</definedName>
    <definedName name="SHARED_FORMULA_5_200_5_200_7">IF(#REF!="","",#REF!*#REF!)</definedName>
    <definedName name="SHARED_FORMULA_5_230_5_230_7" localSheetId="2">IF(#REF!="","",#REF!*#REF!)</definedName>
    <definedName name="SHARED_FORMULA_5_230_5_230_7" localSheetId="1">IF(#REF!="","",#REF!*#REF!)</definedName>
    <definedName name="SHARED_FORMULA_5_230_5_230_7">IF(#REF!="","",#REF!*#REF!)</definedName>
    <definedName name="SHARED_FORMULA_5_263_5_263_7" localSheetId="2">IF(#REF!="","",#REF!*#REF!)</definedName>
    <definedName name="SHARED_FORMULA_5_263_5_263_7" localSheetId="1">IF(#REF!="","",#REF!*#REF!)</definedName>
    <definedName name="SHARED_FORMULA_5_263_5_263_7">IF(#REF!="","",#REF!*#REF!)</definedName>
    <definedName name="SHARED_FORMULA_5_293_5_293_7" localSheetId="2">IF(#REF!="","",#REF!*#REF!)</definedName>
    <definedName name="SHARED_FORMULA_5_293_5_293_7" localSheetId="1">IF(#REF!="","",#REF!*#REF!)</definedName>
    <definedName name="SHARED_FORMULA_5_293_5_293_7">IF(#REF!="","",#REF!*#REF!)</definedName>
    <definedName name="SHARED_FORMULA_5_325_5_325_7" localSheetId="2">IF(#REF!="","",#REF!*#REF!)</definedName>
    <definedName name="SHARED_FORMULA_5_325_5_325_7" localSheetId="1">IF(#REF!="","",#REF!*#REF!)</definedName>
    <definedName name="SHARED_FORMULA_5_325_5_325_7">IF(#REF!="","",#REF!*#REF!)</definedName>
    <definedName name="SHARED_FORMULA_5_355_5_355_7" localSheetId="2">IF(#REF!="","",#REF!*#REF!)</definedName>
    <definedName name="SHARED_FORMULA_5_355_5_355_7" localSheetId="1">IF(#REF!="","",#REF!*#REF!)</definedName>
    <definedName name="SHARED_FORMULA_5_355_5_355_7">IF(#REF!="","",#REF!*#REF!)</definedName>
    <definedName name="SHARED_FORMULA_5_386_5_386_7" localSheetId="2">IF(#REF!="","",#REF!*#REF!)</definedName>
    <definedName name="SHARED_FORMULA_5_386_5_386_7" localSheetId="1">IF(#REF!="","",#REF!*#REF!)</definedName>
    <definedName name="SHARED_FORMULA_5_386_5_386_7">IF(#REF!="","",#REF!*#REF!)</definedName>
    <definedName name="SHARED_FORMULA_5_416_5_416_7" localSheetId="2">IF(#REF!="","",#REF!*#REF!)</definedName>
    <definedName name="SHARED_FORMULA_5_416_5_416_7" localSheetId="1">IF(#REF!="","",#REF!*#REF!)</definedName>
    <definedName name="SHARED_FORMULA_5_416_5_416_7">IF(#REF!="","",#REF!*#REF!)</definedName>
    <definedName name="SHARED_FORMULA_5_44_5_44_7" localSheetId="2">IF(#REF!="","",#REF!*#REF!)</definedName>
    <definedName name="SHARED_FORMULA_5_44_5_44_7" localSheetId="1">IF(#REF!="","",#REF!*#REF!)</definedName>
    <definedName name="SHARED_FORMULA_5_44_5_44_7">IF(#REF!="","",#REF!*#REF!)</definedName>
    <definedName name="SHARED_FORMULA_5_449_5_449_7" localSheetId="2">IF(#REF!="","",#REF!*#REF!)</definedName>
    <definedName name="SHARED_FORMULA_5_449_5_449_7" localSheetId="1">IF(#REF!="","",#REF!*#REF!)</definedName>
    <definedName name="SHARED_FORMULA_5_449_5_449_7">IF(#REF!="","",#REF!*#REF!)</definedName>
    <definedName name="SHARED_FORMULA_5_480_5_480_7" localSheetId="2">IF(#REF!="","",#REF!*#REF!)</definedName>
    <definedName name="SHARED_FORMULA_5_480_5_480_7" localSheetId="1">IF(#REF!="","",#REF!*#REF!)</definedName>
    <definedName name="SHARED_FORMULA_5_480_5_480_7">IF(#REF!="","",#REF!*#REF!)</definedName>
    <definedName name="SHARED_FORMULA_5_509_5_509_7" localSheetId="2">IF(#REF!="","",#REF!*#REF!)</definedName>
    <definedName name="SHARED_FORMULA_5_509_5_509_7" localSheetId="1">IF(#REF!="","",#REF!*#REF!)</definedName>
    <definedName name="SHARED_FORMULA_5_509_5_509_7">IF(#REF!="","",#REF!*#REF!)</definedName>
    <definedName name="SHARED_FORMULA_5_540_5_540_7" localSheetId="2">IF(#REF!="","",#REF!*#REF!)</definedName>
    <definedName name="SHARED_FORMULA_5_540_5_540_7" localSheetId="1">IF(#REF!="","",#REF!*#REF!)</definedName>
    <definedName name="SHARED_FORMULA_5_540_5_540_7">IF(#REF!="","",#REF!*#REF!)</definedName>
    <definedName name="SHARED_FORMULA_5_571_5_571_7" localSheetId="2">IF(#REF!="","",#REF!*#REF!)</definedName>
    <definedName name="SHARED_FORMULA_5_571_5_571_7" localSheetId="1">IF(#REF!="","",#REF!*#REF!)</definedName>
    <definedName name="SHARED_FORMULA_5_571_5_571_7">IF(#REF!="","",#REF!*#REF!)</definedName>
    <definedName name="SHARED_FORMULA_5_603_5_603_7" localSheetId="2">IF(#REF!="","",#REF!*#REF!)</definedName>
    <definedName name="SHARED_FORMULA_5_603_5_603_7" localSheetId="1">IF(#REF!="","",#REF!*#REF!)</definedName>
    <definedName name="SHARED_FORMULA_5_603_5_603_7">IF(#REF!="","",#REF!*#REF!)</definedName>
    <definedName name="SHARED_FORMULA_5_635_5_635_7" localSheetId="2">IF(#REF!="","",#REF!*#REF!)</definedName>
    <definedName name="SHARED_FORMULA_5_635_5_635_7" localSheetId="1">IF(#REF!="","",#REF!*#REF!)</definedName>
    <definedName name="SHARED_FORMULA_5_635_5_635_7">IF(#REF!="","",#REF!*#REF!)</definedName>
    <definedName name="SHARED_FORMULA_5_664_5_664_7" localSheetId="2">IF(#REF!="","",#REF!*#REF!)</definedName>
    <definedName name="SHARED_FORMULA_5_664_5_664_7" localSheetId="1">IF(#REF!="","",#REF!*#REF!)</definedName>
    <definedName name="SHARED_FORMULA_5_664_5_664_7">IF(#REF!="","",#REF!*#REF!)</definedName>
    <definedName name="SHARED_FORMULA_5_695_5_695_7" localSheetId="2">IF(#REF!="","",#REF!*#REF!)</definedName>
    <definedName name="SHARED_FORMULA_5_695_5_695_7" localSheetId="1">IF(#REF!="","",#REF!*#REF!)</definedName>
    <definedName name="SHARED_FORMULA_5_695_5_695_7">IF(#REF!="","",#REF!*#REF!)</definedName>
    <definedName name="SHARED_FORMULA_5_719_5_719_7" localSheetId="2">IF(#REF!="","",#REF!*#REF!)</definedName>
    <definedName name="SHARED_FORMULA_5_719_5_719_7" localSheetId="1">IF(#REF!="","",#REF!*#REF!)</definedName>
    <definedName name="SHARED_FORMULA_5_719_5_719_7">IF(#REF!="","",#REF!*#REF!)</definedName>
    <definedName name="SHARED_FORMULA_5_75_5_75_7" localSheetId="2">IF(#REF!="","",#REF!*#REF!)</definedName>
    <definedName name="SHARED_FORMULA_5_75_5_75_7" localSheetId="1">IF(#REF!="","",#REF!*#REF!)</definedName>
    <definedName name="SHARED_FORMULA_5_75_5_75_7">IF(#REF!="","",#REF!*#REF!)</definedName>
    <definedName name="SHARED_FORMULA_5_750_5_750_7" localSheetId="2">IF(#REF!="","",#REF!*#REF!)</definedName>
    <definedName name="SHARED_FORMULA_5_750_5_750_7" localSheetId="1">IF(#REF!="","",#REF!*#REF!)</definedName>
    <definedName name="SHARED_FORMULA_5_750_5_750_7">IF(#REF!="","",#REF!*#REF!)</definedName>
    <definedName name="SHARED_FORMULA_5_788_5_788_7" localSheetId="2">IF(#REF!="","",#REF!*#REF!)</definedName>
    <definedName name="SHARED_FORMULA_5_788_5_788_7" localSheetId="1">IF(#REF!="","",#REF!*#REF!)</definedName>
    <definedName name="SHARED_FORMULA_5_788_5_788_7">IF(#REF!="","",#REF!*#REF!)</definedName>
    <definedName name="SHARED_FORMULA_5_812_5_812_7" localSheetId="2">IF(#REF!="","",#REF!*#REF!)</definedName>
    <definedName name="SHARED_FORMULA_5_812_5_812_7" localSheetId="1">IF(#REF!="","",#REF!*#REF!)</definedName>
    <definedName name="SHARED_FORMULA_5_812_5_812_7">IF(#REF!="","",#REF!*#REF!)</definedName>
    <definedName name="SHARED_FORMULA_5_874_5_874_7" localSheetId="2">IF(#REF!="","",ROUND(#REF!*#REF!,2))</definedName>
    <definedName name="SHARED_FORMULA_5_874_5_874_7" localSheetId="1">IF(#REF!="","",ROUND(#REF!*#REF!,2))</definedName>
    <definedName name="SHARED_FORMULA_5_874_5_874_7">IF(#REF!="","",ROUND(#REF!*#REF!,2))</definedName>
    <definedName name="SHARED_FORMULA_5_905_5_905_7" localSheetId="6">IF(#REF!="","",#REF!*#REF!)</definedName>
    <definedName name="SHARED_FORMULA_5_905_5_905_7" localSheetId="13">IF(#REF!="","",#REF!*#REF!)</definedName>
    <definedName name="SHARED_FORMULA_5_905_5_905_7" localSheetId="7">IF(#REF!="","",#REF!*#REF!)</definedName>
    <definedName name="SHARED_FORMULA_5_905_5_905_7" localSheetId="8">IF(#REF!="","",#REF!*#REF!)</definedName>
    <definedName name="SHARED_FORMULA_5_905_5_905_7" localSheetId="9">IF(#REF!="","",#REF!*#REF!)</definedName>
    <definedName name="SHARED_FORMULA_5_905_5_905_7" localSheetId="2">IF(#REF!="","",#REF!*#REF!)</definedName>
    <definedName name="SHARED_FORMULA_5_905_5_905_7" localSheetId="1">IF(#REF!="","",#REF!*#REF!)</definedName>
    <definedName name="SHARED_FORMULA_5_905_5_905_7">IF(#REF!="","",#REF!*#REF!)</definedName>
    <definedName name="SHARED_FORMULA_5_944_5_944_7" localSheetId="6">IF(#REF!="","",#REF!*#REF!)</definedName>
    <definedName name="SHARED_FORMULA_5_944_5_944_7" localSheetId="7">IF(#REF!="","",#REF!*#REF!)</definedName>
    <definedName name="SHARED_FORMULA_5_944_5_944_7" localSheetId="9">IF(#REF!="","",#REF!*#REF!)</definedName>
    <definedName name="SHARED_FORMULA_5_944_5_944_7" localSheetId="2">IF(#REF!="","",#REF!*#REF!)</definedName>
    <definedName name="SHARED_FORMULA_5_944_5_944_7" localSheetId="1">IF(#REF!="","",#REF!*#REF!)</definedName>
    <definedName name="SHARED_FORMULA_5_944_5_944_7">IF(#REF!="","",#REF!*#REF!)</definedName>
    <definedName name="SHARED_FORMULA_5_976_5_976_7" localSheetId="7">IF(#REF!="","",#REF!*#REF!)</definedName>
    <definedName name="SHARED_FORMULA_5_976_5_976_7" localSheetId="9">IF(#REF!="","",#REF!*#REF!)</definedName>
    <definedName name="SHARED_FORMULA_5_976_5_976_7" localSheetId="2">IF(#REF!="","",#REF!*#REF!)</definedName>
    <definedName name="SHARED_FORMULA_5_976_5_976_7" localSheetId="1">IF(#REF!="","",#REF!*#REF!)</definedName>
    <definedName name="SHARED_FORMULA_5_976_5_976_7">IF(#REF!="","",#REF!*#REF!)</definedName>
    <definedName name="SHARED_FORMULA_5_998_5_998_7" localSheetId="7">IF(#REF!="","",#REF!*#REF!)</definedName>
    <definedName name="SHARED_FORMULA_5_998_5_998_7" localSheetId="9">IF(#REF!="","",#REF!*#REF!)</definedName>
    <definedName name="SHARED_FORMULA_5_998_5_998_7" localSheetId="2">IF(#REF!="","",#REF!*#REF!)</definedName>
    <definedName name="SHARED_FORMULA_5_998_5_998_7" localSheetId="1">IF(#REF!="","",#REF!*#REF!)</definedName>
    <definedName name="SHARED_FORMULA_5_998_5_998_7">IF(#REF!="","",#REF!*#REF!)</definedName>
    <definedName name="SHARED_FORMULA_6_1025_6_1025_7" localSheetId="6">IF(ISNUMBER(#REF!),INDIRECT(ADDRESS(INT((ROW(#REF!)-2)/31)*31+2,4))*#REF!,"")</definedName>
    <definedName name="SHARED_FORMULA_6_1025_6_1025_7" localSheetId="7">IF(ISNUMBER(#REF!),INDIRECT(ADDRESS(INT((ROW(#REF!)-2)/31)*31+2,4))*#REF!,"")</definedName>
    <definedName name="SHARED_FORMULA_6_1025_6_1025_7" localSheetId="9">IF(ISNUMBER(#REF!),INDIRECT(ADDRESS(INT((ROW(#REF!)-2)/31)*31+2,4))*#REF!,"")</definedName>
    <definedName name="SHARED_FORMULA_6_1025_6_1025_7" localSheetId="2">IF(ISNUMBER(#REF!),INDIRECT(ADDRESS(INT((ROW(#REF!)-2)/31)*31+2,4))*#REF!,"")</definedName>
    <definedName name="SHARED_FORMULA_6_1025_6_1025_7" localSheetId="1">IF(ISNUMBER(#REF!),INDIRECT(ADDRESS(INT((ROW(#REF!)-2)/31)*31+2,4))*#REF!,"")</definedName>
    <definedName name="SHARED_FORMULA_6_1025_6_1025_7">IF(ISNUMBER(#REF!),INDIRECT(ADDRESS(INT((ROW(#REF!)-2)/31)*31+2,4))*#REF!,"")</definedName>
    <definedName name="SHARED_FORMULA_6_1056_6_1056_7" localSheetId="7">IF(ISNUMBER(#REF!),INDIRECT(ADDRESS(INT((ROW(#REF!)-2)/31)*31+2,4))*#REF!,"")</definedName>
    <definedName name="SHARED_FORMULA_6_1056_6_1056_7" localSheetId="9">IF(ISNUMBER(#REF!),INDIRECT(ADDRESS(INT((ROW(#REF!)-2)/31)*31+2,4))*#REF!,"")</definedName>
    <definedName name="SHARED_FORMULA_6_1056_6_1056_7" localSheetId="2">IF(ISNUMBER(#REF!),INDIRECT(ADDRESS(INT((ROW(#REF!)-2)/31)*31+2,4))*#REF!,"")</definedName>
    <definedName name="SHARED_FORMULA_6_1056_6_1056_7" localSheetId="1">IF(ISNUMBER(#REF!),INDIRECT(ADDRESS(INT((ROW(#REF!)-2)/31)*31+2,4))*#REF!,"")</definedName>
    <definedName name="SHARED_FORMULA_6_1056_6_1056_7">IF(ISNUMBER(#REF!),INDIRECT(ADDRESS(INT((ROW(#REF!)-2)/31)*31+2,4))*#REF!,"")</definedName>
    <definedName name="SHARED_FORMULA_6_1087_6_1087_7" localSheetId="2">IF(ISNUMBER(#REF!),INDIRECT(ADDRESS(INT((ROW(#REF!)-2)/31)*31+2,4))*#REF!,"")</definedName>
    <definedName name="SHARED_FORMULA_6_1087_6_1087_7" localSheetId="1">IF(ISNUMBER(#REF!),INDIRECT(ADDRESS(INT((ROW(#REF!)-2)/31)*31+2,4))*#REF!,"")</definedName>
    <definedName name="SHARED_FORMULA_6_1087_6_1087_7">IF(ISNUMBER(#REF!),INDIRECT(ADDRESS(INT((ROW(#REF!)-2)/31)*31+2,4))*#REF!,"")</definedName>
    <definedName name="SHARED_FORMULA_6_1118_6_1118_7" localSheetId="2">IF(ISNUMBER(#REF!),INDIRECT(ADDRESS(INT((ROW(#REF!)-2)/31)*31+2,4))*#REF!,"")</definedName>
    <definedName name="SHARED_FORMULA_6_1118_6_1118_7" localSheetId="1">IF(ISNUMBER(#REF!),INDIRECT(ADDRESS(INT((ROW(#REF!)-2)/31)*31+2,4))*#REF!,"")</definedName>
    <definedName name="SHARED_FORMULA_6_1118_6_1118_7">IF(ISNUMBER(#REF!),INDIRECT(ADDRESS(INT((ROW(#REF!)-2)/31)*31+2,4))*#REF!,"")</definedName>
    <definedName name="SHARED_FORMULA_6_1149_6_1149_7" localSheetId="2">IF(ISNUMBER(#REF!),INDIRECT(ADDRESS(INT((ROW(#REF!)-2)/31)*31+2,4))*#REF!,"")</definedName>
    <definedName name="SHARED_FORMULA_6_1149_6_1149_7" localSheetId="1">IF(ISNUMBER(#REF!),INDIRECT(ADDRESS(INT((ROW(#REF!)-2)/31)*31+2,4))*#REF!,"")</definedName>
    <definedName name="SHARED_FORMULA_6_1149_6_1149_7">IF(ISNUMBER(#REF!),INDIRECT(ADDRESS(INT((ROW(#REF!)-2)/31)*31+2,4))*#REF!,"")</definedName>
    <definedName name="SHARED_FORMULA_6_1180_6_1180_7" localSheetId="2">IF(ISNUMBER(#REF!),INDIRECT(ADDRESS(INT((ROW(#REF!)-2)/31)*31+2,4))*#REF!,"")</definedName>
    <definedName name="SHARED_FORMULA_6_1180_6_1180_7" localSheetId="1">IF(ISNUMBER(#REF!),INDIRECT(ADDRESS(INT((ROW(#REF!)-2)/31)*31+2,4))*#REF!,"")</definedName>
    <definedName name="SHARED_FORMULA_6_1180_6_1180_7">IF(ISNUMBER(#REF!),INDIRECT(ADDRESS(INT((ROW(#REF!)-2)/31)*31+2,4))*#REF!,"")</definedName>
    <definedName name="SHARED_FORMULA_6_12_6_12_1" localSheetId="6">IF(#REF!="","",#REF!&amp;#REF!)</definedName>
    <definedName name="SHARED_FORMULA_6_12_6_12_1" localSheetId="13">IF(#REF!="","",#REF!&amp;#REF!)</definedName>
    <definedName name="SHARED_FORMULA_6_12_6_12_1" localSheetId="7">IF(#REF!="","",#REF!&amp;#REF!)</definedName>
    <definedName name="SHARED_FORMULA_6_12_6_12_1" localSheetId="8">IF(#REF!="","",#REF!&amp;#REF!)</definedName>
    <definedName name="SHARED_FORMULA_6_12_6_12_1" localSheetId="9">IF(#REF!="","",#REF!&amp;#REF!)</definedName>
    <definedName name="SHARED_FORMULA_6_12_6_12_1" localSheetId="2">IF(#REF!="","",#REF!&amp;#REF!)</definedName>
    <definedName name="SHARED_FORMULA_6_12_6_12_1" localSheetId="1">IF(#REF!="","",#REF!&amp;#REF!)</definedName>
    <definedName name="SHARED_FORMULA_6_12_6_12_1">IF(#REF!="","",#REF!&amp;#REF!)</definedName>
    <definedName name="SHARED_FORMULA_6_1211_6_1211_7" localSheetId="6">IF(ISNUMBER(#REF!),INDIRECT(ADDRESS(INT((ROW(#REF!)-2)/31)*31+2,4))*#REF!,"")</definedName>
    <definedName name="SHARED_FORMULA_6_1211_6_1211_7" localSheetId="7">IF(ISNUMBER(#REF!),INDIRECT(ADDRESS(INT((ROW(#REF!)-2)/31)*31+2,4))*#REF!,"")</definedName>
    <definedName name="SHARED_FORMULA_6_1211_6_1211_7" localSheetId="9">IF(ISNUMBER(#REF!),INDIRECT(ADDRESS(INT((ROW(#REF!)-2)/31)*31+2,4))*#REF!,"")</definedName>
    <definedName name="SHARED_FORMULA_6_1211_6_1211_7" localSheetId="2">IF(ISNUMBER(#REF!),INDIRECT(ADDRESS(INT((ROW(#REF!)-2)/31)*31+2,4))*#REF!,"")</definedName>
    <definedName name="SHARED_FORMULA_6_1211_6_1211_7" localSheetId="1">IF(ISNUMBER(#REF!),INDIRECT(ADDRESS(INT((ROW(#REF!)-2)/31)*31+2,4))*#REF!,"")</definedName>
    <definedName name="SHARED_FORMULA_6_1211_6_1211_7">IF(ISNUMBER(#REF!),INDIRECT(ADDRESS(INT((ROW(#REF!)-2)/31)*31+2,4))*#REF!,"")</definedName>
    <definedName name="SHARED_FORMULA_6_1242_6_1242_7" localSheetId="7">IF(ISNUMBER(#REF!),INDIRECT(ADDRESS(INT((ROW(#REF!)-2)/31)*31+2,4))*#REF!,"")</definedName>
    <definedName name="SHARED_FORMULA_6_1242_6_1242_7" localSheetId="9">IF(ISNUMBER(#REF!),INDIRECT(ADDRESS(INT((ROW(#REF!)-2)/31)*31+2,4))*#REF!,"")</definedName>
    <definedName name="SHARED_FORMULA_6_1242_6_1242_7" localSheetId="2">IF(ISNUMBER(#REF!),INDIRECT(ADDRESS(INT((ROW(#REF!)-2)/31)*31+2,4))*#REF!,"")</definedName>
    <definedName name="SHARED_FORMULA_6_1242_6_1242_7" localSheetId="1">IF(ISNUMBER(#REF!),INDIRECT(ADDRESS(INT((ROW(#REF!)-2)/31)*31+2,4))*#REF!,"")</definedName>
    <definedName name="SHARED_FORMULA_6_1242_6_1242_7">IF(ISNUMBER(#REF!),INDIRECT(ADDRESS(INT((ROW(#REF!)-2)/31)*31+2,4))*#REF!,"")</definedName>
    <definedName name="SHARED_FORMULA_6_126_6_126_7" localSheetId="2">IF(ISNUMBER(#REF!),INDIRECT(ADDRESS(INT((ROW(#REF!)-2)/31)*31+2,4))*#REF!,"")</definedName>
    <definedName name="SHARED_FORMULA_6_126_6_126_7" localSheetId="1">IF(ISNUMBER(#REF!),INDIRECT(ADDRESS(INT((ROW(#REF!)-2)/31)*31+2,4))*#REF!,"")</definedName>
    <definedName name="SHARED_FORMULA_6_126_6_126_7">IF(ISNUMBER(#REF!),INDIRECT(ADDRESS(INT((ROW(#REF!)-2)/31)*31+2,4))*#REF!,"")</definedName>
    <definedName name="SHARED_FORMULA_6_1273_6_1273_7" localSheetId="2">IF(ISNUMBER(#REF!),INDIRECT(ADDRESS(INT((ROW(#REF!)-2)/31)*31+2,4))*#REF!,"")</definedName>
    <definedName name="SHARED_FORMULA_6_1273_6_1273_7" localSheetId="1">IF(ISNUMBER(#REF!),INDIRECT(ADDRESS(INT((ROW(#REF!)-2)/31)*31+2,4))*#REF!,"")</definedName>
    <definedName name="SHARED_FORMULA_6_1273_6_1273_7">IF(ISNUMBER(#REF!),INDIRECT(ADDRESS(INT((ROW(#REF!)-2)/31)*31+2,4))*#REF!,"")</definedName>
    <definedName name="SHARED_FORMULA_6_1304_6_1304_7" localSheetId="2">IF(ISNUMBER(#REF!),INDIRECT(ADDRESS(INT((ROW(#REF!)-2)/31)*31+2,4))*#REF!,"")</definedName>
    <definedName name="SHARED_FORMULA_6_1304_6_1304_7" localSheetId="1">IF(ISNUMBER(#REF!),INDIRECT(ADDRESS(INT((ROW(#REF!)-2)/31)*31+2,4))*#REF!,"")</definedName>
    <definedName name="SHARED_FORMULA_6_1304_6_1304_7">IF(ISNUMBER(#REF!),INDIRECT(ADDRESS(INT((ROW(#REF!)-2)/31)*31+2,4))*#REF!,"")</definedName>
    <definedName name="SHARED_FORMULA_6_1335_6_1335_7" localSheetId="2">IF(ISNUMBER(#REF!),INDIRECT(ADDRESS(INT((ROW(#REF!)-2)/31)*31+2,4))*#REF!,"")</definedName>
    <definedName name="SHARED_FORMULA_6_1335_6_1335_7" localSheetId="1">IF(ISNUMBER(#REF!),INDIRECT(ADDRESS(INT((ROW(#REF!)-2)/31)*31+2,4))*#REF!,"")</definedName>
    <definedName name="SHARED_FORMULA_6_1335_6_1335_7">IF(ISNUMBER(#REF!),INDIRECT(ADDRESS(INT((ROW(#REF!)-2)/31)*31+2,4))*#REF!,"")</definedName>
    <definedName name="SHARED_FORMULA_6_1366_6_1366_7" localSheetId="2">IF(ISNUMBER(#REF!),INDIRECT(ADDRESS(INT((ROW(#REF!)-2)/31)*31+2,4))*#REF!,"")</definedName>
    <definedName name="SHARED_FORMULA_6_1366_6_1366_7" localSheetId="1">IF(ISNUMBER(#REF!),INDIRECT(ADDRESS(INT((ROW(#REF!)-2)/31)*31+2,4))*#REF!,"")</definedName>
    <definedName name="SHARED_FORMULA_6_1366_6_1366_7">IF(ISNUMBER(#REF!),INDIRECT(ADDRESS(INT((ROW(#REF!)-2)/31)*31+2,4))*#REF!,"")</definedName>
    <definedName name="SHARED_FORMULA_6_137_6_137_1" localSheetId="6">IF(#REF!="","",#REF!&amp;#REF!)</definedName>
    <definedName name="SHARED_FORMULA_6_137_6_137_1" localSheetId="13">IF(#REF!="","",#REF!&amp;#REF!)</definedName>
    <definedName name="SHARED_FORMULA_6_137_6_137_1" localSheetId="7">IF(#REF!="","",#REF!&amp;#REF!)</definedName>
    <definedName name="SHARED_FORMULA_6_137_6_137_1" localSheetId="8">IF(#REF!="","",#REF!&amp;#REF!)</definedName>
    <definedName name="SHARED_FORMULA_6_137_6_137_1" localSheetId="9">IF(#REF!="","",#REF!&amp;#REF!)</definedName>
    <definedName name="SHARED_FORMULA_6_137_6_137_1" localSheetId="2">IF(#REF!="","",#REF!&amp;#REF!)</definedName>
    <definedName name="SHARED_FORMULA_6_137_6_137_1" localSheetId="1">IF(#REF!="","",#REF!&amp;#REF!)</definedName>
    <definedName name="SHARED_FORMULA_6_137_6_137_1">IF(#REF!="","",#REF!&amp;#REF!)</definedName>
    <definedName name="SHARED_FORMULA_6_1397_6_1397_7" localSheetId="6">IF(ISNUMBER(#REF!),INDIRECT(ADDRESS(INT((ROW(#REF!)-2)/31)*31+2,4))*#REF!,"")</definedName>
    <definedName name="SHARED_FORMULA_6_1397_6_1397_7" localSheetId="7">IF(ISNUMBER(#REF!),INDIRECT(ADDRESS(INT((ROW(#REF!)-2)/31)*31+2,4))*#REF!,"")</definedName>
    <definedName name="SHARED_FORMULA_6_1397_6_1397_7" localSheetId="9">IF(ISNUMBER(#REF!),INDIRECT(ADDRESS(INT((ROW(#REF!)-2)/31)*31+2,4))*#REF!,"")</definedName>
    <definedName name="SHARED_FORMULA_6_1397_6_1397_7" localSheetId="2">IF(ISNUMBER(#REF!),INDIRECT(ADDRESS(INT((ROW(#REF!)-2)/31)*31+2,4))*#REF!,"")</definedName>
    <definedName name="SHARED_FORMULA_6_1397_6_1397_7" localSheetId="1">IF(ISNUMBER(#REF!),INDIRECT(ADDRESS(INT((ROW(#REF!)-2)/31)*31+2,4))*#REF!,"")</definedName>
    <definedName name="SHARED_FORMULA_6_1397_6_1397_7">IF(ISNUMBER(#REF!),INDIRECT(ADDRESS(INT((ROW(#REF!)-2)/31)*31+2,4))*#REF!,"")</definedName>
    <definedName name="SHARED_FORMULA_6_157_6_157_7" localSheetId="7">IF(ISNUMBER(#REF!),INDIRECT(ADDRESS(INT((ROW(#REF!)-2)/31)*31+2,4))*#REF!,"")</definedName>
    <definedName name="SHARED_FORMULA_6_157_6_157_7" localSheetId="9">IF(ISNUMBER(#REF!),INDIRECT(ADDRESS(INT((ROW(#REF!)-2)/31)*31+2,4))*#REF!,"")</definedName>
    <definedName name="SHARED_FORMULA_6_157_6_157_7" localSheetId="2">IF(ISNUMBER(#REF!),INDIRECT(ADDRESS(INT((ROW(#REF!)-2)/31)*31+2,4))*#REF!,"")</definedName>
    <definedName name="SHARED_FORMULA_6_157_6_157_7" localSheetId="1">IF(ISNUMBER(#REF!),INDIRECT(ADDRESS(INT((ROW(#REF!)-2)/31)*31+2,4))*#REF!,"")</definedName>
    <definedName name="SHARED_FORMULA_6_157_6_157_7">IF(ISNUMBER(#REF!),INDIRECT(ADDRESS(INT((ROW(#REF!)-2)/31)*31+2,4))*#REF!,"")</definedName>
    <definedName name="SHARED_FORMULA_6_162_6_162_1" localSheetId="6">IF(#REF!="","",#REF!&amp;#REF!)</definedName>
    <definedName name="SHARED_FORMULA_6_162_6_162_1" localSheetId="13">IF(#REF!="","",#REF!&amp;#REF!)</definedName>
    <definedName name="SHARED_FORMULA_6_162_6_162_1" localSheetId="7">IF(#REF!="","",#REF!&amp;#REF!)</definedName>
    <definedName name="SHARED_FORMULA_6_162_6_162_1" localSheetId="8">IF(#REF!="","",#REF!&amp;#REF!)</definedName>
    <definedName name="SHARED_FORMULA_6_162_6_162_1" localSheetId="9">IF(#REF!="","",#REF!&amp;#REF!)</definedName>
    <definedName name="SHARED_FORMULA_6_162_6_162_1" localSheetId="2">IF(#REF!="","",#REF!&amp;#REF!)</definedName>
    <definedName name="SHARED_FORMULA_6_162_6_162_1" localSheetId="1">IF(#REF!="","",#REF!&amp;#REF!)</definedName>
    <definedName name="SHARED_FORMULA_6_162_6_162_1">IF(#REF!="","",#REF!&amp;#REF!)</definedName>
    <definedName name="SHARED_FORMULA_6_172_6_172_1" localSheetId="6">IF(#REF!="","",#REF!&amp;#REF!)</definedName>
    <definedName name="SHARED_FORMULA_6_172_6_172_1" localSheetId="7">IF(#REF!="","",#REF!&amp;#REF!)</definedName>
    <definedName name="SHARED_FORMULA_6_172_6_172_1" localSheetId="9">IF(#REF!="","",#REF!&amp;#REF!)</definedName>
    <definedName name="SHARED_FORMULA_6_172_6_172_1" localSheetId="2">IF(#REF!="","",#REF!&amp;#REF!)</definedName>
    <definedName name="SHARED_FORMULA_6_172_6_172_1" localSheetId="1">IF(#REF!="","",#REF!&amp;#REF!)</definedName>
    <definedName name="SHARED_FORMULA_6_172_6_172_1">IF(#REF!="","",#REF!&amp;#REF!)</definedName>
    <definedName name="SHARED_FORMULA_6_184_6_184_1" localSheetId="7">IF(#REF!="","",#REF!&amp;#REF!)</definedName>
    <definedName name="SHARED_FORMULA_6_184_6_184_1" localSheetId="9">IF(#REF!="","",#REF!&amp;#REF!)</definedName>
    <definedName name="SHARED_FORMULA_6_184_6_184_1" localSheetId="2">IF(#REF!="","",#REF!&amp;#REF!)</definedName>
    <definedName name="SHARED_FORMULA_6_184_6_184_1" localSheetId="1">IF(#REF!="","",#REF!&amp;#REF!)</definedName>
    <definedName name="SHARED_FORMULA_6_184_6_184_1">IF(#REF!="","",#REF!&amp;#REF!)</definedName>
    <definedName name="SHARED_FORMULA_6_188_6_188_7" localSheetId="6">IF(ISNUMBER(#REF!),INDIRECT(ADDRESS(INT((ROW(#REF!)-2)/31)*31+2,4))*#REF!,"")</definedName>
    <definedName name="SHARED_FORMULA_6_188_6_188_7" localSheetId="7">IF(ISNUMBER(#REF!),INDIRECT(ADDRESS(INT((ROW(#REF!)-2)/31)*31+2,4))*#REF!,"")</definedName>
    <definedName name="SHARED_FORMULA_6_188_6_188_7" localSheetId="9">IF(ISNUMBER(#REF!),INDIRECT(ADDRESS(INT((ROW(#REF!)-2)/31)*31+2,4))*#REF!,"")</definedName>
    <definedName name="SHARED_FORMULA_6_188_6_188_7" localSheetId="2">IF(ISNUMBER(#REF!),INDIRECT(ADDRESS(INT((ROW(#REF!)-2)/31)*31+2,4))*#REF!,"")</definedName>
    <definedName name="SHARED_FORMULA_6_188_6_188_7" localSheetId="1">IF(ISNUMBER(#REF!),INDIRECT(ADDRESS(INT((ROW(#REF!)-2)/31)*31+2,4))*#REF!,"")</definedName>
    <definedName name="SHARED_FORMULA_6_188_6_188_7">IF(ISNUMBER(#REF!),INDIRECT(ADDRESS(INT((ROW(#REF!)-2)/31)*31+2,4))*#REF!,"")</definedName>
    <definedName name="SHARED_FORMULA_6_194_6_194_1" localSheetId="6">IF(#REF!="","",#REF!&amp;#REF!)</definedName>
    <definedName name="SHARED_FORMULA_6_194_6_194_1" localSheetId="13">IF(#REF!="","",#REF!&amp;#REF!)</definedName>
    <definedName name="SHARED_FORMULA_6_194_6_194_1" localSheetId="7">IF(#REF!="","",#REF!&amp;#REF!)</definedName>
    <definedName name="SHARED_FORMULA_6_194_6_194_1" localSheetId="8">IF(#REF!="","",#REF!&amp;#REF!)</definedName>
    <definedName name="SHARED_FORMULA_6_194_6_194_1" localSheetId="9">IF(#REF!="","",#REF!&amp;#REF!)</definedName>
    <definedName name="SHARED_FORMULA_6_194_6_194_1" localSheetId="2">IF(#REF!="","",#REF!&amp;#REF!)</definedName>
    <definedName name="SHARED_FORMULA_6_194_6_194_1" localSheetId="1">IF(#REF!="","",#REF!&amp;#REF!)</definedName>
    <definedName name="SHARED_FORMULA_6_194_6_194_1">IF(#REF!="","",#REF!&amp;#REF!)</definedName>
    <definedName name="SHARED_FORMULA_6_2_6_2_7" localSheetId="6">IF(ISNUMBER(#REF!),INDIRECT(ADDRESS(INT((ROW(#REF!)-2)/31)*31+2,4))*#REF!,"")</definedName>
    <definedName name="SHARED_FORMULA_6_2_6_2_7" localSheetId="7">IF(ISNUMBER(#REF!),INDIRECT(ADDRESS(INT((ROW(#REF!)-2)/31)*31+2,4))*#REF!,"")</definedName>
    <definedName name="SHARED_FORMULA_6_2_6_2_7" localSheetId="9">IF(ISNUMBER(#REF!),INDIRECT(ADDRESS(INT((ROW(#REF!)-2)/31)*31+2,4))*#REF!,"")</definedName>
    <definedName name="SHARED_FORMULA_6_2_6_2_7" localSheetId="2">IF(ISNUMBER(#REF!),INDIRECT(ADDRESS(INT((ROW(#REF!)-2)/31)*31+2,4))*#REF!,"")</definedName>
    <definedName name="SHARED_FORMULA_6_2_6_2_7" localSheetId="1">IF(ISNUMBER(#REF!),INDIRECT(ADDRESS(INT((ROW(#REF!)-2)/31)*31+2,4))*#REF!,"")</definedName>
    <definedName name="SHARED_FORMULA_6_2_6_2_7">IF(ISNUMBER(#REF!),INDIRECT(ADDRESS(INT((ROW(#REF!)-2)/31)*31+2,4))*#REF!,"")</definedName>
    <definedName name="SHARED_FORMULA_6_219_6_219_7" localSheetId="7">IF(ISNUMBER(#REF!),INDIRECT(ADDRESS(INT((ROW(#REF!)-2)/31)*31+2,4))*#REF!,"")</definedName>
    <definedName name="SHARED_FORMULA_6_219_6_219_7" localSheetId="9">IF(ISNUMBER(#REF!),INDIRECT(ADDRESS(INT((ROW(#REF!)-2)/31)*31+2,4))*#REF!,"")</definedName>
    <definedName name="SHARED_FORMULA_6_219_6_219_7" localSheetId="2">IF(ISNUMBER(#REF!),INDIRECT(ADDRESS(INT((ROW(#REF!)-2)/31)*31+2,4))*#REF!,"")</definedName>
    <definedName name="SHARED_FORMULA_6_219_6_219_7" localSheetId="1">IF(ISNUMBER(#REF!),INDIRECT(ADDRESS(INT((ROW(#REF!)-2)/31)*31+2,4))*#REF!,"")</definedName>
    <definedName name="SHARED_FORMULA_6_219_6_219_7">IF(ISNUMBER(#REF!),INDIRECT(ADDRESS(INT((ROW(#REF!)-2)/31)*31+2,4))*#REF!,"")</definedName>
    <definedName name="SHARED_FORMULA_6_233_6_233_1" localSheetId="6">IF(#REF!="","",#REF!&amp;#REF!)</definedName>
    <definedName name="SHARED_FORMULA_6_233_6_233_1" localSheetId="13">IF(#REF!="","",#REF!&amp;#REF!)</definedName>
    <definedName name="SHARED_FORMULA_6_233_6_233_1" localSheetId="7">IF(#REF!="","",#REF!&amp;#REF!)</definedName>
    <definedName name="SHARED_FORMULA_6_233_6_233_1" localSheetId="8">IF(#REF!="","",#REF!&amp;#REF!)</definedName>
    <definedName name="SHARED_FORMULA_6_233_6_233_1" localSheetId="9">IF(#REF!="","",#REF!&amp;#REF!)</definedName>
    <definedName name="SHARED_FORMULA_6_233_6_233_1" localSheetId="2">IF(#REF!="","",#REF!&amp;#REF!)</definedName>
    <definedName name="SHARED_FORMULA_6_233_6_233_1" localSheetId="1">IF(#REF!="","",#REF!&amp;#REF!)</definedName>
    <definedName name="SHARED_FORMULA_6_233_6_233_1">IF(#REF!="","",#REF!&amp;#REF!)</definedName>
    <definedName name="SHARED_FORMULA_6_250_6_250_7" localSheetId="6">IF(ISNUMBER(#REF!),INDIRECT(ADDRESS(INT((ROW(#REF!)-2)/31)*31+2,4))*#REF!,"")</definedName>
    <definedName name="SHARED_FORMULA_6_250_6_250_7" localSheetId="7">IF(ISNUMBER(#REF!),INDIRECT(ADDRESS(INT((ROW(#REF!)-2)/31)*31+2,4))*#REF!,"")</definedName>
    <definedName name="SHARED_FORMULA_6_250_6_250_7" localSheetId="9">IF(ISNUMBER(#REF!),INDIRECT(ADDRESS(INT((ROW(#REF!)-2)/31)*31+2,4))*#REF!,"")</definedName>
    <definedName name="SHARED_FORMULA_6_250_6_250_7" localSheetId="2">IF(ISNUMBER(#REF!),INDIRECT(ADDRESS(INT((ROW(#REF!)-2)/31)*31+2,4))*#REF!,"")</definedName>
    <definedName name="SHARED_FORMULA_6_250_6_250_7" localSheetId="1">IF(ISNUMBER(#REF!),INDIRECT(ADDRESS(INT((ROW(#REF!)-2)/31)*31+2,4))*#REF!,"")</definedName>
    <definedName name="SHARED_FORMULA_6_250_6_250_7">IF(ISNUMBER(#REF!),INDIRECT(ADDRESS(INT((ROW(#REF!)-2)/31)*31+2,4))*#REF!,"")</definedName>
    <definedName name="SHARED_FORMULA_6_281_6_281_7" localSheetId="7">IF(ISNUMBER(#REF!),INDIRECT(ADDRESS(INT((ROW(#REF!)-2)/31)*31+2,4))*#REF!,"")</definedName>
    <definedName name="SHARED_FORMULA_6_281_6_281_7" localSheetId="9">IF(ISNUMBER(#REF!),INDIRECT(ADDRESS(INT((ROW(#REF!)-2)/31)*31+2,4))*#REF!,"")</definedName>
    <definedName name="SHARED_FORMULA_6_281_6_281_7" localSheetId="2">IF(ISNUMBER(#REF!),INDIRECT(ADDRESS(INT((ROW(#REF!)-2)/31)*31+2,4))*#REF!,"")</definedName>
    <definedName name="SHARED_FORMULA_6_281_6_281_7" localSheetId="1">IF(ISNUMBER(#REF!),INDIRECT(ADDRESS(INT((ROW(#REF!)-2)/31)*31+2,4))*#REF!,"")</definedName>
    <definedName name="SHARED_FORMULA_6_281_6_281_7">IF(ISNUMBER(#REF!),INDIRECT(ADDRESS(INT((ROW(#REF!)-2)/31)*31+2,4))*#REF!,"")</definedName>
    <definedName name="SHARED_FORMULA_6_312_6_312_7" localSheetId="2">IF(ISNUMBER(#REF!),INDIRECT(ADDRESS(INT((ROW(#REF!)-2)/31)*31+2,4))*#REF!,"")</definedName>
    <definedName name="SHARED_FORMULA_6_312_6_312_7" localSheetId="1">IF(ISNUMBER(#REF!),INDIRECT(ADDRESS(INT((ROW(#REF!)-2)/31)*31+2,4))*#REF!,"")</definedName>
    <definedName name="SHARED_FORMULA_6_312_6_312_7">IF(ISNUMBER(#REF!),INDIRECT(ADDRESS(INT((ROW(#REF!)-2)/31)*31+2,4))*#REF!,"")</definedName>
    <definedName name="SHARED_FORMULA_6_33_6_33_7" localSheetId="2">IF(ISNUMBER(#REF!),INDIRECT(ADDRESS(INT((ROW(#REF!)-2)/31)*31+2,4))*#REF!,"")</definedName>
    <definedName name="SHARED_FORMULA_6_33_6_33_7" localSheetId="1">IF(ISNUMBER(#REF!),INDIRECT(ADDRESS(INT((ROW(#REF!)-2)/31)*31+2,4))*#REF!,"")</definedName>
    <definedName name="SHARED_FORMULA_6_33_6_33_7">IF(ISNUMBER(#REF!),INDIRECT(ADDRESS(INT((ROW(#REF!)-2)/31)*31+2,4))*#REF!,"")</definedName>
    <definedName name="SHARED_FORMULA_6_343_6_343_7" localSheetId="2">IF(ISNUMBER(#REF!),INDIRECT(ADDRESS(INT((ROW(#REF!)-2)/31)*31+2,4))*#REF!,"")</definedName>
    <definedName name="SHARED_FORMULA_6_343_6_343_7" localSheetId="1">IF(ISNUMBER(#REF!),INDIRECT(ADDRESS(INT((ROW(#REF!)-2)/31)*31+2,4))*#REF!,"")</definedName>
    <definedName name="SHARED_FORMULA_6_343_6_343_7">IF(ISNUMBER(#REF!),INDIRECT(ADDRESS(INT((ROW(#REF!)-2)/31)*31+2,4))*#REF!,"")</definedName>
    <definedName name="SHARED_FORMULA_6_374_6_374_7" localSheetId="2">IF(ISNUMBER(#REF!),INDIRECT(ADDRESS(INT((ROW(#REF!)-2)/31)*31+2,4))*#REF!,"")</definedName>
    <definedName name="SHARED_FORMULA_6_374_6_374_7" localSheetId="1">IF(ISNUMBER(#REF!),INDIRECT(ADDRESS(INT((ROW(#REF!)-2)/31)*31+2,4))*#REF!,"")</definedName>
    <definedName name="SHARED_FORMULA_6_374_6_374_7">IF(ISNUMBER(#REF!),INDIRECT(ADDRESS(INT((ROW(#REF!)-2)/31)*31+2,4))*#REF!,"")</definedName>
    <definedName name="SHARED_FORMULA_6_405_6_405_7" localSheetId="2">IF(ISNUMBER(#REF!),INDIRECT(ADDRESS(INT((ROW(#REF!)-2)/31)*31+2,4))*#REF!,"")</definedName>
    <definedName name="SHARED_FORMULA_6_405_6_405_7" localSheetId="1">IF(ISNUMBER(#REF!),INDIRECT(ADDRESS(INT((ROW(#REF!)-2)/31)*31+2,4))*#REF!,"")</definedName>
    <definedName name="SHARED_FORMULA_6_405_6_405_7">IF(ISNUMBER(#REF!),INDIRECT(ADDRESS(INT((ROW(#REF!)-2)/31)*31+2,4))*#REF!,"")</definedName>
    <definedName name="SHARED_FORMULA_6_436_6_436_7" localSheetId="2">IF(ISNUMBER(#REF!),INDIRECT(ADDRESS(INT((ROW(#REF!)-2)/31)*31+2,4))*#REF!,"")</definedName>
    <definedName name="SHARED_FORMULA_6_436_6_436_7" localSheetId="1">IF(ISNUMBER(#REF!),INDIRECT(ADDRESS(INT((ROW(#REF!)-2)/31)*31+2,4))*#REF!,"")</definedName>
    <definedName name="SHARED_FORMULA_6_436_6_436_7">IF(ISNUMBER(#REF!),INDIRECT(ADDRESS(INT((ROW(#REF!)-2)/31)*31+2,4))*#REF!,"")</definedName>
    <definedName name="SHARED_FORMULA_6_467_6_467_7" localSheetId="2">IF(ISNUMBER(#REF!),INDIRECT(ADDRESS(INT((ROW(#REF!)-2)/31)*31+2,4))*#REF!,"")</definedName>
    <definedName name="SHARED_FORMULA_6_467_6_467_7" localSheetId="1">IF(ISNUMBER(#REF!),INDIRECT(ADDRESS(INT((ROW(#REF!)-2)/31)*31+2,4))*#REF!,"")</definedName>
    <definedName name="SHARED_FORMULA_6_467_6_467_7">IF(ISNUMBER(#REF!),INDIRECT(ADDRESS(INT((ROW(#REF!)-2)/31)*31+2,4))*#REF!,"")</definedName>
    <definedName name="SHARED_FORMULA_6_498_6_498_7" localSheetId="2">IF(ISNUMBER(#REF!),INDIRECT(ADDRESS(INT((ROW(#REF!)-2)/31)*31+2,4))*#REF!,"")</definedName>
    <definedName name="SHARED_FORMULA_6_498_6_498_7" localSheetId="1">IF(ISNUMBER(#REF!),INDIRECT(ADDRESS(INT((ROW(#REF!)-2)/31)*31+2,4))*#REF!,"")</definedName>
    <definedName name="SHARED_FORMULA_6_498_6_498_7">IF(ISNUMBER(#REF!),INDIRECT(ADDRESS(INT((ROW(#REF!)-2)/31)*31+2,4))*#REF!,"")</definedName>
    <definedName name="SHARED_FORMULA_6_529_6_529_7" localSheetId="2">IF(ISNUMBER(#REF!),INDIRECT(ADDRESS(INT((ROW(#REF!)-2)/31)*31+2,4))*#REF!,"")</definedName>
    <definedName name="SHARED_FORMULA_6_529_6_529_7" localSheetId="1">IF(ISNUMBER(#REF!),INDIRECT(ADDRESS(INT((ROW(#REF!)-2)/31)*31+2,4))*#REF!,"")</definedName>
    <definedName name="SHARED_FORMULA_6_529_6_529_7">IF(ISNUMBER(#REF!),INDIRECT(ADDRESS(INT((ROW(#REF!)-2)/31)*31+2,4))*#REF!,"")</definedName>
    <definedName name="SHARED_FORMULA_6_560_6_560_7" localSheetId="2">IF(ISNUMBER(#REF!),INDIRECT(ADDRESS(INT((ROW(#REF!)-2)/31)*31+2,4))*#REF!,"")</definedName>
    <definedName name="SHARED_FORMULA_6_560_6_560_7" localSheetId="1">IF(ISNUMBER(#REF!),INDIRECT(ADDRESS(INT((ROW(#REF!)-2)/31)*31+2,4))*#REF!,"")</definedName>
    <definedName name="SHARED_FORMULA_6_560_6_560_7">IF(ISNUMBER(#REF!),INDIRECT(ADDRESS(INT((ROW(#REF!)-2)/31)*31+2,4))*#REF!,"")</definedName>
    <definedName name="SHARED_FORMULA_6_591_6_591_7" localSheetId="2">IF(ISNUMBER(#REF!),INDIRECT(ADDRESS(INT((ROW(#REF!)-2)/31)*31+2,4))*#REF!,"")</definedName>
    <definedName name="SHARED_FORMULA_6_591_6_591_7" localSheetId="1">IF(ISNUMBER(#REF!),INDIRECT(ADDRESS(INT((ROW(#REF!)-2)/31)*31+2,4))*#REF!,"")</definedName>
    <definedName name="SHARED_FORMULA_6_591_6_591_7">IF(ISNUMBER(#REF!),INDIRECT(ADDRESS(INT((ROW(#REF!)-2)/31)*31+2,4))*#REF!,"")</definedName>
    <definedName name="SHARED_FORMULA_6_622_6_622_7" localSheetId="2">IF(ISNUMBER(#REF!),INDIRECT(ADDRESS(INT((ROW(#REF!)-2)/31)*31+2,4))*#REF!,"")</definedName>
    <definedName name="SHARED_FORMULA_6_622_6_622_7" localSheetId="1">IF(ISNUMBER(#REF!),INDIRECT(ADDRESS(INT((ROW(#REF!)-2)/31)*31+2,4))*#REF!,"")</definedName>
    <definedName name="SHARED_FORMULA_6_622_6_622_7">IF(ISNUMBER(#REF!),INDIRECT(ADDRESS(INT((ROW(#REF!)-2)/31)*31+2,4))*#REF!,"")</definedName>
    <definedName name="SHARED_FORMULA_6_64_6_64_7" localSheetId="2">IF(ISNUMBER(#REF!),INDIRECT(ADDRESS(INT((ROW(#REF!)-2)/31)*31+2,4))*#REF!,"")</definedName>
    <definedName name="SHARED_FORMULA_6_64_6_64_7" localSheetId="1">IF(ISNUMBER(#REF!),INDIRECT(ADDRESS(INT((ROW(#REF!)-2)/31)*31+2,4))*#REF!,"")</definedName>
    <definedName name="SHARED_FORMULA_6_64_6_64_7">IF(ISNUMBER(#REF!),INDIRECT(ADDRESS(INT((ROW(#REF!)-2)/31)*31+2,4))*#REF!,"")</definedName>
    <definedName name="SHARED_FORMULA_6_653_6_653_7" localSheetId="2">IF(ISNUMBER(#REF!),INDIRECT(ADDRESS(INT((ROW(#REF!)-2)/31)*31+2,4))*#REF!,"")</definedName>
    <definedName name="SHARED_FORMULA_6_653_6_653_7" localSheetId="1">IF(ISNUMBER(#REF!),INDIRECT(ADDRESS(INT((ROW(#REF!)-2)/31)*31+2,4))*#REF!,"")</definedName>
    <definedName name="SHARED_FORMULA_6_653_6_653_7">IF(ISNUMBER(#REF!),INDIRECT(ADDRESS(INT((ROW(#REF!)-2)/31)*31+2,4))*#REF!,"")</definedName>
    <definedName name="SHARED_FORMULA_6_684_6_684_7" localSheetId="2">IF(ISNUMBER(#REF!),INDIRECT(ADDRESS(INT((ROW(#REF!)-2)/31)*31+2,4))*#REF!,"")</definedName>
    <definedName name="SHARED_FORMULA_6_684_6_684_7" localSheetId="1">IF(ISNUMBER(#REF!),INDIRECT(ADDRESS(INT((ROW(#REF!)-2)/31)*31+2,4))*#REF!,"")</definedName>
    <definedName name="SHARED_FORMULA_6_684_6_684_7">IF(ISNUMBER(#REF!),INDIRECT(ADDRESS(INT((ROW(#REF!)-2)/31)*31+2,4))*#REF!,"")</definedName>
    <definedName name="SHARED_FORMULA_6_715_6_715_7" localSheetId="2">IF(ISNUMBER(#REF!),INDIRECT(ADDRESS(INT((ROW(#REF!)-2)/31)*31+2,4))*#REF!,"")</definedName>
    <definedName name="SHARED_FORMULA_6_715_6_715_7" localSheetId="1">IF(ISNUMBER(#REF!),INDIRECT(ADDRESS(INT((ROW(#REF!)-2)/31)*31+2,4))*#REF!,"")</definedName>
    <definedName name="SHARED_FORMULA_6_715_6_715_7">IF(ISNUMBER(#REF!),INDIRECT(ADDRESS(INT((ROW(#REF!)-2)/31)*31+2,4))*#REF!,"")</definedName>
    <definedName name="SHARED_FORMULA_6_7345_6_7345_2" localSheetId="6">#REF!+#REF!-#REF!</definedName>
    <definedName name="SHARED_FORMULA_6_7345_6_7345_2" localSheetId="7">#REF!+#REF!-#REF!</definedName>
    <definedName name="SHARED_FORMULA_6_7345_6_7345_2" localSheetId="9">#REF!+#REF!-#REF!</definedName>
    <definedName name="SHARED_FORMULA_6_7345_6_7345_2" localSheetId="2">#REF!+#REF!-#REF!</definedName>
    <definedName name="SHARED_FORMULA_6_7345_6_7345_2" localSheetId="1">#REF!+#REF!-#REF!</definedName>
    <definedName name="SHARED_FORMULA_6_7345_6_7345_2">#REF!+#REF!-#REF!</definedName>
    <definedName name="SHARED_FORMULA_6_746_6_746_7" localSheetId="6">IF(ISNUMBER(#REF!),INDIRECT(ADDRESS(INT((ROW(#REF!)-2)/31)*31+2,4))*#REF!,"")</definedName>
    <definedName name="SHARED_FORMULA_6_746_6_746_7" localSheetId="7">IF(ISNUMBER(#REF!),INDIRECT(ADDRESS(INT((ROW(#REF!)-2)/31)*31+2,4))*#REF!,"")</definedName>
    <definedName name="SHARED_FORMULA_6_746_6_746_7" localSheetId="9">IF(ISNUMBER(#REF!),INDIRECT(ADDRESS(INT((ROW(#REF!)-2)/31)*31+2,4))*#REF!,"")</definedName>
    <definedName name="SHARED_FORMULA_6_746_6_746_7" localSheetId="2">IF(ISNUMBER(#REF!),INDIRECT(ADDRESS(INT((ROW(#REF!)-2)/31)*31+2,4))*#REF!,"")</definedName>
    <definedName name="SHARED_FORMULA_6_746_6_746_7" localSheetId="1">IF(ISNUMBER(#REF!),INDIRECT(ADDRESS(INT((ROW(#REF!)-2)/31)*31+2,4))*#REF!,"")</definedName>
    <definedName name="SHARED_FORMULA_6_746_6_746_7">IF(ISNUMBER(#REF!),INDIRECT(ADDRESS(INT((ROW(#REF!)-2)/31)*31+2,4))*#REF!,"")</definedName>
    <definedName name="SHARED_FORMULA_6_77_6_77_1" localSheetId="6">IF(#REF!="","",#REF!&amp;#REF!)</definedName>
    <definedName name="SHARED_FORMULA_6_77_6_77_1" localSheetId="13">IF(#REF!="","",#REF!&amp;#REF!)</definedName>
    <definedName name="SHARED_FORMULA_6_77_6_77_1" localSheetId="7">IF(#REF!="","",#REF!&amp;#REF!)</definedName>
    <definedName name="SHARED_FORMULA_6_77_6_77_1" localSheetId="8">IF(#REF!="","",#REF!&amp;#REF!)</definedName>
    <definedName name="SHARED_FORMULA_6_77_6_77_1" localSheetId="9">IF(#REF!="","",#REF!&amp;#REF!)</definedName>
    <definedName name="SHARED_FORMULA_6_77_6_77_1" localSheetId="2">IF(#REF!="","",#REF!&amp;#REF!)</definedName>
    <definedName name="SHARED_FORMULA_6_77_6_77_1" localSheetId="1">IF(#REF!="","",#REF!&amp;#REF!)</definedName>
    <definedName name="SHARED_FORMULA_6_77_6_77_1">IF(#REF!="","",#REF!&amp;#REF!)</definedName>
    <definedName name="SHARED_FORMULA_6_777_6_777_7" localSheetId="6">IF(ISNUMBER(#REF!),INDIRECT(ADDRESS(INT((ROW(#REF!)-2)/31)*31+2,4))*#REF!,"")</definedName>
    <definedName name="SHARED_FORMULA_6_777_6_777_7" localSheetId="7">IF(ISNUMBER(#REF!),INDIRECT(ADDRESS(INT((ROW(#REF!)-2)/31)*31+2,4))*#REF!,"")</definedName>
    <definedName name="SHARED_FORMULA_6_777_6_777_7" localSheetId="9">IF(ISNUMBER(#REF!),INDIRECT(ADDRESS(INT((ROW(#REF!)-2)/31)*31+2,4))*#REF!,"")</definedName>
    <definedName name="SHARED_FORMULA_6_777_6_777_7" localSheetId="2">IF(ISNUMBER(#REF!),INDIRECT(ADDRESS(INT((ROW(#REF!)-2)/31)*31+2,4))*#REF!,"")</definedName>
    <definedName name="SHARED_FORMULA_6_777_6_777_7" localSheetId="1">IF(ISNUMBER(#REF!),INDIRECT(ADDRESS(INT((ROW(#REF!)-2)/31)*31+2,4))*#REF!,"")</definedName>
    <definedName name="SHARED_FORMULA_6_777_6_777_7">IF(ISNUMBER(#REF!),INDIRECT(ADDRESS(INT((ROW(#REF!)-2)/31)*31+2,4))*#REF!,"")</definedName>
    <definedName name="SHARED_FORMULA_6_808_6_808_7" localSheetId="7">IF(ISNUMBER(#REF!),INDIRECT(ADDRESS(INT((ROW(#REF!)-2)/31)*31+2,4))*#REF!,"")</definedName>
    <definedName name="SHARED_FORMULA_6_808_6_808_7" localSheetId="9">IF(ISNUMBER(#REF!),INDIRECT(ADDRESS(INT((ROW(#REF!)-2)/31)*31+2,4))*#REF!,"")</definedName>
    <definedName name="SHARED_FORMULA_6_808_6_808_7" localSheetId="2">IF(ISNUMBER(#REF!),INDIRECT(ADDRESS(INT((ROW(#REF!)-2)/31)*31+2,4))*#REF!,"")</definedName>
    <definedName name="SHARED_FORMULA_6_808_6_808_7" localSheetId="1">IF(ISNUMBER(#REF!),INDIRECT(ADDRESS(INT((ROW(#REF!)-2)/31)*31+2,4))*#REF!,"")</definedName>
    <definedName name="SHARED_FORMULA_6_808_6_808_7">IF(ISNUMBER(#REF!),INDIRECT(ADDRESS(INT((ROW(#REF!)-2)/31)*31+2,4))*#REF!,"")</definedName>
    <definedName name="SHARED_FORMULA_6_839_6_839_7" localSheetId="2">IF(ISNUMBER(#REF!),INDIRECT(ADDRESS(INT((ROW(#REF!)-2)/31)*31+2,4))*#REF!,"")</definedName>
    <definedName name="SHARED_FORMULA_6_839_6_839_7" localSheetId="1">IF(ISNUMBER(#REF!),INDIRECT(ADDRESS(INT((ROW(#REF!)-2)/31)*31+2,4))*#REF!,"")</definedName>
    <definedName name="SHARED_FORMULA_6_839_6_839_7">IF(ISNUMBER(#REF!),INDIRECT(ADDRESS(INT((ROW(#REF!)-2)/31)*31+2,4))*#REF!,"")</definedName>
    <definedName name="SHARED_FORMULA_6_870_6_870_7" localSheetId="2">IF(ISNUMBER(#REF!),INDIRECT(ADDRESS(INT((ROW(#REF!)-2)/31)*31+2,4))*#REF!,"")</definedName>
    <definedName name="SHARED_FORMULA_6_870_6_870_7" localSheetId="1">IF(ISNUMBER(#REF!),INDIRECT(ADDRESS(INT((ROW(#REF!)-2)/31)*31+2,4))*#REF!,"")</definedName>
    <definedName name="SHARED_FORMULA_6_870_6_870_7">IF(ISNUMBER(#REF!),INDIRECT(ADDRESS(INT((ROW(#REF!)-2)/31)*31+2,4))*#REF!,"")</definedName>
    <definedName name="SHARED_FORMULA_6_901_6_901_7" localSheetId="2">IF(ISNUMBER(#REF!),INDIRECT(ADDRESS(INT((ROW(#REF!)-2)/31)*31+2,4))*#REF!,"")</definedName>
    <definedName name="SHARED_FORMULA_6_901_6_901_7" localSheetId="1">IF(ISNUMBER(#REF!),INDIRECT(ADDRESS(INT((ROW(#REF!)-2)/31)*31+2,4))*#REF!,"")</definedName>
    <definedName name="SHARED_FORMULA_6_901_6_901_7">IF(ISNUMBER(#REF!),INDIRECT(ADDRESS(INT((ROW(#REF!)-2)/31)*31+2,4))*#REF!,"")</definedName>
    <definedName name="SHARED_FORMULA_6_932_6_932_7" localSheetId="2">IF(ISNUMBER(#REF!),INDIRECT(ADDRESS(INT((ROW(#REF!)-2)/31)*31+2,4))*#REF!,"")</definedName>
    <definedName name="SHARED_FORMULA_6_932_6_932_7" localSheetId="1">IF(ISNUMBER(#REF!),INDIRECT(ADDRESS(INT((ROW(#REF!)-2)/31)*31+2,4))*#REF!,"")</definedName>
    <definedName name="SHARED_FORMULA_6_932_6_932_7">IF(ISNUMBER(#REF!),INDIRECT(ADDRESS(INT((ROW(#REF!)-2)/31)*31+2,4))*#REF!,"")</definedName>
    <definedName name="SHARED_FORMULA_6_95_6_95_7" localSheetId="2">IF(ISNUMBER(#REF!),INDIRECT(ADDRESS(INT((ROW(#REF!)-2)/31)*31+2,4))*#REF!,"")</definedName>
    <definedName name="SHARED_FORMULA_6_95_6_95_7" localSheetId="1">IF(ISNUMBER(#REF!),INDIRECT(ADDRESS(INT((ROW(#REF!)-2)/31)*31+2,4))*#REF!,"")</definedName>
    <definedName name="SHARED_FORMULA_6_95_6_95_7">IF(ISNUMBER(#REF!),INDIRECT(ADDRESS(INT((ROW(#REF!)-2)/31)*31+2,4))*#REF!,"")</definedName>
    <definedName name="SHARED_FORMULA_6_963_6_963_7" localSheetId="2">IF(ISNUMBER(#REF!),INDIRECT(ADDRESS(INT((ROW(#REF!)-2)/31)*31+2,4))*#REF!,"")</definedName>
    <definedName name="SHARED_FORMULA_6_963_6_963_7" localSheetId="1">IF(ISNUMBER(#REF!),INDIRECT(ADDRESS(INT((ROW(#REF!)-2)/31)*31+2,4))*#REF!,"")</definedName>
    <definedName name="SHARED_FORMULA_6_963_6_963_7">IF(ISNUMBER(#REF!),INDIRECT(ADDRESS(INT((ROW(#REF!)-2)/31)*31+2,4))*#REF!,"")</definedName>
    <definedName name="SHARED_FORMULA_6_994_6_994_7" localSheetId="2">IF(ISNUMBER(#REF!),INDIRECT(ADDRESS(INT((ROW(#REF!)-2)/31)*31+2,4))*#REF!,"")</definedName>
    <definedName name="SHARED_FORMULA_6_994_6_994_7" localSheetId="1">IF(ISNUMBER(#REF!),INDIRECT(ADDRESS(INT((ROW(#REF!)-2)/31)*31+2,4))*#REF!,"")</definedName>
    <definedName name="SHARED_FORMULA_6_994_6_994_7">IF(ISNUMBER(#REF!),INDIRECT(ADDRESS(INT((ROW(#REF!)-2)/31)*31+2,4))*#REF!,"")</definedName>
    <definedName name="SHARED_FORMULA_8_11_8_11_3" localSheetId="6">SUM(#REF!)</definedName>
    <definedName name="SHARED_FORMULA_8_11_8_11_3" localSheetId="13">SUM(#REF!)</definedName>
    <definedName name="SHARED_FORMULA_8_11_8_11_3" localSheetId="7">SUM(#REF!)</definedName>
    <definedName name="SHARED_FORMULA_8_11_8_11_3" localSheetId="9">SUM(#REF!)</definedName>
    <definedName name="SHARED_FORMULA_8_11_8_11_3" localSheetId="2">SUM(#REF!)</definedName>
    <definedName name="SHARED_FORMULA_8_11_8_11_3" localSheetId="1">SUM(#REF!)</definedName>
    <definedName name="SHARED_FORMULA_8_11_8_11_3">SUM(#REF!)</definedName>
    <definedName name="SICRO" localSheetId="6">#REF!,#REF!,#REF!,#REF!,#REF!,#REF!</definedName>
    <definedName name="SICRO" localSheetId="8">#REF!,#REF!,#REF!,#REF!,#REF!,#REF!</definedName>
    <definedName name="SICRO" localSheetId="9">#REF!,#REF!,#REF!,#REF!,#REF!,#REF!</definedName>
    <definedName name="SICRO">#REF!,#REF!,#REF!,#REF!,#REF!,#REF!</definedName>
    <definedName name="SINAPI" localSheetId="6">#REF!</definedName>
    <definedName name="SINAPI" localSheetId="10">#REF!</definedName>
    <definedName name="SINAPI" localSheetId="8">#REF!</definedName>
    <definedName name="SINAPI" localSheetId="9">#REF!</definedName>
    <definedName name="SINAPI">#REF!</definedName>
    <definedName name="Sml" localSheetId="1">{"um","dois","três","quatro","cinco","seis","sete","oito","nove","dez","onze","doze","treze","quatorze","quinze","dezesseis","dezessete","dezoito","dezenove"}</definedName>
    <definedName name="Sml" localSheetId="14">{"um","dois","três","quatro","cinco","seis","sete","oito","nove","dez","onze","doze","treze","quatorze","quinze","dezesseis","dezessete","dezoito","dezenove"}</definedName>
    <definedName name="Sng" localSheetId="1">{"um","mil","um milhão","um bilhão","um trilhão"}</definedName>
    <definedName name="Sng" localSheetId="14">{"um","mil","um milhão","um bilhão","um trilhão"}</definedName>
    <definedName name="TANQUE">NA()</definedName>
    <definedName name="teste" localSheetId="6">#REF!</definedName>
    <definedName name="teste" localSheetId="7">#REF!</definedName>
    <definedName name="teste" localSheetId="9">#REF!</definedName>
    <definedName name="teste" localSheetId="2">#REF!</definedName>
    <definedName name="teste" localSheetId="1">#REF!</definedName>
    <definedName name="teste">#REF!</definedName>
    <definedName name="_xlnm.Print_Titles" localSheetId="3">COMPOSIÇÕES!$1:$8</definedName>
    <definedName name="_xlnm.Print_Titles" localSheetId="13">COTAÇÕES!$1:$5</definedName>
    <definedName name="_xlnm.Print_Titles" localSheetId="4">CRONOGRAMA!$1:$10</definedName>
    <definedName name="_xlnm.Print_Titles" localSheetId="10">Mapa_cotações!$1:$9</definedName>
    <definedName name="_xlnm.Print_Titles" localSheetId="8">Mapa_cotações_INSUMOS!$1:$12</definedName>
    <definedName name="_xlnm.Print_Titles" localSheetId="2">'MEMORIA DE CALCULO'!$1:$9</definedName>
    <definedName name="_xlnm.Print_Titles" localSheetId="1">ORÇAMENTO!$1:$9</definedName>
    <definedName name="_xlnm.Print_Titles" localSheetId="0">RESUMO!$1:$10</definedName>
    <definedName name="TRANSP">NA()</definedName>
    <definedName name="valores" localSheetId="6">{"um","mil","um milhão","um bilhão","um trilhão"}</definedName>
    <definedName name="valores" localSheetId="8">{"um","mil","um milhão","um bilhão","um trilhão"}</definedName>
    <definedName name="valores" localSheetId="9">{"um","mil","um milhão","um bilhão","um trilhão"}</definedName>
    <definedName name="valores">{"um","mil","um milhão","um bilhão","um trilhão"}</definedName>
    <definedName name="Verga">"$#REF!.$A$179"</definedName>
    <definedName name="VGY" localSheetId="6">#REF!</definedName>
    <definedName name="VGY" localSheetId="7">#REF!</definedName>
    <definedName name="VGY" localSheetId="9">#REF!</definedName>
    <definedName name="VGY" localSheetId="2">#REF!</definedName>
    <definedName name="VGY" localSheetId="1">#REF!</definedName>
    <definedName name="VGY">#REF!</definedName>
    <definedName name="Z_196FF476_FEB4_4841_A80E_C78D4321EAE3_.wvu.FilterData" localSheetId="13" hidden="1">COTAÇÕES!#REF!</definedName>
    <definedName name="Z_196FF476_FEB4_4841_A80E_C78D4321EAE3_.wvu.PrintArea" localSheetId="13" hidden="1">COTAÇÕES!$A$6:$Z$30</definedName>
    <definedName name="Z_196FF476_FEB4_4841_A80E_C78D4321EAE3_.wvu.PrintTitles" localSheetId="13" hidden="1">COTAÇÕES!$6:$15</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31" i="2"/>
  <c r="G32" i="2"/>
  <c r="G23" i="2"/>
  <c r="G15" i="2"/>
  <c r="F1609" i="5"/>
  <c r="F39" i="29"/>
  <c r="I40" i="29" s="1"/>
  <c r="D39" i="29"/>
  <c r="F41" i="29"/>
  <c r="G40" i="29" s="1"/>
  <c r="D41" i="29"/>
  <c r="F40" i="29"/>
  <c r="H40" i="29" s="1"/>
  <c r="D40" i="29"/>
  <c r="D53" i="29"/>
  <c r="D52" i="29"/>
  <c r="D51" i="29"/>
  <c r="D50" i="29"/>
  <c r="D49" i="29"/>
  <c r="D48" i="29"/>
  <c r="D47" i="29"/>
  <c r="D46" i="29"/>
  <c r="D45" i="29"/>
  <c r="D44" i="29"/>
  <c r="D43" i="29"/>
  <c r="D42" i="29"/>
  <c r="D38" i="29"/>
  <c r="D37" i="29"/>
  <c r="D36" i="29"/>
  <c r="D35" i="29"/>
  <c r="D34" i="29"/>
  <c r="D33" i="29"/>
  <c r="D32" i="29"/>
  <c r="D31" i="29"/>
  <c r="D30" i="29"/>
  <c r="D29" i="29"/>
  <c r="D28" i="29"/>
  <c r="D27" i="29"/>
  <c r="D26" i="29"/>
  <c r="D25" i="29"/>
  <c r="D24" i="29"/>
  <c r="D23" i="29"/>
  <c r="D22" i="29"/>
  <c r="D21" i="29"/>
  <c r="D20" i="29"/>
  <c r="D19" i="29"/>
  <c r="D18" i="29"/>
  <c r="D17" i="29"/>
  <c r="D16" i="29"/>
  <c r="D15" i="29"/>
  <c r="K36" i="29"/>
  <c r="I37" i="29"/>
  <c r="H37" i="29"/>
  <c r="G37" i="29"/>
  <c r="F20" i="29"/>
  <c r="F19" i="29"/>
  <c r="F18" i="29"/>
  <c r="G19" i="29" s="1"/>
  <c r="F53" i="29"/>
  <c r="F52" i="29"/>
  <c r="F51" i="29"/>
  <c r="F23" i="29"/>
  <c r="G22" i="29" s="1"/>
  <c r="F22" i="29"/>
  <c r="F21" i="29"/>
  <c r="G49" i="29"/>
  <c r="F50" i="29"/>
  <c r="F47" i="29"/>
  <c r="F46" i="29"/>
  <c r="F45" i="29"/>
  <c r="G46" i="29" s="1"/>
  <c r="F44" i="29"/>
  <c r="G43" i="29" s="1"/>
  <c r="F43" i="29"/>
  <c r="F42" i="29"/>
  <c r="F35" i="29"/>
  <c r="G34" i="29" s="1"/>
  <c r="F34" i="29"/>
  <c r="F33" i="29"/>
  <c r="G31" i="29"/>
  <c r="F31" i="29"/>
  <c r="F28" i="29"/>
  <c r="F27" i="29"/>
  <c r="F26" i="29"/>
  <c r="F25" i="29"/>
  <c r="G25" i="29" s="1"/>
  <c r="F24" i="29"/>
  <c r="G16" i="29"/>
  <c r="J15" i="29" s="1"/>
  <c r="K15" i="29" s="1"/>
  <c r="F1440" i="5"/>
  <c r="F312" i="5"/>
  <c r="F311" i="5"/>
  <c r="F310" i="5"/>
  <c r="G14" i="28"/>
  <c r="G17" i="28"/>
  <c r="G20" i="28"/>
  <c r="G23" i="28"/>
  <c r="G26" i="28"/>
  <c r="G29" i="28"/>
  <c r="G32" i="28"/>
  <c r="G35" i="28"/>
  <c r="G38" i="28"/>
  <c r="J37" i="28"/>
  <c r="K37" i="28" s="1"/>
  <c r="G41" i="28"/>
  <c r="E1307" i="16" l="1"/>
  <c r="G1131" i="16"/>
  <c r="H1131" i="16"/>
  <c r="E1131" i="16"/>
  <c r="F1657" i="5"/>
  <c r="H1657" i="5" s="1"/>
  <c r="D1657" i="5"/>
  <c r="C1657" i="5"/>
  <c r="A1657" i="5"/>
  <c r="K480" i="16"/>
  <c r="K479" i="16"/>
  <c r="C1654" i="5"/>
  <c r="F1656" i="5"/>
  <c r="H1656" i="5" s="1"/>
  <c r="D1656" i="5"/>
  <c r="C1656" i="5"/>
  <c r="A1656" i="5"/>
  <c r="F1655" i="5"/>
  <c r="H1655" i="5" s="1"/>
  <c r="D1655" i="5"/>
  <c r="C1655" i="5"/>
  <c r="A1655" i="5"/>
  <c r="F1654" i="5"/>
  <c r="H1654" i="5" s="1"/>
  <c r="D1654" i="5"/>
  <c r="A1654" i="5"/>
  <c r="F1653" i="5"/>
  <c r="H1653" i="5" s="1"/>
  <c r="D1653" i="5"/>
  <c r="C1653" i="5"/>
  <c r="A1653" i="5"/>
  <c r="F1658" i="5"/>
  <c r="H1658" i="5" s="1"/>
  <c r="D1658" i="5"/>
  <c r="C1658" i="5"/>
  <c r="A1658" i="5"/>
  <c r="F1652" i="5"/>
  <c r="H1652" i="5" s="1"/>
  <c r="D1652" i="5"/>
  <c r="C1652" i="5"/>
  <c r="A1652" i="5"/>
  <c r="F1651" i="5"/>
  <c r="H1651" i="5" s="1"/>
  <c r="D1651" i="5"/>
  <c r="C1651" i="5"/>
  <c r="A1651" i="5"/>
  <c r="A1645" i="5"/>
  <c r="F87" i="15"/>
  <c r="L1121" i="16"/>
  <c r="E82" i="5"/>
  <c r="H1659" i="5" l="1"/>
  <c r="J246" i="15" s="1"/>
  <c r="D547" i="5"/>
  <c r="C547" i="5"/>
  <c r="A547" i="5"/>
  <c r="K42" i="16"/>
  <c r="K30" i="16"/>
  <c r="K36" i="16"/>
  <c r="K39" i="16"/>
  <c r="L685" i="16"/>
  <c r="J687" i="16"/>
  <c r="L255" i="16"/>
  <c r="L242" i="16"/>
  <c r="E50" i="15"/>
  <c r="J50" i="15" s="1"/>
  <c r="F50" i="15"/>
  <c r="F49" i="15"/>
  <c r="E38" i="15"/>
  <c r="J38" i="15" s="1"/>
  <c r="F38" i="15"/>
  <c r="F39" i="15"/>
  <c r="E40" i="15"/>
  <c r="J40" i="15" s="1"/>
  <c r="F40" i="15"/>
  <c r="E41" i="15"/>
  <c r="J41" i="15" s="1"/>
  <c r="F41" i="15"/>
  <c r="E42" i="15"/>
  <c r="J42" i="15" s="1"/>
  <c r="F42" i="15"/>
  <c r="E43" i="15"/>
  <c r="J43" i="15" s="1"/>
  <c r="F43" i="15"/>
  <c r="E44" i="15"/>
  <c r="J44" i="15" s="1"/>
  <c r="F44" i="15"/>
  <c r="E45" i="15"/>
  <c r="J45" i="15" s="1"/>
  <c r="F45" i="15"/>
  <c r="E46" i="15"/>
  <c r="J46" i="15" s="1"/>
  <c r="F46" i="15"/>
  <c r="E47" i="15"/>
  <c r="J47" i="15" s="1"/>
  <c r="F47" i="15"/>
  <c r="E48" i="15"/>
  <c r="J48" i="15" s="1"/>
  <c r="F48" i="15"/>
  <c r="K161" i="16"/>
  <c r="L160" i="16" s="1"/>
  <c r="I48" i="15" s="1"/>
  <c r="K158" i="16"/>
  <c r="L157" i="16" s="1"/>
  <c r="I47" i="15" s="1"/>
  <c r="H160" i="16"/>
  <c r="G48" i="15" s="1"/>
  <c r="G160" i="16"/>
  <c r="H157" i="16"/>
  <c r="G47" i="15" s="1"/>
  <c r="G157" i="16"/>
  <c r="K134" i="16"/>
  <c r="L133" i="16" s="1"/>
  <c r="I39" i="15" s="1"/>
  <c r="H133" i="16"/>
  <c r="G39" i="15" s="1"/>
  <c r="G133" i="16"/>
  <c r="H39" i="15" s="1"/>
  <c r="E133" i="16"/>
  <c r="E39" i="15" s="1"/>
  <c r="E331" i="5"/>
  <c r="E330" i="5"/>
  <c r="E329" i="5"/>
  <c r="D329" i="5"/>
  <c r="C329" i="5"/>
  <c r="B329" i="5"/>
  <c r="D331" i="5"/>
  <c r="C331" i="5"/>
  <c r="A331" i="5"/>
  <c r="D330" i="5"/>
  <c r="C330" i="5"/>
  <c r="A330" i="5"/>
  <c r="A323" i="5"/>
  <c r="L139" i="16"/>
  <c r="I41" i="15" s="1"/>
  <c r="H139" i="16"/>
  <c r="G41" i="15" s="1"/>
  <c r="G139" i="16"/>
  <c r="J140" i="16" s="1"/>
  <c r="L136" i="16"/>
  <c r="I40" i="15" s="1"/>
  <c r="H136" i="16"/>
  <c r="G40" i="15" s="1"/>
  <c r="G136" i="16"/>
  <c r="J137" i="16" s="1"/>
  <c r="K116" i="16"/>
  <c r="K115" i="16"/>
  <c r="K114" i="16"/>
  <c r="K113" i="16"/>
  <c r="K112" i="16"/>
  <c r="K111" i="16"/>
  <c r="K110" i="16"/>
  <c r="K109" i="16"/>
  <c r="K108" i="16"/>
  <c r="K107" i="16"/>
  <c r="K106" i="16"/>
  <c r="K105" i="16"/>
  <c r="K104" i="16"/>
  <c r="K103" i="16"/>
  <c r="K102" i="16"/>
  <c r="K101" i="16"/>
  <c r="K100" i="16"/>
  <c r="K99" i="16"/>
  <c r="K98" i="16"/>
  <c r="K97" i="16"/>
  <c r="K96" i="16"/>
  <c r="K95" i="16"/>
  <c r="K94" i="16"/>
  <c r="K93" i="16"/>
  <c r="K92" i="16"/>
  <c r="K91" i="16"/>
  <c r="K90" i="16"/>
  <c r="K89" i="16"/>
  <c r="K88" i="16"/>
  <c r="K87" i="16"/>
  <c r="K81" i="16"/>
  <c r="K80" i="16"/>
  <c r="K79" i="16"/>
  <c r="K78" i="16"/>
  <c r="K77" i="16"/>
  <c r="K76" i="16"/>
  <c r="K75" i="16"/>
  <c r="K74" i="16"/>
  <c r="K71" i="16"/>
  <c r="K70" i="16"/>
  <c r="K69" i="16"/>
  <c r="K68" i="16"/>
  <c r="K67" i="16"/>
  <c r="K66" i="16"/>
  <c r="K65" i="16"/>
  <c r="K63" i="16"/>
  <c r="K59" i="16"/>
  <c r="K64" i="16"/>
  <c r="K62" i="16"/>
  <c r="K61" i="16"/>
  <c r="K60" i="16"/>
  <c r="K58" i="16"/>
  <c r="K56" i="16"/>
  <c r="K57" i="16"/>
  <c r="K55" i="16"/>
  <c r="K54" i="16"/>
  <c r="K52" i="16"/>
  <c r="K51" i="16"/>
  <c r="K50" i="16"/>
  <c r="G1312" i="16"/>
  <c r="H1312" i="16"/>
  <c r="E1312" i="16"/>
  <c r="G52" i="29"/>
  <c r="K51" i="29" s="1"/>
  <c r="F1560" i="5" s="1"/>
  <c r="F1557" i="5"/>
  <c r="H1557" i="5" s="1"/>
  <c r="D1557" i="5"/>
  <c r="C1557" i="5"/>
  <c r="A1557" i="5"/>
  <c r="A1552" i="5"/>
  <c r="F1559" i="5"/>
  <c r="H1559" i="5" s="1"/>
  <c r="D1559" i="5"/>
  <c r="C1559" i="5"/>
  <c r="A1559" i="5"/>
  <c r="F1558" i="5"/>
  <c r="H1558" i="5" s="1"/>
  <c r="D1558" i="5"/>
  <c r="C1558" i="5"/>
  <c r="A1558" i="5"/>
  <c r="I52" i="29"/>
  <c r="H52" i="29"/>
  <c r="K1333" i="16"/>
  <c r="K1332" i="16"/>
  <c r="F1245" i="5"/>
  <c r="F592" i="5"/>
  <c r="F593" i="5"/>
  <c r="F594" i="5"/>
  <c r="H594" i="5" s="1"/>
  <c r="E593" i="5"/>
  <c r="D594" i="5"/>
  <c r="C594" i="5"/>
  <c r="D592" i="5"/>
  <c r="C592" i="5"/>
  <c r="D591" i="5"/>
  <c r="C591" i="5"/>
  <c r="D590" i="5"/>
  <c r="C590" i="5"/>
  <c r="A594" i="5"/>
  <c r="K13" i="28"/>
  <c r="F1476" i="5" s="1"/>
  <c r="L1307" i="16"/>
  <c r="I297" i="15" s="1"/>
  <c r="L1304" i="16"/>
  <c r="I296" i="15" s="1"/>
  <c r="F287" i="15"/>
  <c r="F288" i="15"/>
  <c r="E289" i="15"/>
  <c r="J289" i="15" s="1"/>
  <c r="F289" i="15"/>
  <c r="F290" i="15"/>
  <c r="F291" i="15"/>
  <c r="F292" i="15"/>
  <c r="F293" i="15"/>
  <c r="F294" i="15"/>
  <c r="E295" i="15"/>
  <c r="F295" i="15"/>
  <c r="E296" i="15"/>
  <c r="J296" i="15" s="1"/>
  <c r="F296" i="15"/>
  <c r="H296" i="15"/>
  <c r="E297" i="15"/>
  <c r="F297" i="15"/>
  <c r="G297" i="15"/>
  <c r="J1305" i="16"/>
  <c r="G1307" i="16"/>
  <c r="H297" i="15" s="1"/>
  <c r="K1302" i="16"/>
  <c r="L1301" i="16" s="1"/>
  <c r="I295" i="15" s="1"/>
  <c r="M1302" i="16"/>
  <c r="G1301" i="16"/>
  <c r="H295" i="15" s="1"/>
  <c r="H1301" i="16"/>
  <c r="G295" i="15" s="1"/>
  <c r="K1299" i="16"/>
  <c r="K1298" i="16"/>
  <c r="K1295" i="16"/>
  <c r="K1294" i="16"/>
  <c r="K1291" i="16"/>
  <c r="K1290" i="16"/>
  <c r="M1290" i="16"/>
  <c r="K1287" i="16"/>
  <c r="K1286" i="16"/>
  <c r="K1285" i="16"/>
  <c r="M1285" i="16"/>
  <c r="K1276" i="16"/>
  <c r="K1275" i="16"/>
  <c r="K1274" i="16"/>
  <c r="K1271" i="16"/>
  <c r="K1268" i="16"/>
  <c r="K1265" i="16"/>
  <c r="K1263" i="16"/>
  <c r="K1264" i="16"/>
  <c r="L1293" i="16" l="1"/>
  <c r="I293" i="15" s="1"/>
  <c r="J161" i="16"/>
  <c r="H40" i="15"/>
  <c r="H41" i="15"/>
  <c r="J158" i="16"/>
  <c r="H47" i="15"/>
  <c r="H48" i="15"/>
  <c r="L1289" i="16"/>
  <c r="I292" i="15" s="1"/>
  <c r="L1284" i="16"/>
  <c r="I291" i="15" s="1"/>
  <c r="J51" i="29"/>
  <c r="H1560" i="5"/>
  <c r="H1561" i="5" s="1"/>
  <c r="J300" i="15" s="1"/>
  <c r="E1293" i="16" l="1"/>
  <c r="E293" i="15" s="1"/>
  <c r="H1297" i="16"/>
  <c r="G294" i="15" s="1"/>
  <c r="H1304" i="16"/>
  <c r="G296" i="15" s="1"/>
  <c r="F1637" i="5"/>
  <c r="H1637" i="5" s="1"/>
  <c r="D1637" i="5"/>
  <c r="C1637" i="5"/>
  <c r="A1637" i="5"/>
  <c r="F1636" i="5"/>
  <c r="H1636" i="5" s="1"/>
  <c r="D1636" i="5"/>
  <c r="C1636" i="5"/>
  <c r="A1636" i="5"/>
  <c r="A1630" i="5"/>
  <c r="I49" i="29"/>
  <c r="H49" i="29"/>
  <c r="J48" i="29"/>
  <c r="I46" i="29"/>
  <c r="H46" i="29"/>
  <c r="K45" i="29"/>
  <c r="F997" i="5" s="1"/>
  <c r="I43" i="29"/>
  <c r="H43" i="29"/>
  <c r="K42" i="29"/>
  <c r="F1156" i="5" s="1"/>
  <c r="J39" i="29"/>
  <c r="J36" i="29"/>
  <c r="I34" i="29"/>
  <c r="H34" i="29"/>
  <c r="J33" i="29"/>
  <c r="I31" i="29"/>
  <c r="H31" i="29"/>
  <c r="J30" i="29"/>
  <c r="I28" i="29"/>
  <c r="H28" i="29"/>
  <c r="G28" i="29"/>
  <c r="J27" i="29" s="1"/>
  <c r="I25" i="29"/>
  <c r="H25" i="29"/>
  <c r="J24" i="29"/>
  <c r="I22" i="29"/>
  <c r="H22" i="29"/>
  <c r="K21" i="29"/>
  <c r="F1228" i="5" s="1"/>
  <c r="I19" i="29"/>
  <c r="H19" i="29"/>
  <c r="J18" i="29"/>
  <c r="I16" i="29"/>
  <c r="H16" i="29"/>
  <c r="H1609" i="5"/>
  <c r="F1608" i="5"/>
  <c r="H1608" i="5" s="1"/>
  <c r="D1608" i="5"/>
  <c r="C1608" i="5"/>
  <c r="A1608" i="5"/>
  <c r="F1607" i="5"/>
  <c r="H1607" i="5" s="1"/>
  <c r="D1607" i="5"/>
  <c r="C1607" i="5"/>
  <c r="A1607" i="5"/>
  <c r="F1606" i="5"/>
  <c r="H1606" i="5" s="1"/>
  <c r="D1606" i="5"/>
  <c r="C1606" i="5"/>
  <c r="A1606" i="5"/>
  <c r="H1270" i="16"/>
  <c r="G287" i="15" s="1"/>
  <c r="J21" i="29" l="1"/>
  <c r="J45" i="29"/>
  <c r="K27" i="29"/>
  <c r="F1173" i="5" s="1"/>
  <c r="K33" i="29"/>
  <c r="H1610" i="5"/>
  <c r="J295" i="15" s="1"/>
  <c r="F1585" i="5"/>
  <c r="K18" i="29"/>
  <c r="F1638" i="5" s="1"/>
  <c r="H1638" i="5" s="1"/>
  <c r="H1639" i="5" s="1"/>
  <c r="J297" i="15" s="1"/>
  <c r="M297" i="15" s="1"/>
  <c r="K297" i="15" s="1"/>
  <c r="L297" i="15" s="1"/>
  <c r="K24" i="29"/>
  <c r="F1124" i="5" s="1"/>
  <c r="K30" i="29"/>
  <c r="F1140" i="5" s="1"/>
  <c r="K39" i="29"/>
  <c r="F1211" i="5" s="1"/>
  <c r="K48" i="29"/>
  <c r="F1106" i="5" s="1"/>
  <c r="J42" i="29"/>
  <c r="R20" i="31"/>
  <c r="I38" i="31"/>
  <c r="E38" i="31"/>
  <c r="B6" i="31" l="1"/>
  <c r="B7" i="31"/>
  <c r="F41" i="31" s="1"/>
  <c r="B8" i="31"/>
  <c r="B5" i="31"/>
  <c r="A6" i="31"/>
  <c r="A7" i="31"/>
  <c r="A8" i="31"/>
  <c r="A5" i="31"/>
  <c r="A2" i="31"/>
  <c r="A1" i="31"/>
  <c r="I41" i="31"/>
  <c r="K37" i="31"/>
  <c r="K33" i="31" s="1"/>
  <c r="K38" i="31" s="1"/>
  <c r="N38" i="31" s="1"/>
  <c r="I37" i="31"/>
  <c r="G37" i="31"/>
  <c r="E37" i="31"/>
  <c r="N36" i="31"/>
  <c r="I36" i="31"/>
  <c r="I33" i="31" s="1"/>
  <c r="G36" i="31"/>
  <c r="G33" i="31" s="1"/>
  <c r="E36" i="31"/>
  <c r="E33" i="31" s="1"/>
  <c r="N35" i="31"/>
  <c r="N34" i="31"/>
  <c r="N32" i="31"/>
  <c r="I32" i="31"/>
  <c r="G32" i="31"/>
  <c r="E32" i="31"/>
  <c r="N31" i="31"/>
  <c r="I31" i="31"/>
  <c r="G31" i="31"/>
  <c r="E31" i="31"/>
  <c r="N30" i="31"/>
  <c r="I30" i="31"/>
  <c r="G30" i="31"/>
  <c r="E30" i="31"/>
  <c r="N29" i="31"/>
  <c r="I29" i="31"/>
  <c r="G29" i="31"/>
  <c r="E29" i="31"/>
  <c r="N28" i="31"/>
  <c r="I28" i="31"/>
  <c r="G28" i="31"/>
  <c r="E28" i="31"/>
  <c r="R19" i="31"/>
  <c r="Q19" i="31"/>
  <c r="Q20" i="31" s="1"/>
  <c r="G38" i="31" s="1"/>
  <c r="P19" i="31"/>
  <c r="P20" i="31" s="1"/>
  <c r="B19" i="31"/>
  <c r="R18" i="31"/>
  <c r="Q18" i="31"/>
  <c r="P18" i="31"/>
  <c r="R17" i="31"/>
  <c r="Q17" i="31"/>
  <c r="P17" i="31"/>
  <c r="R16" i="31"/>
  <c r="Q16" i="31"/>
  <c r="P16" i="31"/>
  <c r="R15" i="31"/>
  <c r="Q15" i="31"/>
  <c r="P15" i="31"/>
  <c r="R14" i="31"/>
  <c r="Q14" i="31"/>
  <c r="P14" i="31"/>
  <c r="F14" i="31"/>
  <c r="R12" i="31"/>
  <c r="N37" i="31" l="1"/>
  <c r="N33" i="31"/>
  <c r="K589" i="16" l="1"/>
  <c r="K588" i="16"/>
  <c r="K586" i="16"/>
  <c r="K585" i="16"/>
  <c r="K584" i="16"/>
  <c r="K583" i="16"/>
  <c r="K473" i="16"/>
  <c r="K757" i="16"/>
  <c r="K756" i="16"/>
  <c r="K755" i="16"/>
  <c r="K754" i="16"/>
  <c r="K753" i="16"/>
  <c r="K752" i="16"/>
  <c r="K751" i="16"/>
  <c r="K750" i="16"/>
  <c r="K749" i="16"/>
  <c r="K748" i="16"/>
  <c r="K613" i="16" l="1"/>
  <c r="K612" i="16"/>
  <c r="K610" i="16"/>
  <c r="K609" i="16"/>
  <c r="K608" i="16"/>
  <c r="K607" i="16"/>
  <c r="K567" i="16"/>
  <c r="K555" i="16"/>
  <c r="K554" i="16"/>
  <c r="K551" i="16"/>
  <c r="K550" i="16"/>
  <c r="K549" i="16"/>
  <c r="K548" i="16"/>
  <c r="K547" i="16"/>
  <c r="K546" i="16"/>
  <c r="K545" i="16"/>
  <c r="K544" i="16"/>
  <c r="K541" i="16"/>
  <c r="K540" i="16"/>
  <c r="K539" i="16"/>
  <c r="K538" i="16"/>
  <c r="K537" i="16"/>
  <c r="K536" i="16"/>
  <c r="K535" i="16"/>
  <c r="K534" i="16"/>
  <c r="K533" i="16"/>
  <c r="K532" i="16"/>
  <c r="K531" i="16"/>
  <c r="K530" i="16"/>
  <c r="K529" i="16"/>
  <c r="K528" i="16"/>
  <c r="K342" i="16"/>
  <c r="E59" i="15"/>
  <c r="J59" i="15" s="1"/>
  <c r="F59" i="15"/>
  <c r="E278" i="15" l="1"/>
  <c r="G1337" i="16" l="1"/>
  <c r="J1338" i="16" s="1"/>
  <c r="H1337" i="16"/>
  <c r="G309" i="15" s="1"/>
  <c r="E1337" i="16"/>
  <c r="E309" i="15" s="1"/>
  <c r="L1337" i="16"/>
  <c r="I309" i="15" s="1"/>
  <c r="F309" i="15"/>
  <c r="B4" i="2"/>
  <c r="B3" i="23"/>
  <c r="K22" i="16"/>
  <c r="K19" i="16"/>
  <c r="H1166" i="16"/>
  <c r="G1166" i="16"/>
  <c r="G1220" i="5"/>
  <c r="A207" i="15"/>
  <c r="H1022" i="16"/>
  <c r="G1022" i="16"/>
  <c r="J1023" i="16" s="1"/>
  <c r="F189" i="15"/>
  <c r="F190" i="15"/>
  <c r="H944" i="16"/>
  <c r="G944" i="16"/>
  <c r="A906" i="5"/>
  <c r="A912" i="5"/>
  <c r="C912" i="5"/>
  <c r="D912" i="5"/>
  <c r="F912" i="5"/>
  <c r="H912" i="5" s="1"/>
  <c r="A913" i="5"/>
  <c r="C913" i="5"/>
  <c r="D913" i="5"/>
  <c r="F913" i="5"/>
  <c r="H913" i="5" s="1"/>
  <c r="A914" i="5"/>
  <c r="C914" i="5"/>
  <c r="D914" i="5"/>
  <c r="F914" i="5"/>
  <c r="H914" i="5" s="1"/>
  <c r="F204" i="15"/>
  <c r="F205" i="15"/>
  <c r="L996" i="16"/>
  <c r="H1000" i="16"/>
  <c r="G1000" i="16"/>
  <c r="L987" i="16"/>
  <c r="H987" i="16"/>
  <c r="G987" i="16"/>
  <c r="J988" i="16" s="1"/>
  <c r="L984" i="16"/>
  <c r="I201" i="15" s="1"/>
  <c r="H984" i="16"/>
  <c r="G984" i="16"/>
  <c r="J985" i="16" s="1"/>
  <c r="G990" i="16"/>
  <c r="H990" i="16"/>
  <c r="E990" i="16"/>
  <c r="H975" i="16"/>
  <c r="G975" i="16"/>
  <c r="L905" i="16"/>
  <c r="I174" i="15" s="1"/>
  <c r="H905" i="16"/>
  <c r="G905" i="16"/>
  <c r="J906" i="16" s="1"/>
  <c r="H902" i="16"/>
  <c r="G902" i="16"/>
  <c r="L875" i="16"/>
  <c r="I164" i="15" s="1"/>
  <c r="H875" i="16"/>
  <c r="G875" i="16"/>
  <c r="J876" i="16" s="1"/>
  <c r="F164" i="15"/>
  <c r="E164" i="15"/>
  <c r="J164" i="15" s="1"/>
  <c r="L878" i="16"/>
  <c r="I165" i="15" s="1"/>
  <c r="H878" i="16"/>
  <c r="G878" i="16"/>
  <c r="J879" i="16" s="1"/>
  <c r="H881" i="16"/>
  <c r="G881" i="16"/>
  <c r="G37" i="2"/>
  <c r="F870" i="5"/>
  <c r="F850" i="5"/>
  <c r="F831" i="5"/>
  <c r="B5" i="28"/>
  <c r="B4" i="28"/>
  <c r="I41" i="28"/>
  <c r="H41" i="28"/>
  <c r="J40" i="28"/>
  <c r="K40" i="28" s="1"/>
  <c r="F1586" i="5" s="1"/>
  <c r="I38" i="28"/>
  <c r="H38" i="28"/>
  <c r="I35" i="28"/>
  <c r="H35" i="28"/>
  <c r="J34" i="28"/>
  <c r="K34" i="28" s="1"/>
  <c r="F383" i="5" s="1"/>
  <c r="I32" i="28"/>
  <c r="H32" i="28"/>
  <c r="F445" i="5"/>
  <c r="I29" i="28"/>
  <c r="H29" i="28"/>
  <c r="J28" i="28"/>
  <c r="K28" i="28" s="1"/>
  <c r="I26" i="28"/>
  <c r="H26" i="28"/>
  <c r="J25" i="28"/>
  <c r="K25" i="28" s="1"/>
  <c r="I23" i="28"/>
  <c r="H23" i="28"/>
  <c r="J22" i="28"/>
  <c r="I20" i="28"/>
  <c r="H20" i="28"/>
  <c r="J19" i="28"/>
  <c r="I17" i="28"/>
  <c r="H17" i="28"/>
  <c r="J16" i="28"/>
  <c r="K16" i="28" s="1"/>
  <c r="I14" i="28"/>
  <c r="H14" i="28"/>
  <c r="J13" i="28"/>
  <c r="F814" i="5" s="1"/>
  <c r="K22" i="28" l="1"/>
  <c r="F1477" i="5" s="1"/>
  <c r="F1457" i="5"/>
  <c r="K19" i="28"/>
  <c r="F447" i="5" s="1"/>
  <c r="F1458" i="5"/>
  <c r="F362" i="5"/>
  <c r="J31" i="28"/>
  <c r="K31" i="28" s="1"/>
  <c r="F1475" i="5" s="1"/>
  <c r="F364" i="5"/>
  <c r="F363" i="5"/>
  <c r="F1056" i="5"/>
  <c r="F528" i="5"/>
  <c r="F549" i="5"/>
  <c r="F702" i="5"/>
  <c r="F741" i="5"/>
  <c r="F446" i="5"/>
  <c r="F402" i="5"/>
  <c r="F794" i="5"/>
  <c r="H309" i="15"/>
  <c r="I202" i="15"/>
  <c r="H915" i="5"/>
  <c r="G164" i="15"/>
  <c r="H164" i="15"/>
  <c r="L853" i="16"/>
  <c r="I157" i="15" s="1"/>
  <c r="L899" i="16"/>
  <c r="I172" i="15" s="1"/>
  <c r="H817" i="16"/>
  <c r="G817" i="16"/>
  <c r="J818" i="16" s="1"/>
  <c r="L817" i="16"/>
  <c r="I145" i="15" s="1"/>
  <c r="J1001" i="16"/>
  <c r="L1000" i="16"/>
  <c r="I206" i="15" s="1"/>
  <c r="H996" i="16"/>
  <c r="G996" i="16"/>
  <c r="A941" i="5"/>
  <c r="F949" i="5"/>
  <c r="H949" i="5" s="1"/>
  <c r="D949" i="5"/>
  <c r="C949" i="5"/>
  <c r="A949" i="5"/>
  <c r="F948" i="5"/>
  <c r="H948" i="5" s="1"/>
  <c r="D948" i="5"/>
  <c r="C948" i="5"/>
  <c r="A948" i="5"/>
  <c r="F947" i="5"/>
  <c r="H947" i="5" s="1"/>
  <c r="D947" i="5"/>
  <c r="C947" i="5"/>
  <c r="A947" i="5"/>
  <c r="L1013" i="16"/>
  <c r="I211" i="15" s="1"/>
  <c r="L1022" i="16"/>
  <c r="I214" i="15" s="1"/>
  <c r="L1016" i="16"/>
  <c r="I212" i="15" s="1"/>
  <c r="J991" i="16"/>
  <c r="L990" i="16"/>
  <c r="I203" i="15" s="1"/>
  <c r="C1194" i="5"/>
  <c r="L649" i="16"/>
  <c r="H649" i="16"/>
  <c r="G649" i="16"/>
  <c r="J651" i="16" s="1"/>
  <c r="H643" i="16"/>
  <c r="G643" i="16"/>
  <c r="H640" i="16"/>
  <c r="G640" i="16"/>
  <c r="E237" i="15"/>
  <c r="J237" i="15" s="1"/>
  <c r="F237" i="15"/>
  <c r="L1097" i="16"/>
  <c r="I237" i="15" s="1"/>
  <c r="H1097" i="16"/>
  <c r="G237" i="15" s="1"/>
  <c r="G1097" i="16"/>
  <c r="J1098" i="16" s="1"/>
  <c r="K120" i="16"/>
  <c r="E33" i="15"/>
  <c r="J33" i="15" s="1"/>
  <c r="F33" i="15"/>
  <c r="H119" i="16"/>
  <c r="G33" i="15" s="1"/>
  <c r="G119" i="16"/>
  <c r="F739" i="5" l="1"/>
  <c r="F701" i="5"/>
  <c r="F550" i="5"/>
  <c r="F527" i="5"/>
  <c r="F400" i="5"/>
  <c r="F869" i="5"/>
  <c r="F813" i="5"/>
  <c r="F1054" i="5"/>
  <c r="J155" i="15"/>
  <c r="J203" i="15"/>
  <c r="J998" i="16"/>
  <c r="J997" i="16"/>
  <c r="J120" i="16"/>
  <c r="H950" i="5"/>
  <c r="J650" i="16"/>
  <c r="J653" i="16"/>
  <c r="J652" i="16"/>
  <c r="H237" i="15"/>
  <c r="H33" i="15"/>
  <c r="L119" i="16"/>
  <c r="I33" i="15" s="1"/>
  <c r="F91" i="15"/>
  <c r="F92" i="15"/>
  <c r="H92" i="15"/>
  <c r="E93" i="15"/>
  <c r="J93" i="15" s="1"/>
  <c r="F93" i="15"/>
  <c r="F94" i="15"/>
  <c r="E95" i="15"/>
  <c r="J95" i="15" s="1"/>
  <c r="F95" i="15"/>
  <c r="E96" i="15"/>
  <c r="J96" i="15" s="1"/>
  <c r="F96" i="15"/>
  <c r="F97" i="15"/>
  <c r="F98" i="15"/>
  <c r="E99" i="15"/>
  <c r="J99" i="15" s="1"/>
  <c r="F99" i="15"/>
  <c r="F100" i="15"/>
  <c r="E657" i="5"/>
  <c r="H657" i="5" s="1"/>
  <c r="H521" i="16"/>
  <c r="G100" i="15" s="1"/>
  <c r="G521" i="16"/>
  <c r="H100" i="15" s="1"/>
  <c r="E521" i="16"/>
  <c r="E100" i="15" s="1"/>
  <c r="H515" i="16"/>
  <c r="G98" i="15" s="1"/>
  <c r="G515" i="16"/>
  <c r="J516" i="16" s="1"/>
  <c r="E515" i="16"/>
  <c r="E98" i="15" s="1"/>
  <c r="L515" i="16"/>
  <c r="I98" i="15" s="1"/>
  <c r="D613" i="5"/>
  <c r="C613" i="5"/>
  <c r="B613" i="5"/>
  <c r="E633" i="5"/>
  <c r="D633" i="5"/>
  <c r="C633" i="5"/>
  <c r="A633" i="5"/>
  <c r="D632" i="5"/>
  <c r="C632" i="5"/>
  <c r="A632" i="5"/>
  <c r="D631" i="5"/>
  <c r="C631" i="5"/>
  <c r="A631" i="5"/>
  <c r="D630" i="5"/>
  <c r="C630" i="5"/>
  <c r="A630" i="5"/>
  <c r="D629" i="5"/>
  <c r="C629" i="5"/>
  <c r="A629" i="5"/>
  <c r="A623" i="5"/>
  <c r="D612" i="5"/>
  <c r="C612" i="5"/>
  <c r="A612" i="5"/>
  <c r="D611" i="5"/>
  <c r="C611" i="5"/>
  <c r="A611" i="5"/>
  <c r="D610" i="5"/>
  <c r="C610" i="5"/>
  <c r="A610" i="5"/>
  <c r="A604" i="5"/>
  <c r="L512" i="16"/>
  <c r="I97" i="15" s="1"/>
  <c r="H512" i="16"/>
  <c r="G97" i="15" s="1"/>
  <c r="G512" i="16"/>
  <c r="E512" i="16"/>
  <c r="E97" i="15" s="1"/>
  <c r="G518" i="16"/>
  <c r="H99" i="15" s="1"/>
  <c r="H518" i="16"/>
  <c r="G99" i="15" s="1"/>
  <c r="L518" i="16"/>
  <c r="I99" i="15" s="1"/>
  <c r="H593" i="5"/>
  <c r="A593" i="5"/>
  <c r="H592" i="5"/>
  <c r="A592" i="5"/>
  <c r="F658" i="5"/>
  <c r="H658" i="5" s="1"/>
  <c r="D658" i="5"/>
  <c r="C658" i="5"/>
  <c r="A658" i="5"/>
  <c r="F656" i="5"/>
  <c r="H656" i="5" s="1"/>
  <c r="D656" i="5"/>
  <c r="C656" i="5"/>
  <c r="A656" i="5"/>
  <c r="F655" i="5"/>
  <c r="H655" i="5" s="1"/>
  <c r="D655" i="5"/>
  <c r="C655" i="5"/>
  <c r="A655" i="5"/>
  <c r="F654" i="5"/>
  <c r="H654" i="5" s="1"/>
  <c r="D654" i="5"/>
  <c r="C654" i="5"/>
  <c r="A654" i="5"/>
  <c r="A648" i="5"/>
  <c r="K510" i="16"/>
  <c r="L509" i="16" s="1"/>
  <c r="I96" i="15" s="1"/>
  <c r="H509" i="16"/>
  <c r="G96" i="15" s="1"/>
  <c r="G509" i="16"/>
  <c r="H96" i="15" s="1"/>
  <c r="K764" i="16"/>
  <c r="K763" i="16"/>
  <c r="E125" i="15"/>
  <c r="J125" i="15" s="1"/>
  <c r="F125" i="15"/>
  <c r="E126" i="15"/>
  <c r="J126" i="15" s="1"/>
  <c r="F126" i="15"/>
  <c r="E127" i="15"/>
  <c r="J127" i="15" s="1"/>
  <c r="F127" i="15"/>
  <c r="F128" i="15"/>
  <c r="E129" i="15"/>
  <c r="J129" i="15" s="1"/>
  <c r="F129" i="15"/>
  <c r="F130" i="15"/>
  <c r="E131" i="15"/>
  <c r="J131" i="15" s="1"/>
  <c r="F131" i="15"/>
  <c r="K778" i="16"/>
  <c r="K777" i="16"/>
  <c r="K776" i="16"/>
  <c r="K773" i="16"/>
  <c r="K772" i="16"/>
  <c r="H770" i="16"/>
  <c r="G131" i="15" s="1"/>
  <c r="G770" i="16"/>
  <c r="H131" i="15" s="1"/>
  <c r="H766" i="16"/>
  <c r="G130" i="15" s="1"/>
  <c r="G766" i="16"/>
  <c r="J767" i="16" s="1"/>
  <c r="E766" i="16"/>
  <c r="E130" i="15" s="1"/>
  <c r="L766" i="16"/>
  <c r="I130" i="15" s="1"/>
  <c r="F891" i="5"/>
  <c r="H891" i="5" s="1"/>
  <c r="D891" i="5"/>
  <c r="C891" i="5"/>
  <c r="A891" i="5"/>
  <c r="F890" i="5"/>
  <c r="H890" i="5" s="1"/>
  <c r="D890" i="5"/>
  <c r="C890" i="5"/>
  <c r="A890" i="5"/>
  <c r="F889" i="5"/>
  <c r="H889" i="5" s="1"/>
  <c r="D889" i="5"/>
  <c r="C889" i="5"/>
  <c r="A889" i="5"/>
  <c r="F888" i="5"/>
  <c r="H888" i="5" s="1"/>
  <c r="D888" i="5"/>
  <c r="C888" i="5"/>
  <c r="A888" i="5"/>
  <c r="F887" i="5"/>
  <c r="H887" i="5" s="1"/>
  <c r="D887" i="5"/>
  <c r="C887" i="5"/>
  <c r="A887" i="5"/>
  <c r="F886" i="5"/>
  <c r="H886" i="5" s="1"/>
  <c r="D886" i="5"/>
  <c r="C886" i="5"/>
  <c r="A886" i="5"/>
  <c r="K552" i="16"/>
  <c r="K543" i="16"/>
  <c r="K542" i="16"/>
  <c r="K328" i="16"/>
  <c r="M547" i="16"/>
  <c r="K527" i="16"/>
  <c r="K339" i="16"/>
  <c r="K338" i="16"/>
  <c r="K337" i="16"/>
  <c r="M337" i="16"/>
  <c r="K336" i="16"/>
  <c r="K335" i="16"/>
  <c r="K334" i="16"/>
  <c r="K333" i="16"/>
  <c r="K332" i="16"/>
  <c r="K329" i="16"/>
  <c r="K331" i="16"/>
  <c r="K330" i="16"/>
  <c r="K325" i="16"/>
  <c r="K324" i="16"/>
  <c r="K323" i="16"/>
  <c r="K322" i="16"/>
  <c r="K321" i="16"/>
  <c r="K320" i="16"/>
  <c r="K319" i="16"/>
  <c r="K318" i="16"/>
  <c r="K317" i="16"/>
  <c r="K316" i="16"/>
  <c r="M330" i="16"/>
  <c r="K25" i="16"/>
  <c r="K481" i="16"/>
  <c r="K478" i="16"/>
  <c r="K477" i="16"/>
  <c r="K471" i="16"/>
  <c r="K470" i="16"/>
  <c r="K468" i="16"/>
  <c r="K467" i="16"/>
  <c r="K484" i="16"/>
  <c r="E108" i="15"/>
  <c r="J108" i="15" s="1"/>
  <c r="F108" i="15"/>
  <c r="L660" i="16"/>
  <c r="H660" i="16"/>
  <c r="G660" i="16"/>
  <c r="K568" i="16"/>
  <c r="K566" i="16"/>
  <c r="K565" i="16"/>
  <c r="K564" i="16"/>
  <c r="K563" i="16"/>
  <c r="K562" i="16"/>
  <c r="K561" i="16"/>
  <c r="K560" i="16"/>
  <c r="K559" i="16"/>
  <c r="K558" i="16"/>
  <c r="K557" i="16"/>
  <c r="K556" i="16"/>
  <c r="K604" i="16"/>
  <c r="K603" i="16"/>
  <c r="K601" i="16"/>
  <c r="K600" i="16"/>
  <c r="K599" i="16"/>
  <c r="K598" i="16"/>
  <c r="K597" i="16"/>
  <c r="K596" i="16"/>
  <c r="K580" i="16"/>
  <c r="K579" i="16"/>
  <c r="K577" i="16"/>
  <c r="K576" i="16"/>
  <c r="K575" i="16"/>
  <c r="K574" i="16"/>
  <c r="K573" i="16"/>
  <c r="K572" i="16"/>
  <c r="L309" i="16"/>
  <c r="L306" i="16"/>
  <c r="E55" i="15"/>
  <c r="J55" i="15" s="1"/>
  <c r="F55" i="15"/>
  <c r="E56" i="15"/>
  <c r="J56" i="15" s="1"/>
  <c r="F56" i="15"/>
  <c r="E57" i="15"/>
  <c r="J57" i="15" s="1"/>
  <c r="F57" i="15"/>
  <c r="E58" i="15"/>
  <c r="J58" i="15" s="1"/>
  <c r="F58" i="15"/>
  <c r="E60" i="15"/>
  <c r="J60" i="15" s="1"/>
  <c r="F60" i="15"/>
  <c r="E61" i="15"/>
  <c r="J61" i="15" s="1"/>
  <c r="F61" i="15"/>
  <c r="E62" i="15"/>
  <c r="J62" i="15" s="1"/>
  <c r="F62" i="15"/>
  <c r="E63" i="15"/>
  <c r="J63" i="15" s="1"/>
  <c r="F63" i="15"/>
  <c r="E64" i="15"/>
  <c r="J64" i="15" s="1"/>
  <c r="F64" i="15"/>
  <c r="E65" i="15"/>
  <c r="J65" i="15" s="1"/>
  <c r="F65" i="15"/>
  <c r="E66" i="15"/>
  <c r="J66" i="15" s="1"/>
  <c r="F66" i="15"/>
  <c r="E67" i="15"/>
  <c r="J67" i="15" s="1"/>
  <c r="F67" i="15"/>
  <c r="E68" i="15"/>
  <c r="J68" i="15" s="1"/>
  <c r="F68" i="15"/>
  <c r="E69" i="15"/>
  <c r="J69" i="15" s="1"/>
  <c r="F69" i="15"/>
  <c r="E70" i="15"/>
  <c r="J70" i="15" s="1"/>
  <c r="F70" i="15"/>
  <c r="E71" i="15"/>
  <c r="J71" i="15" s="1"/>
  <c r="F71" i="15"/>
  <c r="E72" i="15"/>
  <c r="J72" i="15" s="1"/>
  <c r="F72" i="15"/>
  <c r="F73" i="15"/>
  <c r="E74" i="15"/>
  <c r="J74" i="15" s="1"/>
  <c r="F74" i="15"/>
  <c r="L278" i="16"/>
  <c r="I72" i="15" s="1"/>
  <c r="H278" i="16"/>
  <c r="G72" i="15" s="1"/>
  <c r="G278" i="16"/>
  <c r="H72" i="15" s="1"/>
  <c r="L275" i="16"/>
  <c r="I71" i="15" s="1"/>
  <c r="H275" i="16"/>
  <c r="G71" i="15" s="1"/>
  <c r="G275" i="16"/>
  <c r="H71" i="15" s="1"/>
  <c r="L272" i="16"/>
  <c r="I70" i="15" s="1"/>
  <c r="H272" i="16"/>
  <c r="G70" i="15" s="1"/>
  <c r="G272" i="16"/>
  <c r="H70" i="15" s="1"/>
  <c r="L268" i="16"/>
  <c r="I69" i="15" s="1"/>
  <c r="H268" i="16"/>
  <c r="G69" i="15" s="1"/>
  <c r="G268" i="16"/>
  <c r="J270" i="16" s="1"/>
  <c r="L264" i="16"/>
  <c r="I68" i="15" s="1"/>
  <c r="H264" i="16"/>
  <c r="G68" i="15" s="1"/>
  <c r="G264" i="16"/>
  <c r="J266" i="16" s="1"/>
  <c r="L260" i="16"/>
  <c r="I67" i="15" s="1"/>
  <c r="H260" i="16"/>
  <c r="G67" i="15" s="1"/>
  <c r="G260" i="16"/>
  <c r="J262" i="16" s="1"/>
  <c r="L215" i="16"/>
  <c r="I60" i="15" s="1"/>
  <c r="L208" i="16"/>
  <c r="I59" i="15" s="1"/>
  <c r="L194" i="16"/>
  <c r="I56" i="15" s="1"/>
  <c r="L199" i="16"/>
  <c r="I57" i="15" s="1"/>
  <c r="H199" i="16"/>
  <c r="G57" i="15" s="1"/>
  <c r="G199" i="16"/>
  <c r="J201" i="16" s="1"/>
  <c r="L184" i="16"/>
  <c r="H172" i="16"/>
  <c r="K172" i="16"/>
  <c r="H173" i="16"/>
  <c r="K173" i="16"/>
  <c r="L83" i="16"/>
  <c r="I31" i="15" s="1"/>
  <c r="E32" i="15"/>
  <c r="J32" i="15" s="1"/>
  <c r="F32" i="15"/>
  <c r="L154" i="16"/>
  <c r="I46" i="15" s="1"/>
  <c r="H154" i="16"/>
  <c r="G46" i="15" s="1"/>
  <c r="G154" i="16"/>
  <c r="K117" i="16"/>
  <c r="L86" i="16" s="1"/>
  <c r="K125" i="16" s="1"/>
  <c r="E31" i="15"/>
  <c r="J31" i="15" s="1"/>
  <c r="F31" i="15"/>
  <c r="H83" i="16"/>
  <c r="G31" i="15" s="1"/>
  <c r="G83" i="16"/>
  <c r="H31" i="15" s="1"/>
  <c r="L163" i="16"/>
  <c r="I49" i="15" s="1"/>
  <c r="L145" i="16"/>
  <c r="I43" i="15" s="1"/>
  <c r="H145" i="16"/>
  <c r="G43" i="15" s="1"/>
  <c r="G145" i="16"/>
  <c r="H43" i="15" s="1"/>
  <c r="L127" i="16"/>
  <c r="H127" i="16"/>
  <c r="G127" i="16"/>
  <c r="J128" i="16" s="1"/>
  <c r="K53" i="16"/>
  <c r="J155" i="16" l="1"/>
  <c r="H46" i="15"/>
  <c r="H97" i="15"/>
  <c r="J513" i="16"/>
  <c r="L570" i="16"/>
  <c r="L526" i="16"/>
  <c r="L594" i="16"/>
  <c r="L466" i="16"/>
  <c r="H98" i="15"/>
  <c r="H659" i="5"/>
  <c r="J100" i="15" s="1"/>
  <c r="H130" i="15"/>
  <c r="L770" i="16"/>
  <c r="I131" i="15" s="1"/>
  <c r="H892" i="5"/>
  <c r="J130" i="15" s="1"/>
  <c r="H57" i="15"/>
  <c r="H69" i="15"/>
  <c r="H68" i="15"/>
  <c r="H67" i="15"/>
  <c r="J279" i="16"/>
  <c r="J276" i="16"/>
  <c r="J273" i="16"/>
  <c r="J269" i="16"/>
  <c r="J265" i="16"/>
  <c r="J261" i="16"/>
  <c r="J200" i="16"/>
  <c r="I32" i="15"/>
  <c r="L49" i="16"/>
  <c r="J146" i="16"/>
  <c r="L73" i="16"/>
  <c r="F117" i="15"/>
  <c r="E117" i="15"/>
  <c r="G655" i="16"/>
  <c r="H655" i="16"/>
  <c r="L655" i="16"/>
  <c r="L667" i="16"/>
  <c r="H667" i="16"/>
  <c r="G667" i="16"/>
  <c r="K681" i="16"/>
  <c r="L1143" i="16"/>
  <c r="L1126" i="16"/>
  <c r="L1116" i="16"/>
  <c r="L1102" i="16"/>
  <c r="K356" i="16"/>
  <c r="K355" i="16"/>
  <c r="K354" i="16"/>
  <c r="K353" i="16"/>
  <c r="K352" i="16"/>
  <c r="K351" i="16"/>
  <c r="K350" i="16"/>
  <c r="K349" i="16"/>
  <c r="K348" i="16"/>
  <c r="K347" i="16"/>
  <c r="K346" i="16"/>
  <c r="K345" i="16"/>
  <c r="K344" i="16"/>
  <c r="K343" i="16"/>
  <c r="K797" i="16"/>
  <c r="K796" i="16"/>
  <c r="K795" i="16"/>
  <c r="K794" i="16"/>
  <c r="K793" i="16"/>
  <c r="L500" i="16"/>
  <c r="I93" i="15" s="1"/>
  <c r="H500" i="16"/>
  <c r="G93" i="15" s="1"/>
  <c r="G500" i="16"/>
  <c r="L521" i="16"/>
  <c r="I100" i="15" s="1"/>
  <c r="K498" i="16"/>
  <c r="K494" i="16"/>
  <c r="K493" i="16"/>
  <c r="K492" i="16"/>
  <c r="K497" i="16"/>
  <c r="K489" i="16"/>
  <c r="K464" i="16"/>
  <c r="K462" i="16"/>
  <c r="K460" i="16"/>
  <c r="K458" i="16"/>
  <c r="K456" i="16"/>
  <c r="K455" i="16"/>
  <c r="K453" i="16"/>
  <c r="K452" i="16"/>
  <c r="K451" i="16"/>
  <c r="K450" i="16"/>
  <c r="K448" i="16"/>
  <c r="K447" i="16"/>
  <c r="K446" i="16"/>
  <c r="K444" i="16"/>
  <c r="K443" i="16"/>
  <c r="K442" i="16"/>
  <c r="K440" i="16"/>
  <c r="K439" i="16"/>
  <c r="K438" i="16"/>
  <c r="K437" i="16"/>
  <c r="K436" i="16"/>
  <c r="K435" i="16"/>
  <c r="K432" i="16"/>
  <c r="K430" i="16"/>
  <c r="K428" i="16"/>
  <c r="K427" i="16"/>
  <c r="K425" i="16"/>
  <c r="K424" i="16"/>
  <c r="K422" i="16"/>
  <c r="K421" i="16"/>
  <c r="K420" i="16"/>
  <c r="K419" i="16"/>
  <c r="K417" i="16"/>
  <c r="K418" i="16" s="1"/>
  <c r="K416" i="16"/>
  <c r="K415" i="16"/>
  <c r="K410" i="16"/>
  <c r="K408" i="16"/>
  <c r="K406" i="16"/>
  <c r="K404" i="16"/>
  <c r="K402" i="16"/>
  <c r="K401" i="16"/>
  <c r="K399" i="16"/>
  <c r="K398" i="16"/>
  <c r="K397" i="16"/>
  <c r="K396" i="16"/>
  <c r="K394" i="16"/>
  <c r="K393" i="16"/>
  <c r="K392" i="16"/>
  <c r="K390" i="16"/>
  <c r="K388" i="16"/>
  <c r="K389" i="16"/>
  <c r="K386" i="16"/>
  <c r="K385" i="16"/>
  <c r="K384" i="16"/>
  <c r="K383" i="16"/>
  <c r="K382" i="16"/>
  <c r="K381" i="16"/>
  <c r="K371" i="16"/>
  <c r="K378" i="16"/>
  <c r="K376" i="16"/>
  <c r="K374" i="16"/>
  <c r="K373" i="16"/>
  <c r="K370" i="16"/>
  <c r="K368" i="16"/>
  <c r="K367" i="16"/>
  <c r="K366" i="16"/>
  <c r="K365" i="16"/>
  <c r="K363" i="16"/>
  <c r="K364" i="16" s="1"/>
  <c r="K362" i="16"/>
  <c r="K361" i="16"/>
  <c r="J290" i="16"/>
  <c r="J289" i="16"/>
  <c r="I66" i="15"/>
  <c r="L251" i="16"/>
  <c r="I65" i="15" s="1"/>
  <c r="L247" i="16"/>
  <c r="I64" i="15" s="1"/>
  <c r="L711" i="16"/>
  <c r="L699" i="16"/>
  <c r="L618" i="16"/>
  <c r="I108" i="15" s="1"/>
  <c r="L1093" i="16"/>
  <c r="L1086" i="16"/>
  <c r="L1082" i="16"/>
  <c r="L1075" i="16"/>
  <c r="L1064" i="16"/>
  <c r="L1053" i="16"/>
  <c r="L1040" i="16"/>
  <c r="L1030" i="16"/>
  <c r="B3" i="16"/>
  <c r="B4" i="16"/>
  <c r="E1202" i="16"/>
  <c r="G1202" i="16"/>
  <c r="J1203" i="16" s="1"/>
  <c r="H1202" i="16"/>
  <c r="F1282" i="5"/>
  <c r="H1282" i="5" s="1"/>
  <c r="D1282" i="5"/>
  <c r="C1282" i="5"/>
  <c r="A1282" i="5"/>
  <c r="F1281" i="5"/>
  <c r="H1281" i="5" s="1"/>
  <c r="D1281" i="5"/>
  <c r="C1281" i="5"/>
  <c r="A1281" i="5"/>
  <c r="F1280" i="5"/>
  <c r="H1280" i="5" s="1"/>
  <c r="D1280" i="5"/>
  <c r="C1280" i="5"/>
  <c r="A1280" i="5"/>
  <c r="F1279" i="5"/>
  <c r="H1279" i="5" s="1"/>
  <c r="D1279" i="5"/>
  <c r="C1279" i="5"/>
  <c r="A1279" i="5"/>
  <c r="F1278" i="5"/>
  <c r="H1278" i="5" s="1"/>
  <c r="D1278" i="5"/>
  <c r="C1278" i="5"/>
  <c r="A1278" i="5"/>
  <c r="A1272" i="5"/>
  <c r="F274" i="15"/>
  <c r="E274" i="15"/>
  <c r="J274" i="15" s="1"/>
  <c r="F275" i="15"/>
  <c r="E275" i="15"/>
  <c r="J275" i="15" s="1"/>
  <c r="F276" i="15"/>
  <c r="E276" i="15"/>
  <c r="J276" i="15" s="1"/>
  <c r="F277" i="15"/>
  <c r="E277" i="15"/>
  <c r="J277" i="15" s="1"/>
  <c r="F278" i="15"/>
  <c r="J278" i="15"/>
  <c r="F279" i="15"/>
  <c r="E279" i="15"/>
  <c r="J279" i="15" s="1"/>
  <c r="F280" i="15"/>
  <c r="E280" i="15"/>
  <c r="J280" i="15" s="1"/>
  <c r="F281" i="15"/>
  <c r="E281" i="15"/>
  <c r="J281" i="15" s="1"/>
  <c r="F282" i="15"/>
  <c r="E282" i="15"/>
  <c r="J282" i="15" s="1"/>
  <c r="L1254" i="16"/>
  <c r="H1254" i="16"/>
  <c r="G1254" i="16"/>
  <c r="J1255" i="16" s="1"/>
  <c r="L1244" i="16"/>
  <c r="H1244" i="16"/>
  <c r="G1244" i="16"/>
  <c r="J1246" i="16" s="1"/>
  <c r="L1248" i="16"/>
  <c r="H1248" i="16"/>
  <c r="G1248" i="16"/>
  <c r="J1249" i="16" s="1"/>
  <c r="L1251" i="16"/>
  <c r="H1251" i="16"/>
  <c r="G1251" i="16"/>
  <c r="J1252" i="16" s="1"/>
  <c r="L1240" i="16"/>
  <c r="L1236" i="16"/>
  <c r="L1230" i="16"/>
  <c r="H1230" i="16"/>
  <c r="G1230" i="16"/>
  <c r="J1231" i="16" s="1"/>
  <c r="L1233" i="16"/>
  <c r="H1233" i="16"/>
  <c r="G1233" i="16"/>
  <c r="J1234" i="16" s="1"/>
  <c r="H1236" i="16"/>
  <c r="G1236" i="16"/>
  <c r="J1238" i="16" s="1"/>
  <c r="H1240" i="16"/>
  <c r="G1240" i="16"/>
  <c r="J1242" i="16" s="1"/>
  <c r="L1214" i="16"/>
  <c r="L1206" i="16"/>
  <c r="L1202" i="16"/>
  <c r="L1192" i="16"/>
  <c r="L1188" i="16"/>
  <c r="L1185" i="16"/>
  <c r="H1185" i="16"/>
  <c r="G1185" i="16"/>
  <c r="J1186" i="16" s="1"/>
  <c r="H1188" i="16"/>
  <c r="G1188" i="16"/>
  <c r="J1190" i="16" s="1"/>
  <c r="L1181" i="16"/>
  <c r="L1173" i="16"/>
  <c r="L1166" i="16"/>
  <c r="J1167" i="16"/>
  <c r="G280" i="15" l="1"/>
  <c r="I276" i="15"/>
  <c r="G277" i="15"/>
  <c r="G275" i="15"/>
  <c r="I275" i="15"/>
  <c r="I278" i="15"/>
  <c r="L314" i="16"/>
  <c r="G276" i="15"/>
  <c r="G278" i="15"/>
  <c r="I281" i="15"/>
  <c r="I279" i="15"/>
  <c r="G281" i="15"/>
  <c r="I280" i="15"/>
  <c r="G279" i="15"/>
  <c r="J656" i="16"/>
  <c r="J658" i="16"/>
  <c r="J657" i="16"/>
  <c r="J659" i="16"/>
  <c r="J117" i="15"/>
  <c r="J501" i="16"/>
  <c r="H93" i="15"/>
  <c r="J675" i="16"/>
  <c r="J665" i="16"/>
  <c r="J664" i="16"/>
  <c r="J663" i="16"/>
  <c r="J662" i="16"/>
  <c r="J661" i="16"/>
  <c r="J669" i="16"/>
  <c r="J670" i="16"/>
  <c r="J671" i="16"/>
  <c r="J668" i="16"/>
  <c r="J672" i="16"/>
  <c r="J674" i="16"/>
  <c r="J673" i="16"/>
  <c r="L792" i="16"/>
  <c r="K592" i="16"/>
  <c r="L496" i="16"/>
  <c r="I92" i="15" s="1"/>
  <c r="L491" i="16"/>
  <c r="I91" i="15" s="1"/>
  <c r="L358" i="16"/>
  <c r="H279" i="15"/>
  <c r="H275" i="15"/>
  <c r="H281" i="15"/>
  <c r="H277" i="15"/>
  <c r="H278" i="15"/>
  <c r="H280" i="15"/>
  <c r="H276" i="15"/>
  <c r="H1283" i="5"/>
  <c r="J267" i="15" s="1"/>
  <c r="J1245" i="16"/>
  <c r="J1241" i="16"/>
  <c r="J1237" i="16"/>
  <c r="J1189" i="16"/>
  <c r="H1214" i="16"/>
  <c r="L170" i="5"/>
  <c r="L483" i="16"/>
  <c r="I87" i="15" s="1"/>
  <c r="H483" i="16"/>
  <c r="G87" i="15" s="1"/>
  <c r="G483" i="16"/>
  <c r="H87" i="15" s="1"/>
  <c r="E483" i="16"/>
  <c r="E87" i="15" s="1"/>
  <c r="D1034" i="5"/>
  <c r="C1034" i="5"/>
  <c r="B1034" i="5"/>
  <c r="H1056" i="5"/>
  <c r="F1055" i="5"/>
  <c r="H1055" i="5" s="1"/>
  <c r="D1055" i="5"/>
  <c r="C1055" i="5"/>
  <c r="A1055" i="5"/>
  <c r="H1054" i="5"/>
  <c r="F1053" i="5"/>
  <c r="H1053" i="5" s="1"/>
  <c r="D1053" i="5"/>
  <c r="C1053" i="5"/>
  <c r="A1053" i="5"/>
  <c r="A1047" i="5"/>
  <c r="D509" i="5"/>
  <c r="C509" i="5"/>
  <c r="B509" i="5"/>
  <c r="H528" i="5"/>
  <c r="H527" i="5"/>
  <c r="D526" i="5"/>
  <c r="C526" i="5"/>
  <c r="A526" i="5"/>
  <c r="A520" i="5"/>
  <c r="H1273" i="16"/>
  <c r="G288" i="15" s="1"/>
  <c r="G1273" i="16"/>
  <c r="H288" i="15" s="1"/>
  <c r="E1273" i="16"/>
  <c r="E288" i="15" s="1"/>
  <c r="G1270" i="16"/>
  <c r="H287" i="15" s="1"/>
  <c r="E1270" i="16"/>
  <c r="E287" i="15" s="1"/>
  <c r="D1407" i="5"/>
  <c r="C1407" i="5"/>
  <c r="B1407" i="5"/>
  <c r="D1406" i="5"/>
  <c r="C1406" i="5"/>
  <c r="A1406" i="5"/>
  <c r="D1405" i="5"/>
  <c r="C1405" i="5"/>
  <c r="A1405" i="5"/>
  <c r="A1399" i="5"/>
  <c r="K1493" i="5"/>
  <c r="G1297" i="16"/>
  <c r="H294" i="15" s="1"/>
  <c r="E1297" i="16"/>
  <c r="E294" i="15" s="1"/>
  <c r="H1458" i="5"/>
  <c r="H1457" i="5"/>
  <c r="F1455" i="5"/>
  <c r="H1455" i="5" s="1"/>
  <c r="D1455" i="5"/>
  <c r="C1455" i="5"/>
  <c r="A1455" i="5"/>
  <c r="A1449" i="5"/>
  <c r="F1456" i="5"/>
  <c r="H1456" i="5" s="1"/>
  <c r="D1456" i="5"/>
  <c r="C1456" i="5"/>
  <c r="A1456" i="5"/>
  <c r="D1437" i="5"/>
  <c r="C1437" i="5"/>
  <c r="B1437" i="5"/>
  <c r="H1440" i="5"/>
  <c r="F1439" i="5"/>
  <c r="H1439" i="5" s="1"/>
  <c r="D1439" i="5"/>
  <c r="C1439" i="5"/>
  <c r="A1439" i="5"/>
  <c r="F1438" i="5"/>
  <c r="H1438" i="5" s="1"/>
  <c r="D1438" i="5"/>
  <c r="C1438" i="5"/>
  <c r="A1438" i="5"/>
  <c r="H1057" i="5" l="1"/>
  <c r="H1459" i="5"/>
  <c r="J294" i="15" s="1"/>
  <c r="H1293" i="16"/>
  <c r="G293" i="15" s="1"/>
  <c r="G1293" i="16"/>
  <c r="H293" i="15" s="1"/>
  <c r="H1289" i="16"/>
  <c r="G292" i="15" s="1"/>
  <c r="G1289" i="16"/>
  <c r="H292" i="15" s="1"/>
  <c r="E1289" i="16"/>
  <c r="E292" i="15" s="1"/>
  <c r="H759" i="16"/>
  <c r="G128" i="15" s="1"/>
  <c r="G759" i="16"/>
  <c r="H128" i="15" s="1"/>
  <c r="E759" i="16"/>
  <c r="E128" i="15" s="1"/>
  <c r="D847" i="5"/>
  <c r="C847" i="5"/>
  <c r="B847" i="5"/>
  <c r="D868" i="5"/>
  <c r="C868" i="5"/>
  <c r="A868" i="5"/>
  <c r="D867" i="5"/>
  <c r="C867" i="5"/>
  <c r="A867" i="5"/>
  <c r="D866" i="5"/>
  <c r="C866" i="5"/>
  <c r="A866" i="5"/>
  <c r="A860" i="5"/>
  <c r="F851" i="5"/>
  <c r="H851" i="5" s="1"/>
  <c r="D851" i="5"/>
  <c r="C851" i="5"/>
  <c r="A851" i="5"/>
  <c r="F849" i="5"/>
  <c r="H849" i="5" s="1"/>
  <c r="D849" i="5"/>
  <c r="C849" i="5"/>
  <c r="A849" i="5"/>
  <c r="F848" i="5"/>
  <c r="H848" i="5" s="1"/>
  <c r="D848" i="5"/>
  <c r="C848" i="5"/>
  <c r="A848" i="5"/>
  <c r="A841" i="5"/>
  <c r="H711" i="16"/>
  <c r="G711" i="16"/>
  <c r="E711" i="16"/>
  <c r="D828" i="5"/>
  <c r="C828" i="5"/>
  <c r="B828" i="5"/>
  <c r="F832" i="5"/>
  <c r="H832" i="5" s="1"/>
  <c r="D832" i="5"/>
  <c r="C832" i="5"/>
  <c r="A832" i="5"/>
  <c r="F830" i="5"/>
  <c r="H830" i="5" s="1"/>
  <c r="D830" i="5"/>
  <c r="C830" i="5"/>
  <c r="A830" i="5"/>
  <c r="F829" i="5"/>
  <c r="H829" i="5" s="1"/>
  <c r="D829" i="5"/>
  <c r="C829" i="5"/>
  <c r="A829" i="5"/>
  <c r="A822" i="5"/>
  <c r="H699" i="16"/>
  <c r="G699" i="16"/>
  <c r="E699" i="16"/>
  <c r="D791" i="5"/>
  <c r="C791" i="5"/>
  <c r="B791" i="5"/>
  <c r="D812" i="5"/>
  <c r="C812" i="5"/>
  <c r="A812" i="5"/>
  <c r="D811" i="5"/>
  <c r="C811" i="5"/>
  <c r="A811" i="5"/>
  <c r="D810" i="5"/>
  <c r="C810" i="5"/>
  <c r="A810" i="5"/>
  <c r="A804" i="5"/>
  <c r="F795" i="5"/>
  <c r="H795" i="5" s="1"/>
  <c r="D795" i="5"/>
  <c r="C795" i="5"/>
  <c r="A795" i="5"/>
  <c r="F793" i="5"/>
  <c r="H793" i="5" s="1"/>
  <c r="D793" i="5"/>
  <c r="C793" i="5"/>
  <c r="A793" i="5"/>
  <c r="F792" i="5"/>
  <c r="H792" i="5" s="1"/>
  <c r="D792" i="5"/>
  <c r="C792" i="5"/>
  <c r="A792" i="5"/>
  <c r="A785" i="5"/>
  <c r="H685" i="16"/>
  <c r="G685" i="16"/>
  <c r="J689" i="16" s="1"/>
  <c r="E685" i="16"/>
  <c r="H591" i="16"/>
  <c r="G591" i="16"/>
  <c r="E591" i="16"/>
  <c r="D774" i="5"/>
  <c r="C774" i="5"/>
  <c r="B774" i="5"/>
  <c r="F776" i="5"/>
  <c r="H776" i="5" s="1"/>
  <c r="D776" i="5"/>
  <c r="C776" i="5"/>
  <c r="A776" i="5"/>
  <c r="F775" i="5"/>
  <c r="H775" i="5" s="1"/>
  <c r="D775" i="5"/>
  <c r="C775" i="5"/>
  <c r="A775" i="5"/>
  <c r="A768" i="5"/>
  <c r="D757" i="5"/>
  <c r="C757" i="5"/>
  <c r="B757" i="5"/>
  <c r="F759" i="5"/>
  <c r="H759" i="5" s="1"/>
  <c r="D759" i="5"/>
  <c r="C759" i="5"/>
  <c r="A759" i="5"/>
  <c r="F758" i="5"/>
  <c r="H758" i="5" s="1"/>
  <c r="D758" i="5"/>
  <c r="C758" i="5"/>
  <c r="A758" i="5"/>
  <c r="A751" i="5"/>
  <c r="H570" i="16"/>
  <c r="G570" i="16"/>
  <c r="E570" i="16"/>
  <c r="D738" i="5"/>
  <c r="C738" i="5"/>
  <c r="A738" i="5"/>
  <c r="D737" i="5"/>
  <c r="C737" i="5"/>
  <c r="A737" i="5"/>
  <c r="D736" i="5"/>
  <c r="C736" i="5"/>
  <c r="A736" i="5"/>
  <c r="A730" i="5"/>
  <c r="F719" i="5"/>
  <c r="H719" i="5" s="1"/>
  <c r="D719" i="5"/>
  <c r="C719" i="5"/>
  <c r="A719" i="5"/>
  <c r="F718" i="5"/>
  <c r="H718" i="5" s="1"/>
  <c r="D718" i="5"/>
  <c r="C718" i="5"/>
  <c r="A718" i="5"/>
  <c r="D717" i="5"/>
  <c r="C717" i="5"/>
  <c r="B717" i="5"/>
  <c r="A711" i="5"/>
  <c r="H526" i="16"/>
  <c r="G526" i="16"/>
  <c r="E526" i="16"/>
  <c r="D679" i="5"/>
  <c r="C679" i="5"/>
  <c r="B679" i="5"/>
  <c r="D700" i="5"/>
  <c r="C700" i="5"/>
  <c r="A700" i="5"/>
  <c r="D699" i="5"/>
  <c r="C699" i="5"/>
  <c r="A699" i="5"/>
  <c r="D698" i="5"/>
  <c r="C698" i="5"/>
  <c r="A698" i="5"/>
  <c r="A692" i="5"/>
  <c r="F681" i="5"/>
  <c r="H681" i="5" s="1"/>
  <c r="D681" i="5"/>
  <c r="C681" i="5"/>
  <c r="A681" i="5"/>
  <c r="F680" i="5"/>
  <c r="H680" i="5" s="1"/>
  <c r="D680" i="5"/>
  <c r="C680" i="5"/>
  <c r="A680" i="5"/>
  <c r="A673" i="5"/>
  <c r="H412" i="16"/>
  <c r="G412" i="16"/>
  <c r="E412" i="16"/>
  <c r="D468" i="5"/>
  <c r="C468" i="5"/>
  <c r="B468" i="5"/>
  <c r="D470" i="5"/>
  <c r="C470" i="5"/>
  <c r="A470" i="5"/>
  <c r="D469" i="5"/>
  <c r="C469" i="5"/>
  <c r="A469" i="5"/>
  <c r="D467" i="5"/>
  <c r="C467" i="5"/>
  <c r="A467" i="5"/>
  <c r="D466" i="5"/>
  <c r="C466" i="5"/>
  <c r="A466" i="5"/>
  <c r="D465" i="5"/>
  <c r="C465" i="5"/>
  <c r="A465" i="5"/>
  <c r="D464" i="5"/>
  <c r="C464" i="5"/>
  <c r="A464" i="5"/>
  <c r="A458" i="5"/>
  <c r="H358" i="16"/>
  <c r="G358" i="16"/>
  <c r="E358" i="16"/>
  <c r="D423" i="5"/>
  <c r="C423" i="5"/>
  <c r="B423" i="5"/>
  <c r="H447" i="5"/>
  <c r="H446" i="5"/>
  <c r="H445" i="5"/>
  <c r="D444" i="5"/>
  <c r="C444" i="5"/>
  <c r="A444" i="5"/>
  <c r="D443" i="5"/>
  <c r="C443" i="5"/>
  <c r="A443" i="5"/>
  <c r="D442" i="5"/>
  <c r="C442" i="5"/>
  <c r="A442" i="5"/>
  <c r="D441" i="5"/>
  <c r="C441" i="5"/>
  <c r="A441" i="5"/>
  <c r="A435" i="5"/>
  <c r="D426" i="5"/>
  <c r="C426" i="5"/>
  <c r="A426" i="5"/>
  <c r="D425" i="5"/>
  <c r="C425" i="5"/>
  <c r="A425" i="5"/>
  <c r="D424" i="5"/>
  <c r="C424" i="5"/>
  <c r="A424" i="5"/>
  <c r="D422" i="5"/>
  <c r="C422" i="5"/>
  <c r="A422" i="5"/>
  <c r="D421" i="5"/>
  <c r="C421" i="5"/>
  <c r="A421" i="5"/>
  <c r="D419" i="5"/>
  <c r="C419" i="5"/>
  <c r="A419" i="5"/>
  <c r="D420" i="5"/>
  <c r="C420" i="5"/>
  <c r="A420" i="5"/>
  <c r="A413" i="5"/>
  <c r="H314" i="16"/>
  <c r="G314" i="16"/>
  <c r="E314" i="16"/>
  <c r="D380" i="5"/>
  <c r="C380" i="5"/>
  <c r="B380" i="5"/>
  <c r="D401" i="5"/>
  <c r="C401" i="5"/>
  <c r="A401" i="5"/>
  <c r="H402" i="5"/>
  <c r="H400" i="5"/>
  <c r="D399" i="5"/>
  <c r="C399" i="5"/>
  <c r="A399" i="5"/>
  <c r="A393" i="5"/>
  <c r="D382" i="5"/>
  <c r="C382" i="5"/>
  <c r="A382" i="5"/>
  <c r="D381" i="5"/>
  <c r="C381" i="5"/>
  <c r="A381" i="5"/>
  <c r="A374" i="5"/>
  <c r="H281" i="16"/>
  <c r="G73" i="15" s="1"/>
  <c r="G281" i="16"/>
  <c r="E281" i="16"/>
  <c r="E73" i="15" s="1"/>
  <c r="H163" i="16"/>
  <c r="G49" i="15" s="1"/>
  <c r="G163" i="16"/>
  <c r="E163" i="16"/>
  <c r="E49" i="15" s="1"/>
  <c r="H364" i="5"/>
  <c r="H363" i="5"/>
  <c r="H362" i="5"/>
  <c r="D361" i="5"/>
  <c r="C361" i="5"/>
  <c r="A361" i="5"/>
  <c r="D360" i="5"/>
  <c r="C360" i="5"/>
  <c r="A360" i="5"/>
  <c r="D359" i="5"/>
  <c r="C359" i="5"/>
  <c r="A359" i="5"/>
  <c r="D358" i="5"/>
  <c r="C358" i="5"/>
  <c r="A358" i="5"/>
  <c r="A352" i="5"/>
  <c r="H124" i="16"/>
  <c r="G124" i="16"/>
  <c r="E124" i="16"/>
  <c r="D290" i="5"/>
  <c r="C290" i="5"/>
  <c r="B290" i="5"/>
  <c r="D309" i="5"/>
  <c r="C309" i="5"/>
  <c r="A309" i="5"/>
  <c r="D308" i="5"/>
  <c r="C308" i="5"/>
  <c r="A308" i="5"/>
  <c r="D307" i="5"/>
  <c r="C307" i="5"/>
  <c r="A307" i="5"/>
  <c r="D306" i="5"/>
  <c r="C306" i="5"/>
  <c r="A306" i="5"/>
  <c r="A300" i="5"/>
  <c r="D289" i="5"/>
  <c r="C289" i="5"/>
  <c r="A289" i="5"/>
  <c r="D288" i="5"/>
  <c r="C288" i="5"/>
  <c r="A288" i="5"/>
  <c r="A282" i="5"/>
  <c r="F206" i="15"/>
  <c r="L1318" i="16"/>
  <c r="H1318" i="16"/>
  <c r="G1318" i="16"/>
  <c r="J1319" i="16" s="1"/>
  <c r="E1318" i="16"/>
  <c r="F1498" i="5"/>
  <c r="D1498" i="5"/>
  <c r="C1498" i="5"/>
  <c r="A1498" i="5"/>
  <c r="F1497" i="5"/>
  <c r="H1497" i="5" s="1"/>
  <c r="D1497" i="5"/>
  <c r="C1497" i="5"/>
  <c r="A1497" i="5"/>
  <c r="F1496" i="5"/>
  <c r="H1496" i="5" s="1"/>
  <c r="D1496" i="5"/>
  <c r="C1496" i="5"/>
  <c r="A1496" i="5"/>
  <c r="H677" i="16"/>
  <c r="G117" i="15" s="1"/>
  <c r="F591" i="5"/>
  <c r="H591" i="5" s="1"/>
  <c r="A591" i="5"/>
  <c r="F590" i="5"/>
  <c r="H590" i="5" s="1"/>
  <c r="A590" i="5"/>
  <c r="A584" i="5"/>
  <c r="J688" i="16" l="1"/>
  <c r="J695" i="16"/>
  <c r="J694" i="16"/>
  <c r="J696" i="16"/>
  <c r="J690" i="16"/>
  <c r="J693" i="16"/>
  <c r="J692" i="16"/>
  <c r="J691" i="16"/>
  <c r="J167" i="16"/>
  <c r="J173" i="16" s="1"/>
  <c r="H49" i="15"/>
  <c r="H595" i="5"/>
  <c r="J97" i="15" s="1"/>
  <c r="J288" i="16"/>
  <c r="J294" i="16"/>
  <c r="J295" i="16"/>
  <c r="J293" i="16"/>
  <c r="H73" i="15"/>
  <c r="J166" i="16"/>
  <c r="J172" i="16" s="1"/>
  <c r="J717" i="16"/>
  <c r="J716" i="16"/>
  <c r="J715" i="16"/>
  <c r="J708" i="16"/>
  <c r="J706" i="16"/>
  <c r="J709" i="16"/>
  <c r="J285" i="16"/>
  <c r="J284" i="16"/>
  <c r="J282" i="16"/>
  <c r="J283" i="16"/>
  <c r="J286" i="16"/>
  <c r="J287" i="16"/>
  <c r="J291" i="16"/>
  <c r="J292" i="16"/>
  <c r="F1034" i="5"/>
  <c r="J1320" i="16"/>
  <c r="H1498" i="5"/>
  <c r="H1499" i="5" s="1"/>
  <c r="J302" i="15" s="1"/>
  <c r="J519" i="16" l="1"/>
  <c r="L488" i="16"/>
  <c r="H488" i="16"/>
  <c r="G488" i="16"/>
  <c r="L1044" i="16"/>
  <c r="F1315" i="5"/>
  <c r="H1315" i="5" s="1"/>
  <c r="D1315" i="5"/>
  <c r="C1315" i="5"/>
  <c r="A1315" i="5"/>
  <c r="F1314" i="5"/>
  <c r="H1314" i="5" s="1"/>
  <c r="D1314" i="5"/>
  <c r="C1314" i="5"/>
  <c r="A1314" i="5"/>
  <c r="F1313" i="5"/>
  <c r="H1313" i="5" s="1"/>
  <c r="D1313" i="5"/>
  <c r="C1313" i="5"/>
  <c r="A1313" i="5"/>
  <c r="F1312" i="5"/>
  <c r="H1312" i="5" s="1"/>
  <c r="D1312" i="5"/>
  <c r="C1312" i="5"/>
  <c r="A1312" i="5"/>
  <c r="A1306" i="5"/>
  <c r="F1297" i="5"/>
  <c r="H1297" i="5" s="1"/>
  <c r="D1297" i="5"/>
  <c r="C1297" i="5"/>
  <c r="A1297" i="5"/>
  <c r="F1296" i="5"/>
  <c r="H1296" i="5" s="1"/>
  <c r="D1296" i="5"/>
  <c r="C1296" i="5"/>
  <c r="A1296" i="5"/>
  <c r="F1295" i="5"/>
  <c r="H1295" i="5" s="1"/>
  <c r="D1295" i="5"/>
  <c r="C1295" i="5"/>
  <c r="A1295" i="5"/>
  <c r="A1289" i="5"/>
  <c r="H1316" i="5" l="1"/>
  <c r="H1298" i="5"/>
  <c r="F201" i="15" l="1"/>
  <c r="E201" i="15"/>
  <c r="J201" i="15" s="1"/>
  <c r="F202" i="15"/>
  <c r="F203" i="15"/>
  <c r="H1016" i="16"/>
  <c r="G1016" i="16"/>
  <c r="J1017" i="16" s="1"/>
  <c r="H978" i="16"/>
  <c r="G203" i="15" s="1"/>
  <c r="G978" i="16"/>
  <c r="H203" i="15" s="1"/>
  <c r="E978" i="16"/>
  <c r="E203" i="15" s="1"/>
  <c r="F1195" i="5"/>
  <c r="H1195" i="5" s="1"/>
  <c r="D1195" i="5"/>
  <c r="C1195" i="5"/>
  <c r="A1195" i="5"/>
  <c r="F1194" i="5"/>
  <c r="H1194" i="5" s="1"/>
  <c r="D1194" i="5"/>
  <c r="A1194" i="5"/>
  <c r="F1193" i="5"/>
  <c r="H1193" i="5" s="1"/>
  <c r="D1193" i="5"/>
  <c r="C1193" i="5"/>
  <c r="A1193" i="5"/>
  <c r="F1192" i="5"/>
  <c r="H1192" i="5" s="1"/>
  <c r="D1192" i="5"/>
  <c r="C1192" i="5"/>
  <c r="A1192" i="5"/>
  <c r="F1191" i="5"/>
  <c r="H1191" i="5" s="1"/>
  <c r="D1191" i="5"/>
  <c r="C1191" i="5"/>
  <c r="A1191" i="5"/>
  <c r="F1190" i="5"/>
  <c r="H1190" i="5" s="1"/>
  <c r="D1190" i="5"/>
  <c r="C1190" i="5"/>
  <c r="A1190" i="5"/>
  <c r="F1189" i="5"/>
  <c r="H1189" i="5" s="1"/>
  <c r="D1189" i="5"/>
  <c r="C1189" i="5"/>
  <c r="A1189" i="5"/>
  <c r="A1183" i="5"/>
  <c r="H981" i="16"/>
  <c r="G981" i="16"/>
  <c r="E981" i="16"/>
  <c r="E202" i="15" s="1"/>
  <c r="J202" i="15" s="1"/>
  <c r="H1173" i="5"/>
  <c r="F1172" i="5"/>
  <c r="H1172" i="5" s="1"/>
  <c r="D1172" i="5"/>
  <c r="C1172" i="5"/>
  <c r="A1172" i="5"/>
  <c r="F1171" i="5"/>
  <c r="H1171" i="5" s="1"/>
  <c r="D1171" i="5"/>
  <c r="C1171" i="5"/>
  <c r="A1171" i="5"/>
  <c r="H1196" i="5" l="1"/>
  <c r="H1174" i="5"/>
  <c r="J200" i="15" l="1"/>
  <c r="J199" i="15"/>
  <c r="L981" i="16"/>
  <c r="I200" i="15" s="1"/>
  <c r="J982" i="16"/>
  <c r="L969" i="16" l="1"/>
  <c r="H969" i="16"/>
  <c r="G969" i="16"/>
  <c r="J970" i="16" s="1"/>
  <c r="L972" i="16"/>
  <c r="H972" i="16"/>
  <c r="G972" i="16"/>
  <c r="J973" i="16" s="1"/>
  <c r="H966" i="16"/>
  <c r="G966" i="16"/>
  <c r="E966" i="16"/>
  <c r="H1156" i="5"/>
  <c r="F1155" i="5"/>
  <c r="H1155" i="5" s="1"/>
  <c r="D1155" i="5"/>
  <c r="C1155" i="5"/>
  <c r="A1155" i="5"/>
  <c r="F1154" i="5"/>
  <c r="H1154" i="5" s="1"/>
  <c r="D1154" i="5"/>
  <c r="C1154" i="5"/>
  <c r="A1154" i="5"/>
  <c r="H1157" i="5" l="1"/>
  <c r="J195" i="15" s="1"/>
  <c r="L966" i="16"/>
  <c r="I195" i="15" s="1"/>
  <c r="J967" i="16"/>
  <c r="H951" i="16" l="1"/>
  <c r="G190" i="15" s="1"/>
  <c r="F187" i="15"/>
  <c r="H935" i="16"/>
  <c r="G935" i="16"/>
  <c r="E935" i="16"/>
  <c r="H997" i="5"/>
  <c r="F996" i="5"/>
  <c r="H996" i="5" s="1"/>
  <c r="D996" i="5"/>
  <c r="C996" i="5"/>
  <c r="A996" i="5"/>
  <c r="F995" i="5"/>
  <c r="H995" i="5" s="1"/>
  <c r="D995" i="5"/>
  <c r="C995" i="5"/>
  <c r="H998" i="5" l="1"/>
  <c r="J184" i="15" s="1"/>
  <c r="H932" i="16"/>
  <c r="L908" i="16"/>
  <c r="I175" i="15" s="1"/>
  <c r="H908" i="16"/>
  <c r="G908" i="16"/>
  <c r="J909" i="16" s="1"/>
  <c r="H847" i="16" l="1"/>
  <c r="G847" i="16"/>
  <c r="E847" i="16"/>
  <c r="L844" i="16" l="1"/>
  <c r="I154" i="15" s="1"/>
  <c r="H844" i="16"/>
  <c r="G844" i="16"/>
  <c r="J845" i="16" s="1"/>
  <c r="L847" i="16"/>
  <c r="I155" i="15" s="1"/>
  <c r="J848" i="16"/>
  <c r="L838" i="16"/>
  <c r="I152" i="15" s="1"/>
  <c r="H838" i="16"/>
  <c r="G838" i="16"/>
  <c r="J839" i="16" s="1"/>
  <c r="L810" i="16"/>
  <c r="I143" i="15" s="1"/>
  <c r="I63" i="15"/>
  <c r="H251" i="16"/>
  <c r="G65" i="15" s="1"/>
  <c r="G251" i="16"/>
  <c r="H65" i="15" s="1"/>
  <c r="H242" i="16"/>
  <c r="G63" i="15" s="1"/>
  <c r="G242" i="16"/>
  <c r="J245" i="16" s="1"/>
  <c r="H247" i="16"/>
  <c r="G64" i="15" s="1"/>
  <c r="G247" i="16"/>
  <c r="H64" i="15" s="1"/>
  <c r="F118" i="15"/>
  <c r="E118" i="15"/>
  <c r="J118" i="15" s="1"/>
  <c r="L723" i="16"/>
  <c r="L733" i="16"/>
  <c r="I125" i="15" s="1"/>
  <c r="L231" i="16"/>
  <c r="I62" i="15" s="1"/>
  <c r="H215" i="16"/>
  <c r="G60" i="15" s="1"/>
  <c r="G215" i="16"/>
  <c r="H60" i="15" s="1"/>
  <c r="L225" i="16"/>
  <c r="I61" i="15" s="1"/>
  <c r="L203" i="16"/>
  <c r="I58" i="15" s="1"/>
  <c r="H203" i="16"/>
  <c r="G58" i="15" s="1"/>
  <c r="G203" i="16"/>
  <c r="H58" i="15" s="1"/>
  <c r="H208" i="16"/>
  <c r="G59" i="15" s="1"/>
  <c r="L177" i="16"/>
  <c r="L1224" i="16"/>
  <c r="H1224" i="16"/>
  <c r="G1224" i="16"/>
  <c r="J1225" i="16" s="1"/>
  <c r="L1227" i="16"/>
  <c r="I274" i="15" s="1"/>
  <c r="H1227" i="16"/>
  <c r="G274" i="15" s="1"/>
  <c r="G1227" i="16"/>
  <c r="L1210" i="16"/>
  <c r="F302" i="15"/>
  <c r="F303" i="15"/>
  <c r="F304" i="15"/>
  <c r="F305" i="15"/>
  <c r="E306" i="15"/>
  <c r="J306" i="15" s="1"/>
  <c r="F306" i="15"/>
  <c r="H1328" i="16"/>
  <c r="G305" i="15" s="1"/>
  <c r="G1328" i="16"/>
  <c r="J1329" i="16" s="1"/>
  <c r="E1328" i="16"/>
  <c r="E305" i="15" s="1"/>
  <c r="L1328" i="16"/>
  <c r="I305" i="15" s="1"/>
  <c r="F1544" i="5"/>
  <c r="E1544" i="5"/>
  <c r="D1544" i="5"/>
  <c r="C1544" i="5"/>
  <c r="A1544" i="5"/>
  <c r="F1543" i="5"/>
  <c r="H1543" i="5" s="1"/>
  <c r="D1543" i="5"/>
  <c r="C1543" i="5"/>
  <c r="A1543" i="5"/>
  <c r="F1542" i="5"/>
  <c r="H1542" i="5" s="1"/>
  <c r="D1542" i="5"/>
  <c r="C1542" i="5"/>
  <c r="A1542" i="5"/>
  <c r="H1325" i="16"/>
  <c r="G304" i="15" s="1"/>
  <c r="G1325" i="16"/>
  <c r="J1326" i="16" s="1"/>
  <c r="E1325" i="16"/>
  <c r="E304" i="15" s="1"/>
  <c r="F1528" i="5"/>
  <c r="H1528" i="5" s="1"/>
  <c r="D1528" i="5"/>
  <c r="C1528" i="5"/>
  <c r="A1528" i="5"/>
  <c r="F1527" i="5"/>
  <c r="H1527" i="5" s="1"/>
  <c r="D1527" i="5"/>
  <c r="C1527" i="5"/>
  <c r="A1527" i="5"/>
  <c r="F1526" i="5"/>
  <c r="H1526" i="5" s="1"/>
  <c r="D1526" i="5"/>
  <c r="C1526" i="5"/>
  <c r="A1526" i="5"/>
  <c r="L1325" i="16"/>
  <c r="I304" i="15" s="1"/>
  <c r="H1322" i="16"/>
  <c r="G302" i="15" s="1"/>
  <c r="G1322" i="16"/>
  <c r="J1323" i="16" s="1"/>
  <c r="E1322" i="16"/>
  <c r="E302" i="15" s="1"/>
  <c r="L1322" i="16"/>
  <c r="I302" i="15" s="1"/>
  <c r="F1513" i="5"/>
  <c r="D1513" i="5"/>
  <c r="C1513" i="5"/>
  <c r="A1513" i="5"/>
  <c r="F1512" i="5"/>
  <c r="H1512" i="5" s="1"/>
  <c r="D1512" i="5"/>
  <c r="C1512" i="5"/>
  <c r="A1512" i="5"/>
  <c r="F1511" i="5"/>
  <c r="H1511" i="5" s="1"/>
  <c r="D1511" i="5"/>
  <c r="C1511" i="5"/>
  <c r="A1511" i="5"/>
  <c r="J244" i="16" l="1"/>
  <c r="H63" i="15"/>
  <c r="J253" i="16"/>
  <c r="J252" i="16"/>
  <c r="J249" i="16"/>
  <c r="J248" i="16"/>
  <c r="J1228" i="16"/>
  <c r="H274" i="15"/>
  <c r="J222" i="16"/>
  <c r="J221" i="16"/>
  <c r="J218" i="16"/>
  <c r="J217" i="16"/>
  <c r="J204" i="16"/>
  <c r="J206" i="16"/>
  <c r="J205" i="16"/>
  <c r="H1544" i="5"/>
  <c r="H1545" i="5" s="1"/>
  <c r="J305" i="15" s="1"/>
  <c r="L190" i="16"/>
  <c r="I55" i="15" s="1"/>
  <c r="J243" i="16"/>
  <c r="J216" i="16"/>
  <c r="J219" i="16"/>
  <c r="J220" i="16"/>
  <c r="J223" i="16"/>
  <c r="J125" i="16"/>
  <c r="H302" i="15"/>
  <c r="H305" i="15"/>
  <c r="H304" i="15"/>
  <c r="L1331" i="16"/>
  <c r="I306" i="15" s="1"/>
  <c r="H1529" i="5"/>
  <c r="J304" i="15" s="1"/>
  <c r="H1513" i="5"/>
  <c r="H1514" i="5" s="1"/>
  <c r="J303" i="15" s="1"/>
  <c r="L124" i="16" l="1"/>
  <c r="E850" i="16"/>
  <c r="E887" i="16"/>
  <c r="F86" i="15" l="1"/>
  <c r="A1019" i="5"/>
  <c r="D1019" i="5"/>
  <c r="C1019" i="5"/>
  <c r="G29" i="16"/>
  <c r="H1281" i="16"/>
  <c r="G290" i="15" s="1"/>
  <c r="G1281" i="16"/>
  <c r="H290" i="15" s="1"/>
  <c r="E1281" i="16"/>
  <c r="E290" i="15" s="1"/>
  <c r="J1308" i="16" l="1"/>
  <c r="H41" i="16" l="1"/>
  <c r="G41" i="16"/>
  <c r="E41" i="16"/>
  <c r="D233" i="5"/>
  <c r="C233" i="5"/>
  <c r="A233" i="5"/>
  <c r="D232" i="5"/>
  <c r="C232" i="5"/>
  <c r="A232" i="5"/>
  <c r="D231" i="5"/>
  <c r="C231" i="5"/>
  <c r="A231" i="5"/>
  <c r="D230" i="5"/>
  <c r="C230" i="5"/>
  <c r="A230" i="5"/>
  <c r="D229" i="5"/>
  <c r="C229" i="5"/>
  <c r="A229" i="5"/>
  <c r="D228" i="5"/>
  <c r="C228" i="5"/>
  <c r="A228" i="5"/>
  <c r="D227" i="5"/>
  <c r="C227" i="5"/>
  <c r="A227" i="5"/>
  <c r="D226" i="5"/>
  <c r="C226" i="5"/>
  <c r="A226" i="5"/>
  <c r="D225" i="5"/>
  <c r="C225" i="5"/>
  <c r="A225" i="5"/>
  <c r="D224" i="5"/>
  <c r="C224" i="5"/>
  <c r="A224" i="5"/>
  <c r="D223" i="5"/>
  <c r="C223" i="5"/>
  <c r="A223" i="5"/>
  <c r="D222" i="5"/>
  <c r="C222" i="5"/>
  <c r="A222" i="5"/>
  <c r="D221" i="5"/>
  <c r="C221" i="5"/>
  <c r="A221" i="5"/>
  <c r="D220" i="5"/>
  <c r="C220" i="5"/>
  <c r="A220" i="5"/>
  <c r="D219" i="5"/>
  <c r="C219" i="5"/>
  <c r="A219" i="5"/>
  <c r="D218" i="5"/>
  <c r="C218" i="5"/>
  <c r="A218" i="5"/>
  <c r="D217" i="5"/>
  <c r="C217" i="5"/>
  <c r="A217" i="5"/>
  <c r="D215" i="5"/>
  <c r="C215" i="5"/>
  <c r="A215" i="5"/>
  <c r="D214" i="5"/>
  <c r="C214" i="5"/>
  <c r="A214" i="5"/>
  <c r="D213" i="5"/>
  <c r="C213" i="5"/>
  <c r="A213" i="5"/>
  <c r="D212" i="5"/>
  <c r="C212" i="5"/>
  <c r="A212" i="5"/>
  <c r="D211" i="5"/>
  <c r="C211" i="5"/>
  <c r="A211" i="5"/>
  <c r="D210" i="5"/>
  <c r="C210" i="5"/>
  <c r="A210" i="5"/>
  <c r="D209" i="5"/>
  <c r="C209" i="5"/>
  <c r="A209" i="5"/>
  <c r="D208" i="5"/>
  <c r="C208" i="5"/>
  <c r="A208" i="5"/>
  <c r="D207" i="5"/>
  <c r="C207" i="5"/>
  <c r="A207" i="5"/>
  <c r="D206" i="5"/>
  <c r="C206" i="5"/>
  <c r="A206" i="5"/>
  <c r="D205" i="5"/>
  <c r="C205" i="5"/>
  <c r="A205" i="5"/>
  <c r="D204" i="5"/>
  <c r="C204" i="5"/>
  <c r="A204" i="5"/>
  <c r="D203" i="5"/>
  <c r="C203" i="5"/>
  <c r="A203" i="5"/>
  <c r="D202" i="5"/>
  <c r="C202" i="5"/>
  <c r="A202" i="5"/>
  <c r="D201" i="5"/>
  <c r="C201" i="5"/>
  <c r="A201" i="5"/>
  <c r="D200" i="5"/>
  <c r="C200" i="5"/>
  <c r="A200" i="5"/>
  <c r="D199" i="5"/>
  <c r="C199" i="5"/>
  <c r="A199" i="5"/>
  <c r="D198" i="5"/>
  <c r="C198" i="5"/>
  <c r="A198" i="5"/>
  <c r="D197" i="5"/>
  <c r="C197" i="5"/>
  <c r="A197" i="5"/>
  <c r="D196" i="5"/>
  <c r="C196" i="5"/>
  <c r="A196" i="5"/>
  <c r="D195" i="5"/>
  <c r="C195" i="5"/>
  <c r="A195" i="5"/>
  <c r="D194" i="5"/>
  <c r="C194" i="5"/>
  <c r="A194" i="5"/>
  <c r="D193" i="5"/>
  <c r="C193" i="5"/>
  <c r="A193" i="5"/>
  <c r="D192" i="5"/>
  <c r="C192" i="5"/>
  <c r="A192" i="5"/>
  <c r="D191" i="5"/>
  <c r="C191" i="5"/>
  <c r="A191" i="5"/>
  <c r="D190" i="5"/>
  <c r="C190" i="5"/>
  <c r="A190" i="5"/>
  <c r="D189" i="5"/>
  <c r="C189" i="5"/>
  <c r="A189" i="5"/>
  <c r="D188" i="5"/>
  <c r="C188" i="5"/>
  <c r="A188" i="5"/>
  <c r="D187" i="5"/>
  <c r="C187" i="5"/>
  <c r="A187" i="5"/>
  <c r="D186" i="5"/>
  <c r="C186" i="5"/>
  <c r="A186" i="5"/>
  <c r="D185" i="5"/>
  <c r="C185" i="5"/>
  <c r="A185" i="5"/>
  <c r="D184" i="5"/>
  <c r="C184" i="5"/>
  <c r="A184" i="5"/>
  <c r="D183" i="5"/>
  <c r="C183" i="5"/>
  <c r="A183" i="5"/>
  <c r="D182" i="5"/>
  <c r="C182" i="5"/>
  <c r="A182" i="5"/>
  <c r="D181" i="5"/>
  <c r="C181" i="5"/>
  <c r="A181" i="5"/>
  <c r="D180" i="5"/>
  <c r="C180" i="5"/>
  <c r="A180" i="5"/>
  <c r="D179" i="5"/>
  <c r="C179" i="5"/>
  <c r="A179" i="5"/>
  <c r="D178" i="5"/>
  <c r="C178" i="5"/>
  <c r="A178" i="5"/>
  <c r="D177" i="5"/>
  <c r="C177" i="5"/>
  <c r="A177" i="5"/>
  <c r="D176" i="5"/>
  <c r="C176" i="5"/>
  <c r="A176" i="5"/>
  <c r="D175" i="5"/>
  <c r="C175" i="5"/>
  <c r="A175" i="5"/>
  <c r="D174" i="5"/>
  <c r="C174" i="5"/>
  <c r="A174" i="5"/>
  <c r="D173" i="5"/>
  <c r="C173" i="5"/>
  <c r="A173" i="5"/>
  <c r="D172" i="5"/>
  <c r="C172" i="5"/>
  <c r="A172" i="5"/>
  <c r="D171" i="5"/>
  <c r="C171" i="5"/>
  <c r="A171" i="5"/>
  <c r="D170" i="5"/>
  <c r="C170" i="5"/>
  <c r="A170" i="5"/>
  <c r="D169" i="5"/>
  <c r="C169" i="5"/>
  <c r="A169" i="5"/>
  <c r="D168" i="5"/>
  <c r="C168" i="5"/>
  <c r="A168" i="5"/>
  <c r="D167" i="5"/>
  <c r="C167" i="5"/>
  <c r="A167" i="5"/>
  <c r="D216" i="5"/>
  <c r="C216" i="5"/>
  <c r="A216" i="5"/>
  <c r="D166" i="5"/>
  <c r="C166" i="5"/>
  <c r="A166" i="5"/>
  <c r="D165" i="5"/>
  <c r="C165" i="5"/>
  <c r="A165" i="5"/>
  <c r="D164" i="5"/>
  <c r="C164" i="5"/>
  <c r="A164" i="5"/>
  <c r="D163" i="5"/>
  <c r="C163" i="5"/>
  <c r="A163" i="5"/>
  <c r="D162" i="5"/>
  <c r="C162" i="5"/>
  <c r="A162" i="5"/>
  <c r="D161" i="5"/>
  <c r="C161" i="5"/>
  <c r="A161" i="5"/>
  <c r="D160" i="5"/>
  <c r="C160" i="5"/>
  <c r="A160" i="5"/>
  <c r="G154" i="5"/>
  <c r="H38" i="16"/>
  <c r="G38" i="16"/>
  <c r="E38" i="16"/>
  <c r="D144" i="5"/>
  <c r="C144" i="5"/>
  <c r="A144" i="5"/>
  <c r="D143" i="5"/>
  <c r="C143" i="5"/>
  <c r="A143" i="5"/>
  <c r="D142" i="5"/>
  <c r="C142" i="5"/>
  <c r="A142" i="5"/>
  <c r="D141" i="5"/>
  <c r="C141" i="5"/>
  <c r="A141" i="5"/>
  <c r="D140" i="5"/>
  <c r="C140" i="5"/>
  <c r="A140" i="5"/>
  <c r="D139" i="5"/>
  <c r="C139" i="5"/>
  <c r="A139" i="5"/>
  <c r="D138" i="5"/>
  <c r="C138" i="5"/>
  <c r="A138" i="5"/>
  <c r="D137" i="5"/>
  <c r="C137" i="5"/>
  <c r="A137" i="5"/>
  <c r="D136" i="5"/>
  <c r="C136" i="5"/>
  <c r="A136" i="5"/>
  <c r="D135" i="5"/>
  <c r="C135" i="5"/>
  <c r="A135" i="5"/>
  <c r="D134" i="5"/>
  <c r="C134" i="5"/>
  <c r="A134" i="5"/>
  <c r="D133" i="5"/>
  <c r="C133" i="5"/>
  <c r="A133" i="5"/>
  <c r="D132" i="5"/>
  <c r="C132" i="5"/>
  <c r="A132" i="5"/>
  <c r="D131" i="5"/>
  <c r="C131" i="5"/>
  <c r="A131" i="5"/>
  <c r="D130" i="5"/>
  <c r="C130" i="5"/>
  <c r="A130" i="5"/>
  <c r="D129" i="5"/>
  <c r="C129" i="5"/>
  <c r="A129" i="5"/>
  <c r="D128" i="5"/>
  <c r="C128" i="5"/>
  <c r="A128" i="5"/>
  <c r="D127" i="5"/>
  <c r="C127" i="5"/>
  <c r="A127" i="5"/>
  <c r="D126" i="5"/>
  <c r="C126" i="5"/>
  <c r="A126" i="5"/>
  <c r="D125" i="5"/>
  <c r="C125" i="5"/>
  <c r="A125" i="5"/>
  <c r="D124" i="5"/>
  <c r="C124" i="5"/>
  <c r="A124" i="5"/>
  <c r="D123" i="5"/>
  <c r="C123" i="5"/>
  <c r="A123" i="5"/>
  <c r="D122" i="5"/>
  <c r="C122" i="5"/>
  <c r="A122" i="5"/>
  <c r="D121" i="5"/>
  <c r="C121" i="5"/>
  <c r="A121" i="5"/>
  <c r="G115" i="5"/>
  <c r="H35" i="16"/>
  <c r="G35" i="16"/>
  <c r="E35" i="16"/>
  <c r="D79" i="5"/>
  <c r="C79" i="5"/>
  <c r="A79" i="5"/>
  <c r="D78" i="5"/>
  <c r="C78" i="5"/>
  <c r="A78" i="5"/>
  <c r="D77" i="5"/>
  <c r="C77" i="5"/>
  <c r="A77" i="5"/>
  <c r="D76" i="5"/>
  <c r="C76" i="5"/>
  <c r="A76" i="5"/>
  <c r="D75" i="5"/>
  <c r="C75" i="5"/>
  <c r="A75" i="5"/>
  <c r="D74" i="5"/>
  <c r="C74" i="5"/>
  <c r="A74" i="5"/>
  <c r="D73" i="5"/>
  <c r="C73" i="5"/>
  <c r="A73" i="5"/>
  <c r="D72" i="5"/>
  <c r="C72" i="5"/>
  <c r="A72" i="5"/>
  <c r="D71" i="5"/>
  <c r="C71" i="5"/>
  <c r="A71" i="5"/>
  <c r="D70" i="5"/>
  <c r="C70" i="5"/>
  <c r="A70" i="5"/>
  <c r="D69" i="5"/>
  <c r="C69" i="5"/>
  <c r="A69" i="5"/>
  <c r="D68" i="5"/>
  <c r="C68" i="5"/>
  <c r="A68" i="5"/>
  <c r="D67" i="5"/>
  <c r="C67" i="5"/>
  <c r="A67" i="5"/>
  <c r="D66" i="5"/>
  <c r="C66" i="5"/>
  <c r="A66" i="5"/>
  <c r="D65" i="5"/>
  <c r="C65" i="5"/>
  <c r="A65" i="5"/>
  <c r="D64" i="5"/>
  <c r="C64" i="5"/>
  <c r="A64" i="5"/>
  <c r="D63" i="5"/>
  <c r="C63" i="5"/>
  <c r="A63" i="5"/>
  <c r="D62" i="5"/>
  <c r="C62" i="5"/>
  <c r="A62" i="5"/>
  <c r="D61" i="5"/>
  <c r="C61" i="5"/>
  <c r="A61" i="5"/>
  <c r="D60" i="5"/>
  <c r="C60" i="5"/>
  <c r="A60" i="5"/>
  <c r="D59" i="5"/>
  <c r="C59" i="5"/>
  <c r="A59" i="5"/>
  <c r="D58" i="5"/>
  <c r="C58" i="5"/>
  <c r="A58" i="5"/>
  <c r="D57" i="5"/>
  <c r="C57" i="5"/>
  <c r="A57" i="5"/>
  <c r="D56" i="5"/>
  <c r="C56" i="5"/>
  <c r="A56" i="5"/>
  <c r="D55" i="5"/>
  <c r="C55" i="5"/>
  <c r="A55" i="5"/>
  <c r="D54" i="5"/>
  <c r="C54" i="5"/>
  <c r="A54" i="5"/>
  <c r="D53" i="5"/>
  <c r="C53" i="5"/>
  <c r="A53" i="5"/>
  <c r="D52" i="5"/>
  <c r="C52" i="5"/>
  <c r="A52" i="5"/>
  <c r="D51" i="5"/>
  <c r="C51" i="5"/>
  <c r="A51" i="5"/>
  <c r="D50" i="5"/>
  <c r="C50" i="5"/>
  <c r="A50" i="5"/>
  <c r="D49" i="5"/>
  <c r="C49" i="5"/>
  <c r="A49" i="5"/>
  <c r="D48" i="5"/>
  <c r="C48" i="5"/>
  <c r="A48" i="5"/>
  <c r="D47" i="5"/>
  <c r="C47" i="5"/>
  <c r="A47" i="5"/>
  <c r="D46" i="5"/>
  <c r="C46" i="5"/>
  <c r="A46" i="5"/>
  <c r="D45" i="5"/>
  <c r="C45" i="5"/>
  <c r="A45" i="5"/>
  <c r="D104" i="5"/>
  <c r="C104" i="5"/>
  <c r="A104" i="5"/>
  <c r="D103" i="5"/>
  <c r="C103" i="5"/>
  <c r="A103" i="5"/>
  <c r="D102" i="5"/>
  <c r="C102" i="5"/>
  <c r="A102" i="5"/>
  <c r="D101" i="5"/>
  <c r="C101" i="5"/>
  <c r="A101" i="5"/>
  <c r="D100" i="5"/>
  <c r="C100" i="5"/>
  <c r="A100" i="5"/>
  <c r="D99" i="5"/>
  <c r="C99" i="5"/>
  <c r="A99" i="5"/>
  <c r="D98" i="5"/>
  <c r="C98" i="5"/>
  <c r="A98" i="5"/>
  <c r="D97" i="5"/>
  <c r="C97" i="5"/>
  <c r="A97" i="5"/>
  <c r="D96" i="5"/>
  <c r="C96" i="5"/>
  <c r="A96" i="5"/>
  <c r="D95" i="5"/>
  <c r="C95" i="5"/>
  <c r="A95" i="5"/>
  <c r="D94" i="5"/>
  <c r="C94" i="5"/>
  <c r="A94" i="5"/>
  <c r="D93" i="5"/>
  <c r="C93" i="5"/>
  <c r="A93" i="5"/>
  <c r="D92" i="5"/>
  <c r="C92" i="5"/>
  <c r="A92" i="5"/>
  <c r="D91" i="5"/>
  <c r="C91" i="5"/>
  <c r="A91" i="5"/>
  <c r="D90" i="5"/>
  <c r="C90" i="5"/>
  <c r="A90" i="5"/>
  <c r="D89" i="5"/>
  <c r="C89" i="5"/>
  <c r="A89" i="5"/>
  <c r="D88" i="5"/>
  <c r="C88" i="5"/>
  <c r="A88" i="5"/>
  <c r="D87" i="5"/>
  <c r="C87" i="5"/>
  <c r="A87" i="5"/>
  <c r="D86" i="5"/>
  <c r="C86" i="5"/>
  <c r="A86" i="5"/>
  <c r="D85" i="5"/>
  <c r="C85" i="5"/>
  <c r="A85" i="5"/>
  <c r="D84" i="5"/>
  <c r="C84" i="5"/>
  <c r="A84" i="5"/>
  <c r="D83" i="5"/>
  <c r="C83" i="5"/>
  <c r="A83" i="5"/>
  <c r="D82" i="5"/>
  <c r="C82" i="5"/>
  <c r="A82" i="5"/>
  <c r="D81" i="5"/>
  <c r="C81" i="5"/>
  <c r="A81" i="5"/>
  <c r="D80" i="5"/>
  <c r="C80" i="5"/>
  <c r="A80" i="5"/>
  <c r="D44" i="5"/>
  <c r="C44" i="5"/>
  <c r="A44" i="5"/>
  <c r="G29" i="5"/>
  <c r="D43" i="5"/>
  <c r="C43" i="5"/>
  <c r="A43" i="5"/>
  <c r="D42" i="5"/>
  <c r="C42" i="5"/>
  <c r="A42" i="5"/>
  <c r="D41" i="5"/>
  <c r="C41" i="5"/>
  <c r="A41" i="5"/>
  <c r="D40" i="5"/>
  <c r="C40" i="5"/>
  <c r="A40" i="5"/>
  <c r="D39" i="5"/>
  <c r="C39" i="5"/>
  <c r="A39" i="5"/>
  <c r="D38" i="5"/>
  <c r="C38" i="5"/>
  <c r="A38" i="5"/>
  <c r="D37" i="5"/>
  <c r="C37" i="5"/>
  <c r="A37" i="5"/>
  <c r="D36" i="5"/>
  <c r="C36" i="5"/>
  <c r="A36" i="5"/>
  <c r="D35" i="5"/>
  <c r="C35" i="5"/>
  <c r="A35" i="5"/>
  <c r="H32" i="16"/>
  <c r="G32" i="16"/>
  <c r="A188" i="15"/>
  <c r="H1010" i="16"/>
  <c r="G1010" i="16"/>
  <c r="E1010" i="16"/>
  <c r="E213" i="15" s="1"/>
  <c r="J213" i="15" s="1"/>
  <c r="H1228" i="5"/>
  <c r="F1227" i="5"/>
  <c r="H1227" i="5" s="1"/>
  <c r="D1227" i="5"/>
  <c r="C1227" i="5"/>
  <c r="A1227" i="5"/>
  <c r="F1226" i="5"/>
  <c r="H1226" i="5" s="1"/>
  <c r="D1226" i="5"/>
  <c r="C1226" i="5"/>
  <c r="A1226" i="5"/>
  <c r="F214" i="15"/>
  <c r="F215" i="15"/>
  <c r="E208" i="15"/>
  <c r="J208" i="15" s="1"/>
  <c r="F208" i="15"/>
  <c r="F209" i="15"/>
  <c r="F210" i="15"/>
  <c r="F211" i="15"/>
  <c r="F212" i="15"/>
  <c r="F213" i="15"/>
  <c r="F197" i="15"/>
  <c r="E198" i="15"/>
  <c r="J198" i="15" s="1"/>
  <c r="F198" i="15"/>
  <c r="E199" i="15"/>
  <c r="F199" i="15"/>
  <c r="E200" i="15"/>
  <c r="F200" i="15"/>
  <c r="E143" i="15"/>
  <c r="J143" i="15" s="1"/>
  <c r="F143" i="15"/>
  <c r="E144" i="15"/>
  <c r="J144" i="15" s="1"/>
  <c r="F144" i="15"/>
  <c r="E145" i="15"/>
  <c r="J145" i="15" s="1"/>
  <c r="F145" i="15"/>
  <c r="E146" i="15"/>
  <c r="J146" i="15" s="1"/>
  <c r="F146" i="15"/>
  <c r="E147" i="15"/>
  <c r="J147" i="15" s="1"/>
  <c r="F147" i="15"/>
  <c r="E148" i="15"/>
  <c r="J148" i="15" s="1"/>
  <c r="F148" i="15"/>
  <c r="E149" i="15"/>
  <c r="J149" i="15" s="1"/>
  <c r="F149" i="15"/>
  <c r="E150" i="15"/>
  <c r="J150" i="15" s="1"/>
  <c r="F150" i="15"/>
  <c r="E151" i="15"/>
  <c r="J151" i="15" s="1"/>
  <c r="F151" i="15"/>
  <c r="E152" i="15"/>
  <c r="J152" i="15" s="1"/>
  <c r="F152" i="15"/>
  <c r="E153" i="15"/>
  <c r="J153" i="15" s="1"/>
  <c r="F153" i="15"/>
  <c r="E154" i="15"/>
  <c r="J154" i="15" s="1"/>
  <c r="F154" i="15"/>
  <c r="E155" i="15"/>
  <c r="F155" i="15"/>
  <c r="E156" i="15"/>
  <c r="F156" i="15"/>
  <c r="E157" i="15"/>
  <c r="J157" i="15" s="1"/>
  <c r="F157" i="15"/>
  <c r="E158" i="15"/>
  <c r="J158" i="15" s="1"/>
  <c r="F158" i="15"/>
  <c r="E159" i="15"/>
  <c r="J159" i="15" s="1"/>
  <c r="F159" i="15"/>
  <c r="E160" i="15"/>
  <c r="J160" i="15" s="1"/>
  <c r="F160" i="15"/>
  <c r="E161" i="15"/>
  <c r="J161" i="15" s="1"/>
  <c r="F161" i="15"/>
  <c r="E162" i="15"/>
  <c r="J162" i="15" s="1"/>
  <c r="F162" i="15"/>
  <c r="E163" i="15"/>
  <c r="J163" i="15" s="1"/>
  <c r="F163" i="15"/>
  <c r="F165" i="15"/>
  <c r="E166" i="15"/>
  <c r="J166" i="15" s="1"/>
  <c r="F166" i="15"/>
  <c r="E167" i="15"/>
  <c r="J167" i="15" s="1"/>
  <c r="F167" i="15"/>
  <c r="E168" i="15"/>
  <c r="F168" i="15"/>
  <c r="E169" i="15"/>
  <c r="J169" i="15" s="1"/>
  <c r="F169" i="15"/>
  <c r="E170" i="15"/>
  <c r="J170" i="15" s="1"/>
  <c r="F170" i="15"/>
  <c r="E171" i="15"/>
  <c r="J171" i="15" s="1"/>
  <c r="F171" i="15"/>
  <c r="F172" i="15"/>
  <c r="E173" i="15"/>
  <c r="J173" i="15" s="1"/>
  <c r="F173" i="15"/>
  <c r="F174" i="15"/>
  <c r="F175" i="15"/>
  <c r="E176" i="15"/>
  <c r="J176" i="15" s="1"/>
  <c r="F176" i="15"/>
  <c r="F177" i="15"/>
  <c r="E178" i="15"/>
  <c r="J178" i="15" s="1"/>
  <c r="F178" i="15"/>
  <c r="E179" i="15"/>
  <c r="J179" i="15" s="1"/>
  <c r="F179" i="15"/>
  <c r="F180" i="15"/>
  <c r="F181" i="15"/>
  <c r="F182" i="15"/>
  <c r="F183" i="15"/>
  <c r="F184" i="15"/>
  <c r="F185" i="15"/>
  <c r="F186" i="15"/>
  <c r="F191" i="15"/>
  <c r="F192" i="15"/>
  <c r="F193" i="15"/>
  <c r="F194" i="15"/>
  <c r="F195" i="15"/>
  <c r="F196" i="15"/>
  <c r="H1025" i="16"/>
  <c r="G1025" i="16"/>
  <c r="J1026" i="16" s="1"/>
  <c r="E1025" i="16"/>
  <c r="F1261" i="5"/>
  <c r="H1261" i="5" s="1"/>
  <c r="D1261" i="5"/>
  <c r="C1261" i="5"/>
  <c r="A1261" i="5"/>
  <c r="F1260" i="5"/>
  <c r="H1260" i="5" s="1"/>
  <c r="D1260" i="5"/>
  <c r="C1260" i="5"/>
  <c r="A1260" i="5"/>
  <c r="F1259" i="5"/>
  <c r="H1259" i="5" s="1"/>
  <c r="D1259" i="5"/>
  <c r="C1259" i="5"/>
  <c r="A1259" i="5"/>
  <c r="L1025" i="16"/>
  <c r="I215" i="15" s="1"/>
  <c r="H1007" i="16"/>
  <c r="G1007" i="16"/>
  <c r="E1007" i="16"/>
  <c r="H1245" i="5"/>
  <c r="F1244" i="5"/>
  <c r="H1244" i="5" s="1"/>
  <c r="D1244" i="5"/>
  <c r="C1244" i="5"/>
  <c r="A1244" i="5"/>
  <c r="F1243" i="5"/>
  <c r="H1243" i="5" s="1"/>
  <c r="D1243" i="5"/>
  <c r="C1243" i="5"/>
  <c r="A1243" i="5"/>
  <c r="H1013" i="16"/>
  <c r="G1013" i="16"/>
  <c r="L1004" i="16"/>
  <c r="I208" i="15" s="1"/>
  <c r="H1004" i="16"/>
  <c r="G1004" i="16"/>
  <c r="L1007" i="16"/>
  <c r="I209" i="15" s="1"/>
  <c r="H993" i="16"/>
  <c r="G205" i="15" s="1"/>
  <c r="G993" i="16"/>
  <c r="H205" i="15" s="1"/>
  <c r="E993" i="16"/>
  <c r="E205" i="15" s="1"/>
  <c r="J205" i="15" s="1"/>
  <c r="H1211" i="5"/>
  <c r="F1210" i="5"/>
  <c r="H1210" i="5" s="1"/>
  <c r="D1210" i="5"/>
  <c r="C1210" i="5"/>
  <c r="A1210" i="5"/>
  <c r="F1209" i="5"/>
  <c r="H1209" i="5" s="1"/>
  <c r="D1209" i="5"/>
  <c r="C1209" i="5"/>
  <c r="A1209" i="5"/>
  <c r="A1203" i="5"/>
  <c r="J979" i="16"/>
  <c r="L1010" i="16"/>
  <c r="I210" i="15" s="1"/>
  <c r="L1019" i="16"/>
  <c r="I213" i="15" s="1"/>
  <c r="H1019" i="16"/>
  <c r="G1019" i="16"/>
  <c r="L993" i="16"/>
  <c r="L978" i="16"/>
  <c r="I199" i="15" s="1"/>
  <c r="G202" i="15"/>
  <c r="H202" i="15"/>
  <c r="I204" i="15" l="1"/>
  <c r="I205" i="15"/>
  <c r="E206" i="15"/>
  <c r="J206" i="15" s="1"/>
  <c r="E204" i="15"/>
  <c r="H210" i="15"/>
  <c r="H204" i="15"/>
  <c r="G210" i="15"/>
  <c r="G204" i="15"/>
  <c r="E210" i="15"/>
  <c r="J994" i="16"/>
  <c r="H206" i="15"/>
  <c r="J1005" i="16"/>
  <c r="J1020" i="16"/>
  <c r="J1014" i="16"/>
  <c r="E214" i="15"/>
  <c r="J214" i="15" s="1"/>
  <c r="G214" i="15"/>
  <c r="J1011" i="16"/>
  <c r="E209" i="15"/>
  <c r="J1008" i="16"/>
  <c r="E215" i="15"/>
  <c r="G215" i="15"/>
  <c r="G213" i="15"/>
  <c r="E212" i="15"/>
  <c r="J212" i="15" s="1"/>
  <c r="G212" i="15"/>
  <c r="E211" i="15"/>
  <c r="J211" i="15" s="1"/>
  <c r="G211" i="15"/>
  <c r="G209" i="15"/>
  <c r="H213" i="15"/>
  <c r="H212" i="15"/>
  <c r="H209" i="15"/>
  <c r="H1229" i="5"/>
  <c r="J210" i="15" s="1"/>
  <c r="H215" i="15"/>
  <c r="H1262" i="5"/>
  <c r="J215" i="15" s="1"/>
  <c r="H214" i="15"/>
  <c r="H211" i="15"/>
  <c r="H1246" i="5"/>
  <c r="J209" i="15" s="1"/>
  <c r="H1212" i="5"/>
  <c r="H963" i="16"/>
  <c r="G963" i="16"/>
  <c r="E963" i="16"/>
  <c r="H1140" i="5"/>
  <c r="F1139" i="5"/>
  <c r="H1139" i="5" s="1"/>
  <c r="D1139" i="5"/>
  <c r="C1139" i="5"/>
  <c r="A1139" i="5"/>
  <c r="F1138" i="5"/>
  <c r="H1138" i="5" s="1"/>
  <c r="D1138" i="5"/>
  <c r="C1138" i="5"/>
  <c r="A1138" i="5"/>
  <c r="A1132" i="5"/>
  <c r="G201" i="15"/>
  <c r="H201" i="15"/>
  <c r="G198" i="15"/>
  <c r="H198" i="15"/>
  <c r="G200" i="15"/>
  <c r="H200" i="15"/>
  <c r="H960" i="16"/>
  <c r="G960" i="16"/>
  <c r="E960" i="16"/>
  <c r="H1124" i="5"/>
  <c r="F1123" i="5"/>
  <c r="H1123" i="5" s="1"/>
  <c r="D1123" i="5"/>
  <c r="C1123" i="5"/>
  <c r="A1123" i="5"/>
  <c r="F1122" i="5"/>
  <c r="H1122" i="5" s="1"/>
  <c r="D1122" i="5"/>
  <c r="C1122" i="5"/>
  <c r="A1122" i="5"/>
  <c r="A1116" i="5"/>
  <c r="J204" i="15" l="1"/>
  <c r="G199" i="15"/>
  <c r="H199" i="15"/>
  <c r="H208" i="15"/>
  <c r="G208" i="15"/>
  <c r="H197" i="15"/>
  <c r="G197" i="15"/>
  <c r="H196" i="15"/>
  <c r="G196" i="15"/>
  <c r="E196" i="15"/>
  <c r="J196" i="15" s="1"/>
  <c r="E197" i="15"/>
  <c r="J197" i="15" s="1"/>
  <c r="H1141" i="5"/>
  <c r="J194" i="15" s="1"/>
  <c r="H1125" i="5"/>
  <c r="J193" i="15" s="1"/>
  <c r="H957" i="16" l="1"/>
  <c r="G957" i="16"/>
  <c r="E957" i="16"/>
  <c r="H1106" i="5"/>
  <c r="F1105" i="5"/>
  <c r="H1105" i="5" s="1"/>
  <c r="D1105" i="5"/>
  <c r="C1105" i="5"/>
  <c r="A1105" i="5"/>
  <c r="F1104" i="5"/>
  <c r="H1104" i="5" s="1"/>
  <c r="D1104" i="5"/>
  <c r="C1104" i="5"/>
  <c r="A1104" i="5"/>
  <c r="G951" i="16"/>
  <c r="H190" i="15" s="1"/>
  <c r="E951" i="16"/>
  <c r="E190" i="15" s="1"/>
  <c r="F1088" i="5"/>
  <c r="H1088" i="5" s="1"/>
  <c r="D1088" i="5"/>
  <c r="C1088" i="5"/>
  <c r="A1088" i="5"/>
  <c r="F1087" i="5"/>
  <c r="H1087" i="5" s="1"/>
  <c r="D1087" i="5"/>
  <c r="C1087" i="5"/>
  <c r="A1087" i="5"/>
  <c r="F1086" i="5"/>
  <c r="H1086" i="5" s="1"/>
  <c r="D1086" i="5"/>
  <c r="C1086" i="5"/>
  <c r="A1086" i="5"/>
  <c r="H948" i="16"/>
  <c r="G189" i="15" s="1"/>
  <c r="G948" i="16"/>
  <c r="H189" i="15" s="1"/>
  <c r="E948" i="16"/>
  <c r="E189" i="15" s="1"/>
  <c r="F1072" i="5"/>
  <c r="H1072" i="5" s="1"/>
  <c r="D1072" i="5"/>
  <c r="C1072" i="5"/>
  <c r="A1072" i="5"/>
  <c r="F1071" i="5"/>
  <c r="H1071" i="5" s="1"/>
  <c r="D1071" i="5"/>
  <c r="C1071" i="5"/>
  <c r="A1071" i="5"/>
  <c r="F1070" i="5"/>
  <c r="H1070" i="5" s="1"/>
  <c r="D1070" i="5"/>
  <c r="C1070" i="5"/>
  <c r="A1070" i="5"/>
  <c r="A1064" i="5"/>
  <c r="E194" i="15" l="1"/>
  <c r="E195" i="15"/>
  <c r="G195" i="15"/>
  <c r="H195" i="15"/>
  <c r="H192" i="15"/>
  <c r="E192" i="15"/>
  <c r="E193" i="15"/>
  <c r="G192" i="15"/>
  <c r="H1107" i="5"/>
  <c r="J192" i="15" s="1"/>
  <c r="H1073" i="5"/>
  <c r="J189" i="15" s="1"/>
  <c r="H1089" i="5"/>
  <c r="J190" i="15" s="1"/>
  <c r="H941" i="16"/>
  <c r="G941" i="16"/>
  <c r="E941" i="16"/>
  <c r="F1037" i="5"/>
  <c r="H1037" i="5" s="1"/>
  <c r="D1037" i="5"/>
  <c r="C1037" i="5"/>
  <c r="A1037" i="5"/>
  <c r="F1036" i="5"/>
  <c r="H1036" i="5" s="1"/>
  <c r="D1036" i="5"/>
  <c r="C1036" i="5"/>
  <c r="A1036" i="5"/>
  <c r="F1035" i="5"/>
  <c r="H1035" i="5" s="1"/>
  <c r="D1035" i="5"/>
  <c r="C1035" i="5"/>
  <c r="A1035" i="5"/>
  <c r="H1034" i="5"/>
  <c r="A1028" i="5"/>
  <c r="H938" i="16"/>
  <c r="G185" i="15" s="1"/>
  <c r="G938" i="16"/>
  <c r="H185" i="15" s="1"/>
  <c r="E938" i="16"/>
  <c r="E185" i="15" s="1"/>
  <c r="G184" i="15"/>
  <c r="E184" i="15"/>
  <c r="H954" i="16"/>
  <c r="G193" i="15" s="1"/>
  <c r="G954" i="16"/>
  <c r="H193" i="15" s="1"/>
  <c r="G183" i="15"/>
  <c r="E183" i="15"/>
  <c r="J183" i="15" s="1"/>
  <c r="E182" i="15"/>
  <c r="J182" i="15" s="1"/>
  <c r="A1006" i="5"/>
  <c r="H914" i="16"/>
  <c r="G914" i="16"/>
  <c r="E914" i="16"/>
  <c r="F981" i="5"/>
  <c r="H981" i="5" s="1"/>
  <c r="D981" i="5"/>
  <c r="C981" i="5"/>
  <c r="A981" i="5"/>
  <c r="F980" i="5"/>
  <c r="H980" i="5" s="1"/>
  <c r="D980" i="5"/>
  <c r="C980" i="5"/>
  <c r="A980" i="5"/>
  <c r="F979" i="5"/>
  <c r="H979" i="5" s="1"/>
  <c r="D979" i="5"/>
  <c r="C979" i="5"/>
  <c r="A979" i="5"/>
  <c r="A973" i="5"/>
  <c r="L896" i="16"/>
  <c r="I171" i="15" s="1"/>
  <c r="L914" i="16"/>
  <c r="I177" i="15" s="1"/>
  <c r="L911" i="16"/>
  <c r="I176" i="15" s="1"/>
  <c r="H911" i="16"/>
  <c r="G911" i="16"/>
  <c r="L902" i="16"/>
  <c r="I173" i="15" s="1"/>
  <c r="H899" i="16"/>
  <c r="G899" i="16"/>
  <c r="H896" i="16"/>
  <c r="G896" i="16"/>
  <c r="L893" i="16"/>
  <c r="I170" i="15" s="1"/>
  <c r="H893" i="16"/>
  <c r="G893" i="16"/>
  <c r="L890" i="16"/>
  <c r="I169" i="15" s="1"/>
  <c r="H890" i="16"/>
  <c r="G890" i="16"/>
  <c r="H887" i="16"/>
  <c r="G887" i="16"/>
  <c r="E165" i="15"/>
  <c r="J165" i="15" s="1"/>
  <c r="L887" i="16"/>
  <c r="I168" i="15" s="1"/>
  <c r="L884" i="16"/>
  <c r="I167" i="15" s="1"/>
  <c r="H884" i="16"/>
  <c r="G884" i="16"/>
  <c r="L863" i="16"/>
  <c r="I160" i="15" s="1"/>
  <c r="H863" i="16"/>
  <c r="G863" i="16"/>
  <c r="L860" i="16"/>
  <c r="I159" i="15" s="1"/>
  <c r="H860" i="16"/>
  <c r="G860" i="16"/>
  <c r="H853" i="16"/>
  <c r="G154" i="15" s="1"/>
  <c r="G853" i="16"/>
  <c r="J855" i="16" s="1"/>
  <c r="H850" i="16"/>
  <c r="G850" i="16"/>
  <c r="F932" i="5"/>
  <c r="H932" i="5" s="1"/>
  <c r="D932" i="5"/>
  <c r="C932" i="5"/>
  <c r="A932" i="5"/>
  <c r="F931" i="5"/>
  <c r="H931" i="5" s="1"/>
  <c r="D931" i="5"/>
  <c r="C931" i="5"/>
  <c r="A931" i="5"/>
  <c r="F930" i="5"/>
  <c r="H930" i="5" s="1"/>
  <c r="D930" i="5"/>
  <c r="C930" i="5"/>
  <c r="A930" i="5"/>
  <c r="F929" i="5"/>
  <c r="H929" i="5" s="1"/>
  <c r="D929" i="5"/>
  <c r="C929" i="5"/>
  <c r="A929" i="5"/>
  <c r="A923" i="5"/>
  <c r="G172" i="15" l="1"/>
  <c r="E175" i="15"/>
  <c r="J175" i="15" s="1"/>
  <c r="E177" i="15"/>
  <c r="H194" i="15"/>
  <c r="G194" i="15"/>
  <c r="G191" i="15"/>
  <c r="H191" i="15"/>
  <c r="E186" i="15"/>
  <c r="E187" i="15"/>
  <c r="J187" i="15" s="1"/>
  <c r="H186" i="15"/>
  <c r="H187" i="15"/>
  <c r="G186" i="15"/>
  <c r="G187" i="15"/>
  <c r="E191" i="15"/>
  <c r="J191" i="15" s="1"/>
  <c r="E180" i="15"/>
  <c r="J180" i="15" s="1"/>
  <c r="E181" i="15"/>
  <c r="J181" i="15" s="1"/>
  <c r="G167" i="15"/>
  <c r="G169" i="15"/>
  <c r="E172" i="15"/>
  <c r="J172" i="15" s="1"/>
  <c r="E174" i="15"/>
  <c r="J174" i="15" s="1"/>
  <c r="G170" i="15"/>
  <c r="G171" i="15"/>
  <c r="G166" i="15"/>
  <c r="G168" i="15"/>
  <c r="H165" i="15"/>
  <c r="G156" i="15"/>
  <c r="G165" i="15"/>
  <c r="J894" i="16"/>
  <c r="H167" i="15"/>
  <c r="H168" i="15"/>
  <c r="J891" i="16"/>
  <c r="H166" i="15"/>
  <c r="J861" i="16"/>
  <c r="H156" i="15"/>
  <c r="J903" i="16"/>
  <c r="H170" i="15"/>
  <c r="J854" i="16"/>
  <c r="H154" i="15"/>
  <c r="J885" i="16"/>
  <c r="J900" i="16"/>
  <c r="H169" i="15"/>
  <c r="J912" i="16"/>
  <c r="H171" i="15"/>
  <c r="J915" i="16"/>
  <c r="H172" i="15"/>
  <c r="H1038" i="5"/>
  <c r="J186" i="15" s="1"/>
  <c r="H933" i="5"/>
  <c r="J156" i="15" s="1"/>
  <c r="H982" i="5"/>
  <c r="J177" i="15" s="1"/>
  <c r="J897" i="16"/>
  <c r="J888" i="16"/>
  <c r="J864" i="16"/>
  <c r="L850" i="16" l="1"/>
  <c r="I156" i="15" s="1"/>
  <c r="J851" i="16"/>
  <c r="L841" i="16"/>
  <c r="I153" i="15" s="1"/>
  <c r="H841" i="16"/>
  <c r="G841" i="16"/>
  <c r="L835" i="16"/>
  <c r="I151" i="15" s="1"/>
  <c r="H835" i="16"/>
  <c r="G835" i="16"/>
  <c r="L832" i="16"/>
  <c r="I150" i="15" s="1"/>
  <c r="H832" i="16"/>
  <c r="G832" i="16"/>
  <c r="L829" i="16"/>
  <c r="I149" i="15" s="1"/>
  <c r="H829" i="16"/>
  <c r="G829" i="16"/>
  <c r="L826" i="16"/>
  <c r="I148" i="15" s="1"/>
  <c r="H826" i="16"/>
  <c r="G826" i="16"/>
  <c r="L823" i="16"/>
  <c r="I147" i="15" s="1"/>
  <c r="H823" i="16"/>
  <c r="G823" i="16"/>
  <c r="L804" i="16"/>
  <c r="I141" i="15" s="1"/>
  <c r="L807" i="16"/>
  <c r="I142" i="15" s="1"/>
  <c r="H807" i="16"/>
  <c r="G807" i="16"/>
  <c r="J808" i="16" s="1"/>
  <c r="L1221" i="16"/>
  <c r="H1221" i="16"/>
  <c r="G1221" i="16"/>
  <c r="J1222" i="16" s="1"/>
  <c r="G1214" i="16"/>
  <c r="H1173" i="16"/>
  <c r="G1173" i="16"/>
  <c r="J1168" i="16"/>
  <c r="L1257" i="16"/>
  <c r="I282" i="15" s="1"/>
  <c r="H1257" i="16"/>
  <c r="G282" i="15" s="1"/>
  <c r="G1257" i="16"/>
  <c r="H282" i="15" s="1"/>
  <c r="L1218" i="16"/>
  <c r="H1218" i="16"/>
  <c r="G1218" i="16"/>
  <c r="J1219" i="16" s="1"/>
  <c r="J1204" i="16"/>
  <c r="H1210" i="16"/>
  <c r="G1210" i="16"/>
  <c r="H1206" i="16"/>
  <c r="G1206" i="16"/>
  <c r="L1199" i="16"/>
  <c r="H1199" i="16"/>
  <c r="G1199" i="16"/>
  <c r="J1200" i="16" s="1"/>
  <c r="L1196" i="16"/>
  <c r="H1196" i="16"/>
  <c r="G1196" i="16"/>
  <c r="J1197" i="16" s="1"/>
  <c r="H1192" i="16"/>
  <c r="G1192" i="16"/>
  <c r="H1181" i="16"/>
  <c r="G1181" i="16"/>
  <c r="L1177" i="16"/>
  <c r="H1177" i="16"/>
  <c r="G1177" i="16"/>
  <c r="L1170" i="16"/>
  <c r="H1170" i="16"/>
  <c r="G1170" i="16"/>
  <c r="J1171" i="16" s="1"/>
  <c r="L1163" i="16"/>
  <c r="H1163" i="16"/>
  <c r="G1163" i="16"/>
  <c r="J1164" i="16" s="1"/>
  <c r="L1160" i="16"/>
  <c r="H1160" i="16"/>
  <c r="G1160" i="16"/>
  <c r="J1161" i="16" s="1"/>
  <c r="G149" i="15" l="1"/>
  <c r="G147" i="15"/>
  <c r="G151" i="15"/>
  <c r="G148" i="15"/>
  <c r="G150" i="15"/>
  <c r="J1258" i="16"/>
  <c r="J1216" i="16"/>
  <c r="J1215" i="16"/>
  <c r="J1208" i="16"/>
  <c r="J1207" i="16"/>
  <c r="J1194" i="16"/>
  <c r="J1193" i="16"/>
  <c r="J1183" i="16"/>
  <c r="J1182" i="16"/>
  <c r="J1179" i="16"/>
  <c r="J1178" i="16"/>
  <c r="J1175" i="16"/>
  <c r="J1174" i="16"/>
  <c r="G153" i="15"/>
  <c r="G152" i="15"/>
  <c r="J1212" i="16"/>
  <c r="J1211" i="16"/>
  <c r="J833" i="16"/>
  <c r="H149" i="15"/>
  <c r="J827" i="16"/>
  <c r="H147" i="15"/>
  <c r="J830" i="16"/>
  <c r="H148" i="15"/>
  <c r="J836" i="16"/>
  <c r="H150" i="15"/>
  <c r="J842" i="16"/>
  <c r="H151" i="15"/>
  <c r="H152" i="15"/>
  <c r="H153" i="15"/>
  <c r="J824" i="16"/>
  <c r="E138" i="15" l="1"/>
  <c r="J138" i="15" s="1"/>
  <c r="F138" i="15"/>
  <c r="H799" i="16"/>
  <c r="G799" i="16"/>
  <c r="H1093" i="16"/>
  <c r="G1093" i="16"/>
  <c r="L1090" i="16"/>
  <c r="H1090" i="16"/>
  <c r="G1090" i="16"/>
  <c r="J1091" i="16" s="1"/>
  <c r="H1086" i="16"/>
  <c r="G1086" i="16"/>
  <c r="G1040" i="16"/>
  <c r="H1040" i="16"/>
  <c r="J1095" i="16" l="1"/>
  <c r="J1094" i="16"/>
  <c r="J1088" i="16"/>
  <c r="J1087" i="16"/>
  <c r="J1041" i="16"/>
  <c r="J1042" i="16"/>
  <c r="J800" i="16"/>
  <c r="H138" i="15"/>
  <c r="G138" i="15"/>
  <c r="L799" i="16"/>
  <c r="G1134" i="16"/>
  <c r="J1135" i="16" s="1"/>
  <c r="H1134" i="16"/>
  <c r="L1134" i="16"/>
  <c r="L1113" i="16"/>
  <c r="H1113" i="16"/>
  <c r="G1113" i="16"/>
  <c r="J1114" i="16" s="1"/>
  <c r="L1131" i="16"/>
  <c r="J1132" i="16"/>
  <c r="H475" i="16"/>
  <c r="G86" i="15" s="1"/>
  <c r="G475" i="16"/>
  <c r="H86" i="15" s="1"/>
  <c r="E475" i="16"/>
  <c r="E86" i="15" s="1"/>
  <c r="H1082" i="16"/>
  <c r="G1082" i="16"/>
  <c r="L1079" i="16"/>
  <c r="H1079" i="16"/>
  <c r="G1079" i="16"/>
  <c r="J1080" i="16" s="1"/>
  <c r="H1075" i="16"/>
  <c r="G1075" i="16"/>
  <c r="L1072" i="16"/>
  <c r="H1072" i="16"/>
  <c r="G1072" i="16"/>
  <c r="J1073" i="16" s="1"/>
  <c r="L1069" i="16"/>
  <c r="H1069" i="16"/>
  <c r="G1069" i="16"/>
  <c r="J1070" i="16" s="1"/>
  <c r="H1064" i="16"/>
  <c r="G1064" i="16"/>
  <c r="J1065" i="16" s="1"/>
  <c r="L1061" i="16"/>
  <c r="H1061" i="16"/>
  <c r="G1061" i="16"/>
  <c r="J1062" i="16" s="1"/>
  <c r="L1058" i="16"/>
  <c r="H1058" i="16"/>
  <c r="G1058" i="16"/>
  <c r="J1059" i="16" s="1"/>
  <c r="H1044" i="16"/>
  <c r="G1044" i="16"/>
  <c r="H1053" i="16"/>
  <c r="G1053" i="16"/>
  <c r="L1050" i="16"/>
  <c r="H1050" i="16"/>
  <c r="G1050" i="16"/>
  <c r="J1051" i="16" s="1"/>
  <c r="L1047" i="16"/>
  <c r="H1047" i="16"/>
  <c r="G1047" i="16"/>
  <c r="J1048" i="16" s="1"/>
  <c r="L1034" i="16"/>
  <c r="H1034" i="16"/>
  <c r="G1034" i="16"/>
  <c r="J1035" i="16" s="1"/>
  <c r="L1037" i="16"/>
  <c r="H1037" i="16"/>
  <c r="G1037" i="16"/>
  <c r="J1038" i="16" s="1"/>
  <c r="H1030" i="16"/>
  <c r="G1030" i="16"/>
  <c r="J1084" i="16" l="1"/>
  <c r="J1083" i="16"/>
  <c r="J1077" i="16"/>
  <c r="J1076" i="16"/>
  <c r="J1056" i="16"/>
  <c r="J1055" i="16"/>
  <c r="J1054" i="16"/>
  <c r="J1032" i="16"/>
  <c r="J1031" i="16"/>
  <c r="I138" i="15"/>
  <c r="J1067" i="16"/>
  <c r="J1066" i="16"/>
  <c r="J1045" i="16"/>
  <c r="L475" i="16"/>
  <c r="I86" i="15" s="1"/>
  <c r="H762" i="16" l="1"/>
  <c r="G129" i="15" s="1"/>
  <c r="G762" i="16"/>
  <c r="H129" i="15" s="1"/>
  <c r="J522" i="16" l="1"/>
  <c r="L762" i="16"/>
  <c r="I129" i="15" s="1"/>
  <c r="H491" i="16" l="1"/>
  <c r="G91" i="15" s="1"/>
  <c r="G491" i="16"/>
  <c r="H91" i="15" s="1"/>
  <c r="E491" i="16"/>
  <c r="E91" i="15" s="1"/>
  <c r="D510" i="5"/>
  <c r="C510" i="5"/>
  <c r="A510" i="5"/>
  <c r="D508" i="5"/>
  <c r="C508" i="5"/>
  <c r="A508" i="5"/>
  <c r="D507" i="5"/>
  <c r="C507" i="5"/>
  <c r="A507" i="5"/>
  <c r="A501" i="5"/>
  <c r="J644" i="16" l="1"/>
  <c r="J641" i="16"/>
  <c r="F45" i="19" l="1"/>
  <c r="E45" i="19"/>
  <c r="D45" i="19"/>
  <c r="C45" i="19"/>
  <c r="F37" i="19"/>
  <c r="E37" i="19"/>
  <c r="D37" i="19"/>
  <c r="C37" i="19"/>
  <c r="F24" i="19"/>
  <c r="E24" i="19"/>
  <c r="D24" i="19"/>
  <c r="C24" i="19"/>
  <c r="F12" i="19"/>
  <c r="E12" i="19"/>
  <c r="D12" i="19"/>
  <c r="C12" i="19"/>
  <c r="C53" i="19" l="1"/>
  <c r="D53" i="19"/>
  <c r="E53" i="19"/>
  <c r="F53" i="19"/>
  <c r="H194" i="16"/>
  <c r="G56" i="15" s="1"/>
  <c r="G194" i="16"/>
  <c r="J197" i="16" l="1"/>
  <c r="H56" i="15"/>
  <c r="J196" i="16"/>
  <c r="J195" i="16"/>
  <c r="H190" i="16"/>
  <c r="G55" i="15" s="1"/>
  <c r="G190" i="16"/>
  <c r="H55" i="15" s="1"/>
  <c r="L740" i="16"/>
  <c r="I126" i="15" s="1"/>
  <c r="L747" i="16"/>
  <c r="I127" i="15" s="1"/>
  <c r="F114" i="15"/>
  <c r="E114" i="15"/>
  <c r="J114" i="15" s="1"/>
  <c r="I114" i="15"/>
  <c r="G114" i="15"/>
  <c r="H114" i="15"/>
  <c r="F37" i="15"/>
  <c r="E37" i="15"/>
  <c r="J37" i="15" s="1"/>
  <c r="F272" i="15" l="1"/>
  <c r="E272" i="15"/>
  <c r="J272" i="15" s="1"/>
  <c r="F273" i="15"/>
  <c r="E273" i="15"/>
  <c r="J273" i="15" s="1"/>
  <c r="L975" i="16"/>
  <c r="I198" i="15" s="1"/>
  <c r="J976" i="16"/>
  <c r="L615" i="16" l="1"/>
  <c r="H496" i="16" l="1"/>
  <c r="G92" i="15" s="1"/>
  <c r="E496" i="16"/>
  <c r="E92" i="15" s="1"/>
  <c r="H552" i="5"/>
  <c r="D551" i="5"/>
  <c r="C551" i="5"/>
  <c r="E245" i="15"/>
  <c r="J245" i="15" s="1"/>
  <c r="F245" i="15"/>
  <c r="I245" i="15"/>
  <c r="H1126" i="16"/>
  <c r="G1126" i="16"/>
  <c r="J1129" i="16" s="1"/>
  <c r="L926" i="16"/>
  <c r="I181" i="15" s="1"/>
  <c r="L506" i="16"/>
  <c r="I95" i="15" s="1"/>
  <c r="H506" i="16"/>
  <c r="G95" i="15" s="1"/>
  <c r="G506" i="16"/>
  <c r="L960" i="16"/>
  <c r="I193" i="15" s="1"/>
  <c r="L951" i="16"/>
  <c r="I190" i="15" s="1"/>
  <c r="J952" i="16"/>
  <c r="L944" i="16"/>
  <c r="I187" i="15" s="1"/>
  <c r="J945" i="16"/>
  <c r="L938" i="16"/>
  <c r="I185" i="15" s="1"/>
  <c r="J939" i="16"/>
  <c r="L941" i="16"/>
  <c r="I186" i="15" s="1"/>
  <c r="J942" i="16"/>
  <c r="G926" i="16"/>
  <c r="H926" i="16"/>
  <c r="L820" i="16"/>
  <c r="I146" i="15" s="1"/>
  <c r="H820" i="16"/>
  <c r="G820" i="16"/>
  <c r="H146" i="15" s="1"/>
  <c r="F244" i="15"/>
  <c r="H1121" i="16"/>
  <c r="G1121" i="16"/>
  <c r="F252" i="15"/>
  <c r="L1146" i="16"/>
  <c r="K1156" i="16" s="1"/>
  <c r="G618" i="16"/>
  <c r="H108" i="15" s="1"/>
  <c r="H618" i="16"/>
  <c r="G108" i="15" s="1"/>
  <c r="G255" i="16"/>
  <c r="J258" i="16" s="1"/>
  <c r="H255" i="16"/>
  <c r="G66" i="15" s="1"/>
  <c r="K171" i="16"/>
  <c r="H171" i="16"/>
  <c r="L142" i="16"/>
  <c r="I42" i="15" s="1"/>
  <c r="H142" i="16"/>
  <c r="G42" i="15" s="1"/>
  <c r="G142" i="16"/>
  <c r="L412" i="16"/>
  <c r="E104" i="15"/>
  <c r="F104" i="15"/>
  <c r="E105" i="15"/>
  <c r="F105" i="15"/>
  <c r="J1122" i="16" l="1"/>
  <c r="J1123" i="16"/>
  <c r="J143" i="16"/>
  <c r="H42" i="15"/>
  <c r="G145" i="15"/>
  <c r="G146" i="15"/>
  <c r="J507" i="16"/>
  <c r="H95" i="15"/>
  <c r="J256" i="16"/>
  <c r="H66" i="15"/>
  <c r="J626" i="16"/>
  <c r="J635" i="16"/>
  <c r="J634" i="16"/>
  <c r="J633" i="16"/>
  <c r="J234" i="16"/>
  <c r="J620" i="16"/>
  <c r="J257" i="16"/>
  <c r="J238" i="16"/>
  <c r="J821" i="16"/>
  <c r="H145" i="15"/>
  <c r="G245" i="15"/>
  <c r="J1128" i="16"/>
  <c r="J1127" i="16"/>
  <c r="J1124" i="16"/>
  <c r="J631" i="16"/>
  <c r="J637" i="16"/>
  <c r="J632" i="16"/>
  <c r="J636" i="16"/>
  <c r="J622" i="16"/>
  <c r="J623" i="16"/>
  <c r="J624" i="16"/>
  <c r="J625" i="16"/>
  <c r="J628" i="16"/>
  <c r="J627" i="16"/>
  <c r="J630" i="16"/>
  <c r="J619" i="16"/>
  <c r="J621" i="16"/>
  <c r="J629" i="16"/>
  <c r="L643" i="16"/>
  <c r="H245" i="15"/>
  <c r="J927" i="16"/>
  <c r="J961" i="16"/>
  <c r="H594" i="16"/>
  <c r="G594" i="16"/>
  <c r="H747" i="16"/>
  <c r="G127" i="15" s="1"/>
  <c r="G747" i="16"/>
  <c r="H740" i="16"/>
  <c r="G126" i="15" s="1"/>
  <c r="G740" i="16"/>
  <c r="H126" i="15" s="1"/>
  <c r="H733" i="16"/>
  <c r="G125" i="15" s="1"/>
  <c r="G733" i="16"/>
  <c r="H723" i="16"/>
  <c r="G723" i="16"/>
  <c r="N642" i="16"/>
  <c r="F243" i="15"/>
  <c r="H503" i="16"/>
  <c r="G94" i="15" s="1"/>
  <c r="G503" i="16"/>
  <c r="H94" i="15" s="1"/>
  <c r="E503" i="16"/>
  <c r="E94" i="15" s="1"/>
  <c r="L302" i="16"/>
  <c r="H127" i="15" l="1"/>
  <c r="J742" i="16"/>
  <c r="H125" i="15"/>
  <c r="J504" i="16"/>
  <c r="J745" i="16"/>
  <c r="J744" i="16"/>
  <c r="J743" i="16"/>
  <c r="J731" i="16"/>
  <c r="J730" i="16"/>
  <c r="J738" i="16"/>
  <c r="J737" i="16"/>
  <c r="J736" i="16"/>
  <c r="J727" i="16"/>
  <c r="J726" i="16"/>
  <c r="J725" i="16"/>
  <c r="J735" i="16"/>
  <c r="J729" i="16"/>
  <c r="J724" i="16"/>
  <c r="J728" i="16"/>
  <c r="J734" i="16"/>
  <c r="J741" i="16"/>
  <c r="H1146" i="16" l="1"/>
  <c r="G1146" i="16"/>
  <c r="L1155" i="16"/>
  <c r="L503" i="16"/>
  <c r="I94" i="15" s="1"/>
  <c r="D548" i="5"/>
  <c r="C548" i="5"/>
  <c r="A548" i="5"/>
  <c r="D546" i="5"/>
  <c r="C546" i="5"/>
  <c r="A546" i="5"/>
  <c r="D545" i="5"/>
  <c r="C545" i="5"/>
  <c r="A545" i="5"/>
  <c r="D544" i="5"/>
  <c r="C544" i="5"/>
  <c r="A544" i="5"/>
  <c r="D543" i="5"/>
  <c r="C543" i="5"/>
  <c r="A543" i="5"/>
  <c r="J1152" i="16" l="1"/>
  <c r="J1151" i="16"/>
  <c r="J1153" i="16"/>
  <c r="J1148" i="16"/>
  <c r="J1147" i="16"/>
  <c r="J1149" i="16"/>
  <c r="J1150" i="16"/>
  <c r="D1423" i="5"/>
  <c r="C1423" i="5"/>
  <c r="A1423" i="5"/>
  <c r="D1422" i="5"/>
  <c r="C1422" i="5"/>
  <c r="A1422" i="5"/>
  <c r="I273" i="15" l="1"/>
  <c r="G273" i="15"/>
  <c r="I272" i="15"/>
  <c r="G272" i="15"/>
  <c r="A1012" i="5"/>
  <c r="C1012" i="5"/>
  <c r="D1012" i="5"/>
  <c r="A1013" i="5"/>
  <c r="C1013" i="5"/>
  <c r="D1013" i="5"/>
  <c r="L923" i="16"/>
  <c r="I180" i="15" s="1"/>
  <c r="H923" i="16"/>
  <c r="G923" i="16"/>
  <c r="J924" i="16" l="1"/>
  <c r="H272" i="15"/>
  <c r="H273" i="15"/>
  <c r="G225" i="16" l="1"/>
  <c r="H61" i="15" s="1"/>
  <c r="H225" i="16"/>
  <c r="G61" i="15" s="1"/>
  <c r="L148" i="16"/>
  <c r="I44" i="15" s="1"/>
  <c r="J228" i="16" l="1"/>
  <c r="J227" i="16"/>
  <c r="J229" i="16"/>
  <c r="J226" i="16"/>
  <c r="E322" i="15"/>
  <c r="E17" i="15"/>
  <c r="J17" i="15" s="1"/>
  <c r="F17" i="15"/>
  <c r="E18" i="15"/>
  <c r="J18" i="15" s="1"/>
  <c r="F18" i="15"/>
  <c r="F310" i="15"/>
  <c r="G308" i="15"/>
  <c r="D32" i="2" s="1"/>
  <c r="H1331" i="16"/>
  <c r="G306" i="15" s="1"/>
  <c r="G1331" i="16"/>
  <c r="H306" i="15" s="1"/>
  <c r="D1481" i="5"/>
  <c r="C1481" i="5"/>
  <c r="A1481" i="5"/>
  <c r="D1480" i="5"/>
  <c r="C1480" i="5"/>
  <c r="A1480" i="5"/>
  <c r="D1479" i="5"/>
  <c r="C1479" i="5"/>
  <c r="A1479" i="5"/>
  <c r="D1478" i="5"/>
  <c r="C1478" i="5"/>
  <c r="A1478" i="5"/>
  <c r="D1474" i="5"/>
  <c r="C1474" i="5"/>
  <c r="A1474" i="5"/>
  <c r="D1473" i="5"/>
  <c r="C1473" i="5"/>
  <c r="A1473" i="5"/>
  <c r="D1472" i="5"/>
  <c r="C1472" i="5"/>
  <c r="A1472" i="5"/>
  <c r="D1471" i="5"/>
  <c r="C1471" i="5"/>
  <c r="A1471" i="5"/>
  <c r="H1284" i="16"/>
  <c r="G291" i="15" s="1"/>
  <c r="G1284" i="16"/>
  <c r="H291" i="15" s="1"/>
  <c r="E1284" i="16"/>
  <c r="E291" i="15" s="1"/>
  <c r="J760" i="16" l="1"/>
  <c r="I104" i="15"/>
  <c r="L759" i="16"/>
  <c r="I128" i="15" s="1"/>
  <c r="H1278" i="16" l="1"/>
  <c r="G289" i="15" s="1"/>
  <c r="G1278" i="16"/>
  <c r="H289" i="15" s="1"/>
  <c r="H1267" i="16"/>
  <c r="G1267" i="16"/>
  <c r="H1262" i="16"/>
  <c r="G1262" i="16"/>
  <c r="L1267" i="16" l="1"/>
  <c r="L1262" i="16"/>
  <c r="L1270" i="16"/>
  <c r="I287" i="15" s="1"/>
  <c r="L1273" i="16"/>
  <c r="I288" i="15" s="1"/>
  <c r="L1297" i="16"/>
  <c r="I294" i="15" s="1"/>
  <c r="F249" i="15"/>
  <c r="F250" i="15"/>
  <c r="F251" i="15"/>
  <c r="H1116" i="16"/>
  <c r="G1116" i="16"/>
  <c r="J1118" i="16" s="1"/>
  <c r="E1116" i="16"/>
  <c r="L1110" i="16"/>
  <c r="H1110" i="16"/>
  <c r="G1110" i="16"/>
  <c r="J1111" i="16" s="1"/>
  <c r="E249" i="15"/>
  <c r="J249" i="15" s="1"/>
  <c r="D965" i="5"/>
  <c r="C965" i="5"/>
  <c r="A965" i="5"/>
  <c r="D964" i="5"/>
  <c r="C964" i="5"/>
  <c r="A964" i="5"/>
  <c r="D963" i="5"/>
  <c r="C963" i="5"/>
  <c r="A963" i="5"/>
  <c r="A957" i="5"/>
  <c r="H814" i="16"/>
  <c r="G144" i="15" s="1"/>
  <c r="G814" i="16"/>
  <c r="H144" i="15" s="1"/>
  <c r="H646" i="16"/>
  <c r="G646" i="16"/>
  <c r="J647" i="16" s="1"/>
  <c r="G104" i="15"/>
  <c r="H104" i="15"/>
  <c r="L21" i="16"/>
  <c r="I17" i="15" s="1"/>
  <c r="H21" i="16"/>
  <c r="G17" i="15" s="1"/>
  <c r="G21" i="16"/>
  <c r="H17" i="15" s="1"/>
  <c r="L18" i="16"/>
  <c r="H18" i="16"/>
  <c r="G18" i="16"/>
  <c r="K1279" i="16" l="1"/>
  <c r="L1278" i="16" s="1"/>
  <c r="I289" i="15" s="1"/>
  <c r="J1119" i="16"/>
  <c r="H244" i="15"/>
  <c r="I243" i="15"/>
  <c r="I244" i="15"/>
  <c r="E243" i="15"/>
  <c r="E244" i="15"/>
  <c r="J244" i="15" s="1"/>
  <c r="G243" i="15"/>
  <c r="G244" i="15"/>
  <c r="J1117" i="16"/>
  <c r="H243" i="15"/>
  <c r="K1282" i="16" l="1"/>
  <c r="L1281" i="16" s="1"/>
  <c r="I290" i="15" s="1"/>
  <c r="F301" i="15"/>
  <c r="E301" i="15"/>
  <c r="J301" i="15" s="1"/>
  <c r="L151" i="16" l="1"/>
  <c r="I45" i="15" s="1"/>
  <c r="H151" i="16"/>
  <c r="G45" i="15" s="1"/>
  <c r="G151" i="16"/>
  <c r="H45" i="15" s="1"/>
  <c r="M569" i="16"/>
  <c r="J152" i="16" l="1"/>
  <c r="I252" i="15" l="1"/>
  <c r="D1356" i="5"/>
  <c r="C1356" i="5"/>
  <c r="D1355" i="5"/>
  <c r="C1355" i="5"/>
  <c r="D1354" i="5"/>
  <c r="C1354" i="5"/>
  <c r="D1353" i="5"/>
  <c r="C1353" i="5"/>
  <c r="A1353" i="5"/>
  <c r="D1352" i="5"/>
  <c r="C1352" i="5"/>
  <c r="A1352" i="5"/>
  <c r="A1346" i="5"/>
  <c r="D1337" i="5"/>
  <c r="C1337" i="5"/>
  <c r="B1337" i="5"/>
  <c r="D1336" i="5"/>
  <c r="C1336" i="5"/>
  <c r="A1336" i="5"/>
  <c r="D1335" i="5"/>
  <c r="C1335" i="5"/>
  <c r="A1335" i="5"/>
  <c r="D1334" i="5"/>
  <c r="C1334" i="5"/>
  <c r="A1334" i="5"/>
  <c r="D1333" i="5"/>
  <c r="C1333" i="5"/>
  <c r="A1333" i="5"/>
  <c r="A1327" i="5"/>
  <c r="J718" i="16" l="1"/>
  <c r="J714" i="16"/>
  <c r="J720" i="16"/>
  <c r="J719" i="16"/>
  <c r="J721" i="16"/>
  <c r="J713" i="16"/>
  <c r="J712" i="16"/>
  <c r="M711" i="16"/>
  <c r="M723" i="16"/>
  <c r="L680" i="16"/>
  <c r="H680" i="16"/>
  <c r="G680" i="16"/>
  <c r="L677" i="16"/>
  <c r="I117" i="15" s="1"/>
  <c r="H615" i="16"/>
  <c r="G615" i="16"/>
  <c r="I118" i="15" l="1"/>
  <c r="G118" i="15"/>
  <c r="N723" i="16"/>
  <c r="J616" i="16"/>
  <c r="H1140" i="16"/>
  <c r="G677" i="16" l="1"/>
  <c r="H117" i="15" s="1"/>
  <c r="H118" i="15" l="1"/>
  <c r="J678" i="16"/>
  <c r="D490" i="5"/>
  <c r="C490" i="5"/>
  <c r="A490" i="5"/>
  <c r="D489" i="5"/>
  <c r="C489" i="5"/>
  <c r="A489" i="5"/>
  <c r="A481" i="5"/>
  <c r="D491" i="5"/>
  <c r="C491" i="5"/>
  <c r="A491" i="5"/>
  <c r="D488" i="5"/>
  <c r="C488" i="5"/>
  <c r="A488" i="5"/>
  <c r="D487" i="5"/>
  <c r="C487" i="5"/>
  <c r="A487" i="5"/>
  <c r="H130" i="16" l="1"/>
  <c r="G38" i="15" s="1"/>
  <c r="H148" i="16"/>
  <c r="G44" i="15" s="1"/>
  <c r="G148" i="16"/>
  <c r="J149" i="16" l="1"/>
  <c r="H44" i="15"/>
  <c r="G37" i="15"/>
  <c r="L130" i="16"/>
  <c r="I38" i="15" s="1"/>
  <c r="L963" i="16"/>
  <c r="I194" i="15" s="1"/>
  <c r="F67" i="27"/>
  <c r="F94" i="27"/>
  <c r="F89" i="27"/>
  <c r="F84" i="27"/>
  <c r="F78" i="27"/>
  <c r="F73" i="27"/>
  <c r="F70" i="27"/>
  <c r="F58" i="27"/>
  <c r="F60" i="27" s="1"/>
  <c r="F52" i="27"/>
  <c r="F54" i="27" s="1"/>
  <c r="F46" i="27"/>
  <c r="F48" i="27" s="1"/>
  <c r="I37" i="15" l="1"/>
  <c r="J964" i="16"/>
  <c r="E260" i="15"/>
  <c r="J260" i="15" s="1"/>
  <c r="F260" i="15"/>
  <c r="E261" i="15"/>
  <c r="J261" i="15" s="1"/>
  <c r="F261" i="15"/>
  <c r="E262" i="15"/>
  <c r="J262" i="15" s="1"/>
  <c r="F262" i="15"/>
  <c r="E263" i="15"/>
  <c r="J263" i="15" s="1"/>
  <c r="F263" i="15"/>
  <c r="F264" i="15"/>
  <c r="F265" i="15"/>
  <c r="F266" i="15"/>
  <c r="E267" i="15"/>
  <c r="E268" i="15"/>
  <c r="J268" i="15" s="1"/>
  <c r="F268" i="15"/>
  <c r="E269" i="15"/>
  <c r="J269" i="15" s="1"/>
  <c r="F269" i="15"/>
  <c r="E270" i="15"/>
  <c r="J270" i="15" s="1"/>
  <c r="F270" i="15"/>
  <c r="E271" i="15"/>
  <c r="J271" i="15" s="1"/>
  <c r="F271" i="15"/>
  <c r="E256" i="15"/>
  <c r="J256" i="15" s="1"/>
  <c r="F256" i="15"/>
  <c r="F257" i="15"/>
  <c r="F258" i="15"/>
  <c r="F259" i="15"/>
  <c r="F41" i="27"/>
  <c r="F36" i="27"/>
  <c r="F31" i="27"/>
  <c r="F25" i="27"/>
  <c r="F20" i="27"/>
  <c r="F15" i="27"/>
  <c r="I267" i="15" l="1"/>
  <c r="I270" i="15"/>
  <c r="G270" i="15"/>
  <c r="H270" i="15"/>
  <c r="G267" i="15"/>
  <c r="H267" i="15"/>
  <c r="G266" i="15"/>
  <c r="H266" i="15"/>
  <c r="E266" i="15"/>
  <c r="J266" i="15" s="1"/>
  <c r="I256" i="15"/>
  <c r="G256" i="15"/>
  <c r="G269" i="15" l="1"/>
  <c r="I269" i="15"/>
  <c r="H269" i="15"/>
  <c r="H268" i="15"/>
  <c r="I268" i="15"/>
  <c r="G268" i="15"/>
  <c r="I271" i="15"/>
  <c r="H256" i="15"/>
  <c r="L869" i="16"/>
  <c r="I162" i="15" s="1"/>
  <c r="L866" i="16"/>
  <c r="I161" i="15" s="1"/>
  <c r="L857" i="16"/>
  <c r="I158" i="15" s="1"/>
  <c r="H857" i="16"/>
  <c r="L814" i="16"/>
  <c r="I144" i="15" s="1"/>
  <c r="G157" i="15" l="1"/>
  <c r="J815" i="16"/>
  <c r="H1155" i="16" l="1"/>
  <c r="G1155" i="16"/>
  <c r="E1155" i="16"/>
  <c r="D1390" i="5"/>
  <c r="C1390" i="5"/>
  <c r="A1390" i="5"/>
  <c r="D1389" i="5"/>
  <c r="C1389" i="5"/>
  <c r="A1389" i="5"/>
  <c r="D1388" i="5"/>
  <c r="C1388" i="5"/>
  <c r="A1388" i="5"/>
  <c r="A1382" i="5"/>
  <c r="H1143" i="16"/>
  <c r="G1143" i="16"/>
  <c r="E1143" i="16"/>
  <c r="E250" i="15" s="1"/>
  <c r="D1373" i="5"/>
  <c r="D1372" i="5"/>
  <c r="D1371" i="5"/>
  <c r="A1365" i="5"/>
  <c r="C1373" i="5"/>
  <c r="A1373" i="5"/>
  <c r="C1372" i="5"/>
  <c r="A1372" i="5"/>
  <c r="C1371" i="5"/>
  <c r="A1371" i="5"/>
  <c r="H252" i="15" l="1"/>
  <c r="G252" i="15"/>
  <c r="E251" i="15"/>
  <c r="J251" i="15" s="1"/>
  <c r="E252" i="15"/>
  <c r="J1144" i="16"/>
  <c r="J1156" i="16"/>
  <c r="E116" i="15"/>
  <c r="J116" i="15" s="1"/>
  <c r="F116" i="15"/>
  <c r="I116" i="15"/>
  <c r="G116" i="15"/>
  <c r="H116" i="15"/>
  <c r="E107" i="15"/>
  <c r="J107" i="15" s="1"/>
  <c r="F107" i="15"/>
  <c r="G257" i="15" l="1"/>
  <c r="H257" i="15"/>
  <c r="E257" i="15"/>
  <c r="J257" i="15" s="1"/>
  <c r="I266" i="15"/>
  <c r="E259" i="15"/>
  <c r="J259" i="15" s="1"/>
  <c r="E136" i="15" l="1"/>
  <c r="J136" i="15" s="1"/>
  <c r="F136" i="15"/>
  <c r="E137" i="15"/>
  <c r="J137" i="15" s="1"/>
  <c r="F137" i="15"/>
  <c r="E123" i="15"/>
  <c r="F123" i="15"/>
  <c r="E124" i="15"/>
  <c r="J124" i="15" s="1"/>
  <c r="F124" i="15"/>
  <c r="E106" i="15"/>
  <c r="J106" i="15" s="1"/>
  <c r="F106" i="15"/>
  <c r="L281" i="16"/>
  <c r="I73" i="15" s="1"/>
  <c r="G123" i="15" l="1"/>
  <c r="A562" i="5"/>
  <c r="H123" i="15" l="1"/>
  <c r="J702" i="16"/>
  <c r="J701" i="16"/>
  <c r="J703" i="16"/>
  <c r="J704" i="16"/>
  <c r="J705" i="16"/>
  <c r="M314" i="16"/>
  <c r="I123" i="15"/>
  <c r="L935" i="16"/>
  <c r="I184" i="15" s="1"/>
  <c r="L932" i="16"/>
  <c r="I183" i="15" s="1"/>
  <c r="G932" i="16"/>
  <c r="H183" i="15" l="1"/>
  <c r="H184" i="15"/>
  <c r="J936" i="16"/>
  <c r="J933" i="16"/>
  <c r="L929" i="16"/>
  <c r="I182" i="15" s="1"/>
  <c r="H929" i="16"/>
  <c r="G929" i="16"/>
  <c r="H181" i="15" s="1"/>
  <c r="L920" i="16"/>
  <c r="I179" i="15" s="1"/>
  <c r="H920" i="16"/>
  <c r="G177" i="15" s="1"/>
  <c r="G920" i="16"/>
  <c r="H177" i="15" s="1"/>
  <c r="H869" i="16"/>
  <c r="G869" i="16"/>
  <c r="H866" i="16"/>
  <c r="G158" i="15" s="1"/>
  <c r="G866" i="16"/>
  <c r="G155" i="15"/>
  <c r="H155" i="15"/>
  <c r="H182" i="15" l="1"/>
  <c r="G181" i="15"/>
  <c r="G182" i="15"/>
  <c r="G179" i="15"/>
  <c r="G180" i="15"/>
  <c r="H179" i="15"/>
  <c r="H180" i="15"/>
  <c r="H174" i="15"/>
  <c r="G174" i="15"/>
  <c r="H159" i="15"/>
  <c r="H161" i="15"/>
  <c r="G159" i="15"/>
  <c r="G161" i="15"/>
  <c r="J870" i="16"/>
  <c r="J867" i="16"/>
  <c r="J921" i="16"/>
  <c r="J930" i="16"/>
  <c r="L954" i="16" l="1"/>
  <c r="I191" i="15" s="1"/>
  <c r="H872" i="16"/>
  <c r="G163" i="15" s="1"/>
  <c r="G872" i="16"/>
  <c r="H163" i="15" s="1"/>
  <c r="G258" i="15"/>
  <c r="H258" i="15"/>
  <c r="E258" i="15"/>
  <c r="J258" i="15" s="1"/>
  <c r="I258" i="15"/>
  <c r="H160" i="15" l="1"/>
  <c r="H162" i="15"/>
  <c r="G160" i="15"/>
  <c r="G162" i="15"/>
  <c r="J955" i="16"/>
  <c r="L872" i="16"/>
  <c r="I163" i="15" s="1"/>
  <c r="J873" i="16"/>
  <c r="H792" i="16" l="1"/>
  <c r="G137" i="15" s="1"/>
  <c r="G792" i="16"/>
  <c r="H137" i="15" s="1"/>
  <c r="I124" i="15" l="1"/>
  <c r="L917" i="16"/>
  <c r="I178" i="15" s="1"/>
  <c r="H917" i="16"/>
  <c r="G917" i="16"/>
  <c r="G857" i="16"/>
  <c r="H158" i="15" s="1"/>
  <c r="H176" i="15" l="1"/>
  <c r="H178" i="15"/>
  <c r="G176" i="15"/>
  <c r="G178" i="15"/>
  <c r="H173" i="15"/>
  <c r="H175" i="15"/>
  <c r="G173" i="15"/>
  <c r="G175" i="15"/>
  <c r="H157" i="15"/>
  <c r="J858" i="16"/>
  <c r="J918" i="16"/>
  <c r="L591" i="16"/>
  <c r="F26" i="15"/>
  <c r="L35" i="16"/>
  <c r="I23" i="15" s="1"/>
  <c r="F23" i="15"/>
  <c r="E23" i="15"/>
  <c r="G23" i="15"/>
  <c r="H23" i="15"/>
  <c r="K170" i="16"/>
  <c r="L169" i="16" s="1"/>
  <c r="I50" i="15" s="1"/>
  <c r="H170" i="16"/>
  <c r="L881" i="16"/>
  <c r="I166" i="15" s="1"/>
  <c r="H810" i="16"/>
  <c r="G143" i="15" s="1"/>
  <c r="G810" i="16"/>
  <c r="H143" i="15" l="1"/>
  <c r="J811" i="16"/>
  <c r="I106" i="15"/>
  <c r="I105" i="15"/>
  <c r="I107" i="15"/>
  <c r="J812" i="16"/>
  <c r="J882" i="16"/>
  <c r="E303" i="15"/>
  <c r="L29" i="16"/>
  <c r="H29" i="16"/>
  <c r="E79" i="15" l="1"/>
  <c r="J79" i="15" s="1"/>
  <c r="F79" i="15"/>
  <c r="H306" i="16"/>
  <c r="G306" i="16"/>
  <c r="J307" i="16" s="1"/>
  <c r="I257" i="15"/>
  <c r="J697" i="16" l="1"/>
  <c r="H466" i="16"/>
  <c r="G85" i="15" s="1"/>
  <c r="G466" i="16"/>
  <c r="J165" i="16" l="1"/>
  <c r="J171" i="16" s="1"/>
  <c r="J164" i="16"/>
  <c r="J170" i="16" s="1"/>
  <c r="H106" i="15"/>
  <c r="H105" i="15"/>
  <c r="G106" i="15"/>
  <c r="G105" i="15"/>
  <c r="G107" i="15"/>
  <c r="H107" i="15"/>
  <c r="G208" i="16"/>
  <c r="H59" i="15" s="1"/>
  <c r="J209" i="16" l="1"/>
  <c r="J212" i="16"/>
  <c r="J211" i="16"/>
  <c r="J210" i="16"/>
  <c r="J213" i="16"/>
  <c r="D1020" i="5"/>
  <c r="C1020" i="5"/>
  <c r="A1020" i="5"/>
  <c r="D1018" i="5"/>
  <c r="C1018" i="5"/>
  <c r="A1018" i="5"/>
  <c r="D1017" i="5"/>
  <c r="C1017" i="5"/>
  <c r="A1017" i="5"/>
  <c r="D1016" i="5"/>
  <c r="C1016" i="5"/>
  <c r="A1016" i="5"/>
  <c r="D1015" i="5"/>
  <c r="C1015" i="5"/>
  <c r="A1015" i="5"/>
  <c r="D1014" i="5"/>
  <c r="C1014" i="5"/>
  <c r="A1014" i="5"/>
  <c r="F235" i="15" l="1"/>
  <c r="E235" i="15"/>
  <c r="J235" i="15" s="1"/>
  <c r="G235" i="15" l="1"/>
  <c r="H235" i="15"/>
  <c r="G130" i="16" l="1"/>
  <c r="H38" i="15" s="1"/>
  <c r="H37" i="15" l="1"/>
  <c r="J131" i="16"/>
  <c r="C246" i="5"/>
  <c r="G206" i="15" s="1"/>
  <c r="F246" i="15"/>
  <c r="E246" i="15"/>
  <c r="F113" i="15" l="1"/>
  <c r="E113" i="15"/>
  <c r="J113" i="15" s="1"/>
  <c r="G113" i="15"/>
  <c r="H113" i="15"/>
  <c r="H83" i="15"/>
  <c r="G83" i="15"/>
  <c r="E83" i="15"/>
  <c r="F83" i="15"/>
  <c r="I83" i="15" l="1"/>
  <c r="H298" i="16"/>
  <c r="L948" i="16" l="1"/>
  <c r="I189" i="15" s="1"/>
  <c r="N54" i="23"/>
  <c r="E54" i="23"/>
  <c r="N46" i="23"/>
  <c r="E46" i="23"/>
  <c r="N48" i="23"/>
  <c r="E48" i="23"/>
  <c r="N50" i="23"/>
  <c r="E50" i="23"/>
  <c r="N36" i="23"/>
  <c r="E36" i="23"/>
  <c r="N34" i="23"/>
  <c r="E34" i="23"/>
  <c r="N32" i="23"/>
  <c r="E32" i="23"/>
  <c r="N30" i="23"/>
  <c r="E30" i="23"/>
  <c r="N28" i="23"/>
  <c r="E28" i="23"/>
  <c r="N26" i="23"/>
  <c r="E26" i="23"/>
  <c r="G1340" i="16"/>
  <c r="J1341" i="16" s="1"/>
  <c r="H1340" i="16"/>
  <c r="E1340" i="16"/>
  <c r="D1575" i="5"/>
  <c r="C1575" i="5"/>
  <c r="A1575" i="5"/>
  <c r="D1574" i="5"/>
  <c r="C1574" i="5"/>
  <c r="A1574" i="5"/>
  <c r="G310" i="15" l="1"/>
  <c r="H310" i="15"/>
  <c r="E310" i="15"/>
  <c r="J949" i="16"/>
  <c r="H265" i="15" l="1"/>
  <c r="G265" i="15"/>
  <c r="E265" i="15"/>
  <c r="J265" i="15" s="1"/>
  <c r="H264" i="15"/>
  <c r="G264" i="15"/>
  <c r="E264" i="15"/>
  <c r="J264" i="15" s="1"/>
  <c r="H303" i="15" l="1"/>
  <c r="G303" i="15"/>
  <c r="L1340" i="16" l="1"/>
  <c r="H124" i="15"/>
  <c r="G124" i="15"/>
  <c r="E122" i="15"/>
  <c r="F122" i="15"/>
  <c r="H789" i="16"/>
  <c r="G136" i="15" s="1"/>
  <c r="G789" i="16"/>
  <c r="H136" i="15" s="1"/>
  <c r="F115" i="15"/>
  <c r="E115" i="15"/>
  <c r="J115" i="15" s="1"/>
  <c r="L646" i="16"/>
  <c r="E573" i="5"/>
  <c r="D570" i="5"/>
  <c r="C570" i="5"/>
  <c r="A570" i="5"/>
  <c r="D571" i="5"/>
  <c r="C571" i="5"/>
  <c r="A571" i="5"/>
  <c r="D572" i="5"/>
  <c r="C572" i="5"/>
  <c r="A572" i="5"/>
  <c r="D573" i="5"/>
  <c r="C573" i="5"/>
  <c r="A573" i="5"/>
  <c r="D569" i="5"/>
  <c r="C569" i="5"/>
  <c r="A569" i="5"/>
  <c r="D568" i="5"/>
  <c r="C568" i="5"/>
  <c r="A568" i="5"/>
  <c r="H231" i="16"/>
  <c r="G62" i="15" s="1"/>
  <c r="G231" i="16"/>
  <c r="H62" i="15" s="1"/>
  <c r="F25" i="15"/>
  <c r="E25" i="15"/>
  <c r="G44" i="16"/>
  <c r="H26" i="15" s="1"/>
  <c r="E44" i="16"/>
  <c r="E26" i="15" s="1"/>
  <c r="L44" i="16"/>
  <c r="I26" i="15" s="1"/>
  <c r="D271" i="5"/>
  <c r="C271" i="5"/>
  <c r="A271" i="5"/>
  <c r="D270" i="5"/>
  <c r="C270" i="5"/>
  <c r="A270" i="5"/>
  <c r="D269" i="5"/>
  <c r="C269" i="5"/>
  <c r="A269" i="5"/>
  <c r="D268" i="5"/>
  <c r="C268" i="5"/>
  <c r="A268" i="5"/>
  <c r="D267" i="5"/>
  <c r="C267" i="5"/>
  <c r="A267" i="5"/>
  <c r="D266" i="5"/>
  <c r="C266" i="5"/>
  <c r="A266" i="5"/>
  <c r="D265" i="5"/>
  <c r="C265" i="5"/>
  <c r="A265" i="5"/>
  <c r="D264" i="5"/>
  <c r="C264" i="5"/>
  <c r="A264" i="5"/>
  <c r="D263" i="5"/>
  <c r="C263" i="5"/>
  <c r="A263" i="5"/>
  <c r="D262" i="5"/>
  <c r="C262" i="5"/>
  <c r="A262" i="5"/>
  <c r="D261" i="5"/>
  <c r="C261" i="5"/>
  <c r="A261" i="5"/>
  <c r="D260" i="5"/>
  <c r="C260" i="5"/>
  <c r="A260" i="5"/>
  <c r="D259" i="5"/>
  <c r="C259" i="5"/>
  <c r="A259" i="5"/>
  <c r="D258" i="5"/>
  <c r="C258" i="5"/>
  <c r="A258" i="5"/>
  <c r="D257" i="5"/>
  <c r="C257" i="5"/>
  <c r="A257" i="5"/>
  <c r="D256" i="5"/>
  <c r="C256" i="5"/>
  <c r="A256" i="5"/>
  <c r="D255" i="5"/>
  <c r="C255" i="5"/>
  <c r="A255" i="5"/>
  <c r="D254" i="5"/>
  <c r="C254" i="5"/>
  <c r="A254" i="5"/>
  <c r="D253" i="5"/>
  <c r="C253" i="5"/>
  <c r="A253" i="5"/>
  <c r="G247" i="5"/>
  <c r="H44" i="16"/>
  <c r="G26" i="15" s="1"/>
  <c r="J236" i="16" l="1"/>
  <c r="J235" i="16"/>
  <c r="J233" i="16"/>
  <c r="J240" i="16"/>
  <c r="J239" i="16"/>
  <c r="J237" i="16"/>
  <c r="J232" i="16"/>
  <c r="I112" i="15"/>
  <c r="I113" i="15"/>
  <c r="I310" i="15"/>
  <c r="K784" i="16" l="1"/>
  <c r="G36" i="2"/>
  <c r="K787" i="16" l="1"/>
  <c r="K790" i="16" s="1"/>
  <c r="L789" i="16" s="1"/>
  <c r="F286" i="15"/>
  <c r="E286" i="15"/>
  <c r="J286" i="15" s="1"/>
  <c r="F285" i="15"/>
  <c r="E285" i="15"/>
  <c r="J285" i="15" s="1"/>
  <c r="G284" i="15"/>
  <c r="F255" i="15"/>
  <c r="E255" i="15"/>
  <c r="J255" i="15" s="1"/>
  <c r="G254" i="15"/>
  <c r="F248" i="15"/>
  <c r="E248" i="15"/>
  <c r="J248" i="15" s="1"/>
  <c r="F247" i="15"/>
  <c r="E247" i="15"/>
  <c r="J247" i="15" s="1"/>
  <c r="F242" i="15"/>
  <c r="E242" i="15"/>
  <c r="J242" i="15" s="1"/>
  <c r="F241" i="15"/>
  <c r="E241" i="15"/>
  <c r="J241" i="15" s="1"/>
  <c r="F240" i="15"/>
  <c r="E240" i="15"/>
  <c r="J240" i="15" s="1"/>
  <c r="G239" i="15"/>
  <c r="F236" i="15"/>
  <c r="E236" i="15"/>
  <c r="J236" i="15" s="1"/>
  <c r="F234" i="15"/>
  <c r="E234" i="15"/>
  <c r="J234" i="15" s="1"/>
  <c r="F233" i="15"/>
  <c r="E233" i="15"/>
  <c r="J233" i="15" s="1"/>
  <c r="F232" i="15"/>
  <c r="E232" i="15"/>
  <c r="J232" i="15" s="1"/>
  <c r="F231" i="15"/>
  <c r="E231" i="15"/>
  <c r="J231" i="15" s="1"/>
  <c r="F230" i="15"/>
  <c r="E230" i="15"/>
  <c r="J230" i="15" s="1"/>
  <c r="F229" i="15"/>
  <c r="E229" i="15"/>
  <c r="J229" i="15" s="1"/>
  <c r="F228" i="15"/>
  <c r="E228" i="15"/>
  <c r="J228" i="15" s="1"/>
  <c r="F227" i="15"/>
  <c r="E227" i="15"/>
  <c r="J227" i="15" s="1"/>
  <c r="F226" i="15"/>
  <c r="E226" i="15"/>
  <c r="J226" i="15" s="1"/>
  <c r="F225" i="15"/>
  <c r="E225" i="15"/>
  <c r="J225" i="15" s="1"/>
  <c r="F224" i="15"/>
  <c r="E224" i="15"/>
  <c r="J224" i="15" s="1"/>
  <c r="F223" i="15"/>
  <c r="E223" i="15"/>
  <c r="J223" i="15" s="1"/>
  <c r="F222" i="15"/>
  <c r="E222" i="15"/>
  <c r="J222" i="15" s="1"/>
  <c r="F221" i="15"/>
  <c r="E221" i="15"/>
  <c r="J221" i="15" s="1"/>
  <c r="F220" i="15"/>
  <c r="E220" i="15"/>
  <c r="J220" i="15" s="1"/>
  <c r="F219" i="15"/>
  <c r="E219" i="15"/>
  <c r="J219" i="15" s="1"/>
  <c r="F218" i="15"/>
  <c r="E218" i="15"/>
  <c r="J218" i="15" s="1"/>
  <c r="G217" i="15"/>
  <c r="F142" i="15"/>
  <c r="E142" i="15"/>
  <c r="J142" i="15" s="1"/>
  <c r="F135" i="15"/>
  <c r="E135" i="15"/>
  <c r="J135" i="15" s="1"/>
  <c r="F121" i="15"/>
  <c r="E121" i="15"/>
  <c r="G120" i="15"/>
  <c r="F134" i="15"/>
  <c r="E134" i="15"/>
  <c r="J134" i="15" s="1"/>
  <c r="G133" i="15"/>
  <c r="F141" i="15"/>
  <c r="E141" i="15"/>
  <c r="J141" i="15" s="1"/>
  <c r="G140" i="15"/>
  <c r="F300" i="15"/>
  <c r="E300" i="15"/>
  <c r="F90" i="15"/>
  <c r="E90" i="15"/>
  <c r="J90" i="15" s="1"/>
  <c r="G89" i="15"/>
  <c r="F103" i="15"/>
  <c r="E103" i="15"/>
  <c r="G102" i="15"/>
  <c r="I303" i="15"/>
  <c r="L1315" i="16"/>
  <c r="H1315" i="16"/>
  <c r="G1315" i="16"/>
  <c r="H301" i="15" s="1"/>
  <c r="L1312" i="16"/>
  <c r="I300" i="15" s="1"/>
  <c r="G300" i="15"/>
  <c r="J1313" i="16"/>
  <c r="I285" i="15"/>
  <c r="G271" i="15"/>
  <c r="H271" i="15"/>
  <c r="I265" i="15"/>
  <c r="I264" i="15"/>
  <c r="I259" i="15"/>
  <c r="G259" i="15"/>
  <c r="H259" i="15"/>
  <c r="I255" i="15"/>
  <c r="G255" i="15"/>
  <c r="L1140" i="16"/>
  <c r="G1140" i="16"/>
  <c r="L1137" i="16"/>
  <c r="H1137" i="16"/>
  <c r="G1137" i="16"/>
  <c r="I242" i="15"/>
  <c r="G242" i="15"/>
  <c r="I241" i="15"/>
  <c r="G241" i="15"/>
  <c r="I240" i="15"/>
  <c r="H1102" i="16"/>
  <c r="G240" i="15" s="1"/>
  <c r="G1102" i="16"/>
  <c r="J1107" i="16" s="1"/>
  <c r="I235" i="15"/>
  <c r="I231" i="15"/>
  <c r="G230" i="15"/>
  <c r="I228" i="15"/>
  <c r="G228" i="15"/>
  <c r="I227" i="15"/>
  <c r="G227" i="15"/>
  <c r="G226" i="15"/>
  <c r="G223" i="15"/>
  <c r="I222" i="15"/>
  <c r="G222" i="15"/>
  <c r="I219" i="15"/>
  <c r="G219" i="15"/>
  <c r="G218" i="15"/>
  <c r="L957" i="16"/>
  <c r="I192" i="15" s="1"/>
  <c r="J958" i="16"/>
  <c r="H804" i="16"/>
  <c r="G804" i="16"/>
  <c r="I121" i="15"/>
  <c r="G121" i="15"/>
  <c r="H121" i="15"/>
  <c r="H786" i="16"/>
  <c r="G135" i="15" s="1"/>
  <c r="G786" i="16"/>
  <c r="H783" i="16"/>
  <c r="G134" i="15" s="1"/>
  <c r="G783" i="16"/>
  <c r="H134" i="15" s="1"/>
  <c r="L640" i="16"/>
  <c r="G103" i="15"/>
  <c r="H103" i="15"/>
  <c r="G90" i="15"/>
  <c r="H90" i="15"/>
  <c r="I103" i="15"/>
  <c r="H309" i="16"/>
  <c r="G79" i="15" s="1"/>
  <c r="G309" i="16"/>
  <c r="H302" i="16"/>
  <c r="G302" i="16"/>
  <c r="A2" i="27"/>
  <c r="A1" i="27"/>
  <c r="G299" i="15" l="1"/>
  <c r="J310" i="16"/>
  <c r="H250" i="15"/>
  <c r="H249" i="15"/>
  <c r="G250" i="15"/>
  <c r="G249" i="15"/>
  <c r="I250" i="15"/>
  <c r="I249" i="15"/>
  <c r="J1103" i="16"/>
  <c r="J1105" i="16"/>
  <c r="J1106" i="16"/>
  <c r="J1108" i="16"/>
  <c r="J1104" i="16"/>
  <c r="J303" i="16"/>
  <c r="J304" i="16"/>
  <c r="H79" i="15"/>
  <c r="I301" i="15"/>
  <c r="G301" i="15"/>
  <c r="G261" i="15"/>
  <c r="G260" i="15"/>
  <c r="I263" i="15"/>
  <c r="I262" i="15"/>
  <c r="I261" i="15"/>
  <c r="I260" i="15"/>
  <c r="H263" i="15"/>
  <c r="H262" i="15"/>
  <c r="H261" i="15"/>
  <c r="H260" i="15"/>
  <c r="G263" i="15"/>
  <c r="G262" i="15"/>
  <c r="G220" i="15"/>
  <c r="I218" i="15"/>
  <c r="I220" i="15"/>
  <c r="H251" i="15"/>
  <c r="G251" i="15"/>
  <c r="I251" i="15"/>
  <c r="J1316" i="16"/>
  <c r="J1141" i="16"/>
  <c r="J1138" i="16"/>
  <c r="I247" i="15"/>
  <c r="G247" i="15"/>
  <c r="H286" i="15"/>
  <c r="H285" i="15"/>
  <c r="G286" i="15"/>
  <c r="G285" i="15"/>
  <c r="I286" i="15"/>
  <c r="G142" i="15"/>
  <c r="G141" i="15"/>
  <c r="I223" i="15"/>
  <c r="I137" i="15"/>
  <c r="I221" i="15"/>
  <c r="G221" i="15"/>
  <c r="I225" i="15"/>
  <c r="D49" i="23"/>
  <c r="D45" i="23"/>
  <c r="D25" i="2"/>
  <c r="D47" i="23"/>
  <c r="D27" i="2"/>
  <c r="D26" i="2"/>
  <c r="G224" i="15"/>
  <c r="I224" i="15"/>
  <c r="L783" i="16"/>
  <c r="I134" i="15" s="1"/>
  <c r="L786" i="16"/>
  <c r="I135" i="15" s="1"/>
  <c r="I115" i="15"/>
  <c r="G115" i="15"/>
  <c r="H115" i="15"/>
  <c r="G248" i="15"/>
  <c r="I248" i="15"/>
  <c r="G225" i="15"/>
  <c r="I230" i="15"/>
  <c r="I234" i="15"/>
  <c r="G231" i="15"/>
  <c r="I226" i="15"/>
  <c r="I236" i="15"/>
  <c r="G236" i="15"/>
  <c r="G232" i="15"/>
  <c r="I232" i="15"/>
  <c r="G229" i="15"/>
  <c r="G233" i="15"/>
  <c r="I229" i="15"/>
  <c r="I233" i="15"/>
  <c r="G234" i="15"/>
  <c r="I246" i="15"/>
  <c r="H246" i="15"/>
  <c r="G246" i="15"/>
  <c r="D21" i="2"/>
  <c r="D31" i="23"/>
  <c r="D22" i="2"/>
  <c r="D33" i="23"/>
  <c r="I122" i="15"/>
  <c r="G122" i="15"/>
  <c r="H122" i="15"/>
  <c r="I136" i="15"/>
  <c r="J790" i="16"/>
  <c r="J784" i="16"/>
  <c r="H135" i="15"/>
  <c r="J787" i="16"/>
  <c r="H221" i="15"/>
  <c r="H225" i="15"/>
  <c r="H229" i="15"/>
  <c r="H233" i="15"/>
  <c r="H240" i="15"/>
  <c r="H247" i="15"/>
  <c r="H218" i="15"/>
  <c r="H222" i="15"/>
  <c r="H226" i="15"/>
  <c r="H230" i="15"/>
  <c r="H234" i="15"/>
  <c r="H241" i="15"/>
  <c r="H248" i="15"/>
  <c r="H142" i="15"/>
  <c r="H219" i="15"/>
  <c r="H223" i="15"/>
  <c r="H227" i="15"/>
  <c r="H231" i="15"/>
  <c r="H236" i="15"/>
  <c r="H242" i="15"/>
  <c r="H300" i="15"/>
  <c r="H220" i="15"/>
  <c r="H224" i="15"/>
  <c r="H228" i="15"/>
  <c r="H232" i="15"/>
  <c r="H255" i="15"/>
  <c r="H141" i="15"/>
  <c r="H111" i="15" l="1"/>
  <c r="G111" i="15"/>
  <c r="E111" i="15"/>
  <c r="J111" i="15" s="1"/>
  <c r="F112" i="15"/>
  <c r="E112" i="15"/>
  <c r="J112" i="15" s="1"/>
  <c r="F111" i="15"/>
  <c r="G110" i="15"/>
  <c r="D24" i="2" l="1"/>
  <c r="D23" i="2"/>
  <c r="D35" i="23"/>
  <c r="H112" i="15"/>
  <c r="G112" i="15"/>
  <c r="I111" i="15" l="1"/>
  <c r="I90" i="15"/>
  <c r="F54" i="15" l="1"/>
  <c r="E54" i="15"/>
  <c r="J54" i="15" s="1"/>
  <c r="I54" i="15"/>
  <c r="H184" i="16"/>
  <c r="G54" i="15" s="1"/>
  <c r="G184" i="16"/>
  <c r="H297" i="16"/>
  <c r="G74" i="15" s="1"/>
  <c r="G297" i="16"/>
  <c r="H74" i="15" s="1"/>
  <c r="H177" i="16"/>
  <c r="G177" i="16"/>
  <c r="J185" i="16" l="1"/>
  <c r="J187" i="16"/>
  <c r="J178" i="16"/>
  <c r="J181" i="16"/>
  <c r="J180" i="16"/>
  <c r="J179" i="16"/>
  <c r="J182" i="16"/>
  <c r="J188" i="16"/>
  <c r="J186" i="16"/>
  <c r="K298" i="16"/>
  <c r="H54" i="15"/>
  <c r="L297" i="16" l="1"/>
  <c r="I74" i="15" s="1"/>
  <c r="G12" i="15" l="1"/>
  <c r="D13" i="2" s="1"/>
  <c r="G78" i="15"/>
  <c r="E78" i="15"/>
  <c r="J78" i="15" s="1"/>
  <c r="H78" i="15"/>
  <c r="E77" i="15"/>
  <c r="J77" i="15" s="1"/>
  <c r="F78" i="15"/>
  <c r="E53" i="15"/>
  <c r="J53" i="15" s="1"/>
  <c r="F85" i="15"/>
  <c r="E85" i="15"/>
  <c r="J85" i="15" s="1"/>
  <c r="F84" i="15"/>
  <c r="E84" i="15"/>
  <c r="F82" i="15"/>
  <c r="E82" i="15"/>
  <c r="F77" i="15"/>
  <c r="F53" i="15"/>
  <c r="F36" i="15"/>
  <c r="E36" i="15"/>
  <c r="F30" i="15"/>
  <c r="E30" i="15"/>
  <c r="F29" i="15"/>
  <c r="E29" i="15"/>
  <c r="F24" i="15"/>
  <c r="E24" i="15"/>
  <c r="F22" i="15"/>
  <c r="E22" i="15"/>
  <c r="J22" i="15" s="1"/>
  <c r="H21" i="15"/>
  <c r="F21" i="15"/>
  <c r="F16" i="15"/>
  <c r="E16" i="15"/>
  <c r="J16" i="15" s="1"/>
  <c r="F13" i="15"/>
  <c r="G13" i="16"/>
  <c r="H13" i="15" s="1"/>
  <c r="H13" i="16"/>
  <c r="G13" i="15" s="1"/>
  <c r="E13" i="16"/>
  <c r="E13" i="15" s="1"/>
  <c r="A24" i="5"/>
  <c r="I23" i="5"/>
  <c r="E17" i="5" s="1"/>
  <c r="C23" i="5"/>
  <c r="A22" i="5"/>
  <c r="I21" i="5"/>
  <c r="E16" i="5" s="1"/>
  <c r="C21" i="5"/>
  <c r="A20" i="5"/>
  <c r="D17" i="5"/>
  <c r="C17" i="5"/>
  <c r="A17" i="5"/>
  <c r="D16" i="5"/>
  <c r="C16" i="5"/>
  <c r="A16" i="5"/>
  <c r="G10" i="5"/>
  <c r="I78" i="15" l="1"/>
  <c r="I79" i="15"/>
  <c r="L24" i="16"/>
  <c r="H24" i="16"/>
  <c r="G24" i="16"/>
  <c r="H16" i="15" l="1"/>
  <c r="H18" i="15"/>
  <c r="G16" i="15"/>
  <c r="G18" i="15"/>
  <c r="I16" i="15"/>
  <c r="I18" i="15"/>
  <c r="L13" i="16"/>
  <c r="I13" i="15" s="1"/>
  <c r="I36" i="15" l="1"/>
  <c r="I29" i="15"/>
  <c r="D53" i="23" l="1"/>
  <c r="B6" i="27" l="1"/>
  <c r="B5" i="27"/>
  <c r="B4" i="27"/>
  <c r="G52" i="15" l="1"/>
  <c r="D18" i="2" l="1"/>
  <c r="D25" i="23"/>
  <c r="G53" i="15"/>
  <c r="H53" i="15"/>
  <c r="H169" i="16"/>
  <c r="G50" i="15" s="1"/>
  <c r="G169" i="16"/>
  <c r="H50" i="15" s="1"/>
  <c r="I77" i="15" l="1"/>
  <c r="I53" i="15"/>
  <c r="L41" i="16" l="1"/>
  <c r="I25" i="15" s="1"/>
  <c r="I30" i="15" l="1"/>
  <c r="H86" i="16" l="1"/>
  <c r="G32" i="15" s="1"/>
  <c r="G86" i="16"/>
  <c r="H32" i="15" s="1"/>
  <c r="G36" i="15"/>
  <c r="H36" i="15"/>
  <c r="G77" i="15"/>
  <c r="H77" i="15"/>
  <c r="I85" i="15"/>
  <c r="I82" i="15"/>
  <c r="I84" i="15" l="1"/>
  <c r="H85" i="15" l="1"/>
  <c r="H84" i="15" l="1"/>
  <c r="G84" i="15"/>
  <c r="G21" i="15" l="1"/>
  <c r="E21" i="15"/>
  <c r="J21" i="15" s="1"/>
  <c r="J30" i="15" l="1"/>
  <c r="Z40" i="22" l="1"/>
  <c r="Z38" i="22"/>
  <c r="Z37" i="22"/>
  <c r="Z36" i="22"/>
  <c r="Z35" i="22"/>
  <c r="Z34" i="22"/>
  <c r="Z33" i="22"/>
  <c r="Z32" i="22"/>
  <c r="Z31" i="22"/>
  <c r="Z30" i="22"/>
  <c r="L38" i="16" l="1"/>
  <c r="G22" i="15"/>
  <c r="H22" i="15"/>
  <c r="I24" i="15" l="1"/>
  <c r="H24" i="15"/>
  <c r="H25" i="15"/>
  <c r="G24" i="15"/>
  <c r="G25" i="15"/>
  <c r="G81" i="15"/>
  <c r="D20" i="2" l="1"/>
  <c r="D29" i="23"/>
  <c r="H82" i="15"/>
  <c r="G82" i="15"/>
  <c r="G20" i="15" l="1"/>
  <c r="D19" i="23" s="1"/>
  <c r="L32" i="16" l="1"/>
  <c r="J29" i="15"/>
  <c r="H73" i="16"/>
  <c r="G30" i="15" s="1"/>
  <c r="G73" i="16"/>
  <c r="H30" i="15" s="1"/>
  <c r="H49" i="16"/>
  <c r="G29" i="15" s="1"/>
  <c r="G49" i="16"/>
  <c r="H29" i="15" s="1"/>
  <c r="I21" i="15" l="1"/>
  <c r="I22" i="15"/>
  <c r="I43" i="22"/>
  <c r="N52" i="23" l="1"/>
  <c r="N44" i="23"/>
  <c r="N42" i="23"/>
  <c r="N40" i="23"/>
  <c r="N38" i="23"/>
  <c r="N24" i="23"/>
  <c r="N22" i="23"/>
  <c r="N20" i="23"/>
  <c r="E52" i="23"/>
  <c r="E44" i="23"/>
  <c r="E42" i="23"/>
  <c r="E40" i="23"/>
  <c r="E38" i="23"/>
  <c r="E24" i="23"/>
  <c r="E22" i="23"/>
  <c r="E20" i="23"/>
  <c r="D7" i="5" l="1"/>
  <c r="D6" i="5"/>
  <c r="F5" i="5"/>
  <c r="D5" i="5"/>
  <c r="A4" i="19" l="1"/>
  <c r="B4" i="5"/>
  <c r="A4" i="5"/>
  <c r="A3" i="23"/>
  <c r="A6" i="22"/>
  <c r="A3" i="16"/>
  <c r="A4" i="2"/>
  <c r="K37" i="22" l="1"/>
  <c r="Y37" i="22" s="1"/>
  <c r="K36" i="22"/>
  <c r="Y36" i="22" s="1"/>
  <c r="H6" i="23" l="1"/>
  <c r="F6" i="23"/>
  <c r="F5" i="23"/>
  <c r="G4" i="23"/>
  <c r="F4" i="23"/>
  <c r="I6" i="16"/>
  <c r="I5" i="16"/>
  <c r="B6" i="23"/>
  <c r="A6" i="23"/>
  <c r="A5" i="23"/>
  <c r="A4" i="23"/>
  <c r="B7" i="2" l="1"/>
  <c r="B6" i="2"/>
  <c r="B5" i="2"/>
  <c r="B7" i="19" l="1"/>
  <c r="A7" i="19"/>
  <c r="B6" i="19"/>
  <c r="A6" i="19"/>
  <c r="B5" i="19"/>
  <c r="A5" i="19"/>
  <c r="F16" i="22" l="1"/>
  <c r="B21" i="22"/>
  <c r="A7" i="22" l="1"/>
  <c r="H7" i="5"/>
  <c r="F547" i="5" s="1"/>
  <c r="H547" i="5" s="1"/>
  <c r="A7" i="5"/>
  <c r="A6" i="5"/>
  <c r="A5" i="5"/>
  <c r="F330" i="5" l="1"/>
  <c r="H330" i="5" s="1"/>
  <c r="F331" i="5"/>
  <c r="H331" i="5" s="1"/>
  <c r="H1585" i="5"/>
  <c r="H1586" i="5"/>
  <c r="F633" i="5"/>
  <c r="H633" i="5" s="1"/>
  <c r="F632" i="5"/>
  <c r="H632" i="5" s="1"/>
  <c r="F631" i="5"/>
  <c r="H631" i="5" s="1"/>
  <c r="F630" i="5"/>
  <c r="H630" i="5" s="1"/>
  <c r="F629" i="5"/>
  <c r="H629" i="5" s="1"/>
  <c r="F526" i="5"/>
  <c r="H526" i="5" s="1"/>
  <c r="H529" i="5" s="1"/>
  <c r="F509" i="5" s="1"/>
  <c r="H509" i="5" s="1"/>
  <c r="F611" i="5"/>
  <c r="H611" i="5" s="1"/>
  <c r="F612" i="5"/>
  <c r="H612" i="5" s="1"/>
  <c r="F610" i="5"/>
  <c r="H610" i="5" s="1"/>
  <c r="F1406" i="5"/>
  <c r="H1406" i="5" s="1"/>
  <c r="F1405" i="5"/>
  <c r="H1405" i="5" s="1"/>
  <c r="H869" i="5"/>
  <c r="F866" i="5"/>
  <c r="H866" i="5" s="1"/>
  <c r="H850" i="5"/>
  <c r="H870" i="5"/>
  <c r="F868" i="5"/>
  <c r="H868" i="5" s="1"/>
  <c r="F867" i="5"/>
  <c r="H867" i="5" s="1"/>
  <c r="H794" i="5"/>
  <c r="H831" i="5"/>
  <c r="F740" i="5"/>
  <c r="H740" i="5" s="1"/>
  <c r="H814" i="5"/>
  <c r="H813" i="5"/>
  <c r="F812" i="5"/>
  <c r="H812" i="5" s="1"/>
  <c r="F811" i="5"/>
  <c r="H811" i="5" s="1"/>
  <c r="F810" i="5"/>
  <c r="H810" i="5" s="1"/>
  <c r="F700" i="5"/>
  <c r="H700" i="5" s="1"/>
  <c r="H741" i="5"/>
  <c r="H739" i="5"/>
  <c r="F738" i="5"/>
  <c r="H738" i="5" s="1"/>
  <c r="F737" i="5"/>
  <c r="H737" i="5" s="1"/>
  <c r="F736" i="5"/>
  <c r="H736" i="5" s="1"/>
  <c r="H702" i="5"/>
  <c r="F699" i="5"/>
  <c r="H699" i="5" s="1"/>
  <c r="H701" i="5"/>
  <c r="F698" i="5"/>
  <c r="H698" i="5" s="1"/>
  <c r="F467" i="5"/>
  <c r="H467" i="5" s="1"/>
  <c r="F421" i="5"/>
  <c r="H421" i="5" s="1"/>
  <c r="F422" i="5"/>
  <c r="H422" i="5" s="1"/>
  <c r="F466" i="5"/>
  <c r="H466" i="5" s="1"/>
  <c r="F425" i="5"/>
  <c r="H425" i="5" s="1"/>
  <c r="F424" i="5"/>
  <c r="H424" i="5" s="1"/>
  <c r="F469" i="5"/>
  <c r="H469" i="5" s="1"/>
  <c r="F444" i="5"/>
  <c r="H444" i="5" s="1"/>
  <c r="F443" i="5"/>
  <c r="H443" i="5" s="1"/>
  <c r="F470" i="5"/>
  <c r="H470" i="5" s="1"/>
  <c r="F441" i="5"/>
  <c r="H441" i="5" s="1"/>
  <c r="F426" i="5"/>
  <c r="H426" i="5" s="1"/>
  <c r="F464" i="5"/>
  <c r="H464" i="5" s="1"/>
  <c r="F442" i="5"/>
  <c r="H442" i="5" s="1"/>
  <c r="F465" i="5"/>
  <c r="H465" i="5" s="1"/>
  <c r="F401" i="5"/>
  <c r="H401" i="5" s="1"/>
  <c r="F419" i="5"/>
  <c r="H419" i="5" s="1"/>
  <c r="F420" i="5"/>
  <c r="H420" i="5" s="1"/>
  <c r="H383" i="5"/>
  <c r="F382" i="5"/>
  <c r="H382" i="5" s="1"/>
  <c r="F381" i="5"/>
  <c r="H381" i="5" s="1"/>
  <c r="F399" i="5"/>
  <c r="H399" i="5" s="1"/>
  <c r="F361" i="5"/>
  <c r="H361" i="5" s="1"/>
  <c r="F360" i="5"/>
  <c r="H360" i="5" s="1"/>
  <c r="F359" i="5"/>
  <c r="H359" i="5" s="1"/>
  <c r="F358" i="5"/>
  <c r="H358" i="5" s="1"/>
  <c r="H312" i="5"/>
  <c r="H311" i="5"/>
  <c r="H310" i="5"/>
  <c r="F309" i="5"/>
  <c r="H309" i="5" s="1"/>
  <c r="F308" i="5"/>
  <c r="H308" i="5" s="1"/>
  <c r="F288" i="5"/>
  <c r="H288" i="5" s="1"/>
  <c r="F307" i="5"/>
  <c r="H307" i="5" s="1"/>
  <c r="F306" i="5"/>
  <c r="H306" i="5" s="1"/>
  <c r="F289" i="5"/>
  <c r="H289" i="5" s="1"/>
  <c r="F1019" i="5"/>
  <c r="H1019" i="5" s="1"/>
  <c r="F225" i="5"/>
  <c r="H225" i="5" s="1"/>
  <c r="F232" i="5"/>
  <c r="H232" i="5" s="1"/>
  <c r="F223" i="5"/>
  <c r="H223" i="5" s="1"/>
  <c r="F222" i="5"/>
  <c r="H222" i="5" s="1"/>
  <c r="F233" i="5"/>
  <c r="H233" i="5" s="1"/>
  <c r="F230" i="5"/>
  <c r="H230" i="5" s="1"/>
  <c r="F229" i="5"/>
  <c r="H229" i="5" s="1"/>
  <c r="F221" i="5"/>
  <c r="H221" i="5" s="1"/>
  <c r="F217" i="5"/>
  <c r="H217" i="5" s="1"/>
  <c r="F224" i="5"/>
  <c r="H224" i="5" s="1"/>
  <c r="F228" i="5"/>
  <c r="H228" i="5" s="1"/>
  <c r="F220" i="5"/>
  <c r="H220" i="5" s="1"/>
  <c r="F227" i="5"/>
  <c r="H227" i="5" s="1"/>
  <c r="F219" i="5"/>
  <c r="H219" i="5" s="1"/>
  <c r="F226" i="5"/>
  <c r="H226" i="5" s="1"/>
  <c r="F218" i="5"/>
  <c r="H218" i="5" s="1"/>
  <c r="F231" i="5"/>
  <c r="H231" i="5" s="1"/>
  <c r="F215" i="5"/>
  <c r="H215" i="5" s="1"/>
  <c r="F207" i="5"/>
  <c r="H207" i="5" s="1"/>
  <c r="F199" i="5"/>
  <c r="H199" i="5" s="1"/>
  <c r="F191" i="5"/>
  <c r="H191" i="5" s="1"/>
  <c r="F183" i="5"/>
  <c r="H183" i="5" s="1"/>
  <c r="F175" i="5"/>
  <c r="H175" i="5" s="1"/>
  <c r="F167" i="5"/>
  <c r="H167" i="5" s="1"/>
  <c r="F209" i="5"/>
  <c r="H209" i="5" s="1"/>
  <c r="F185" i="5"/>
  <c r="H185" i="5" s="1"/>
  <c r="F177" i="5"/>
  <c r="H177" i="5" s="1"/>
  <c r="F208" i="5"/>
  <c r="H208" i="5" s="1"/>
  <c r="F176" i="5"/>
  <c r="H176" i="5" s="1"/>
  <c r="F184" i="5"/>
  <c r="H184" i="5" s="1"/>
  <c r="F168" i="5"/>
  <c r="H168" i="5" s="1"/>
  <c r="F214" i="5"/>
  <c r="H214" i="5" s="1"/>
  <c r="F206" i="5"/>
  <c r="H206" i="5" s="1"/>
  <c r="F198" i="5"/>
  <c r="H198" i="5" s="1"/>
  <c r="F190" i="5"/>
  <c r="H190" i="5" s="1"/>
  <c r="F182" i="5"/>
  <c r="H182" i="5" s="1"/>
  <c r="F171" i="5"/>
  <c r="H171" i="5" s="1"/>
  <c r="F193" i="5"/>
  <c r="H193" i="5" s="1"/>
  <c r="F200" i="5"/>
  <c r="H200" i="5" s="1"/>
  <c r="F174" i="5"/>
  <c r="H174" i="5" s="1"/>
  <c r="F213" i="5"/>
  <c r="H213" i="5" s="1"/>
  <c r="F205" i="5"/>
  <c r="H205" i="5" s="1"/>
  <c r="F197" i="5"/>
  <c r="H197" i="5" s="1"/>
  <c r="F189" i="5"/>
  <c r="H189" i="5" s="1"/>
  <c r="F181" i="5"/>
  <c r="H181" i="5" s="1"/>
  <c r="F173" i="5"/>
  <c r="H173" i="5" s="1"/>
  <c r="F212" i="5"/>
  <c r="H212" i="5" s="1"/>
  <c r="F204" i="5"/>
  <c r="H204" i="5" s="1"/>
  <c r="F196" i="5"/>
  <c r="H196" i="5" s="1"/>
  <c r="F188" i="5"/>
  <c r="H188" i="5" s="1"/>
  <c r="F180" i="5"/>
  <c r="H180" i="5" s="1"/>
  <c r="F172" i="5"/>
  <c r="H172" i="5" s="1"/>
  <c r="F211" i="5"/>
  <c r="H211" i="5" s="1"/>
  <c r="F203" i="5"/>
  <c r="H203" i="5" s="1"/>
  <c r="F195" i="5"/>
  <c r="H195" i="5" s="1"/>
  <c r="F187" i="5"/>
  <c r="H187" i="5" s="1"/>
  <c r="F179" i="5"/>
  <c r="H179" i="5" s="1"/>
  <c r="F210" i="5"/>
  <c r="H210" i="5" s="1"/>
  <c r="F202" i="5"/>
  <c r="H202" i="5" s="1"/>
  <c r="F194" i="5"/>
  <c r="H194" i="5" s="1"/>
  <c r="F186" i="5"/>
  <c r="H186" i="5" s="1"/>
  <c r="F178" i="5"/>
  <c r="H178" i="5" s="1"/>
  <c r="F170" i="5"/>
  <c r="H170" i="5" s="1"/>
  <c r="F201" i="5"/>
  <c r="H201" i="5" s="1"/>
  <c r="F169" i="5"/>
  <c r="H169" i="5" s="1"/>
  <c r="F192" i="5"/>
  <c r="H192" i="5" s="1"/>
  <c r="F166" i="5"/>
  <c r="H166" i="5" s="1"/>
  <c r="F165" i="5"/>
  <c r="H165" i="5" s="1"/>
  <c r="F216" i="5"/>
  <c r="H216" i="5" s="1"/>
  <c r="F162" i="5"/>
  <c r="H162" i="5" s="1"/>
  <c r="F164" i="5"/>
  <c r="H164" i="5" s="1"/>
  <c r="F163" i="5"/>
  <c r="H163" i="5" s="1"/>
  <c r="F161" i="5"/>
  <c r="H161" i="5" s="1"/>
  <c r="F160" i="5"/>
  <c r="H160" i="5" s="1"/>
  <c r="F144" i="5"/>
  <c r="H144" i="5" s="1"/>
  <c r="F136" i="5"/>
  <c r="H136" i="5" s="1"/>
  <c r="F128" i="5"/>
  <c r="H128" i="5" s="1"/>
  <c r="F141" i="5"/>
  <c r="H141" i="5" s="1"/>
  <c r="F133" i="5"/>
  <c r="H133" i="5" s="1"/>
  <c r="F125" i="5"/>
  <c r="H125" i="5" s="1"/>
  <c r="F143" i="5"/>
  <c r="H143" i="5" s="1"/>
  <c r="F135" i="5"/>
  <c r="H135" i="5" s="1"/>
  <c r="F127" i="5"/>
  <c r="H127" i="5" s="1"/>
  <c r="F132" i="5"/>
  <c r="H132" i="5" s="1"/>
  <c r="F124" i="5"/>
  <c r="H124" i="5" s="1"/>
  <c r="F142" i="5"/>
  <c r="H142" i="5" s="1"/>
  <c r="F134" i="5"/>
  <c r="H134" i="5" s="1"/>
  <c r="F126" i="5"/>
  <c r="H126" i="5" s="1"/>
  <c r="F139" i="5"/>
  <c r="H139" i="5" s="1"/>
  <c r="F131" i="5"/>
  <c r="H131" i="5" s="1"/>
  <c r="F123" i="5"/>
  <c r="H123" i="5" s="1"/>
  <c r="F140" i="5"/>
  <c r="H140" i="5" s="1"/>
  <c r="F138" i="5"/>
  <c r="H138" i="5" s="1"/>
  <c r="F130" i="5"/>
  <c r="H130" i="5" s="1"/>
  <c r="F122" i="5"/>
  <c r="H122" i="5" s="1"/>
  <c r="F137" i="5"/>
  <c r="H137" i="5" s="1"/>
  <c r="F129" i="5"/>
  <c r="H129" i="5" s="1"/>
  <c r="F121" i="5"/>
  <c r="H121" i="5" s="1"/>
  <c r="F79" i="5"/>
  <c r="H79" i="5" s="1"/>
  <c r="F71" i="5"/>
  <c r="H71" i="5" s="1"/>
  <c r="F63" i="5"/>
  <c r="H63" i="5" s="1"/>
  <c r="F55" i="5"/>
  <c r="H55" i="5" s="1"/>
  <c r="F48" i="5"/>
  <c r="H48" i="5" s="1"/>
  <c r="F70" i="5"/>
  <c r="H70" i="5" s="1"/>
  <c r="F49" i="5"/>
  <c r="H49" i="5" s="1"/>
  <c r="F78" i="5"/>
  <c r="H78" i="5" s="1"/>
  <c r="F62" i="5"/>
  <c r="H62" i="5" s="1"/>
  <c r="F54" i="5"/>
  <c r="H54" i="5" s="1"/>
  <c r="F47" i="5"/>
  <c r="H47" i="5" s="1"/>
  <c r="F77" i="5"/>
  <c r="H77" i="5" s="1"/>
  <c r="F69" i="5"/>
  <c r="H69" i="5" s="1"/>
  <c r="F61" i="5"/>
  <c r="H61" i="5" s="1"/>
  <c r="F53" i="5"/>
  <c r="H53" i="5" s="1"/>
  <c r="F46" i="5"/>
  <c r="H46" i="5" s="1"/>
  <c r="F68" i="5"/>
  <c r="H68" i="5" s="1"/>
  <c r="F64" i="5"/>
  <c r="H64" i="5" s="1"/>
  <c r="F72" i="5"/>
  <c r="H72" i="5" s="1"/>
  <c r="F76" i="5"/>
  <c r="H76" i="5" s="1"/>
  <c r="F60" i="5"/>
  <c r="H60" i="5" s="1"/>
  <c r="F45" i="5"/>
  <c r="H45" i="5" s="1"/>
  <c r="F75" i="5"/>
  <c r="H75" i="5" s="1"/>
  <c r="F67" i="5"/>
  <c r="H67" i="5" s="1"/>
  <c r="F59" i="5"/>
  <c r="H59" i="5" s="1"/>
  <c r="F52" i="5"/>
  <c r="H52" i="5" s="1"/>
  <c r="F74" i="5"/>
  <c r="H74" i="5" s="1"/>
  <c r="F66" i="5"/>
  <c r="H66" i="5" s="1"/>
  <c r="F58" i="5"/>
  <c r="H58" i="5" s="1"/>
  <c r="F51" i="5"/>
  <c r="H51" i="5" s="1"/>
  <c r="F73" i="5"/>
  <c r="H73" i="5" s="1"/>
  <c r="F65" i="5"/>
  <c r="H65" i="5" s="1"/>
  <c r="F57" i="5"/>
  <c r="H57" i="5" s="1"/>
  <c r="F50" i="5"/>
  <c r="H50" i="5" s="1"/>
  <c r="F56" i="5"/>
  <c r="H56" i="5" s="1"/>
  <c r="F99" i="5"/>
  <c r="H99" i="5" s="1"/>
  <c r="F91" i="5"/>
  <c r="H91" i="5" s="1"/>
  <c r="F83" i="5"/>
  <c r="H83" i="5" s="1"/>
  <c r="F89" i="5"/>
  <c r="H89" i="5" s="1"/>
  <c r="F98" i="5"/>
  <c r="H98" i="5" s="1"/>
  <c r="F90" i="5"/>
  <c r="H90" i="5" s="1"/>
  <c r="F97" i="5"/>
  <c r="H97" i="5" s="1"/>
  <c r="F103" i="5"/>
  <c r="H103" i="5" s="1"/>
  <c r="F95" i="5"/>
  <c r="H95" i="5" s="1"/>
  <c r="F87" i="5"/>
  <c r="H87" i="5" s="1"/>
  <c r="F104" i="5"/>
  <c r="H104" i="5" s="1"/>
  <c r="F96" i="5"/>
  <c r="H96" i="5" s="1"/>
  <c r="F88" i="5"/>
  <c r="H88" i="5" s="1"/>
  <c r="F82" i="5"/>
  <c r="H82" i="5" s="1"/>
  <c r="F102" i="5"/>
  <c r="H102" i="5" s="1"/>
  <c r="F94" i="5"/>
  <c r="H94" i="5" s="1"/>
  <c r="F86" i="5"/>
  <c r="H86" i="5" s="1"/>
  <c r="F81" i="5"/>
  <c r="H81" i="5" s="1"/>
  <c r="F101" i="5"/>
  <c r="H101" i="5" s="1"/>
  <c r="F93" i="5"/>
  <c r="H93" i="5" s="1"/>
  <c r="F85" i="5"/>
  <c r="H85" i="5" s="1"/>
  <c r="F80" i="5"/>
  <c r="H80" i="5" s="1"/>
  <c r="F100" i="5"/>
  <c r="H100" i="5" s="1"/>
  <c r="F92" i="5"/>
  <c r="H92" i="5" s="1"/>
  <c r="F84" i="5"/>
  <c r="H84" i="5" s="1"/>
  <c r="F44" i="5"/>
  <c r="H44" i="5" s="1"/>
  <c r="F38" i="5"/>
  <c r="H38" i="5" s="1"/>
  <c r="F37" i="5"/>
  <c r="H37" i="5" s="1"/>
  <c r="F40" i="5"/>
  <c r="H40" i="5" s="1"/>
  <c r="F36" i="5"/>
  <c r="H36" i="5" s="1"/>
  <c r="F41" i="5"/>
  <c r="H41" i="5" s="1"/>
  <c r="F43" i="5"/>
  <c r="H43" i="5" s="1"/>
  <c r="F35" i="5"/>
  <c r="H35" i="5" s="1"/>
  <c r="F42" i="5"/>
  <c r="H42" i="5" s="1"/>
  <c r="F39" i="5"/>
  <c r="H39" i="5" s="1"/>
  <c r="F510" i="5"/>
  <c r="H510" i="5" s="1"/>
  <c r="F507" i="5"/>
  <c r="H507" i="5" s="1"/>
  <c r="F508" i="5"/>
  <c r="H508" i="5" s="1"/>
  <c r="F551" i="5"/>
  <c r="H551" i="5" s="1"/>
  <c r="H550" i="5"/>
  <c r="H549" i="5"/>
  <c r="F548" i="5"/>
  <c r="H548" i="5" s="1"/>
  <c r="F546" i="5"/>
  <c r="H546" i="5" s="1"/>
  <c r="F545" i="5"/>
  <c r="H545" i="5" s="1"/>
  <c r="F544" i="5"/>
  <c r="H544" i="5" s="1"/>
  <c r="F543" i="5"/>
  <c r="H543" i="5" s="1"/>
  <c r="F1423" i="5"/>
  <c r="H1423" i="5" s="1"/>
  <c r="F1422" i="5"/>
  <c r="H1422" i="5" s="1"/>
  <c r="F1013" i="5"/>
  <c r="H1013" i="5" s="1"/>
  <c r="F1012" i="5"/>
  <c r="H1012" i="5" s="1"/>
  <c r="F268" i="5"/>
  <c r="H268" i="5" s="1"/>
  <c r="F264" i="5"/>
  <c r="H264" i="5" s="1"/>
  <c r="F260" i="5"/>
  <c r="H260" i="5" s="1"/>
  <c r="F256" i="5"/>
  <c r="H256" i="5" s="1"/>
  <c r="F1575" i="5"/>
  <c r="H1575" i="5" s="1"/>
  <c r="F1373" i="5"/>
  <c r="H1373" i="5" s="1"/>
  <c r="F1479" i="5"/>
  <c r="H1479" i="5" s="1"/>
  <c r="H1475" i="5"/>
  <c r="F1471" i="5"/>
  <c r="H1471" i="5" s="1"/>
  <c r="F1016" i="5"/>
  <c r="H1016" i="5" s="1"/>
  <c r="F271" i="5"/>
  <c r="H271" i="5" s="1"/>
  <c r="F267" i="5"/>
  <c r="H267" i="5" s="1"/>
  <c r="F263" i="5"/>
  <c r="H263" i="5" s="1"/>
  <c r="F259" i="5"/>
  <c r="H259" i="5" s="1"/>
  <c r="F255" i="5"/>
  <c r="H255" i="5" s="1"/>
  <c r="F1574" i="5"/>
  <c r="H1574" i="5" s="1"/>
  <c r="F1390" i="5"/>
  <c r="H1390" i="5" s="1"/>
  <c r="F1372" i="5"/>
  <c r="H1372" i="5" s="1"/>
  <c r="F1478" i="5"/>
  <c r="H1478" i="5" s="1"/>
  <c r="F1474" i="5"/>
  <c r="H1474" i="5" s="1"/>
  <c r="F1020" i="5"/>
  <c r="H1020" i="5" s="1"/>
  <c r="F1015" i="5"/>
  <c r="H1015" i="5" s="1"/>
  <c r="F965" i="5"/>
  <c r="H965" i="5" s="1"/>
  <c r="F261" i="5"/>
  <c r="H261" i="5" s="1"/>
  <c r="F253" i="5"/>
  <c r="H253" i="5" s="1"/>
  <c r="F1388" i="5"/>
  <c r="H1388" i="5" s="1"/>
  <c r="F270" i="5"/>
  <c r="H270" i="5" s="1"/>
  <c r="F266" i="5"/>
  <c r="H266" i="5" s="1"/>
  <c r="F262" i="5"/>
  <c r="H262" i="5" s="1"/>
  <c r="F258" i="5"/>
  <c r="H258" i="5" s="1"/>
  <c r="F254" i="5"/>
  <c r="H254" i="5" s="1"/>
  <c r="F1389" i="5"/>
  <c r="H1389" i="5" s="1"/>
  <c r="F1371" i="5"/>
  <c r="H1371" i="5" s="1"/>
  <c r="F1481" i="5"/>
  <c r="H1481" i="5" s="1"/>
  <c r="H1477" i="5"/>
  <c r="F1473" i="5"/>
  <c r="H1473" i="5" s="1"/>
  <c r="F1018" i="5"/>
  <c r="H1018" i="5" s="1"/>
  <c r="F1014" i="5"/>
  <c r="H1014" i="5" s="1"/>
  <c r="F964" i="5"/>
  <c r="H964" i="5" s="1"/>
  <c r="F269" i="5"/>
  <c r="H269" i="5" s="1"/>
  <c r="F265" i="5"/>
  <c r="H265" i="5" s="1"/>
  <c r="F257" i="5"/>
  <c r="H257" i="5" s="1"/>
  <c r="F963" i="5"/>
  <c r="H963" i="5" s="1"/>
  <c r="F1480" i="5"/>
  <c r="H1480" i="5" s="1"/>
  <c r="F1017" i="5"/>
  <c r="H1017" i="5" s="1"/>
  <c r="F1472" i="5"/>
  <c r="H1472" i="5" s="1"/>
  <c r="H1476" i="5"/>
  <c r="F1353" i="5"/>
  <c r="H1353" i="5" s="1"/>
  <c r="F1352" i="5"/>
  <c r="H1352" i="5" s="1"/>
  <c r="F1333" i="5"/>
  <c r="H1333" i="5" s="1"/>
  <c r="F1336" i="5"/>
  <c r="H1336" i="5" s="1"/>
  <c r="F1335" i="5"/>
  <c r="H1335" i="5" s="1"/>
  <c r="F1334" i="5"/>
  <c r="H1334" i="5" s="1"/>
  <c r="F1354" i="5"/>
  <c r="H1354" i="5" s="1"/>
  <c r="F1356" i="5"/>
  <c r="H1356" i="5" s="1"/>
  <c r="F1355" i="5"/>
  <c r="H1355" i="5" s="1"/>
  <c r="F490" i="5"/>
  <c r="H490" i="5" s="1"/>
  <c r="F489" i="5"/>
  <c r="H489" i="5" s="1"/>
  <c r="F491" i="5"/>
  <c r="H491" i="5" s="1"/>
  <c r="F488" i="5"/>
  <c r="H488" i="5" s="1"/>
  <c r="F487" i="5"/>
  <c r="H487" i="5" s="1"/>
  <c r="F571" i="5"/>
  <c r="H571" i="5" s="1"/>
  <c r="F570" i="5"/>
  <c r="H570" i="5" s="1"/>
  <c r="F572" i="5"/>
  <c r="H572" i="5" s="1"/>
  <c r="F569" i="5"/>
  <c r="H569" i="5" s="1"/>
  <c r="F573" i="5"/>
  <c r="H573" i="5" s="1"/>
  <c r="F568" i="5"/>
  <c r="H568" i="5" s="1"/>
  <c r="F16" i="5"/>
  <c r="H16" i="5" s="1"/>
  <c r="F17" i="5"/>
  <c r="H17" i="5" s="1"/>
  <c r="H1587" i="5" l="1"/>
  <c r="J309" i="15" s="1"/>
  <c r="H634" i="5"/>
  <c r="F613" i="5" s="1"/>
  <c r="H613" i="5" s="1"/>
  <c r="H614" i="5" s="1"/>
  <c r="J98" i="15" s="1"/>
  <c r="H871" i="5"/>
  <c r="F847" i="5" s="1"/>
  <c r="H847" i="5" s="1"/>
  <c r="H852" i="5" s="1"/>
  <c r="J128" i="15" s="1"/>
  <c r="H815" i="5"/>
  <c r="H742" i="5"/>
  <c r="H703" i="5"/>
  <c r="F679" i="5" s="1"/>
  <c r="H679" i="5" s="1"/>
  <c r="H682" i="5" s="1"/>
  <c r="J292" i="15" s="1"/>
  <c r="H403" i="5"/>
  <c r="F380" i="5" s="1"/>
  <c r="H380" i="5" s="1"/>
  <c r="H384" i="5" s="1"/>
  <c r="J82" i="15" s="1"/>
  <c r="H448" i="5"/>
  <c r="H365" i="5"/>
  <c r="H313" i="5"/>
  <c r="J288" i="15" s="1"/>
  <c r="H234" i="5"/>
  <c r="J25" i="15" s="1"/>
  <c r="H145" i="5"/>
  <c r="J24" i="15" s="1"/>
  <c r="H105" i="5"/>
  <c r="J23" i="15" s="1"/>
  <c r="H511" i="5"/>
  <c r="J91" i="15" s="1"/>
  <c r="H553" i="5"/>
  <c r="J92" i="15" s="1"/>
  <c r="H1424" i="5"/>
  <c r="J290" i="15" s="1"/>
  <c r="H1576" i="5"/>
  <c r="J310" i="15" s="1"/>
  <c r="H1391" i="5"/>
  <c r="J252" i="15" s="1"/>
  <c r="H966" i="5"/>
  <c r="J168" i="15" s="1"/>
  <c r="H1374" i="5"/>
  <c r="J250" i="15" s="1"/>
  <c r="H272" i="5"/>
  <c r="H1482" i="5"/>
  <c r="H1357" i="5"/>
  <c r="F1337" i="5" s="1"/>
  <c r="H1337" i="5" s="1"/>
  <c r="H1338" i="5" s="1"/>
  <c r="J243" i="15" s="1"/>
  <c r="H492" i="5"/>
  <c r="J86" i="15" s="1"/>
  <c r="H574" i="5"/>
  <c r="J94" i="15" s="1"/>
  <c r="H18" i="5"/>
  <c r="J13" i="15" s="1"/>
  <c r="F329" i="5" l="1"/>
  <c r="H329" i="5" s="1"/>
  <c r="H332" i="5" s="1"/>
  <c r="J39" i="15" s="1"/>
  <c r="J49" i="15"/>
  <c r="K309" i="15"/>
  <c r="L309" i="15" s="1"/>
  <c r="J73" i="15"/>
  <c r="F290" i="5"/>
  <c r="H290" i="5" s="1"/>
  <c r="H291" i="5" s="1"/>
  <c r="F1407" i="5"/>
  <c r="H1407" i="5" s="1"/>
  <c r="H1408" i="5" s="1"/>
  <c r="J287" i="15" s="1"/>
  <c r="F774" i="5"/>
  <c r="H774" i="5" s="1"/>
  <c r="H777" i="5" s="1"/>
  <c r="F1437" i="5"/>
  <c r="H1437" i="5" s="1"/>
  <c r="H1441" i="5" s="1"/>
  <c r="J103" i="15"/>
  <c r="F791" i="5"/>
  <c r="H791" i="5" s="1"/>
  <c r="H796" i="5" s="1"/>
  <c r="J122" i="15" s="1"/>
  <c r="F828" i="5"/>
  <c r="H828" i="5" s="1"/>
  <c r="H833" i="5" s="1"/>
  <c r="J123" i="15" s="1"/>
  <c r="F717" i="5"/>
  <c r="H717" i="5" s="1"/>
  <c r="H720" i="5" s="1"/>
  <c r="J104" i="15" s="1"/>
  <c r="F757" i="5"/>
  <c r="H757" i="5" s="1"/>
  <c r="H760" i="5" s="1"/>
  <c r="F468" i="5"/>
  <c r="H468" i="5" s="1"/>
  <c r="H471" i="5" s="1"/>
  <c r="J84" i="15" s="1"/>
  <c r="F423" i="5"/>
  <c r="H423" i="5" s="1"/>
  <c r="H427" i="5" s="1"/>
  <c r="J83" i="15" s="1"/>
  <c r="J26" i="15"/>
  <c r="G10" i="15"/>
  <c r="J291" i="15" l="1"/>
  <c r="J87" i="15"/>
  <c r="J105" i="15"/>
  <c r="J293" i="15"/>
  <c r="J121" i="15"/>
  <c r="J36" i="15"/>
  <c r="D13" i="23"/>
  <c r="H10" i="16"/>
  <c r="D11" i="2"/>
  <c r="D11" i="23"/>
  <c r="D12" i="2"/>
  <c r="H11" i="16"/>
  <c r="G11" i="15"/>
  <c r="H5" i="5" l="1"/>
  <c r="G941" i="5" s="1"/>
  <c r="H4" i="23"/>
  <c r="G1645" i="5" l="1"/>
  <c r="G1647" i="5"/>
  <c r="G323" i="5"/>
  <c r="G325" i="5"/>
  <c r="G1553" i="5"/>
  <c r="G1552" i="5"/>
  <c r="G1630" i="5"/>
  <c r="G1602" i="5"/>
  <c r="G1632" i="5"/>
  <c r="G991" i="5"/>
  <c r="G943" i="5"/>
  <c r="G908" i="5"/>
  <c r="G623" i="5"/>
  <c r="G625" i="5"/>
  <c r="G606" i="5"/>
  <c r="G604" i="5"/>
  <c r="G882" i="5"/>
  <c r="G648" i="5"/>
  <c r="G650" i="5"/>
  <c r="G1272" i="5"/>
  <c r="G1274" i="5"/>
  <c r="G1047" i="5"/>
  <c r="G1049" i="5"/>
  <c r="G520" i="5"/>
  <c r="G522" i="5"/>
  <c r="G1401" i="5"/>
  <c r="G1399" i="5"/>
  <c r="G1451" i="5"/>
  <c r="G1449" i="5"/>
  <c r="G1150" i="5"/>
  <c r="G1433" i="5"/>
  <c r="G862" i="5"/>
  <c r="G860" i="5"/>
  <c r="G843" i="5"/>
  <c r="G841" i="5"/>
  <c r="G824" i="5"/>
  <c r="G822" i="5"/>
  <c r="G806" i="5"/>
  <c r="G804" i="5"/>
  <c r="G787" i="5"/>
  <c r="G785" i="5"/>
  <c r="G770" i="5"/>
  <c r="G751" i="5"/>
  <c r="G753" i="5"/>
  <c r="G768" i="5"/>
  <c r="G711" i="5"/>
  <c r="G730" i="5"/>
  <c r="G713" i="5"/>
  <c r="G732" i="5"/>
  <c r="G694" i="5"/>
  <c r="G692" i="5"/>
  <c r="G675" i="5"/>
  <c r="G586" i="5"/>
  <c r="G584" i="5"/>
  <c r="G673" i="5"/>
  <c r="G458" i="5"/>
  <c r="G460" i="5"/>
  <c r="G437" i="5"/>
  <c r="G435" i="5"/>
  <c r="G413" i="5"/>
  <c r="G415" i="5"/>
  <c r="G376" i="5"/>
  <c r="G395" i="5"/>
  <c r="G374" i="5"/>
  <c r="G393" i="5"/>
  <c r="G354" i="5"/>
  <c r="G352" i="5"/>
  <c r="G1492" i="5"/>
  <c r="G284" i="5"/>
  <c r="G300" i="5"/>
  <c r="G302" i="5"/>
  <c r="G282" i="5"/>
  <c r="G1308" i="5"/>
  <c r="G1306" i="5"/>
  <c r="G1289" i="5"/>
  <c r="G1291" i="5"/>
  <c r="G1167" i="5"/>
  <c r="G1185" i="5"/>
  <c r="G1538" i="5"/>
  <c r="G1507" i="5"/>
  <c r="G1522" i="5"/>
  <c r="G156" i="5"/>
  <c r="G31" i="5"/>
  <c r="G117" i="5"/>
  <c r="G1222" i="5"/>
  <c r="G1255" i="5"/>
  <c r="G1239" i="5"/>
  <c r="G1205" i="5"/>
  <c r="G1203" i="5"/>
  <c r="G1134" i="5"/>
  <c r="G1132" i="5"/>
  <c r="G1118" i="5"/>
  <c r="G1116" i="5"/>
  <c r="G1066" i="5"/>
  <c r="G1100" i="5"/>
  <c r="G1082" i="5"/>
  <c r="G1064" i="5"/>
  <c r="G1030" i="5"/>
  <c r="G1028" i="5"/>
  <c r="G1006" i="5"/>
  <c r="G975" i="5"/>
  <c r="G973" i="5"/>
  <c r="G1008" i="5"/>
  <c r="G923" i="5"/>
  <c r="G925" i="5"/>
  <c r="G503" i="5"/>
  <c r="G501" i="5"/>
  <c r="G539" i="5"/>
  <c r="G1418" i="5"/>
  <c r="G1467" i="5"/>
  <c r="G959" i="5"/>
  <c r="G957" i="5"/>
  <c r="G1348" i="5"/>
  <c r="G1329" i="5"/>
  <c r="G1327" i="5"/>
  <c r="G1346" i="5"/>
  <c r="G483" i="5"/>
  <c r="G481" i="5"/>
  <c r="G1384" i="5"/>
  <c r="G1382" i="5"/>
  <c r="G1365" i="5"/>
  <c r="G1367" i="5"/>
  <c r="G1570" i="5"/>
  <c r="G564" i="5"/>
  <c r="G562" i="5"/>
  <c r="G249" i="5"/>
  <c r="G12" i="5"/>
  <c r="A1" i="23"/>
  <c r="B7" i="22"/>
  <c r="A1" i="22"/>
  <c r="A1" i="16"/>
  <c r="A1" i="2"/>
  <c r="A2" i="2"/>
  <c r="H1021" i="5" l="1"/>
  <c r="J185" i="15" s="1"/>
  <c r="A1" i="19"/>
  <c r="A1" i="5"/>
  <c r="B7" i="5"/>
  <c r="B6" i="5"/>
  <c r="B5" i="5"/>
  <c r="B4" i="23"/>
  <c r="B5" i="23"/>
  <c r="B9" i="22"/>
  <c r="B8" i="22"/>
  <c r="C43" i="22" s="1"/>
  <c r="A9" i="22"/>
  <c r="A8" i="22"/>
  <c r="A2" i="23"/>
  <c r="E7" i="2"/>
  <c r="E6" i="2"/>
  <c r="E5" i="2"/>
  <c r="A7" i="2"/>
  <c r="A6" i="2"/>
  <c r="A5" i="2"/>
  <c r="A35" i="2"/>
  <c r="A34" i="2"/>
  <c r="G5" i="2" l="1"/>
  <c r="F5" i="2"/>
  <c r="G7" i="2"/>
  <c r="K39" i="22"/>
  <c r="I39" i="22"/>
  <c r="G39" i="22"/>
  <c r="E39" i="22"/>
  <c r="I38" i="22"/>
  <c r="G38" i="22"/>
  <c r="E38" i="22"/>
  <c r="Y38" i="22" s="1"/>
  <c r="N37" i="22"/>
  <c r="N36" i="22"/>
  <c r="I34" i="22"/>
  <c r="G34" i="22"/>
  <c r="E34" i="22"/>
  <c r="Y34" i="22" s="1"/>
  <c r="I33" i="22"/>
  <c r="G33" i="22"/>
  <c r="E33" i="22"/>
  <c r="I32" i="22"/>
  <c r="G32" i="22"/>
  <c r="E32" i="22"/>
  <c r="Y32" i="22" s="1"/>
  <c r="I31" i="22"/>
  <c r="G31" i="22"/>
  <c r="E31" i="22"/>
  <c r="Y31" i="22" s="1"/>
  <c r="I30" i="22"/>
  <c r="G30" i="22"/>
  <c r="E30" i="22"/>
  <c r="Y30" i="22" s="1"/>
  <c r="R18" i="22"/>
  <c r="Q18" i="22"/>
  <c r="P18" i="22"/>
  <c r="R17" i="22"/>
  <c r="Q17" i="22"/>
  <c r="P17" i="22"/>
  <c r="R16" i="22"/>
  <c r="Q16" i="22"/>
  <c r="P16" i="22"/>
  <c r="R14" i="22"/>
  <c r="Y33" i="22" l="1"/>
  <c r="K35" i="22"/>
  <c r="N30" i="22"/>
  <c r="N34" i="22"/>
  <c r="G35" i="22"/>
  <c r="E35" i="22"/>
  <c r="P19" i="22"/>
  <c r="E40" i="22" s="1"/>
  <c r="Q19" i="22"/>
  <c r="G40" i="22" s="1"/>
  <c r="R19" i="22"/>
  <c r="I40" i="22" s="1"/>
  <c r="N33" i="22"/>
  <c r="N32" i="22"/>
  <c r="N38" i="22"/>
  <c r="N31" i="22"/>
  <c r="N39" i="22"/>
  <c r="I35" i="22"/>
  <c r="K6" i="16"/>
  <c r="K4" i="16"/>
  <c r="J4" i="16"/>
  <c r="I4" i="16"/>
  <c r="B5" i="16"/>
  <c r="A6" i="16"/>
  <c r="A5" i="16"/>
  <c r="A4" i="16"/>
  <c r="K40" i="22" l="1"/>
  <c r="K87" i="15" s="1"/>
  <c r="L87" i="15" s="1"/>
  <c r="Y35" i="22"/>
  <c r="N35" i="22"/>
  <c r="K289" i="15" l="1"/>
  <c r="L289" i="15" s="1"/>
  <c r="K40" i="15"/>
  <c r="L40" i="15" s="1"/>
  <c r="K38" i="15"/>
  <c r="L38" i="15" s="1"/>
  <c r="K50" i="15"/>
  <c r="L50" i="15" s="1"/>
  <c r="K296" i="15"/>
  <c r="L296" i="15" s="1"/>
  <c r="K42" i="15"/>
  <c r="L42" i="15" s="1"/>
  <c r="K48" i="15"/>
  <c r="L48" i="15" s="1"/>
  <c r="K41" i="15"/>
  <c r="L41" i="15" s="1"/>
  <c r="K43" i="15"/>
  <c r="L43" i="15" s="1"/>
  <c r="K45" i="15"/>
  <c r="L45" i="15" s="1"/>
  <c r="K44" i="15"/>
  <c r="L44" i="15" s="1"/>
  <c r="K47" i="15"/>
  <c r="L47" i="15" s="1"/>
  <c r="K46" i="15"/>
  <c r="L46" i="15" s="1"/>
  <c r="K295" i="15"/>
  <c r="L295" i="15" s="1"/>
  <c r="K59" i="15"/>
  <c r="L59" i="15" s="1"/>
  <c r="K294" i="15"/>
  <c r="L294" i="15" s="1"/>
  <c r="K288" i="15"/>
  <c r="L288" i="15" s="1"/>
  <c r="K290" i="15"/>
  <c r="L290" i="15" s="1"/>
  <c r="K292" i="15"/>
  <c r="L292" i="15" s="1"/>
  <c r="K291" i="15"/>
  <c r="L291" i="15" s="1"/>
  <c r="K287" i="15"/>
  <c r="L287" i="15" s="1"/>
  <c r="K49" i="15"/>
  <c r="L49" i="15" s="1"/>
  <c r="K39" i="15"/>
  <c r="L39" i="15" s="1"/>
  <c r="K293" i="15"/>
  <c r="L293" i="15" s="1"/>
  <c r="K164" i="15"/>
  <c r="L164" i="15" s="1"/>
  <c r="K205" i="15"/>
  <c r="L205" i="15" s="1"/>
  <c r="K204" i="15"/>
  <c r="L204" i="15" s="1"/>
  <c r="K190" i="15"/>
  <c r="L190" i="15" s="1"/>
  <c r="K189" i="15"/>
  <c r="L189" i="15" s="1"/>
  <c r="K33" i="15"/>
  <c r="L33" i="15" s="1"/>
  <c r="K237" i="15"/>
  <c r="L237" i="15" s="1"/>
  <c r="K97" i="15"/>
  <c r="L97" i="15" s="1"/>
  <c r="K61" i="15"/>
  <c r="L61" i="15" s="1"/>
  <c r="K72" i="15"/>
  <c r="L72" i="15" s="1"/>
  <c r="K70" i="15"/>
  <c r="L70" i="15" s="1"/>
  <c r="K64" i="15"/>
  <c r="L64" i="15" s="1"/>
  <c r="K55" i="15"/>
  <c r="L55" i="15" s="1"/>
  <c r="K66" i="15"/>
  <c r="L66" i="15" s="1"/>
  <c r="K63" i="15"/>
  <c r="L63" i="15" s="1"/>
  <c r="K67" i="15"/>
  <c r="L67" i="15" s="1"/>
  <c r="K56" i="15"/>
  <c r="L56" i="15" s="1"/>
  <c r="K58" i="15"/>
  <c r="L58" i="15" s="1"/>
  <c r="K71" i="15"/>
  <c r="L71" i="15" s="1"/>
  <c r="K131" i="15"/>
  <c r="L131" i="15" s="1"/>
  <c r="K99" i="15"/>
  <c r="L99" i="15" s="1"/>
  <c r="K74" i="15"/>
  <c r="L74" i="15" s="1"/>
  <c r="K127" i="15"/>
  <c r="L127" i="15" s="1"/>
  <c r="K93" i="15"/>
  <c r="L93" i="15" s="1"/>
  <c r="K68" i="15"/>
  <c r="L68" i="15" s="1"/>
  <c r="K125" i="15"/>
  <c r="L125" i="15" s="1"/>
  <c r="K32" i="15"/>
  <c r="L32" i="15" s="1"/>
  <c r="K95" i="15"/>
  <c r="L95" i="15" s="1"/>
  <c r="K65" i="15"/>
  <c r="L65" i="15" s="1"/>
  <c r="K96" i="15"/>
  <c r="L96" i="15" s="1"/>
  <c r="K62" i="15"/>
  <c r="L62" i="15" s="1"/>
  <c r="K108" i="15"/>
  <c r="L108" i="15" s="1"/>
  <c r="K129" i="15"/>
  <c r="L129" i="15" s="1"/>
  <c r="K57" i="15"/>
  <c r="L57" i="15" s="1"/>
  <c r="K100" i="15"/>
  <c r="L100" i="15" s="1"/>
  <c r="K60" i="15"/>
  <c r="L60" i="15" s="1"/>
  <c r="K31" i="15"/>
  <c r="L31" i="15" s="1"/>
  <c r="K126" i="15"/>
  <c r="L126" i="15" s="1"/>
  <c r="K69" i="15"/>
  <c r="L69" i="15" s="1"/>
  <c r="K282" i="15"/>
  <c r="L282" i="15" s="1"/>
  <c r="K130" i="15"/>
  <c r="L130" i="15" s="1"/>
  <c r="K276" i="15"/>
  <c r="L276" i="15" s="1"/>
  <c r="K280" i="15"/>
  <c r="L280" i="15" s="1"/>
  <c r="K281" i="15"/>
  <c r="L281" i="15" s="1"/>
  <c r="K278" i="15"/>
  <c r="L278" i="15" s="1"/>
  <c r="K275" i="15"/>
  <c r="L275" i="15" s="1"/>
  <c r="K279" i="15"/>
  <c r="L279" i="15" s="1"/>
  <c r="K277" i="15"/>
  <c r="L277" i="15" s="1"/>
  <c r="K274" i="15"/>
  <c r="L274" i="15" s="1"/>
  <c r="K117" i="15"/>
  <c r="L117" i="15" s="1"/>
  <c r="K206" i="15"/>
  <c r="L206" i="15" s="1"/>
  <c r="K94" i="15"/>
  <c r="L94" i="15" s="1"/>
  <c r="K128" i="15"/>
  <c r="L128" i="15" s="1"/>
  <c r="K92" i="15"/>
  <c r="L92" i="15" s="1"/>
  <c r="K91" i="15"/>
  <c r="L91" i="15" s="1"/>
  <c r="K98" i="15"/>
  <c r="L98" i="15" s="1"/>
  <c r="K73" i="15"/>
  <c r="L73" i="15" s="1"/>
  <c r="K201" i="15"/>
  <c r="L201" i="15" s="1"/>
  <c r="K202" i="15"/>
  <c r="L202" i="15" s="1"/>
  <c r="K203" i="15"/>
  <c r="L203" i="15" s="1"/>
  <c r="K306" i="15"/>
  <c r="L306" i="15" s="1"/>
  <c r="K118" i="15"/>
  <c r="L118" i="15" s="1"/>
  <c r="K302" i="15"/>
  <c r="L302" i="15" s="1"/>
  <c r="K304" i="15"/>
  <c r="L304" i="15" s="1"/>
  <c r="K305" i="15"/>
  <c r="L305" i="15" s="1"/>
  <c r="K208" i="15"/>
  <c r="L208" i="15" s="1"/>
  <c r="K178" i="15"/>
  <c r="L178" i="15" s="1"/>
  <c r="K160" i="15"/>
  <c r="L160" i="15" s="1"/>
  <c r="K199" i="15"/>
  <c r="L199" i="15" s="1"/>
  <c r="K147" i="15"/>
  <c r="L147" i="15" s="1"/>
  <c r="K155" i="15"/>
  <c r="L155" i="15" s="1"/>
  <c r="K152" i="15"/>
  <c r="L152" i="15" s="1"/>
  <c r="K150" i="15"/>
  <c r="L150" i="15" s="1"/>
  <c r="K176" i="15"/>
  <c r="L176" i="15" s="1"/>
  <c r="K154" i="15"/>
  <c r="L154" i="15" s="1"/>
  <c r="K161" i="15"/>
  <c r="L161" i="15" s="1"/>
  <c r="K170" i="15"/>
  <c r="L170" i="15" s="1"/>
  <c r="K144" i="15"/>
  <c r="L144" i="15" s="1"/>
  <c r="K179" i="15"/>
  <c r="L179" i="15" s="1"/>
  <c r="K175" i="15"/>
  <c r="L175" i="15" s="1"/>
  <c r="K153" i="15"/>
  <c r="L153" i="15" s="1"/>
  <c r="K200" i="15"/>
  <c r="L200" i="15" s="1"/>
  <c r="K157" i="15"/>
  <c r="L157" i="15" s="1"/>
  <c r="K148" i="15"/>
  <c r="L148" i="15" s="1"/>
  <c r="K156" i="15"/>
  <c r="L156" i="15" s="1"/>
  <c r="K149" i="15"/>
  <c r="L149" i="15" s="1"/>
  <c r="K158" i="15"/>
  <c r="L158" i="15" s="1"/>
  <c r="K143" i="15"/>
  <c r="L143" i="15" s="1"/>
  <c r="K168" i="15"/>
  <c r="L168" i="15" s="1"/>
  <c r="K163" i="15"/>
  <c r="L163" i="15" s="1"/>
  <c r="K167" i="15"/>
  <c r="L167" i="15" s="1"/>
  <c r="K151" i="15"/>
  <c r="L151" i="15" s="1"/>
  <c r="K177" i="15"/>
  <c r="L177" i="15" s="1"/>
  <c r="K145" i="15"/>
  <c r="L145" i="15" s="1"/>
  <c r="K198" i="15"/>
  <c r="L198" i="15" s="1"/>
  <c r="K146" i="15"/>
  <c r="L146" i="15" s="1"/>
  <c r="K162" i="15"/>
  <c r="L162" i="15" s="1"/>
  <c r="K159" i="15"/>
  <c r="L159" i="15" s="1"/>
  <c r="K169" i="15"/>
  <c r="L169" i="15" s="1"/>
  <c r="K173" i="15"/>
  <c r="L173" i="15" s="1"/>
  <c r="K210" i="15"/>
  <c r="L210" i="15" s="1"/>
  <c r="K213" i="15"/>
  <c r="L213" i="15" s="1"/>
  <c r="K212" i="15"/>
  <c r="L212" i="15" s="1"/>
  <c r="K211" i="15"/>
  <c r="L211" i="15" s="1"/>
  <c r="K209" i="15"/>
  <c r="L209" i="15" s="1"/>
  <c r="K215" i="15"/>
  <c r="L215" i="15" s="1"/>
  <c r="K197" i="15"/>
  <c r="L197" i="15" s="1"/>
  <c r="K196" i="15"/>
  <c r="L196" i="15" s="1"/>
  <c r="K195" i="15"/>
  <c r="L195" i="15" s="1"/>
  <c r="K193" i="15"/>
  <c r="L193" i="15" s="1"/>
  <c r="K181" i="15"/>
  <c r="L181" i="15" s="1"/>
  <c r="K172" i="15"/>
  <c r="L172" i="15" s="1"/>
  <c r="K191" i="15"/>
  <c r="L191" i="15" s="1"/>
  <c r="K192" i="15"/>
  <c r="L192" i="15" s="1"/>
  <c r="K187" i="15"/>
  <c r="L187" i="15" s="1"/>
  <c r="K182" i="15"/>
  <c r="L182" i="15" s="1"/>
  <c r="K174" i="15"/>
  <c r="L174" i="15" s="1"/>
  <c r="K180" i="15"/>
  <c r="L180" i="15" s="1"/>
  <c r="K194" i="15"/>
  <c r="L194" i="15" s="1"/>
  <c r="K214" i="15"/>
  <c r="L214" i="15" s="1"/>
  <c r="K184" i="15"/>
  <c r="L184" i="15" s="1"/>
  <c r="K183" i="15"/>
  <c r="L183" i="15" s="1"/>
  <c r="K138" i="15"/>
  <c r="L138" i="15" s="1"/>
  <c r="K114" i="15"/>
  <c r="L114" i="15" s="1"/>
  <c r="K37" i="15"/>
  <c r="L37" i="15" s="1"/>
  <c r="K303" i="15"/>
  <c r="L303" i="15" s="1"/>
  <c r="K86" i="15"/>
  <c r="L86" i="15" s="1"/>
  <c r="K171" i="15"/>
  <c r="L171" i="15" s="1"/>
  <c r="K165" i="15"/>
  <c r="L165" i="15" s="1"/>
  <c r="K166" i="15"/>
  <c r="L166" i="15" s="1"/>
  <c r="K185" i="15"/>
  <c r="L185" i="15" s="1"/>
  <c r="K186" i="15"/>
  <c r="L186" i="15" s="1"/>
  <c r="K273" i="15"/>
  <c r="L273" i="15" s="1"/>
  <c r="K272" i="15"/>
  <c r="L272" i="15" s="1"/>
  <c r="K244" i="15"/>
  <c r="L244" i="15" s="1"/>
  <c r="K252" i="15"/>
  <c r="L252" i="15" s="1"/>
  <c r="K105" i="15"/>
  <c r="L105" i="15" s="1"/>
  <c r="K104" i="15"/>
  <c r="L104" i="15" s="1"/>
  <c r="K245" i="15"/>
  <c r="L245" i="15" s="1"/>
  <c r="K142" i="15"/>
  <c r="L142" i="15" s="1"/>
  <c r="K243" i="15"/>
  <c r="L243" i="15" s="1"/>
  <c r="K17" i="15"/>
  <c r="L17" i="15" s="1"/>
  <c r="K18" i="15"/>
  <c r="L18" i="15" s="1"/>
  <c r="K116" i="15"/>
  <c r="L116" i="15" s="1"/>
  <c r="K113" i="15"/>
  <c r="L113" i="15" s="1"/>
  <c r="K115" i="15"/>
  <c r="L115" i="15" s="1"/>
  <c r="K112" i="15"/>
  <c r="L112" i="15" s="1"/>
  <c r="K310" i="15"/>
  <c r="L310" i="15" s="1"/>
  <c r="L308" i="15" s="1"/>
  <c r="K301" i="15"/>
  <c r="L301" i="15" s="1"/>
  <c r="K267" i="15"/>
  <c r="L267" i="15" s="1"/>
  <c r="K268" i="15"/>
  <c r="L268" i="15" s="1"/>
  <c r="K256" i="15"/>
  <c r="L256" i="15" s="1"/>
  <c r="K271" i="15"/>
  <c r="L271" i="15" s="1"/>
  <c r="K269" i="15"/>
  <c r="L269" i="15" s="1"/>
  <c r="K262" i="15"/>
  <c r="L262" i="15" s="1"/>
  <c r="K261" i="15"/>
  <c r="L261" i="15" s="1"/>
  <c r="K263" i="15"/>
  <c r="L263" i="15" s="1"/>
  <c r="K260" i="15"/>
  <c r="L260" i="15" s="1"/>
  <c r="K270" i="15"/>
  <c r="L270" i="15" s="1"/>
  <c r="K259" i="15"/>
  <c r="L259" i="15" s="1"/>
  <c r="K258" i="15"/>
  <c r="L258" i="15" s="1"/>
  <c r="K264" i="15"/>
  <c r="L264" i="15" s="1"/>
  <c r="K265" i="15"/>
  <c r="L265" i="15" s="1"/>
  <c r="K266" i="15"/>
  <c r="L266" i="15" s="1"/>
  <c r="K257" i="15"/>
  <c r="L257" i="15" s="1"/>
  <c r="K107" i="15"/>
  <c r="L107" i="15" s="1"/>
  <c r="K250" i="15"/>
  <c r="L250" i="15" s="1"/>
  <c r="K251" i="15"/>
  <c r="L251" i="15" s="1"/>
  <c r="K137" i="15"/>
  <c r="L137" i="15" s="1"/>
  <c r="K124" i="15"/>
  <c r="L124" i="15" s="1"/>
  <c r="K106" i="15"/>
  <c r="L106" i="15" s="1"/>
  <c r="K136" i="15"/>
  <c r="L136" i="15" s="1"/>
  <c r="K123" i="15"/>
  <c r="L123" i="15" s="1"/>
  <c r="K25" i="15"/>
  <c r="L25" i="15" s="1"/>
  <c r="K255" i="15"/>
  <c r="L255" i="15" s="1"/>
  <c r="K103" i="15"/>
  <c r="L103" i="15" s="1"/>
  <c r="K16" i="15"/>
  <c r="L16" i="15" s="1"/>
  <c r="K24" i="15"/>
  <c r="L24" i="15" s="1"/>
  <c r="K21" i="15"/>
  <c r="L21" i="15" s="1"/>
  <c r="K23" i="15"/>
  <c r="L23" i="15" s="1"/>
  <c r="K26" i="15"/>
  <c r="L26" i="15" s="1"/>
  <c r="K79" i="15"/>
  <c r="L79" i="15" s="1"/>
  <c r="K235" i="15"/>
  <c r="L235" i="15" s="1"/>
  <c r="K246" i="15"/>
  <c r="L246" i="15" s="1"/>
  <c r="K83" i="15"/>
  <c r="L83" i="15" s="1"/>
  <c r="K242" i="15"/>
  <c r="L242" i="15" s="1"/>
  <c r="K229" i="15"/>
  <c r="L229" i="15" s="1"/>
  <c r="K220" i="15"/>
  <c r="L220" i="15" s="1"/>
  <c r="K228" i="15"/>
  <c r="L228" i="15" s="1"/>
  <c r="K218" i="15"/>
  <c r="L218" i="15" s="1"/>
  <c r="K234" i="15"/>
  <c r="L234" i="15" s="1"/>
  <c r="K226" i="15"/>
  <c r="L226" i="15" s="1"/>
  <c r="K240" i="15"/>
  <c r="L240" i="15" s="1"/>
  <c r="K135" i="15"/>
  <c r="L135" i="15" s="1"/>
  <c r="K141" i="15"/>
  <c r="L141" i="15" s="1"/>
  <c r="K232" i="15"/>
  <c r="L232" i="15" s="1"/>
  <c r="K286" i="15"/>
  <c r="L286" i="15" s="1"/>
  <c r="K223" i="15"/>
  <c r="L223" i="15" s="1"/>
  <c r="K219" i="15"/>
  <c r="L219" i="15" s="1"/>
  <c r="K248" i="15"/>
  <c r="L248" i="15" s="1"/>
  <c r="K221" i="15"/>
  <c r="L221" i="15" s="1"/>
  <c r="K236" i="15"/>
  <c r="L236" i="15" s="1"/>
  <c r="K227" i="15"/>
  <c r="L227" i="15" s="1"/>
  <c r="K225" i="15"/>
  <c r="L225" i="15" s="1"/>
  <c r="K285" i="15"/>
  <c r="L285" i="15" s="1"/>
  <c r="K222" i="15"/>
  <c r="L222" i="15" s="1"/>
  <c r="K300" i="15"/>
  <c r="L300" i="15" s="1"/>
  <c r="K231" i="15"/>
  <c r="L231" i="15" s="1"/>
  <c r="K241" i="15"/>
  <c r="L241" i="15" s="1"/>
  <c r="K224" i="15"/>
  <c r="L224" i="15" s="1"/>
  <c r="K90" i="15"/>
  <c r="L90" i="15" s="1"/>
  <c r="K249" i="15"/>
  <c r="L249" i="15" s="1"/>
  <c r="K134" i="15"/>
  <c r="L134" i="15" s="1"/>
  <c r="K230" i="15"/>
  <c r="L230" i="15" s="1"/>
  <c r="K247" i="15"/>
  <c r="L247" i="15" s="1"/>
  <c r="K233" i="15"/>
  <c r="L233" i="15" s="1"/>
  <c r="K122" i="15"/>
  <c r="L122" i="15" s="1"/>
  <c r="K121" i="15"/>
  <c r="L121" i="15" s="1"/>
  <c r="K54" i="15"/>
  <c r="L54" i="15" s="1"/>
  <c r="K111" i="15"/>
  <c r="L111" i="15" s="1"/>
  <c r="K13" i="15"/>
  <c r="L13" i="15" s="1"/>
  <c r="L12" i="15" s="1"/>
  <c r="K78" i="15"/>
  <c r="L78" i="15" s="1"/>
  <c r="N40" i="22"/>
  <c r="K36" i="15"/>
  <c r="K77" i="15"/>
  <c r="K22" i="15"/>
  <c r="L22" i="15" s="1"/>
  <c r="K29" i="15"/>
  <c r="J5" i="15"/>
  <c r="J5" i="16" s="1"/>
  <c r="K53" i="15"/>
  <c r="L53" i="15" s="1"/>
  <c r="K313" i="15"/>
  <c r="F34" i="2" s="1"/>
  <c r="K30" i="15"/>
  <c r="L30" i="15" s="1"/>
  <c r="Y40" i="22"/>
  <c r="K84" i="15"/>
  <c r="L84" i="15" s="1"/>
  <c r="K82" i="15"/>
  <c r="L82" i="15" s="1"/>
  <c r="K85" i="15"/>
  <c r="L85" i="15" s="1"/>
  <c r="L284" i="15" l="1"/>
  <c r="L133" i="15"/>
  <c r="L120" i="15"/>
  <c r="L89" i="15"/>
  <c r="L52" i="15"/>
  <c r="L110" i="15"/>
  <c r="L102" i="15"/>
  <c r="L217" i="15"/>
  <c r="L140" i="15"/>
  <c r="L20" i="15"/>
  <c r="L299" i="15"/>
  <c r="L254" i="15"/>
  <c r="L239" i="15"/>
  <c r="E45" i="23" s="1"/>
  <c r="M45" i="23" s="1"/>
  <c r="L81" i="15"/>
  <c r="L15" i="15"/>
  <c r="G5" i="23"/>
  <c r="F6" i="2"/>
  <c r="G45" i="23" l="1"/>
  <c r="K45" i="23"/>
  <c r="L45" i="23"/>
  <c r="I45" i="23"/>
  <c r="J45" i="23"/>
  <c r="M32" i="2"/>
  <c r="I32" i="2"/>
  <c r="G26" i="2"/>
  <c r="M26" i="2" s="1"/>
  <c r="E47" i="23"/>
  <c r="L47" i="23" s="1"/>
  <c r="E49" i="23"/>
  <c r="G27" i="2"/>
  <c r="M27" i="2" s="1"/>
  <c r="G25" i="2"/>
  <c r="M25" i="2" s="1"/>
  <c r="G24" i="2"/>
  <c r="M24" i="2" s="1"/>
  <c r="G20" i="2"/>
  <c r="M20" i="2" s="1"/>
  <c r="E29" i="23"/>
  <c r="E53" i="23"/>
  <c r="G21" i="2"/>
  <c r="M21" i="2" s="1"/>
  <c r="E31" i="23"/>
  <c r="M22" i="2"/>
  <c r="E33" i="23"/>
  <c r="M33" i="23" s="1"/>
  <c r="G18" i="2"/>
  <c r="M18" i="2" s="1"/>
  <c r="E25" i="23"/>
  <c r="I25" i="23" s="1"/>
  <c r="F45" i="23"/>
  <c r="H45" i="23"/>
  <c r="M23" i="2"/>
  <c r="E35" i="23"/>
  <c r="J6" i="15"/>
  <c r="A312" i="15" s="1"/>
  <c r="A33" i="2" s="1"/>
  <c r="W218" i="18"/>
  <c r="W217" i="18"/>
  <c r="W216" i="18"/>
  <c r="G31" i="23" l="1"/>
  <c r="J31" i="23"/>
  <c r="K31" i="23"/>
  <c r="I31" i="23"/>
  <c r="L31" i="23"/>
  <c r="M31" i="23"/>
  <c r="G47" i="23"/>
  <c r="K47" i="23"/>
  <c r="I47" i="23"/>
  <c r="M47" i="23"/>
  <c r="J47" i="23"/>
  <c r="G29" i="23"/>
  <c r="L29" i="23"/>
  <c r="I29" i="23"/>
  <c r="M29" i="23"/>
  <c r="J29" i="23"/>
  <c r="K29" i="23"/>
  <c r="G53" i="23"/>
  <c r="L53" i="23"/>
  <c r="J53" i="23"/>
  <c r="M53" i="23"/>
  <c r="K53" i="23"/>
  <c r="I53" i="23"/>
  <c r="G35" i="23"/>
  <c r="K35" i="23"/>
  <c r="L35" i="23"/>
  <c r="I35" i="23"/>
  <c r="J35" i="23"/>
  <c r="M35" i="23"/>
  <c r="G25" i="23"/>
  <c r="J25" i="23"/>
  <c r="M25" i="23"/>
  <c r="L25" i="23"/>
  <c r="K25" i="23"/>
  <c r="K33" i="23"/>
  <c r="L33" i="23"/>
  <c r="I33" i="23"/>
  <c r="J33" i="23"/>
  <c r="G49" i="23"/>
  <c r="L49" i="23"/>
  <c r="J49" i="23"/>
  <c r="K49" i="23"/>
  <c r="M49" i="23"/>
  <c r="I49" i="23"/>
  <c r="F47" i="23"/>
  <c r="H47" i="23"/>
  <c r="I26" i="2"/>
  <c r="H49" i="23"/>
  <c r="F49" i="23"/>
  <c r="I27" i="2"/>
  <c r="I25" i="2"/>
  <c r="I24" i="2"/>
  <c r="I18" i="2"/>
  <c r="I22" i="2"/>
  <c r="I21" i="2"/>
  <c r="I23" i="2"/>
  <c r="I20" i="2"/>
  <c r="G33" i="23"/>
  <c r="N45" i="23"/>
  <c r="O45" i="23" s="1"/>
  <c r="H25" i="23"/>
  <c r="F25" i="23"/>
  <c r="F33" i="23"/>
  <c r="H33" i="23"/>
  <c r="F31" i="23"/>
  <c r="H31" i="23"/>
  <c r="H53" i="23"/>
  <c r="F53" i="23"/>
  <c r="H29" i="23"/>
  <c r="F29" i="23"/>
  <c r="H35" i="23"/>
  <c r="F35" i="23"/>
  <c r="F7" i="2"/>
  <c r="F7" i="5"/>
  <c r="G6" i="23"/>
  <c r="J6" i="16"/>
  <c r="W226" i="18"/>
  <c r="W227" i="18"/>
  <c r="W228" i="18"/>
  <c r="O230" i="18" s="1"/>
  <c r="G906" i="5" l="1"/>
  <c r="N47" i="23"/>
  <c r="O47" i="23" s="1"/>
  <c r="N49" i="23"/>
  <c r="O49" i="23" s="1"/>
  <c r="N25" i="23"/>
  <c r="O25" i="23" s="1"/>
  <c r="N29" i="23"/>
  <c r="O29" i="23" s="1"/>
  <c r="P35" i="23"/>
  <c r="N35" i="23"/>
  <c r="O35" i="23" s="1"/>
  <c r="N31" i="23"/>
  <c r="O31" i="23" s="1"/>
  <c r="N33" i="23"/>
  <c r="O33" i="23" s="1"/>
  <c r="P53" i="23"/>
  <c r="N53" i="23"/>
  <c r="O53" i="23" s="1"/>
  <c r="W193" i="18"/>
  <c r="W192" i="18"/>
  <c r="W191" i="18"/>
  <c r="W201" i="18" l="1"/>
  <c r="W203" i="18"/>
  <c r="O205" i="18" s="1"/>
  <c r="W202" i="18"/>
  <c r="AC100" i="18" l="1"/>
  <c r="AC99" i="18"/>
  <c r="AC98" i="18"/>
  <c r="AC97" i="18"/>
  <c r="AC96" i="18"/>
  <c r="AC95" i="18"/>
  <c r="AC94" i="18"/>
  <c r="W93" i="18"/>
  <c r="W92" i="18"/>
  <c r="W91" i="18"/>
  <c r="AC75" i="18"/>
  <c r="AC74" i="18"/>
  <c r="AC73" i="18"/>
  <c r="AC72" i="18"/>
  <c r="AC71" i="18"/>
  <c r="AC70" i="18"/>
  <c r="AC69" i="18"/>
  <c r="W68" i="18"/>
  <c r="W67" i="18"/>
  <c r="W66" i="18"/>
  <c r="W77" i="18" l="1"/>
  <c r="W102" i="18"/>
  <c r="W103" i="18"/>
  <c r="O105" i="18" s="1"/>
  <c r="W101" i="18"/>
  <c r="W78" i="18"/>
  <c r="O80" i="18" s="1"/>
  <c r="W76" i="18"/>
  <c r="AC175" i="18" l="1"/>
  <c r="AC174" i="18"/>
  <c r="AC173" i="18"/>
  <c r="AC172" i="18"/>
  <c r="AC171" i="18"/>
  <c r="AC170" i="18"/>
  <c r="AC169" i="18"/>
  <c r="W168" i="18"/>
  <c r="W167" i="18"/>
  <c r="W166" i="18"/>
  <c r="W143" i="18"/>
  <c r="W142" i="18"/>
  <c r="W141" i="18"/>
  <c r="AC150" i="18"/>
  <c r="AC149" i="18"/>
  <c r="AC148" i="18"/>
  <c r="AC147" i="18"/>
  <c r="AC146" i="18"/>
  <c r="AC145" i="18"/>
  <c r="AC144" i="18"/>
  <c r="W118" i="18"/>
  <c r="W117" i="18"/>
  <c r="W116" i="18"/>
  <c r="AC50" i="18"/>
  <c r="AC49" i="18"/>
  <c r="AC48" i="18"/>
  <c r="AC47" i="18"/>
  <c r="AC46" i="18"/>
  <c r="AC45" i="18"/>
  <c r="AC44" i="18"/>
  <c r="W43" i="18"/>
  <c r="W42" i="18"/>
  <c r="W41" i="18"/>
  <c r="AC125" i="18"/>
  <c r="AC124" i="18"/>
  <c r="AC123" i="18"/>
  <c r="AC122" i="18"/>
  <c r="AC121" i="18"/>
  <c r="AC120" i="18"/>
  <c r="AC119" i="18"/>
  <c r="AC25" i="18"/>
  <c r="AC24" i="18"/>
  <c r="AC23" i="18"/>
  <c r="AC22" i="18"/>
  <c r="AC21" i="18"/>
  <c r="AC20" i="18"/>
  <c r="AC19" i="18"/>
  <c r="W17" i="18"/>
  <c r="W18" i="18"/>
  <c r="W16" i="18"/>
  <c r="W152" i="18" l="1"/>
  <c r="W177" i="18"/>
  <c r="W178" i="18"/>
  <c r="O180" i="18" s="1"/>
  <c r="W176" i="18"/>
  <c r="W153" i="18"/>
  <c r="O155" i="18" s="1"/>
  <c r="W151" i="18"/>
  <c r="W52" i="18"/>
  <c r="W126" i="18"/>
  <c r="W128" i="18"/>
  <c r="O130" i="18" s="1"/>
  <c r="W127" i="18"/>
  <c r="W53" i="18"/>
  <c r="O55" i="18" s="1"/>
  <c r="W51" i="18"/>
  <c r="W26" i="18"/>
  <c r="W28" i="18"/>
  <c r="O30" i="18" s="1"/>
  <c r="W27" i="18"/>
  <c r="AC43" i="18" l="1"/>
  <c r="AC68" i="18"/>
  <c r="AC93" i="18"/>
  <c r="AC91" i="18"/>
  <c r="AC66" i="18"/>
  <c r="AC92" i="18"/>
  <c r="AC67" i="18"/>
  <c r="AC142" i="18"/>
  <c r="AC166" i="18"/>
  <c r="AC167" i="18"/>
  <c r="AC141" i="18"/>
  <c r="AC143" i="18"/>
  <c r="AC168" i="18"/>
  <c r="AC17" i="18"/>
  <c r="AC41" i="18"/>
  <c r="AC42" i="18"/>
  <c r="AC117" i="18"/>
  <c r="AC116" i="18"/>
  <c r="AC118" i="18"/>
  <c r="AC16" i="18"/>
  <c r="AC18" i="18"/>
  <c r="AC101" i="18" l="1"/>
  <c r="AD104" i="18" s="1"/>
  <c r="AD103" i="18" s="1"/>
  <c r="AC76" i="18"/>
  <c r="AD79" i="18" s="1"/>
  <c r="AD78" i="18" s="1"/>
  <c r="AC126" i="18"/>
  <c r="AD129" i="18" s="1"/>
  <c r="AD128" i="18" s="1"/>
  <c r="AC151" i="18"/>
  <c r="AD154" i="18" s="1"/>
  <c r="AD153" i="18" s="1"/>
  <c r="AC176" i="18"/>
  <c r="AD179" i="18" s="1"/>
  <c r="AD178" i="18" s="1"/>
  <c r="AC51" i="18"/>
  <c r="AD54" i="18" s="1"/>
  <c r="AD53" i="18" s="1"/>
  <c r="AC26" i="18"/>
  <c r="AD29" i="18" s="1"/>
  <c r="AD28" i="18" s="1"/>
  <c r="D4" i="18" l="1"/>
  <c r="V3" i="18" l="1"/>
  <c r="A2" i="22" l="1"/>
  <c r="A2" i="19"/>
  <c r="D3" i="18"/>
  <c r="A2" i="5"/>
  <c r="A1" i="18"/>
  <c r="A2" i="16"/>
  <c r="D5" i="18" l="1"/>
  <c r="J23" i="13" l="1"/>
  <c r="V4" i="18"/>
  <c r="V5" i="18" l="1"/>
  <c r="J26" i="13" l="1" a="1"/>
  <c r="M26" i="13" l="1"/>
  <c r="R26" i="13" s="1"/>
  <c r="K26" i="13"/>
  <c r="P26" i="13" s="1"/>
  <c r="T26" i="13"/>
  <c r="N26" i="13"/>
  <c r="S26" i="13" s="1"/>
  <c r="U26" i="13"/>
  <c r="J26" i="13"/>
  <c r="O26" i="13" s="1"/>
  <c r="L26" i="13"/>
  <c r="Q26" i="13" s="1"/>
  <c r="V26" i="13" l="1"/>
  <c r="W26" i="13" s="1"/>
  <c r="L29" i="15" l="1"/>
  <c r="L36" i="15"/>
  <c r="L35" i="15" s="1"/>
  <c r="L77" i="15"/>
  <c r="L76" i="15" s="1"/>
  <c r="L28" i="15" l="1"/>
  <c r="L314" i="15" s="1"/>
  <c r="M316" i="15" s="1"/>
  <c r="G19" i="2"/>
  <c r="M19" i="2" s="1"/>
  <c r="E27" i="23"/>
  <c r="G29" i="2"/>
  <c r="M29" i="2" s="1"/>
  <c r="F6" i="5"/>
  <c r="G27" i="23" l="1"/>
  <c r="L27" i="23"/>
  <c r="J27" i="23"/>
  <c r="K27" i="23"/>
  <c r="I27" i="23"/>
  <c r="M27" i="23"/>
  <c r="M315" i="15"/>
  <c r="Y42" i="22" s="1"/>
  <c r="I29" i="2"/>
  <c r="I19" i="2"/>
  <c r="F27" i="23"/>
  <c r="H27" i="23"/>
  <c r="E41" i="23"/>
  <c r="G28" i="2"/>
  <c r="M28" i="2" s="1"/>
  <c r="E39" i="23"/>
  <c r="E23" i="23"/>
  <c r="G30" i="2"/>
  <c r="M30" i="2" s="1"/>
  <c r="E43" i="23"/>
  <c r="M43" i="23" s="1"/>
  <c r="G43" i="23" l="1"/>
  <c r="I43" i="23"/>
  <c r="K43" i="23"/>
  <c r="L43" i="23"/>
  <c r="J43" i="23"/>
  <c r="J23" i="23"/>
  <c r="M23" i="23"/>
  <c r="L23" i="23"/>
  <c r="K23" i="23"/>
  <c r="I23" i="23"/>
  <c r="H39" i="23"/>
  <c r="J39" i="23"/>
  <c r="I39" i="23"/>
  <c r="K39" i="23"/>
  <c r="M39" i="23"/>
  <c r="L39" i="23"/>
  <c r="G41" i="23"/>
  <c r="J41" i="23"/>
  <c r="K41" i="23"/>
  <c r="I41" i="23"/>
  <c r="L41" i="23"/>
  <c r="M41" i="23"/>
  <c r="L312" i="15"/>
  <c r="M13" i="15"/>
  <c r="K18" i="5" s="1"/>
  <c r="I28" i="2"/>
  <c r="I30" i="2"/>
  <c r="H23" i="23"/>
  <c r="G23" i="23"/>
  <c r="G39" i="23"/>
  <c r="N27" i="23"/>
  <c r="O27" i="23" s="1"/>
  <c r="F41" i="23"/>
  <c r="H41" i="23"/>
  <c r="H43" i="23"/>
  <c r="F43" i="23"/>
  <c r="F39" i="23"/>
  <c r="F23" i="23"/>
  <c r="A2" i="18"/>
  <c r="N41" i="23" l="1"/>
  <c r="O41" i="23" s="1"/>
  <c r="N23" i="23"/>
  <c r="O23" i="23" s="1"/>
  <c r="N43" i="23"/>
  <c r="O43" i="23" s="1"/>
  <c r="N39" i="23"/>
  <c r="O39" i="23" s="1"/>
  <c r="L313" i="15" l="1"/>
  <c r="G16" i="2"/>
  <c r="M16" i="2" s="1"/>
  <c r="G14" i="2"/>
  <c r="M14" i="2" s="1"/>
  <c r="E19" i="23"/>
  <c r="M28" i="15"/>
  <c r="M15" i="2"/>
  <c r="E21" i="23"/>
  <c r="L316" i="15"/>
  <c r="E17" i="23"/>
  <c r="M31" i="2"/>
  <c r="E51" i="23"/>
  <c r="G17" i="2"/>
  <c r="M17" i="2" s="1"/>
  <c r="E37" i="23"/>
  <c r="M37" i="23" s="1"/>
  <c r="G13" i="2"/>
  <c r="G37" i="23" l="1"/>
  <c r="I37" i="23"/>
  <c r="J37" i="23"/>
  <c r="K37" i="23"/>
  <c r="L37" i="23"/>
  <c r="K21" i="23"/>
  <c r="J21" i="23"/>
  <c r="I21" i="23"/>
  <c r="L21" i="23"/>
  <c r="M21" i="23"/>
  <c r="G51" i="23"/>
  <c r="I51" i="23"/>
  <c r="M51" i="23"/>
  <c r="J51" i="23"/>
  <c r="K51" i="23"/>
  <c r="L51" i="23"/>
  <c r="L17" i="23"/>
  <c r="K17" i="23"/>
  <c r="I17" i="23"/>
  <c r="M17" i="23"/>
  <c r="J17" i="23"/>
  <c r="G19" i="23"/>
  <c r="L19" i="23"/>
  <c r="J19" i="23"/>
  <c r="M19" i="23"/>
  <c r="K19" i="23"/>
  <c r="I19" i="23"/>
  <c r="G35" i="2"/>
  <c r="G17" i="23"/>
  <c r="E55" i="23"/>
  <c r="I13" i="2"/>
  <c r="M13" i="2"/>
  <c r="I17" i="2"/>
  <c r="J18" i="2" s="1"/>
  <c r="I15" i="2"/>
  <c r="I31" i="2"/>
  <c r="I14" i="2"/>
  <c r="I16" i="2"/>
  <c r="G21" i="23"/>
  <c r="F19" i="23"/>
  <c r="H37" i="23"/>
  <c r="H19" i="23"/>
  <c r="H21" i="23"/>
  <c r="F21" i="23"/>
  <c r="E15" i="23"/>
  <c r="E57" i="23" s="1"/>
  <c r="F51" i="23"/>
  <c r="H51" i="23"/>
  <c r="F37" i="23"/>
  <c r="M55" i="23" l="1"/>
  <c r="M56" i="23" s="1"/>
  <c r="L55" i="23"/>
  <c r="K55" i="23"/>
  <c r="I55" i="23"/>
  <c r="J55" i="23"/>
  <c r="H32" i="2"/>
  <c r="G38" i="2"/>
  <c r="G55" i="23"/>
  <c r="G56" i="23" s="1"/>
  <c r="N19" i="23"/>
  <c r="O19" i="23" s="1"/>
  <c r="N21" i="23"/>
  <c r="O21" i="23" s="1"/>
  <c r="E58" i="23"/>
  <c r="J322" i="15"/>
  <c r="J325" i="15" s="1" a="1"/>
  <c r="A316" i="15"/>
  <c r="N37" i="23"/>
  <c r="O37" i="23" s="1"/>
  <c r="N51" i="23"/>
  <c r="O51" i="23" s="1"/>
  <c r="J56" i="23" l="1"/>
  <c r="J16" i="23" s="1"/>
  <c r="J15" i="23" s="1"/>
  <c r="J57" i="23" s="1"/>
  <c r="J58" i="23" s="1"/>
  <c r="I56" i="23"/>
  <c r="I16" i="23" s="1"/>
  <c r="I15" i="23" s="1"/>
  <c r="I57" i="23" s="1"/>
  <c r="I58" i="23" s="1"/>
  <c r="K56" i="23"/>
  <c r="K16" i="23" s="1"/>
  <c r="K15" i="23" s="1"/>
  <c r="K57" i="23" s="1"/>
  <c r="K58" i="23" s="1"/>
  <c r="L56" i="23"/>
  <c r="L16" i="23" s="1"/>
  <c r="L15" i="23" s="1"/>
  <c r="L57" i="23" s="1"/>
  <c r="G16" i="23"/>
  <c r="G15" i="23" s="1"/>
  <c r="G57" i="23" s="1"/>
  <c r="G58" i="23" s="1"/>
  <c r="G59" i="23" s="1"/>
  <c r="H21" i="2"/>
  <c r="H19" i="2"/>
  <c r="H18" i="2"/>
  <c r="H20" i="2"/>
  <c r="H22" i="2"/>
  <c r="H25" i="2"/>
  <c r="H27" i="2"/>
  <c r="H24" i="2"/>
  <c r="H23" i="2"/>
  <c r="H26" i="2"/>
  <c r="E13" i="23"/>
  <c r="E11" i="23" s="1"/>
  <c r="E60" i="23"/>
  <c r="G33" i="2"/>
  <c r="G34" i="2" s="1"/>
  <c r="H15" i="2"/>
  <c r="H29" i="2"/>
  <c r="H30" i="2"/>
  <c r="H16" i="2"/>
  <c r="H28" i="2"/>
  <c r="H14" i="2"/>
  <c r="H13" i="2"/>
  <c r="H31" i="2"/>
  <c r="H17" i="2"/>
  <c r="AB39" i="22"/>
  <c r="M16" i="23"/>
  <c r="M15" i="23" s="1"/>
  <c r="M11" i="15"/>
  <c r="K325" i="15"/>
  <c r="P325" i="15" s="1"/>
  <c r="U325" i="15"/>
  <c r="J325" i="15"/>
  <c r="O325" i="15" s="1"/>
  <c r="L325" i="15"/>
  <c r="Q325" i="15" s="1"/>
  <c r="T325" i="15"/>
  <c r="M325" i="15"/>
  <c r="R325" i="15" s="1"/>
  <c r="N325" i="15"/>
  <c r="S325" i="15" s="1"/>
  <c r="L58" i="23" l="1"/>
  <c r="L59" i="23" s="1"/>
  <c r="L12" i="23" s="1"/>
  <c r="L14" i="23" s="1"/>
  <c r="K59" i="23"/>
  <c r="K12" i="23" s="1"/>
  <c r="K14" i="23" s="1"/>
  <c r="K11" i="23"/>
  <c r="K13" i="23" s="1"/>
  <c r="I59" i="23"/>
  <c r="I12" i="23" s="1"/>
  <c r="I14" i="23" s="1"/>
  <c r="I11" i="23"/>
  <c r="I13" i="23" s="1"/>
  <c r="J59" i="23"/>
  <c r="J12" i="23" s="1"/>
  <c r="J14" i="23" s="1"/>
  <c r="J11" i="23"/>
  <c r="J13" i="23" s="1"/>
  <c r="M57" i="23"/>
  <c r="M58" i="23" s="1"/>
  <c r="M59" i="23" s="1"/>
  <c r="L11" i="23"/>
  <c r="L13" i="23" s="1"/>
  <c r="G11" i="23"/>
  <c r="G13" i="23" s="1"/>
  <c r="M22" i="15"/>
  <c r="V325" i="15"/>
  <c r="W325" i="15" s="1"/>
  <c r="A317" i="15" s="1"/>
  <c r="M12" i="23" l="1"/>
  <c r="M14" i="23" s="1"/>
  <c r="M11" i="23"/>
  <c r="M13" i="23" s="1"/>
  <c r="G15" i="15"/>
  <c r="D17" i="23" l="1"/>
  <c r="D15" i="23"/>
  <c r="G28" i="15"/>
  <c r="D14" i="2" l="1"/>
  <c r="D21" i="23" l="1"/>
  <c r="D15" i="2"/>
  <c r="G35" i="15" l="1"/>
  <c r="G76" i="15"/>
  <c r="D19" i="2" l="1"/>
  <c r="D27" i="23"/>
  <c r="D28" i="2"/>
  <c r="D39" i="23"/>
  <c r="D23" i="23"/>
  <c r="D16" i="2"/>
  <c r="D17" i="2"/>
  <c r="D37" i="23"/>
  <c r="D29" i="2" l="1"/>
  <c r="D41" i="23"/>
  <c r="D30" i="2"/>
  <c r="D43" i="23" l="1"/>
  <c r="D51" i="23"/>
  <c r="D31" i="2"/>
  <c r="F17" i="23" l="1"/>
  <c r="F55" i="23" l="1"/>
  <c r="F56" i="23" l="1"/>
  <c r="F16" i="23" s="1"/>
  <c r="F15" i="23" s="1"/>
  <c r="F57" i="23" s="1"/>
  <c r="F58" i="23" s="1"/>
  <c r="F59" i="23" s="1"/>
  <c r="H17" i="23"/>
  <c r="H55" i="23" s="1"/>
  <c r="H56" i="23" s="1"/>
  <c r="G12" i="23" l="1"/>
  <c r="G14" i="23" s="1"/>
  <c r="F60" i="23"/>
  <c r="G60" i="23" s="1"/>
  <c r="F61" i="23"/>
  <c r="G61" i="23" s="1"/>
  <c r="F11" i="23"/>
  <c r="F13" i="23" s="1"/>
  <c r="F12" i="23" l="1"/>
  <c r="F14" i="23" s="1"/>
  <c r="H16" i="23"/>
  <c r="H15" i="23" l="1"/>
  <c r="H57" i="23" s="1"/>
  <c r="H58" i="23" s="1"/>
  <c r="E18" i="23"/>
  <c r="N18" i="23"/>
  <c r="H60" i="23" l="1"/>
  <c r="I60" i="23" s="1"/>
  <c r="J60" i="23" s="1"/>
  <c r="K60" i="23" s="1"/>
  <c r="L60" i="23" s="1"/>
  <c r="M60" i="23" s="1"/>
  <c r="H59" i="23"/>
  <c r="H61" i="23" s="1"/>
  <c r="N17" i="23"/>
  <c r="O17" i="23" s="1"/>
  <c r="H11" i="23"/>
  <c r="H13" i="23" s="1"/>
  <c r="I61" i="23" l="1"/>
  <c r="J61" i="23" s="1"/>
  <c r="K61" i="23" s="1"/>
  <c r="L61" i="23" s="1"/>
  <c r="M61" i="23" s="1"/>
  <c r="H12" i="23"/>
  <c r="H14" i="23" s="1"/>
  <c r="E56" i="23"/>
  <c r="N16" i="23" l="1"/>
  <c r="E16" i="23"/>
  <c r="N15" i="23" l="1"/>
  <c r="O15" i="23" s="1"/>
  <c r="N58" i="23" l="1"/>
  <c r="E59" i="23" l="1"/>
  <c r="N11" i="23"/>
  <c r="N13" i="23"/>
  <c r="N61" i="23" l="1"/>
  <c r="E12" i="23"/>
  <c r="N12" i="23"/>
  <c r="N14" i="23" l="1"/>
  <c r="E14" i="23"/>
</calcChain>
</file>

<file path=xl/sharedStrings.xml><?xml version="1.0" encoding="utf-8"?>
<sst xmlns="http://schemas.openxmlformats.org/spreadsheetml/2006/main" count="48934" uniqueCount="16133">
  <si>
    <t>RESPONSÁVEL TÉCNICO</t>
  </si>
  <si>
    <t>RESUMO DA PLANILHA ORÇAMENTÁRIA SINTÉTICA</t>
  </si>
  <si>
    <t>META</t>
  </si>
  <si>
    <t>SUBMETA</t>
  </si>
  <si>
    <t>MACRO SERVIÇO</t>
  </si>
  <si>
    <t>SERVIÇOS</t>
  </si>
  <si>
    <t>VALOR TOTAL                          (R$)</t>
  </si>
  <si>
    <t>ESTADO DO ACRE</t>
  </si>
  <si>
    <t>PREFEITURA MUNICIPAL DE JORDÃO</t>
  </si>
  <si>
    <t>CONV.:</t>
  </si>
  <si>
    <t>942437/2023</t>
  </si>
  <si>
    <t>OBJETO:</t>
  </si>
  <si>
    <t>CONSTRUÇÃO DE CENTRO CULTURAL</t>
  </si>
  <si>
    <t>REFERÊNCIAS:</t>
  </si>
  <si>
    <t>SINAPI</t>
  </si>
  <si>
    <t>JUNHO / 2025</t>
  </si>
  <si>
    <t>LOCAL:</t>
  </si>
  <si>
    <t>JORDÃO - ACRE</t>
  </si>
  <si>
    <t>BDI:</t>
  </si>
  <si>
    <t>BDI FORN.</t>
  </si>
  <si>
    <t>DATA:</t>
  </si>
  <si>
    <t>SETEMBRO / 2025</t>
  </si>
  <si>
    <t>LEIS SOCIAIS:</t>
  </si>
  <si>
    <t>NÃO DESONERADO</t>
  </si>
  <si>
    <t>PLANILHA ORÇAMENTÁRIA SINTÉTICA</t>
  </si>
  <si>
    <t>SERVIÇO</t>
  </si>
  <si>
    <t>REF.</t>
  </si>
  <si>
    <t>BASE</t>
  </si>
  <si>
    <t>DESCRIÇÃO</t>
  </si>
  <si>
    <t>UNID.</t>
  </si>
  <si>
    <t>QUANT.</t>
  </si>
  <si>
    <t>VALOR UNIT.</t>
  </si>
  <si>
    <t>TOTAL COM BDI</t>
  </si>
  <si>
    <t>SEM BDI</t>
  </si>
  <si>
    <t>COM BDI</t>
  </si>
  <si>
    <t>1.1</t>
  </si>
  <si>
    <t>2.1</t>
  </si>
  <si>
    <t>2.2</t>
  </si>
  <si>
    <t>2.3</t>
  </si>
  <si>
    <t>3.1</t>
  </si>
  <si>
    <t>3.2</t>
  </si>
  <si>
    <t>3.3</t>
  </si>
  <si>
    <t>3.4</t>
  </si>
  <si>
    <t>3.5</t>
  </si>
  <si>
    <t>3.6</t>
  </si>
  <si>
    <t>4.1</t>
  </si>
  <si>
    <t>4.2</t>
  </si>
  <si>
    <t>4.3</t>
  </si>
  <si>
    <t>4.4</t>
  </si>
  <si>
    <t>4.5</t>
  </si>
  <si>
    <t>5.1</t>
  </si>
  <si>
    <t>5.2</t>
  </si>
  <si>
    <t>5.3</t>
  </si>
  <si>
    <t>5.4</t>
  </si>
  <si>
    <t>5.5</t>
  </si>
  <si>
    <t>5.6</t>
  </si>
  <si>
    <t>5.7</t>
  </si>
  <si>
    <t>5.8</t>
  </si>
  <si>
    <t>5.9</t>
  </si>
  <si>
    <t>5.10</t>
  </si>
  <si>
    <t>5.11</t>
  </si>
  <si>
    <t>5.12</t>
  </si>
  <si>
    <t>5.13</t>
  </si>
  <si>
    <t>5.14</t>
  </si>
  <si>
    <t>5.15</t>
  </si>
  <si>
    <t>6.1</t>
  </si>
  <si>
    <t>6.2</t>
  </si>
  <si>
    <t>6.3</t>
  </si>
  <si>
    <t>6.4</t>
  </si>
  <si>
    <t>6.5</t>
  </si>
  <si>
    <t>8.0</t>
  </si>
  <si>
    <t>6.6</t>
  </si>
  <si>
    <t>6.7</t>
  </si>
  <si>
    <t>6.8</t>
  </si>
  <si>
    <t>6.9</t>
  </si>
  <si>
    <t>6.10</t>
  </si>
  <si>
    <t>6.11</t>
  </si>
  <si>
    <t>6.12</t>
  </si>
  <si>
    <t>6.13</t>
  </si>
  <si>
    <t>6.14</t>
  </si>
  <si>
    <t>6.15</t>
  </si>
  <si>
    <t>6.16</t>
  </si>
  <si>
    <t>6.17</t>
  </si>
  <si>
    <t>6.18</t>
  </si>
  <si>
    <t>6.19</t>
  </si>
  <si>
    <t>6.20</t>
  </si>
  <si>
    <t>6.21</t>
  </si>
  <si>
    <t>6.22</t>
  </si>
  <si>
    <t>7.1</t>
  </si>
  <si>
    <t>7.2</t>
  </si>
  <si>
    <t>7.3</t>
  </si>
  <si>
    <t>8.1</t>
  </si>
  <si>
    <t>8.2</t>
  </si>
  <si>
    <t>8.3</t>
  </si>
  <si>
    <t>8.4</t>
  </si>
  <si>
    <t>8.5</t>
  </si>
  <si>
    <t>8.6</t>
  </si>
  <si>
    <t>9.1</t>
  </si>
  <si>
    <t>9.2</t>
  </si>
  <si>
    <t>9.3</t>
  </si>
  <si>
    <t>9.4</t>
  </si>
  <si>
    <t>9.5</t>
  </si>
  <si>
    <t>9.6</t>
  </si>
  <si>
    <t>9.7</t>
  </si>
  <si>
    <t>9.8</t>
  </si>
  <si>
    <t>9.9</t>
  </si>
  <si>
    <t>9.10</t>
  </si>
  <si>
    <t>9.11</t>
  </si>
  <si>
    <t>10.1</t>
  </si>
  <si>
    <t>10.2</t>
  </si>
  <si>
    <t>10.3</t>
  </si>
  <si>
    <t>10.4</t>
  </si>
  <si>
    <t>10.5</t>
  </si>
  <si>
    <t>10.6</t>
  </si>
  <si>
    <t>11.1</t>
  </si>
  <si>
    <t>11.2</t>
  </si>
  <si>
    <t>11.3</t>
  </si>
  <si>
    <t>11.4</t>
  </si>
  <si>
    <t>11.5</t>
  </si>
  <si>
    <t>11.6</t>
  </si>
  <si>
    <t>11.7</t>
  </si>
  <si>
    <t>11.8</t>
  </si>
  <si>
    <t>12.1</t>
  </si>
  <si>
    <t>12.2</t>
  </si>
  <si>
    <t>12.3</t>
  </si>
  <si>
    <t>12.4</t>
  </si>
  <si>
    <t>12.5</t>
  </si>
  <si>
    <t>12.6</t>
  </si>
  <si>
    <t>12.7</t>
  </si>
  <si>
    <t>12.8</t>
  </si>
  <si>
    <t>12.9</t>
  </si>
  <si>
    <t>12.10</t>
  </si>
  <si>
    <t>12.11</t>
  </si>
  <si>
    <t>13.1</t>
  </si>
  <si>
    <t>13.2</t>
  </si>
  <si>
    <t>13.3</t>
  </si>
  <si>
    <t>13.4</t>
  </si>
  <si>
    <t>13.5</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</si>
  <si>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</si>
  <si>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</si>
  <si>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</si>
  <si>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</si>
  <si>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</si>
  <si>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</si>
  <si>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</si>
  <si>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</si>
  <si>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</si>
  <si>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</si>
  <si>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</si>
  <si>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</si>
  <si>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</si>
  <si>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</si>
  <si>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</si>
  <si>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</si>
  <si>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</si>
  <si>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</si>
  <si>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</si>
  <si>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</si>
  <si>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</si>
  <si>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</si>
  <si>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</si>
  <si>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</si>
  <si>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</si>
  <si>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</si>
  <si>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</si>
  <si>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</si>
  <si>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</si>
  <si>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</si>
  <si>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</si>
  <si>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</si>
  <si>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</si>
  <si>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</si>
  <si>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</si>
  <si>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</si>
  <si>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</si>
  <si>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</si>
  <si>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</si>
  <si>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</si>
  <si>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</si>
  <si>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</si>
  <si>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</si>
  <si>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</si>
  <si>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</si>
  <si>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</si>
  <si>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</si>
  <si>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</si>
  <si>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</si>
  <si>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</si>
  <si>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</si>
  <si>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</si>
  <si>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</si>
  <si>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</si>
  <si>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</si>
  <si>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</si>
  <si>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</si>
  <si>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</si>
  <si>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</si>
  <si>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</si>
  <si>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</si>
  <si>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</si>
  <si>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</si>
  <si>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</si>
  <si>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</si>
  <si>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</si>
  <si>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</si>
  <si>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</si>
  <si>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</si>
  <si>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</si>
  <si>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</si>
  <si>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</si>
  <si>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</si>
  <si>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</si>
  <si>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</si>
  <si>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</si>
  <si>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</si>
  <si>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</si>
  <si>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</si>
  <si>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</si>
  <si>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</si>
  <si>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</si>
  <si>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</si>
  <si>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</si>
  <si>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</si>
  <si>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</si>
  <si>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</si>
  <si>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</si>
  <si>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</si>
  <si>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</si>
  <si>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</si>
  <si>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</si>
  <si>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</si>
  <si>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</si>
  <si>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</si>
  <si>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</si>
  <si>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</si>
  <si>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</si>
  <si>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</si>
  <si>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</si>
  <si>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</si>
  <si>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16.9</t>
  </si>
  <si>
    <t>16.10</t>
  </si>
  <si>
    <t>16.11</t>
  </si>
  <si>
    <t>16.12</t>
  </si>
  <si>
    <t>16.13</t>
  </si>
  <si>
    <t>17.1</t>
  </si>
  <si>
    <t>17.2</t>
  </si>
  <si>
    <t>17.3</t>
  </si>
  <si>
    <t>17.4</t>
  </si>
  <si>
    <t>17.5</t>
  </si>
  <si>
    <t>17.6</t>
  </si>
  <si>
    <t>17.7</t>
  </si>
  <si>
    <t>17.8</t>
  </si>
  <si>
    <t>17.9</t>
  </si>
  <si>
    <t>17.10</t>
  </si>
  <si>
    <t>17.11</t>
  </si>
  <si>
    <t>17.12</t>
  </si>
  <si>
    <t>17.13</t>
  </si>
  <si>
    <t>AMAC</t>
  </si>
  <si>
    <t>17.14</t>
  </si>
  <si>
    <t>17.15</t>
  </si>
  <si>
    <t>17.16</t>
  </si>
  <si>
    <t>17.17</t>
  </si>
  <si>
    <t>17.19</t>
  </si>
  <si>
    <t>17.20</t>
  </si>
  <si>
    <t>17.21</t>
  </si>
  <si>
    <t>17.22</t>
  </si>
  <si>
    <t>17.23</t>
  </si>
  <si>
    <t>17.24</t>
  </si>
  <si>
    <t>17.25</t>
  </si>
  <si>
    <t>17.26</t>
  </si>
  <si>
    <t>17.27</t>
  </si>
  <si>
    <t>17.28</t>
  </si>
  <si>
    <t>17.29</t>
  </si>
  <si>
    <t>18.1</t>
  </si>
  <si>
    <t>18.2</t>
  </si>
  <si>
    <t>18.3</t>
  </si>
  <si>
    <t>18.4</t>
  </si>
  <si>
    <t>18.5</t>
  </si>
  <si>
    <t>18.6</t>
  </si>
  <si>
    <t>18.7</t>
  </si>
  <si>
    <t>18.8</t>
  </si>
  <si>
    <t>18.9</t>
  </si>
  <si>
    <t>18.10</t>
  </si>
  <si>
    <t>18.11</t>
  </si>
  <si>
    <t>18.12</t>
  </si>
  <si>
    <t>18.13</t>
  </si>
  <si>
    <t>19.1</t>
  </si>
  <si>
    <t>19.2</t>
  </si>
  <si>
    <t>19.3</t>
  </si>
  <si>
    <t>19.4</t>
  </si>
  <si>
    <t>19.5</t>
  </si>
  <si>
    <t>19.6</t>
  </si>
  <si>
    <t>19.7</t>
  </si>
  <si>
    <t>20.1</t>
  </si>
  <si>
    <t>20.2</t>
  </si>
  <si>
    <t xml:space="preserve">PARCELA REFERENTE AO BDI </t>
  </si>
  <si>
    <t>Recurso disponível:</t>
  </si>
  <si>
    <t>VALOR TOTAL:</t>
  </si>
  <si>
    <t>Decomposição</t>
  </si>
  <si>
    <t>Parte Inteira</t>
  </si>
  <si>
    <t>Moeda</t>
  </si>
  <si>
    <t>Centavos</t>
  </si>
  <si>
    <t>Valor por Extenso</t>
  </si>
  <si>
    <t>FINAL</t>
  </si>
  <si>
    <t>trilhões</t>
  </si>
  <si>
    <t>bilhões</t>
  </si>
  <si>
    <t>milhões</t>
  </si>
  <si>
    <t>milhares</t>
  </si>
  <si>
    <t>unidades</t>
  </si>
  <si>
    <t>RESPONSÁVEL TÉCNICO:</t>
  </si>
  <si>
    <t>OUTUBRO / 2024</t>
  </si>
  <si>
    <t>MEMÓRIA DE CÁLCULO</t>
  </si>
  <si>
    <t>REFERÊNCIA</t>
  </si>
  <si>
    <t>PRANCHA</t>
  </si>
  <si>
    <t>DIMENSÕES</t>
  </si>
  <si>
    <t>QUANTIDADE</t>
  </si>
  <si>
    <t>ADMINISTRAÇÃO LOCAL DA OBRA</t>
  </si>
  <si>
    <t>OBS.:</t>
  </si>
  <si>
    <t>SERVIÇOS PRELIMINARES E TÉCNICOS</t>
  </si>
  <si>
    <t>9,60 X 24,55</t>
  </si>
  <si>
    <t>OBS.: CONSIDERANDO ÁREA TOTAL DO LOTE</t>
  </si>
  <si>
    <t>235,68 M2 X 0,40</t>
  </si>
  <si>
    <t>12,33+21,38+12,33+21,38</t>
  </si>
  <si>
    <t>CANTEIRO DE OBRAS</t>
  </si>
  <si>
    <t>DET_1/5</t>
  </si>
  <si>
    <t>(13,33+22,38+13,33+22,38) X 2,20</t>
  </si>
  <si>
    <t>2,00 X 3,00</t>
  </si>
  <si>
    <t>4,00 X 2,00</t>
  </si>
  <si>
    <t>4,00 X 3,00</t>
  </si>
  <si>
    <t>3,00 X 2,50</t>
  </si>
  <si>
    <t>1,00UND</t>
  </si>
  <si>
    <t>MOVIMENTO DE TERRA</t>
  </si>
  <si>
    <t>VF - 1</t>
  </si>
  <si>
    <t>(1,90+2,35+2,20) X (0,10+0,15+0,10) X (0,05+0,40)</t>
  </si>
  <si>
    <t>VF - 2</t>
  </si>
  <si>
    <t>(2,28+2,48) X (0,10+0,15+0,10) X (0,05+0,40)</t>
  </si>
  <si>
    <t>VF - 3</t>
  </si>
  <si>
    <t>(2,55+2,50+1,40) X (0,10+0,15+0,10) X (0,05+0,40)</t>
  </si>
  <si>
    <t>VF - 4</t>
  </si>
  <si>
    <t>2,00 X (0,10+0,15+0,10) X (0,05+0,40)</t>
  </si>
  <si>
    <t>VF - 5</t>
  </si>
  <si>
    <t>2,90 X (0,10+0,15+0,10) X (0,05+0,40)</t>
  </si>
  <si>
    <t>VF - 6</t>
  </si>
  <si>
    <t>1,75 X (0,10+0,15+0,10) X (0,05+0,40)</t>
  </si>
  <si>
    <t>VF - 7</t>
  </si>
  <si>
    <t>7,75 X (0,10+0,15+0,10) X (0,05+0,40)</t>
  </si>
  <si>
    <t>VF - 8</t>
  </si>
  <si>
    <t>VF - 9</t>
  </si>
  <si>
    <t>(4,25+3,13) X (0,10+0,15+0,10) X (0,05+0,40)</t>
  </si>
  <si>
    <t>VF - 10</t>
  </si>
  <si>
    <t>1,80 X (0,10+0,15+0,10) X (0,05+0,40)</t>
  </si>
  <si>
    <t>VF - 11</t>
  </si>
  <si>
    <t>(3,85+3,23) X (0,10+0,15+0,10) X (0,05+0,40)</t>
  </si>
  <si>
    <t>VF - 12</t>
  </si>
  <si>
    <t>(4,53+1,80) X (0,10+0,15+0,10) X (0,05+0,40)</t>
  </si>
  <si>
    <t>VF - 13</t>
  </si>
  <si>
    <t>(4,05+1,55+2,25) X (0,10+0,15+0,10) X (0,05+0,40)</t>
  </si>
  <si>
    <t>VF - 14</t>
  </si>
  <si>
    <t>1,95 X (0,10+0,15+0,10) X (0,05+0,40)</t>
  </si>
  <si>
    <t>VF - 15</t>
  </si>
  <si>
    <t>(1,33+2,93) X (0,10+0,15+0,10) X (0,05+0,40)</t>
  </si>
  <si>
    <t>VF - 16</t>
  </si>
  <si>
    <t>VF - 17</t>
  </si>
  <si>
    <t>2,73 X (0,10+0,15+0,10) X (0,05+0,40)</t>
  </si>
  <si>
    <t>VF - 18</t>
  </si>
  <si>
    <t>2,58 X (0,10+0,15+0,10) X (0,05+0,40)</t>
  </si>
  <si>
    <t>VF - 19</t>
  </si>
  <si>
    <t>2,98 X (0,10+0,15+0,10) X (0,05+0,40)</t>
  </si>
  <si>
    <t>VF - 20</t>
  </si>
  <si>
    <t>(1,42+3,05) X (0,10+0,15+0,10) X (0,05+0,40)</t>
  </si>
  <si>
    <t>VF - 21</t>
  </si>
  <si>
    <t>(2,65+3,60) X (0,10+0,15+0,10) X (0,05+0,40)</t>
  </si>
  <si>
    <t>VF - 22</t>
  </si>
  <si>
    <t>B1=B10=B11=B25=B26=B27</t>
  </si>
  <si>
    <t>0,65 X 0,65 X 0,75 X 6 UND</t>
  </si>
  <si>
    <t>B2=B4=B5</t>
  </si>
  <si>
    <t>0,65 X 0,65 X 0,75 X 3 UND</t>
  </si>
  <si>
    <t>B3=B9=B12</t>
  </si>
  <si>
    <t>B6=B7=B6=B22</t>
  </si>
  <si>
    <t>0,65 X 0,65 X 0,75 X 4 UND</t>
  </si>
  <si>
    <t>B19=B23=B24</t>
  </si>
  <si>
    <t>B20</t>
  </si>
  <si>
    <t>0,65 X 0,65 X 0,75 X 1 UND</t>
  </si>
  <si>
    <t>B21</t>
  </si>
  <si>
    <t>B13=B14=B14=B16=B17=B18</t>
  </si>
  <si>
    <t xml:space="preserve">OBS.: </t>
  </si>
  <si>
    <t>6,95M3</t>
  </si>
  <si>
    <t>OBS.:  FOSSO DO ELEVADOR</t>
  </si>
  <si>
    <t xml:space="preserve">(1,90+2,35+2,20) X (0,10+0,15+0,10) </t>
  </si>
  <si>
    <t xml:space="preserve">(2,28+2,48) X (0,10+0,15+0,10) </t>
  </si>
  <si>
    <t xml:space="preserve">(2,55+2,50+1,40) X (0,10+0,15+0,10) </t>
  </si>
  <si>
    <t xml:space="preserve">2,00 X (0,10+0,15+0,10) </t>
  </si>
  <si>
    <t xml:space="preserve">2,90 X (0,10+0,15+0,10) </t>
  </si>
  <si>
    <t xml:space="preserve">1,75 X (0,10+0,15+0,10) </t>
  </si>
  <si>
    <t xml:space="preserve">7,75 X (0,10+0,15+0,10) </t>
  </si>
  <si>
    <t xml:space="preserve">(4,25+3,13) X (0,10+0,15+0,10) </t>
  </si>
  <si>
    <t xml:space="preserve">1,80 X (0,10+0,15+0,10) </t>
  </si>
  <si>
    <t xml:space="preserve">(3,85+3,23) X (0,10+0,15+0,10) </t>
  </si>
  <si>
    <t xml:space="preserve">(4,53+1,80) X (0,10+0,15+0,10) </t>
  </si>
  <si>
    <t xml:space="preserve">(4,05+1,55+2,25) X (0,10+0,15+0,10) </t>
  </si>
  <si>
    <t xml:space="preserve">1,95 X (0,10+0,15+0,10) </t>
  </si>
  <si>
    <t xml:space="preserve">(1,33+2,93) X (0,10+0,15+0,10) </t>
  </si>
  <si>
    <t xml:space="preserve">2,73 X (0,10+0,15+0,10) </t>
  </si>
  <si>
    <t xml:space="preserve">2,58 X (0,10+0,15+0,10) </t>
  </si>
  <si>
    <t xml:space="preserve">2,98 X (0,10+0,15+0,10) </t>
  </si>
  <si>
    <t xml:space="preserve">(1,42+3,05) X (0,10+0,15+0,10) </t>
  </si>
  <si>
    <t xml:space="preserve">(2,65+3,60) X (0,10+0,15+0,10) </t>
  </si>
  <si>
    <t>0,65 X 0,65  X 6 UND</t>
  </si>
  <si>
    <t>0,65 X 0,65  X 3 UND</t>
  </si>
  <si>
    <t>0,65 X 0,65  X 4 UND</t>
  </si>
  <si>
    <t>0,65 X 0,65  X 1 UND</t>
  </si>
  <si>
    <t>RADIER</t>
  </si>
  <si>
    <t>2,10 X 2,10</t>
  </si>
  <si>
    <t>ÁREA DO PALCO - 21,58 X 0,30</t>
  </si>
  <si>
    <t>INFRAESTRUTURA</t>
  </si>
  <si>
    <t>OBS.: LASTRO APLICADO NO FUNDO DA VALA ESCAVADA DE VIGAS INFERIORES E SAPATAS</t>
  </si>
  <si>
    <t>BALDRAME</t>
  </si>
  <si>
    <t>EST 5/32</t>
  </si>
  <si>
    <t>FUSTES</t>
  </si>
  <si>
    <t>EST 4/32</t>
  </si>
  <si>
    <t>8,00M X 27 UNIDADES</t>
  </si>
  <si>
    <t>EST 3/32</t>
  </si>
  <si>
    <t>VIGAS NV 01</t>
  </si>
  <si>
    <t>37,10 X 27 UNIDADES</t>
  </si>
  <si>
    <t>9,30 X 27 UNIDADES</t>
  </si>
  <si>
    <t>BLOCOS</t>
  </si>
  <si>
    <t>VIGAS NV 01 - BALDRAME</t>
  </si>
  <si>
    <t>SUPERESTRUTURA</t>
  </si>
  <si>
    <t>VIGAS VN2</t>
  </si>
  <si>
    <t>EST 10/32</t>
  </si>
  <si>
    <t>VIGAS VN3_01</t>
  </si>
  <si>
    <t>EST 19/32</t>
  </si>
  <si>
    <t>VIGAS VN3_02</t>
  </si>
  <si>
    <t>EST 20/32</t>
  </si>
  <si>
    <t>VIGAS VN4</t>
  </si>
  <si>
    <t>EST 28/32</t>
  </si>
  <si>
    <t xml:space="preserve">VIGAS VN5 </t>
  </si>
  <si>
    <t>EST 30/32</t>
  </si>
  <si>
    <t>PILARES NV2</t>
  </si>
  <si>
    <t>EST 9/32</t>
  </si>
  <si>
    <t>PILARES NV3</t>
  </si>
  <si>
    <t>EST 18/32</t>
  </si>
  <si>
    <t>PILARES NV4</t>
  </si>
  <si>
    <t>EST 27/32</t>
  </si>
  <si>
    <t>PILARES NV5</t>
  </si>
  <si>
    <t>LAJE NÍVEL 02</t>
  </si>
  <si>
    <t>EST 12/32</t>
  </si>
  <si>
    <t xml:space="preserve">66,19 X 2,00 = 132,38 M3 </t>
  </si>
  <si>
    <t>LAJE NÍVEL 03</t>
  </si>
  <si>
    <t>EST 22/32</t>
  </si>
  <si>
    <t>51,76 X 2,00  = 103,52 M3</t>
  </si>
  <si>
    <t>OBS.: ÁREA DE FORMA X ALTURA DA EXECUÇÃO DA LAJE</t>
  </si>
  <si>
    <t>LAJE NÍVEL 04 - FOSSO</t>
  </si>
  <si>
    <t>ESCADA NV2</t>
  </si>
  <si>
    <t>EST 13/32</t>
  </si>
  <si>
    <t>ESCADA NV3</t>
  </si>
  <si>
    <t>EST 23/32</t>
  </si>
  <si>
    <t>EST_10/32</t>
  </si>
  <si>
    <t>EST_19/32</t>
  </si>
  <si>
    <t>EST_20/32</t>
  </si>
  <si>
    <t>EST_28/32</t>
  </si>
  <si>
    <t>EST_30/32</t>
  </si>
  <si>
    <t>EST_9/32</t>
  </si>
  <si>
    <t>EST_18/32</t>
  </si>
  <si>
    <t>EST_27/32</t>
  </si>
  <si>
    <t>EST_12/32</t>
  </si>
  <si>
    <t>EST_22/32</t>
  </si>
  <si>
    <t>LAJE NÍVEL 04</t>
  </si>
  <si>
    <t>EST_11/32</t>
  </si>
  <si>
    <t>EST_21/32</t>
  </si>
  <si>
    <t>IMPERMEABILIZAÇÃO</t>
  </si>
  <si>
    <t>VIGAS INFERIORES</t>
  </si>
  <si>
    <t>OBS.: CONSIDERANDO ÁREA DE FORMA DAS VIGAS BALDRAME E ÁREA DE FORMA DOS FUSTES</t>
  </si>
  <si>
    <t>OBS.: CONSIDERANDO ÁREA DE FORMA DA LAJE</t>
  </si>
  <si>
    <t>PAREDES E PAINÉIS</t>
  </si>
  <si>
    <t>PARD 01</t>
  </si>
  <si>
    <t>DET_2/5</t>
  </si>
  <si>
    <t>47,88M2</t>
  </si>
  <si>
    <t>PARD 02</t>
  </si>
  <si>
    <t>(2,70+2,65) X 3,15</t>
  </si>
  <si>
    <t>PARD 03</t>
  </si>
  <si>
    <t>2,95 X 3,15</t>
  </si>
  <si>
    <t>PARD 04</t>
  </si>
  <si>
    <t>1,80 X 3,15</t>
  </si>
  <si>
    <t>PARD 05</t>
  </si>
  <si>
    <t>2,00 X 3,15</t>
  </si>
  <si>
    <t>PARD 06</t>
  </si>
  <si>
    <t>3,15 X 3,15</t>
  </si>
  <si>
    <t>PARD 07</t>
  </si>
  <si>
    <t>PARD 08</t>
  </si>
  <si>
    <t>PARD 09</t>
  </si>
  <si>
    <t>1,20 X 3,15</t>
  </si>
  <si>
    <t>PARD 09A - ELEVADOR</t>
  </si>
  <si>
    <t>1,80 X (3,00+2,85+1,10)</t>
  </si>
  <si>
    <t>PARD 10</t>
  </si>
  <si>
    <t>1,65 X (3,00+2,85+1,10)</t>
  </si>
  <si>
    <t>PARD 11</t>
  </si>
  <si>
    <t>41,20M2</t>
  </si>
  <si>
    <t>PARD 12</t>
  </si>
  <si>
    <t>135,65M2</t>
  </si>
  <si>
    <t>PARD 13</t>
  </si>
  <si>
    <t>(1,50+3,35) X 3,15</t>
  </si>
  <si>
    <t>PARD 14</t>
  </si>
  <si>
    <t>PARD 15</t>
  </si>
  <si>
    <t>PARD 16</t>
  </si>
  <si>
    <t>PARD 17</t>
  </si>
  <si>
    <t>3,45 X 3,15</t>
  </si>
  <si>
    <t>PARD 18</t>
  </si>
  <si>
    <t>(1,78+3,48) X 3,15</t>
  </si>
  <si>
    <t>PARD 19</t>
  </si>
  <si>
    <t>(3,00+1,60) X (2,65+2,70)</t>
  </si>
  <si>
    <t>PARD 20</t>
  </si>
  <si>
    <t>2,75 X 3,15</t>
  </si>
  <si>
    <t>PARD 21</t>
  </si>
  <si>
    <t>PARD 22</t>
  </si>
  <si>
    <t>1,80 X 2,65</t>
  </si>
  <si>
    <t>PARD 23</t>
  </si>
  <si>
    <t>2,80 X 2,65</t>
  </si>
  <si>
    <t>PARD 24</t>
  </si>
  <si>
    <t>PARD 25</t>
  </si>
  <si>
    <t>126,07M2</t>
  </si>
  <si>
    <t>DESCONTOS</t>
  </si>
  <si>
    <t>P1</t>
  </si>
  <si>
    <t xml:space="preserve">0,80 X 2,10 X 6 UNID </t>
  </si>
  <si>
    <t>P2</t>
  </si>
  <si>
    <t xml:space="preserve">0,90 X 2,10 X 3 UNID </t>
  </si>
  <si>
    <t>P3</t>
  </si>
  <si>
    <t xml:space="preserve">0,90 X 2,10 X 4 UNID </t>
  </si>
  <si>
    <t>P4</t>
  </si>
  <si>
    <t xml:space="preserve">0,80 X 1,80 X 4 UNID </t>
  </si>
  <si>
    <t>P5</t>
  </si>
  <si>
    <t xml:space="preserve">1,00 X 2,10 X 2 UNID </t>
  </si>
  <si>
    <t>P6</t>
  </si>
  <si>
    <t xml:space="preserve">3,00 X 2,15 X 1 UNID </t>
  </si>
  <si>
    <t>P7</t>
  </si>
  <si>
    <t xml:space="preserve">1,00 X 2,10 X 1 UNID </t>
  </si>
  <si>
    <t>P8</t>
  </si>
  <si>
    <t>0,70 X 2,10 X 1 UNID</t>
  </si>
  <si>
    <t>P9</t>
  </si>
  <si>
    <t xml:space="preserve">2,40 X 2,10 X 1 UNID </t>
  </si>
  <si>
    <t>J1</t>
  </si>
  <si>
    <t xml:space="preserve">0,80 X 0,60 X 10 UNID </t>
  </si>
  <si>
    <t>J2</t>
  </si>
  <si>
    <t xml:space="preserve">1,20 X 1,25 X 2 UNID </t>
  </si>
  <si>
    <t>J3</t>
  </si>
  <si>
    <t xml:space="preserve">1,50 X 1,10 X 2 UNID </t>
  </si>
  <si>
    <t>J4</t>
  </si>
  <si>
    <t xml:space="preserve">1,18 X 0,92 X 2 UNID </t>
  </si>
  <si>
    <t>J5</t>
  </si>
  <si>
    <t xml:space="preserve">1,18 X 0,89 X 2 UNID </t>
  </si>
  <si>
    <t>J6</t>
  </si>
  <si>
    <t xml:space="preserve">1,50 X 1,10 X 1 UNID </t>
  </si>
  <si>
    <t>JANELAS</t>
  </si>
  <si>
    <t>PCD. MASC.</t>
  </si>
  <si>
    <t>0,20 + 0,80 + 0,20</t>
  </si>
  <si>
    <t xml:space="preserve">PCD. FEM. </t>
  </si>
  <si>
    <t>BAN. FEM. X 2 UND</t>
  </si>
  <si>
    <t xml:space="preserve">(0,20 + 0,80 + 0,20) X 2 UND </t>
  </si>
  <si>
    <t xml:space="preserve">BAN. MASC. X 2 UND </t>
  </si>
  <si>
    <t xml:space="preserve">SALA </t>
  </si>
  <si>
    <t xml:space="preserve">BAN. </t>
  </si>
  <si>
    <t>0,15 + 0,80 +0,15</t>
  </si>
  <si>
    <t>HALL</t>
  </si>
  <si>
    <t>PCD</t>
  </si>
  <si>
    <t xml:space="preserve">BILHETERIA </t>
  </si>
  <si>
    <t>0,20 + 1,20 + 0,15</t>
  </si>
  <si>
    <t xml:space="preserve">LANCHONETE </t>
  </si>
  <si>
    <t>0,20 + 1,20</t>
  </si>
  <si>
    <t xml:space="preserve">CAMARIM </t>
  </si>
  <si>
    <t>0,20 + 1,50 + 0,20</t>
  </si>
  <si>
    <t xml:space="preserve">CABINE </t>
  </si>
  <si>
    <t xml:space="preserve">Á. SOCIAL </t>
  </si>
  <si>
    <t>0,20 + 1,18 + 1,18 + 0,20</t>
  </si>
  <si>
    <t xml:space="preserve">ADMINISTRAÇÃO </t>
  </si>
  <si>
    <t>0,20 + 1,18 + 0,20</t>
  </si>
  <si>
    <t>PORTAS</t>
  </si>
  <si>
    <t>0,20 + 0,80 + 0,10</t>
  </si>
  <si>
    <t xml:space="preserve">DML </t>
  </si>
  <si>
    <t xml:space="preserve">PCD FEM. </t>
  </si>
  <si>
    <t>0,10 + 0,90 + 0,20</t>
  </si>
  <si>
    <t xml:space="preserve">PCD. MASC. </t>
  </si>
  <si>
    <t xml:space="preserve">0,10 + 0,90 + 0,20 </t>
  </si>
  <si>
    <t xml:space="preserve">PCD </t>
  </si>
  <si>
    <t>0,20 + 0,90 + 0,20</t>
  </si>
  <si>
    <t xml:space="preserve">HALL </t>
  </si>
  <si>
    <t xml:space="preserve">(0,20 + 0,90 + 0,10) X 2 UND </t>
  </si>
  <si>
    <t xml:space="preserve">BAN. MASC. </t>
  </si>
  <si>
    <t xml:space="preserve">0,10 + 0,90 </t>
  </si>
  <si>
    <t xml:space="preserve">BAN. FEM. </t>
  </si>
  <si>
    <t>0,10 + 0,90</t>
  </si>
  <si>
    <t>0,20 + 0,80</t>
  </si>
  <si>
    <t xml:space="preserve">ELEVADOR </t>
  </si>
  <si>
    <t>0,20 + 1,00 + 0,20</t>
  </si>
  <si>
    <t>0,20 + 3,00 + 0,20</t>
  </si>
  <si>
    <t>0,10 + 1,00 + 0,20</t>
  </si>
  <si>
    <t>0,10 + 0,70 + 0,20</t>
  </si>
  <si>
    <t>0,10 + 2,40 + 0,10</t>
  </si>
  <si>
    <t>DET_3/5</t>
  </si>
  <si>
    <t>1,50 X 1,90</t>
  </si>
  <si>
    <t>2,75 X 1,90</t>
  </si>
  <si>
    <t>0,80 X 1,80 X 4 UND</t>
  </si>
  <si>
    <t>PAVIMENTO INFERIOR</t>
  </si>
  <si>
    <t>BAN MASC</t>
  </si>
  <si>
    <t>0,60 X 1,60</t>
  </si>
  <si>
    <t>BAN FEM</t>
  </si>
  <si>
    <t>3,15 X 0,50</t>
  </si>
  <si>
    <t>0,45 X 1,20</t>
  </si>
  <si>
    <t>BILHETERIA</t>
  </si>
  <si>
    <t>(4,60+1,00+3,70) X 0,30</t>
  </si>
  <si>
    <t>OBS.: CONTORNO DO PALCO</t>
  </si>
  <si>
    <t>ESQUADRIAS, FERRAGENS E VIDROS</t>
  </si>
  <si>
    <t>M2</t>
  </si>
  <si>
    <t>REVESTIMENTOS E TRATAMENTOS DE SUPERFÍCIES</t>
  </si>
  <si>
    <t>69,84M2 X 2 LADOS</t>
  </si>
  <si>
    <t>(2,75+2,75+5,65) X 3,00</t>
  </si>
  <si>
    <t>(3,30+3,15) X 3,00</t>
  </si>
  <si>
    <t>(2,15+2,00) X 3,00</t>
  </si>
  <si>
    <t>(2,00+2,00) X 3,00</t>
  </si>
  <si>
    <t>(1,35+1,20) X 3,00</t>
  </si>
  <si>
    <t>(1,95+1,80) X (6,45+1,50)</t>
  </si>
  <si>
    <t>(1,80+2,10) X (6,45+1,50)</t>
  </si>
  <si>
    <t>55,27M2 X 2 LADOS</t>
  </si>
  <si>
    <t>170,88M2 X 2 LADOS</t>
  </si>
  <si>
    <t>(5,15+1,50+3,50) X 3,00</t>
  </si>
  <si>
    <t>(3,30+3,60) X 3,00</t>
  </si>
  <si>
    <t>(3,50+3,500 X 3,00</t>
  </si>
  <si>
    <t>(6,00+2,00+1,70+1,70) X 3,45</t>
  </si>
  <si>
    <t>(4,90+1,60+3,30) X 6,45</t>
  </si>
  <si>
    <t>(2,75+2,75) X 3,00</t>
  </si>
  <si>
    <t>(1,80+1,65) X 3,00</t>
  </si>
  <si>
    <t>(2,80+2,50) X 3,00</t>
  </si>
  <si>
    <t>159,93M2 X 2 LADOS</t>
  </si>
  <si>
    <t>0,80 X 2,10 X 6 UNID X 2 LADOS</t>
  </si>
  <si>
    <t>0,90 X 2,10 X 3 UNID X 2 LADOS</t>
  </si>
  <si>
    <t>0,90 X 2,10 X 4 UNID X 2 LADOS</t>
  </si>
  <si>
    <t>0,80 X 1,80 X 4 UNID X 2 LADOS</t>
  </si>
  <si>
    <t>1,00 X 2,10 X 2 UNID X 2 LADOS</t>
  </si>
  <si>
    <t>3,00 X 2,15 X 1 UNID X 2 LADOS</t>
  </si>
  <si>
    <t>1,00 X 2,10 X 1 UNID X 2 LADOS</t>
  </si>
  <si>
    <t>0,70 X 2,10 X 1 UNID X 2 LADOS</t>
  </si>
  <si>
    <t>2,40 X 2,10 X 1 UNID X 2 LADOS</t>
  </si>
  <si>
    <t>0,80 X 0,60 X 10 UNID X 2 LADOS</t>
  </si>
  <si>
    <t>1,20 X 1,25 X 2 UNID X 2 LADOS</t>
  </si>
  <si>
    <t>1,50 X 1,10 X 2 UNID X 2 LADOS</t>
  </si>
  <si>
    <t>1,18 X 0,92 X 2 UNID X 2 LADOS</t>
  </si>
  <si>
    <t>1,18 X 0,89 X 2 UNID X 2 LADOS</t>
  </si>
  <si>
    <t>1,50 X 1,10 X 1 UNID X 2 LADOS</t>
  </si>
  <si>
    <t>12,50 X 1,60</t>
  </si>
  <si>
    <t>12,90 X 1,60</t>
  </si>
  <si>
    <t xml:space="preserve">PCD MASC. </t>
  </si>
  <si>
    <t>7,40 X 1,60</t>
  </si>
  <si>
    <t>8,70 X 1,60</t>
  </si>
  <si>
    <t>PAVIMENTO SUPERIOR</t>
  </si>
  <si>
    <t>7,90 X 1,60</t>
  </si>
  <si>
    <t>9,10 X 1,60</t>
  </si>
  <si>
    <t xml:space="preserve">0,80 X1,60 X 2 UNID </t>
  </si>
  <si>
    <t xml:space="preserve">0,90 X1,60 X 2 UNID </t>
  </si>
  <si>
    <t>1,20 X 0,60 X 1UNID</t>
  </si>
  <si>
    <t xml:space="preserve">0,90 X 2,10 X 1 UNID </t>
  </si>
  <si>
    <t xml:space="preserve">0,70 X 2,10 X 1 UNID </t>
  </si>
  <si>
    <t>ÁREA DE CHAPISCO - ÁREA DE REBOCO</t>
  </si>
  <si>
    <t>1,20 *0,60 X 1UNID</t>
  </si>
  <si>
    <t>ACESSO</t>
  </si>
  <si>
    <t>PCD MASC.</t>
  </si>
  <si>
    <t>LANCHONETE</t>
  </si>
  <si>
    <t>BAN. FEM.</t>
  </si>
  <si>
    <t>PALCO</t>
  </si>
  <si>
    <t xml:space="preserve">AUDITÓRIO </t>
  </si>
  <si>
    <t xml:space="preserve">CIRCULAÇÃO </t>
  </si>
  <si>
    <t>SALA</t>
  </si>
  <si>
    <t>OBS.: CONSIDERANDO O PERÍMETRO DO AMBIENTE</t>
  </si>
  <si>
    <t>COBERTURA</t>
  </si>
  <si>
    <t>OBS.: CONTRAVENTAMENTO</t>
  </si>
  <si>
    <t>ÁREA 01</t>
  </si>
  <si>
    <t>ÁREA 02</t>
  </si>
  <si>
    <t>ÁREA 03</t>
  </si>
  <si>
    <t>ÁREA 04</t>
  </si>
  <si>
    <t>ARQ 1/6</t>
  </si>
  <si>
    <t>ARQ 1/5</t>
  </si>
  <si>
    <t xml:space="preserve">76,70 X 0,03 X 0,18 = 0,41M3 </t>
  </si>
  <si>
    <t>OBS.: PINGADEIRA</t>
  </si>
  <si>
    <t>PISOS</t>
  </si>
  <si>
    <t>ADMNISTRAÇÃO</t>
  </si>
  <si>
    <t>Á. SOCIAL</t>
  </si>
  <si>
    <t>ÁREA DE CALÇAMENTO DE CONTORNO</t>
  </si>
  <si>
    <t>ARQ 2/6</t>
  </si>
  <si>
    <t>CIRCULAÇÃO</t>
  </si>
  <si>
    <t>CABINE</t>
  </si>
  <si>
    <t xml:space="preserve">Á SOCIAL </t>
  </si>
  <si>
    <t>DET_5/5</t>
  </si>
  <si>
    <t>(0,32+0,33+3,30+0,58+3,15)</t>
  </si>
  <si>
    <t>8,00M - 0,80M</t>
  </si>
  <si>
    <t>15,30M - 0,80M</t>
  </si>
  <si>
    <t>0,10+0,52+1,92+0,15+1,67+0,26+2,15+0,25+0,25+0,10+ 0,65+2,47+1,39+0,35+3,30+1,17+5,30+2,15+0,20+0,33+ 0,48+0,50+0,72+0,10</t>
  </si>
  <si>
    <t>10,50M - 0,80</t>
  </si>
  <si>
    <t>14,72M - (2,40+0,80+1,00+1,20)</t>
  </si>
  <si>
    <t>8,30M - 0,80M</t>
  </si>
  <si>
    <t>1,00+3,70+3,74+0,77+2,80+0,15+1,80+0,15+5,90+4,60</t>
  </si>
  <si>
    <t>12,20M - (0,90+0,90)</t>
  </si>
  <si>
    <t>8,50M - (0,90+0,90)</t>
  </si>
  <si>
    <t>CALÇADA DE CONTORNO</t>
  </si>
  <si>
    <t>ALERTA</t>
  </si>
  <si>
    <t>3,88M2 / 0,25</t>
  </si>
  <si>
    <t>DIRECIONAL</t>
  </si>
  <si>
    <t>2,19M2 / 0,25</t>
  </si>
  <si>
    <t>ESCADA 01</t>
  </si>
  <si>
    <t>ESPELHOS</t>
  </si>
  <si>
    <t>0,18 X 1,20 X 18 ESPELHOS</t>
  </si>
  <si>
    <t>DEGRAUS</t>
  </si>
  <si>
    <t>0,28 X 1,20 X 17 DEGRASU</t>
  </si>
  <si>
    <t>PATAMAR 01</t>
  </si>
  <si>
    <t>2,11M2</t>
  </si>
  <si>
    <t>PATAMAR 02</t>
  </si>
  <si>
    <t>1,77M2</t>
  </si>
  <si>
    <t>ESCADA 02</t>
  </si>
  <si>
    <t>0,18 X 1,20 X 14 ESPELHOS</t>
  </si>
  <si>
    <t>0,28 X 1,20 X 12 DEGRASU</t>
  </si>
  <si>
    <t>1,44M2</t>
  </si>
  <si>
    <t>OBS.: ESCADA</t>
  </si>
  <si>
    <t>PINTURAS</t>
  </si>
  <si>
    <t xml:space="preserve">0,80 X 2,10 X 2 LADOS X 6 UNIDADES </t>
  </si>
  <si>
    <t xml:space="preserve">0,90 X 2,10 X 2 LADOS X 3 UNIDADES </t>
  </si>
  <si>
    <t xml:space="preserve">0,90 X 2,10 X 2 LADOS X 4 UNIDADES </t>
  </si>
  <si>
    <t xml:space="preserve">1,00 X 2,10 X 2 LADOS X 1 UNIDADE </t>
  </si>
  <si>
    <t xml:space="preserve">0,70 X 2,10 X 2 LADOS X 1 UNIDADE </t>
  </si>
  <si>
    <t>OBS.: ESQUADRIAS DE MADEIRA</t>
  </si>
  <si>
    <t>OBS.: ÁREA DE CALÇAMENTO DE CONTORNO</t>
  </si>
  <si>
    <t>INSTALAÇÕES ELÉTRICAS - SPDA - LÓGICA / CABEAMENTO</t>
  </si>
  <si>
    <t>ELE_1/11</t>
  </si>
  <si>
    <t>OBS.: BAIXA + PISO</t>
  </si>
  <si>
    <t>13 A</t>
  </si>
  <si>
    <t>CABEAMENTO ESTRUTURADO</t>
  </si>
  <si>
    <t>CABEAMENTO</t>
  </si>
  <si>
    <t>COM FURO</t>
  </si>
  <si>
    <t>CEGA</t>
  </si>
  <si>
    <t>SPDA</t>
  </si>
  <si>
    <t>INSTALAÇÕES HIDRÁULICAS</t>
  </si>
  <si>
    <t>LISTA DE MATERIAIS - NÍVEL 01</t>
  </si>
  <si>
    <t>LISTA DE MATERIAIS - NÍVEL 03</t>
  </si>
  <si>
    <t>LISTA DE MATERIAIS - NÍVEL 04</t>
  </si>
  <si>
    <t>LOUÇAS, METAIS E ACESSÓRIOS</t>
  </si>
  <si>
    <t>ARQ 2/5</t>
  </si>
  <si>
    <t xml:space="preserve">BAN. - PAV 2 </t>
  </si>
  <si>
    <t>PCD - PAV 2</t>
  </si>
  <si>
    <t xml:space="preserve">BAN - PAV 2 </t>
  </si>
  <si>
    <t>OBS.: 3 BARRAS POR BANHEIRO</t>
  </si>
  <si>
    <t>OBS.: 2 BARRAS X 2 BANHEIROS</t>
  </si>
  <si>
    <t>OBS.: CONSIDERANDO O NUMERO DE VASOS SANITÁRIOS</t>
  </si>
  <si>
    <t>OBS.: CONSIDERANDO O NÚMERO DE SABONETEIRAS</t>
  </si>
  <si>
    <t>INSTALAÇÕES SANITÁRIAS</t>
  </si>
  <si>
    <t xml:space="preserve">LISTA DE MATERIAIS - TERRÉO </t>
  </si>
  <si>
    <t xml:space="preserve">LISTA DE MATERIAIS - SUPERIOR </t>
  </si>
  <si>
    <t>17.18</t>
  </si>
  <si>
    <t xml:space="preserve">TRATAMENTO DE ESGOTO COM BIODIGESTOR </t>
  </si>
  <si>
    <t xml:space="preserve">BIODIGESTOR </t>
  </si>
  <si>
    <t>(0,10+1,55+0,10) X (0,10+1,55+0,10) X 2,08</t>
  </si>
  <si>
    <t xml:space="preserve">LEITO DE SECAGEM </t>
  </si>
  <si>
    <t>(0,20+0,80+0,20) X (0,20+0,80+0,20) X 0,80</t>
  </si>
  <si>
    <t>SUMIDOURO</t>
  </si>
  <si>
    <t>1,40 X 1,40 X 1,50</t>
  </si>
  <si>
    <t>BIODIGESTOR</t>
  </si>
  <si>
    <t>(0,10+1,55+0,10) X (0,10+1,55+0,10)</t>
  </si>
  <si>
    <t>1,55 X 1,55 X 0,10</t>
  </si>
  <si>
    <t xml:space="preserve">BIODIGESTOR - TAMPA </t>
  </si>
  <si>
    <t xml:space="preserve">LEITO DE SECAGEM -TAMPA </t>
  </si>
  <si>
    <t>0,80 X 0,80 X 0,10</t>
  </si>
  <si>
    <t>SUMIDOURO - TAMPA</t>
  </si>
  <si>
    <t>1,40 X 1,40 X 0,10</t>
  </si>
  <si>
    <t>IDEM O ITEM 18.4</t>
  </si>
  <si>
    <t xml:space="preserve">IDEM O ITEM </t>
  </si>
  <si>
    <t>1,55 X 1,18 X 4 LADOS</t>
  </si>
  <si>
    <t>0,80 X (0,80-0,05) X 4 LADOS</t>
  </si>
  <si>
    <t>1,40 X 1,50 X 4 LADOS</t>
  </si>
  <si>
    <t xml:space="preserve">BIODIGETOR- INTERNO </t>
  </si>
  <si>
    <t>1,15 X 1,18 X 4 LADOS</t>
  </si>
  <si>
    <t xml:space="preserve">LEITO DE SECAGEM - INTERNO </t>
  </si>
  <si>
    <t>0,40 X 0,75 X 4 LADOS</t>
  </si>
  <si>
    <t>BIODIGESTOR - INTERNO</t>
  </si>
  <si>
    <t>0,80 X 0,80 X 0,05</t>
  </si>
  <si>
    <t>1,00 X 1,00 X 0,30</t>
  </si>
  <si>
    <t>CP0017</t>
  </si>
  <si>
    <t xml:space="preserve">1,55 X 1,55 X 1,18 - (3,14 X 0,585 X 0,585 X 2,04) </t>
  </si>
  <si>
    <t>M</t>
  </si>
  <si>
    <t>BIODIGESTOR P/ LEITO DE SECAGEM</t>
  </si>
  <si>
    <t>FORNECIMENTO E INSTALAÇÃO DE KIT FOSSA SÉPTICA BIODIGESTOR  750L/DIA E LEITO DE SECAGEM -  REF. COTAÇÃO</t>
  </si>
  <si>
    <t>INSTALAÇÕES DE COMBATE À INCÊNDIO E PÂNICO / ACESSIBILIDADE</t>
  </si>
  <si>
    <t>INC_01/01</t>
  </si>
  <si>
    <t>AMARELO</t>
  </si>
  <si>
    <t>1,00 X 1,00 X 6 EXTINTORES</t>
  </si>
  <si>
    <t>VERMELHO</t>
  </si>
  <si>
    <t>0,60 X 0,60 X 6 EXTINTORES</t>
  </si>
  <si>
    <t>SERVIÇOS FINAIS</t>
  </si>
  <si>
    <t>OBS.:  CONSIDERADO BDI DIFERENCIADO DE FORNECIMENTO</t>
  </si>
  <si>
    <t>COMPOSIÇÕES DE CUSTO UNITÁRIO</t>
  </si>
  <si>
    <t>CP0001</t>
  </si>
  <si>
    <t>%</t>
  </si>
  <si>
    <t>ADMINISTRAÇÃO LOCAL DA OBRA, CONFORME ACÓRDÃO 2622/2013 - ATA 37/2013</t>
  </si>
  <si>
    <t>CÓDIGO</t>
  </si>
  <si>
    <t>2622/2013</t>
  </si>
  <si>
    <t>COEF.</t>
  </si>
  <si>
    <t>VALOR</t>
  </si>
  <si>
    <t>UNITÁRIO</t>
  </si>
  <si>
    <t>TOTAL</t>
  </si>
  <si>
    <t>TOTAL DO SERVIÇO SEM BDI</t>
  </si>
  <si>
    <t>OBSERVAÇÕES:</t>
  </si>
  <si>
    <t>H/DIA</t>
  </si>
  <si>
    <t>DIA/MÊS</t>
  </si>
  <si>
    <t>MÊS</t>
  </si>
  <si>
    <t>COEFICIENTE</t>
  </si>
  <si>
    <t>OBSERVAÇÃO 01:</t>
  </si>
  <si>
    <t>H/SEMANA</t>
  </si>
  <si>
    <t>SEMANA/MÊS</t>
  </si>
  <si>
    <t>OBSERVAÇÃO 02:</t>
  </si>
  <si>
    <t>CP0002</t>
  </si>
  <si>
    <t>EXECUÇÃO DE ESCRITÓRIO EM CANTEIRO DE OBRA EM CHAPA DE MADEIRA COMPENSADA, NÃO INCLUSO MOBILIÁRIO E EQUIPAMENTOS.</t>
  </si>
  <si>
    <t>COMPOSIÇÃO INEXISTENTE NO SINAPI ATUAL.</t>
  </si>
  <si>
    <t>COMPOSIÇÃO ORIGINAL</t>
  </si>
  <si>
    <t>CP0003</t>
  </si>
  <si>
    <t>EXECUÇÃO DE DEPÓSITO EM CANTEIRO DE OBRA EM CHAPA DE MADEIRA COMPENSADA, NÃO INCLUSO MOBILIÁRIO.</t>
  </si>
  <si>
    <t>EXECUÇÃO DE DEPÓSITO EM CANTEIRO DE OBRA EM CHAPA DE MADEIRA COMPENSADA, NÃO INCLUSO MOBILIÁRIO. AF_04/2016</t>
  </si>
  <si>
    <t>5,0649</t>
  </si>
  <si>
    <t>0,1325</t>
  </si>
  <si>
    <t>0,1722</t>
  </si>
  <si>
    <t>0,153</t>
  </si>
  <si>
    <t>0,0662</t>
  </si>
  <si>
    <t>0,6755</t>
  </si>
  <si>
    <t>1,7192</t>
  </si>
  <si>
    <t>0,0404</t>
  </si>
  <si>
    <t>0,0106</t>
  </si>
  <si>
    <t>0,0093</t>
  </si>
  <si>
    <t>1,511</t>
  </si>
  <si>
    <t>0,5136</t>
  </si>
  <si>
    <t>0,5911</t>
  </si>
  <si>
    <t>0,8023</t>
  </si>
  <si>
    <t>0,6255</t>
  </si>
  <si>
    <t>0,0417</t>
  </si>
  <si>
    <t>CP0004</t>
  </si>
  <si>
    <t>EXECUÇÃO DE SANITÁRIO E VESTIÁRIO EM CANTEIRO DE OBRA EM CHAPA DE MADEIRA COMPENSADA, NÃO INCLUSO MOBILIÁRIO.</t>
  </si>
  <si>
    <t>EXECUÇÃO DE SANITÁRIO E VESTIÁRIO EM CANTEIRO DE OBRA EM CHAPA DE MADEIRA COMPENSADA, NÃO INCLUSO MOBILIÁRIO. AF_02/2016</t>
  </si>
  <si>
    <t>0,0522</t>
  </si>
  <si>
    <t>0,1894</t>
  </si>
  <si>
    <t>0,1681</t>
  </si>
  <si>
    <t>0,7679</t>
  </si>
  <si>
    <t>2,4442</t>
  </si>
  <si>
    <t>0,0696</t>
  </si>
  <si>
    <t>0,1631</t>
  </si>
  <si>
    <t>0,2235</t>
  </si>
  <si>
    <t>0,047</t>
  </si>
  <si>
    <t>0,174</t>
  </si>
  <si>
    <t>0,0174</t>
  </si>
  <si>
    <t>0,0722</t>
  </si>
  <si>
    <t>0,0348</t>
  </si>
  <si>
    <t>0,4612</t>
  </si>
  <si>
    <t>0,1827</t>
  </si>
  <si>
    <t>0,3307</t>
  </si>
  <si>
    <t>0,1305</t>
  </si>
  <si>
    <t>0,1566</t>
  </si>
  <si>
    <t>0,0261</t>
  </si>
  <si>
    <t>1,253</t>
  </si>
  <si>
    <t>0,4699</t>
  </si>
  <si>
    <t>1,0442</t>
  </si>
  <si>
    <t>0,1392</t>
  </si>
  <si>
    <t>1,3566</t>
  </si>
  <si>
    <t>0,2611</t>
  </si>
  <si>
    <t>0,0279</t>
  </si>
  <si>
    <t>0,0072</t>
  </si>
  <si>
    <t>0,0905</t>
  </si>
  <si>
    <t>0,0064</t>
  </si>
  <si>
    <t>1,3328</t>
  </si>
  <si>
    <t>0,2612</t>
  </si>
  <si>
    <t>0,3007</t>
  </si>
  <si>
    <t>0,083</t>
  </si>
  <si>
    <t>0,4081</t>
  </si>
  <si>
    <t>0,3182</t>
  </si>
  <si>
    <t>0,1297</t>
  </si>
  <si>
    <t>0,1011</t>
  </si>
  <si>
    <t>0,5134</t>
  </si>
  <si>
    <t>0,0286</t>
  </si>
  <si>
    <t>0,1044</t>
  </si>
  <si>
    <t>0,4675</t>
  </si>
  <si>
    <t>0,9762</t>
  </si>
  <si>
    <t>0,0447618</t>
  </si>
  <si>
    <t>CP0005</t>
  </si>
  <si>
    <t>UN</t>
  </si>
  <si>
    <t>ENTRADA PROVISORIA DE ENERGIA ELETRICA AEREA TRIFASICA 40A EM POSTE MADEIRA</t>
  </si>
  <si>
    <t>COMPOSICAO-MAE: SINAPI MAIO/2020 CÓDIGO 41598</t>
  </si>
  <si>
    <t>CP0006</t>
  </si>
  <si>
    <t xml:space="preserve">LASTRO DE CONCRETO MAGRO, APLICADO EM PISOS, LAJES SOBRE SOLO OU RADIERS, ESPESSURA DE 5 CM. </t>
  </si>
  <si>
    <t>COMPOSIÇÃO</t>
  </si>
  <si>
    <t>COMPOSIÇÃO APRESENTADA PARA ATUALZIÇÃO DOS VALORES DE INSUMOS DA COMPO CPAUX_94968</t>
  </si>
  <si>
    <t>CPAUX_94968</t>
  </si>
  <si>
    <t xml:space="preserve">CONCRETO MAGRO PARA LASTRO, TRAÇO 1:4,5:4,5 (EM MASSA SECA DE CIMENTO/ AREIA MÉDIA/ BRITA 1) - PREPARO MECÂNICO COM BETONEIRA 600 L. </t>
  </si>
  <si>
    <t>M3</t>
  </si>
  <si>
    <t>INSUMO</t>
  </si>
  <si>
    <t>COTAÇÃO</t>
  </si>
  <si>
    <t xml:space="preserve">AREIA MEDIA - POSTO JAZIDA/FORNECEDOR (RETIRADO NA JAZIDA, SEM TRANSPORTE)                                                                                                                                                                                                                                                                                                                                                                                                                                </t>
  </si>
  <si>
    <t xml:space="preserve">M3    </t>
  </si>
  <si>
    <t xml:space="preserve">CIMENTO PORTLAND COMPOSTO CP II-32                                                                                                                                                                                                                                                                                                                                                                                                                                                                        </t>
  </si>
  <si>
    <t xml:space="preserve">KG    </t>
  </si>
  <si>
    <t xml:space="preserve">PEDRA BRITADA N. 1 (9,5 A 19 MM) POSTO PEDREIRA/FORNECEDOR, SEM FRETE                                                                                                                                                                                                                                                                                                                                                                                                                                     </t>
  </si>
  <si>
    <t>COMPOSIÇÃO APRESENTADA PARA ADEQUAÇÃO DOS VALORES DOS INSUMOS, AREIA, CIMENTO E PEDRA BRITADA, PARA O VALOR DO MERCADO LOCAL</t>
  </si>
  <si>
    <t>CP0007</t>
  </si>
  <si>
    <t>ESTACA BROCA DE CONCRETO, DIÂMETRO DE 35CM, ESCAVAÇÃO MANUAL COM TRADO CONCHA</t>
  </si>
  <si>
    <t>COMPOSIÇÃO APRESENTADA PARA ATUALZIÇÃO DOS VALORES DE INSUMOS DA COMPO CP0008</t>
  </si>
  <si>
    <t>CP0008</t>
  </si>
  <si>
    <t xml:space="preserve">CONCRETO FCK = 25MPA, TRAÇO 1:2,3:2,7 (EM MASSA SECA DE CIMENTO/ AREIA MÉDIA/ BRITA 1) - PREPARO MECÂNICO COM BETONEIRA 400 L. </t>
  </si>
  <si>
    <t>CP0009</t>
  </si>
  <si>
    <t xml:space="preserve">ALVENARIA DE VEDAÇÃO DE BLOCOS CERÂMICOS FURADOS NA HORIZONTAL DE 9X19X19 CM (ESPESSURA 9 CM) E ARGAMASSA DE ASSENTAMENTO COM PREPARO MANUAL. </t>
  </si>
  <si>
    <t xml:space="preserve">BLOCO CERAMICO / TIJOLO VAZADO PARA ALVENARIA DE VEDACAO, 8 FUROS NA HORIZONTAL DE 9 X 19 X 19 CM (L X A X C)                                                                                                                                                                                                                                                                                                                                                                                             </t>
  </si>
  <si>
    <t xml:space="preserve">UN    </t>
  </si>
  <si>
    <t>COMPOSIÇÃO APRESENTADA PARA A ADEQUAÇÃO DOS VALORES DOS INSUMOS, PARA O MERCADO LOCAL</t>
  </si>
  <si>
    <t>CPAUX_87369</t>
  </si>
  <si>
    <t xml:space="preserve">ARGAMASSA TRAÇO 1:2:8 (EM VOLUME DE CIMENTO, CAL E AREIA MÉDIA ÚMIDA) PARA EMBOÇO/MASSA ÚNICA/ASSENTAMENTO DE ALVENARIA DE VEDAÇÃO, PREPARO MANUAL. </t>
  </si>
  <si>
    <t>CP0010</t>
  </si>
  <si>
    <t>VERGA MOLDADA IN LOCO EM CONCRETO, ESPESSURA DE *15* CM.</t>
  </si>
  <si>
    <t>CPAUX_94964</t>
  </si>
  <si>
    <t>CONCRETO FCK = 20MPA, TRAÇO 1:2,7:3 (EM MASSA SECA DE CIMENTO/ AREIA MÉDIA/ BRITA 1) - PREPARO MECÂNICO COM BETONEIRA 400 L.</t>
  </si>
  <si>
    <t>CP0011</t>
  </si>
  <si>
    <t xml:space="preserve">CONTRAVERGA MOLDADA IN LOCO EM CONCRETO, ESPESSURA DE *15* CM. </t>
  </si>
  <si>
    <t>CP00012</t>
  </si>
  <si>
    <t>BANCADA EM GRANITO APLICADO EM AMBIENTES INTERNOS.</t>
  </si>
  <si>
    <t>SUBSTITUIDO O ITEM 00010841 PELO ITEM 00011795</t>
  </si>
  <si>
    <t>CP0013</t>
  </si>
  <si>
    <t xml:space="preserve">JANELA DE ALUMÍNIO TIPO BASCULANTE COM VIDROS - FORNECIMENTO E INSTALAÇÃO. </t>
  </si>
  <si>
    <t>CPAUX_88629</t>
  </si>
  <si>
    <t xml:space="preserve">ARGAMASSA TRAÇO 1:3 (EM VOLUME DE CIMENTO E AREIA MÉDIA ÚMIDA), PREPARO MANUAL. </t>
  </si>
  <si>
    <t>CP0014</t>
  </si>
  <si>
    <t>JANELA DE CORRER 2 FOLHAS EM ALUMINIO NATURAL COM VIDRO TEMPERADO 6MM - FORNECIMENTO E INSTALAÇÃO</t>
  </si>
  <si>
    <t>JANELA DE CORRER ALUMINIO PINTURA ELETROSTATICA E VIDRO 8MM</t>
  </si>
  <si>
    <t>COMPOSIÇÃO-MÃE: SBC DEZ/2024 CÓDIGO 112633</t>
  </si>
  <si>
    <t xml:space="preserve">AREIA GROSSA - POSTO JAZIDA/FORNECEDOR (RETIRADO NA JAZIDA, SEM TRANSPORTE)                                                                                                                                                                                                                                                                                                                                                                                                                               </t>
  </si>
  <si>
    <t>2727 - SBC</t>
  </si>
  <si>
    <t>JANELA DE CORRER ALUMINIO PINTURA ELETROSTATICA BRANCA</t>
  </si>
  <si>
    <t>CP0015</t>
  </si>
  <si>
    <t>KIT DE PORTA DE MADEIRA PARA PINTURA, 90X210CM, ESPESSURA DE 3,5CM, ITENS INCLUSOS: BARRA DE APOIO, CHAPA DE AÇO ANTI-IMPACTO, DOBRADIÇAS, MONTAGEM E INSTALAÇÃO DO BATENTE, FECHADURA COM EXECUÇÃO DO FURO - FORNECIMENTO E INSTALAÇÃO</t>
  </si>
  <si>
    <t>ACRÉSCIMO DA COMPOSIÇÃO 100874, CONSIDERANDO 2 UNIDADES (1 PARA CADA FACE DA PORTA)</t>
  </si>
  <si>
    <t>ACRÉSCIMO DO INSUMO 11051 REFERENTE AO BATENTE DA PORTA; SEU COEFICIENTE FOI CALCULADO DA SEGUINTE FORMA: 0,40 X 0,90 X 2 LADOS X 4 KG/M2 = 2,88 KG</t>
  </si>
  <si>
    <t>CP0016</t>
  </si>
  <si>
    <t xml:space="preserve">PORTA DE ABRIR COM MOLA HIDRÁULICA, EM VIDRO TEMPERADO, 2 FOLHAS DE 300X215 CM, ESPESSURA DD 10MM, INCLUSIVE ACESSÓRIOS. </t>
  </si>
  <si>
    <t>UND</t>
  </si>
  <si>
    <t xml:space="preserve">VIDRO TEMPERADO INCOLOR E = 10 MM, SEM COLOCACAO	</t>
  </si>
  <si>
    <t xml:space="preserve">COMPOSIÇÃO APRESENTADA PARA ADEQUAÇÃO DAS MEDIDAS DA PORTA </t>
  </si>
  <si>
    <t>KIT DE PORTA DE MADEIRA PARA PINTURA, 100X210CM, ESPESSURA DE 3,5CM, ITENS INCLUSOS: BARRA DE APOIO, CHAPA DE AÇO ANTI-IMPACTO, DOBRADIÇAS, MONTAGEM E INSTALAÇÃO DO BATENTE, FECHADURA COM EXECUÇÃO DO FURO - FORNECIMENTO E INSTALAÇÃO</t>
  </si>
  <si>
    <t>CPAUX_90825</t>
  </si>
  <si>
    <t xml:space="preserve">PORTA DE MADEIRA, MACIÇA (PESADA OU SUPERPESADA), 100X210CM, ESPESSURA DE 3,5CM, INCLUSO DOBRADIÇAS - FORNECIMENTO E INSTALAÇÃO. </t>
  </si>
  <si>
    <t>CP0018</t>
  </si>
  <si>
    <t xml:space="preserve">PORTA DE ABRIR COM MOLA HIDRÁULICA, EM VIDRO TEMPERADO, 2 FOLHAS DE 240X210 CM, ESPESSURA DD 10MM, INCLUSIVE ACESSÓRIOS. </t>
  </si>
  <si>
    <t>CP0019</t>
  </si>
  <si>
    <t xml:space="preserve">CHAPISCO APLICADO EM ALVENARIAS E ESTRUTURAS DE CONCRETO INTERNAS, COM COLHER DE PEDREIRO. ARGAMASSA TRAÇO 1:3 COM PREPARO EM BETONEIRA 400L. </t>
  </si>
  <si>
    <t>CPAUX_87313</t>
  </si>
  <si>
    <t xml:space="preserve">ARGAMASSA TRAÇO 1:3 (EM VOLUME DE CIMENTO E AREIA GROSSA ÚMIDA) PARA CHAPISCO CONVENCIONAL, PREPARO MECÂNICO COM BETONEIRA 400 L. </t>
  </si>
  <si>
    <t>CP0020</t>
  </si>
  <si>
    <t xml:space="preserve">EMBOÇO, EM ARGAMASSA TRAÇO 1:2:8, PREPARO MECÂNICO, APLICADO MANUALMENTE EM PAREDES INTERNAS DE AMBIENTES COM ÁREA MAIOR QUE 10M², E = 17,5MM, COM TALISCAS. </t>
  </si>
  <si>
    <t>CPAUX_87292</t>
  </si>
  <si>
    <t>ARGAMASSA TRAÇO 1:2:8 (EM VOLUME DE CIMENTO, CAL E AREIA MÉDIA ÚMIDA) PARA EMBOÇO/MASSA ÚNICA/ASSENTAMENTO DE ALVENARIA DE VEDAÇÃO, PREPARO MECÂNICO COM BETONEIRA 400 L.</t>
  </si>
  <si>
    <t xml:space="preserve">AREIA MEDIA - POSTO JAZIDA/FORNECEDOR (RETIRADO NA JAZIDA, SEM TRANSPORTE)	</t>
  </si>
  <si>
    <t xml:space="preserve">CAL HIDRATADA CH-I PARA ARGAMASSAS	</t>
  </si>
  <si>
    <t>CP0021</t>
  </si>
  <si>
    <t xml:space="preserve">MASSA ÚNICA, EM ARGAMASSA TRAÇO 1:2:8, PREPARO MECÂNICO, APLICADA MANUALMENTE EM TETO, E = 10MM, COM TALISCAS. </t>
  </si>
  <si>
    <t>CP0022</t>
  </si>
  <si>
    <t xml:space="preserve">MASSA ÚNICA, EM ARGAMASSA TRAÇO 1:2:8, PREPARO MECÂNICO, APLICADA MANUALMENTE EM PAREDES INTERNAS DE AMBIENTES COM ÁREA MAIOR QUE 10M², E = 17,5MM, COM TALISCAS. </t>
  </si>
  <si>
    <t>CP0023</t>
  </si>
  <si>
    <t xml:space="preserve">CONTRAPISO EM ARGAMASSA TRAÇO 1:4 (CIMENTO E AREIA), PREPARO MECÂNICO COM BETONEIRA 400 L, APLICADO EM ÁREAS MOLHADAS SOBRE LAJE, ADERIDO, ACABAMENTO NÃO REFORÇADO, ESPESSURA 2CM. </t>
  </si>
  <si>
    <t>CPAUX_87301</t>
  </si>
  <si>
    <t>ARGAMASSA TRAÇO 1:4 (EM VOLUME DE CIMENTO E AREIA MÉDIA ÚMIDA) PARA CONTRAPISO, PREPARO MECÂNICO COM BETONEIRA 400 L.</t>
  </si>
  <si>
    <t>CP0024</t>
  </si>
  <si>
    <t xml:space="preserve">CONTRAPISO EM ARGAMASSA TRAÇO 1:4 (CIMENTO E AREIA), PREPARO MECÂNICO COM BETONEIRA 400 L, APLICADO EM ÁREAS SECAS SOBRE LAJE, ADERIDO, ACABAMENTO NÃO REFORÇADO, ESPESSURA 2CM. </t>
  </si>
  <si>
    <t>CP0025</t>
  </si>
  <si>
    <t xml:space="preserve">PISO CIMENTADO, TRAÇO 1:3 (CIMENTO E AREIA), ACABAMENTO LISO, ESPESSURA 3,0 CM, PREPARO MECÂNICO DA ARGAMASSA. </t>
  </si>
  <si>
    <t>CPAUX_87298</t>
  </si>
  <si>
    <t>ARGAMASSA TRAÇO 1:3 (EM VOLUME DE CIMENTO E AREIA MÉDIA ÚMIDA) PARA CONTRAPISO, PREPARO MECÂNICO COM BETONEIRA 400 L.</t>
  </si>
  <si>
    <t>CP0026</t>
  </si>
  <si>
    <t xml:space="preserve">PISO REGUAS DE MADEIRA DE LEI </t>
  </si>
  <si>
    <t>PISO REGUAS DE MADEIRA DE LEI PARA SAUNA</t>
  </si>
  <si>
    <t>COMPOSIÇÃO-MÃE: SBC/SETEMBRO / 2024 CÓDIGO 170552</t>
  </si>
  <si>
    <t>COMPOSIÇÃO NÃO APRESENTADA NO BANCO SINAPI</t>
  </si>
  <si>
    <t>CP0027</t>
  </si>
  <si>
    <t xml:space="preserve">CAIXA DE PASSAGEM ELETRICA DE PAREDE, DE EMBUTIR, EM PVC, COM TAMPA APARAFUSADA, DIMENSOES 120 X 120 X *75* MM                                                                                                                                                                                                                                                                                                                                                                                            </t>
  </si>
  <si>
    <t>SUBSTITUIDO O ITEM 00020254, PELO ITEM 39810, PARA ATENDER O PROJETO APRESENTADO</t>
  </si>
  <si>
    <t>CP0028</t>
  </si>
  <si>
    <t>CABO DE COBRE NU 50 MM2 - CONDUTOR DE PROTEÇÃO - FORNECIMENTO E INSTALAÇÃO.</t>
  </si>
  <si>
    <t>SUBSTITUIDO O ITEM 00001018, PELO ITEM 000867, PARA ATENDER O PROJETO APRESENTADO</t>
  </si>
  <si>
    <t>CP0029</t>
  </si>
  <si>
    <t xml:space="preserve">ESPELHO/ PLACA CEGA 4"X2" - FORNECIMENTO E INSTALAÇÃO. </t>
  </si>
  <si>
    <t>SUBSTITUIDO O ITEM 00038101, PELO ITEM 38091, PARA ATENDER O PROJETO APRESENTADO</t>
  </si>
  <si>
    <t>CP0030</t>
  </si>
  <si>
    <t>DISPOSITIVO DE PROTEÇÃO CONTRA SURTOS (DPS) 175 V 45KA - FORNECIMENTO E INSTALAÇÃO</t>
  </si>
  <si>
    <t>SUBSTITUIDO O ITEM 00002373, PELO ITEM 39467, PARA ATENDER O PROJETO APRESENTADO</t>
  </si>
  <si>
    <t>CP0031</t>
  </si>
  <si>
    <t>DISPOSITIVO DR, 2 POLOS, SENSIBILIDADE DE 30 MA, CORRENTE DE 25 A, TIPO AC - FORNECIMENTO E INSTALAÇÃO</t>
  </si>
  <si>
    <t>SUBSTITUIDO O ITEM 00002373, PELO ITEM 39445, PARA ATENDER O PROJETO APRESENTADO</t>
  </si>
  <si>
    <t>CP0032</t>
  </si>
  <si>
    <t>SIRENE AUDIO VISUAL ALARME DE INCENDIO ILUMAC SAF-C 24VCC</t>
  </si>
  <si>
    <t>COMPOSIÇÃO-MÃE: SBC 058090 FEV / 2024</t>
  </si>
  <si>
    <t xml:space="preserve">SIRENE AUDIO VISUAL ALARME DE INCENDIO ILUMAC SAF-C 24VCC	</t>
  </si>
  <si>
    <t>CP0033</t>
  </si>
  <si>
    <t>ENTRADA DE ENERGIA ELÉTRICA, TRIFÁSICA, INCLUSO POSTE DE CONCRETO</t>
  </si>
  <si>
    <t>RETIRADA DOS INSUMOS 39809,91872, 91885, 91917, 91919, 91933 E 93666, POR ESTAREM DISPOSTOS INDIVIDUALMENTE NO ORÇAMENTO.</t>
  </si>
  <si>
    <t>CP0034</t>
  </si>
  <si>
    <t>QUADRO DE DISTRIBUIÇÃO DE ENERGIA EM CHAPA DE AÇO GALVANIZADO, DE EMBUTIR, COM BARRAMENTO TRIFÁSICO, PARA 48 DISJUNTORES DIN 100A - FORNECIMENTO E INSTALAÇÃO.</t>
  </si>
  <si>
    <t>SUBSTITUIDO O ITEM 00012041, PELO ITEM 39763, PARA ATENDER O PROJETO APRESENTADO</t>
  </si>
  <si>
    <t>CPAUX_87367</t>
  </si>
  <si>
    <t xml:space="preserve">ARGAMASSA TRAÇO 1:1:6 (EM VOLUME DE CIMENTO, CAL E AREIA MÉDIA ÚMIDA) PARA EMBOÇO/MASSA ÚNICA/ASSENTAMENTO DE ALVENARIA DE VEDAÇÃO, PREPARO MANUAL. </t>
  </si>
  <si>
    <t>CP0035</t>
  </si>
  <si>
    <t>CONECTOR FEMEA CAT 6 - RJ45 - BRANCO -  FORNECIMENTO E INSTALAÇÃO</t>
  </si>
  <si>
    <t>SUBSTITUIDO O ITEM 00011862, PELO ITEM 39601, PARA ATENDER O PROJETO APRESENTADO</t>
  </si>
  <si>
    <t>CP0036</t>
  </si>
  <si>
    <t xml:space="preserve">PATCH CORD (CABO DE REDE), CATEGORIA 6 (CAT 6) UTP - VERMELHO - EXTENSAO DE 1,50M - FORNECIMENTO E INSTALAÇÃO. </t>
  </si>
  <si>
    <t>Fornecimento e instalação de patch cords 110/RJ45 c/1,50m - Rev 01</t>
  </si>
  <si>
    <t>COMPOSIÇÃO-MÃE: ORSE FEVEREIRO/2024 CÓDIGO 9538</t>
  </si>
  <si>
    <t>CP0037</t>
  </si>
  <si>
    <t xml:space="preserve">SWITCH GERENCIAVEL - 24 PORTAS, FORNECIMENTO E INSTALAÇÃO. </t>
  </si>
  <si>
    <t>SWITCH WIRED TP - LINK GIGABIT 24 PORTAS TL - SG1024D.</t>
  </si>
  <si>
    <t>COMPOSIÇÃO-MÃE: SBC FEVEREIRO/2024 CÓDIGO 59252</t>
  </si>
  <si>
    <t>SWITCH GERENCIAVEL - 24 PORTAS</t>
  </si>
  <si>
    <t>CP0038</t>
  </si>
  <si>
    <t>CALHA DE TOMADAS - 12 TOMADAS 2P+T 10A - FORNECIMENTO E INSTALAÇÃO</t>
  </si>
  <si>
    <t xml:space="preserve">CALHA DE TOMADAS - 12 TOMADAS 2P+T 10A </t>
  </si>
  <si>
    <t>SUBSTITUIDO O ITEM 00038101, PELO ITEM COTAÇÃO - CALHA DE TOMADAS - 12 TOMADAS 2P+T 10A, PARA ATENDER O PROJETO APRESENTADO</t>
  </si>
  <si>
    <t>CP0039</t>
  </si>
  <si>
    <t>GUIA DE CABOS HORIZONTAL FECHADO 1U - FORNECIMENTO E INSTALAÇÃO</t>
  </si>
  <si>
    <t>GUIA DE CABOS HORIZONTAL FECHADO 1U</t>
  </si>
  <si>
    <t>SUBSTITUIDO O ITEM 00038101, PELO ITEM COTAÇÃO - GUIA DE CABOS HORIZONTAL FECHADO 1U, PARA ATENDER O PROJETO APRESENTADO</t>
  </si>
  <si>
    <t>CP0040</t>
  </si>
  <si>
    <t>SAIDA HORIZONTAL PARA ELETRODUTO - FORNECIMENTO E INSTALAÇÃO</t>
  </si>
  <si>
    <t>EMENDA PARA ELETROCALHA, LISA OU PERFURADA EM AÇO GALVANIZADO, LARGURA 50MM E ALTURA 50MM - FORNECIMENTO E INSTALAÇÃO. AF_04/2023</t>
  </si>
  <si>
    <t>COMPOSIÇÃO-MÃE: SINAPI SETEMBRO/2016 CÓDIGO 97249</t>
  </si>
  <si>
    <t>SAIDA HORIZONTAL PARA ELETRODUTO - FORNEICMENTO E INSTALAÇÃO</t>
  </si>
  <si>
    <t>COMPOSIÇÃO APRESENTADA CONFORME CADERNO DE ESPECIFICAÇÕES TÉCNINAS SINAPI</t>
  </si>
  <si>
    <t>CP0041</t>
  </si>
  <si>
    <t>GANCHO CURTO PARA PERFILADO 38 X 38MM</t>
  </si>
  <si>
    <t>UNID</t>
  </si>
  <si>
    <t>GANCHO CURTO PARA PERFILADO</t>
  </si>
  <si>
    <t>COMPOSIÇÃO-MÃE: ORSE MAIO/2023 CÓDIGO 9526</t>
  </si>
  <si>
    <t>CP0042</t>
  </si>
  <si>
    <t>PERFILADO PERFURADO SIMPLES 38 X 38 MM, CHAPA 22  - FORNECIMENTO E INSTALAÇÃO</t>
  </si>
  <si>
    <t>COMPOSIÇÃO-MÃE: SINAPI MAIO/2022 CÓDIGO 96563</t>
  </si>
  <si>
    <t xml:space="preserve">SUBSTITUIÇÃO DO INSUMO 39029 PELO 39028 </t>
  </si>
  <si>
    <t>CP0043</t>
  </si>
  <si>
    <t xml:space="preserve">RACK FECHADO PARA SERVIDOR - FORNECIMENTO E INSTALAÇÃO. </t>
  </si>
  <si>
    <t>RACK FECHADO PARA SERVIDOR 12 U X 600MM X 600MM</t>
  </si>
  <si>
    <t>SUBSTITUIDO O ITEM 00043836, PELO ITEM COTAÇÃO - RACK FECHADO PARA SERVIDOR 12 U X 600MM X 600MM, PARA ATENDER O PROJETO APRESENTADO</t>
  </si>
  <si>
    <t>CP0044</t>
  </si>
  <si>
    <t xml:space="preserve">CAIXA DE INSPEÇÃO SUSPENSA - SPDA - FORNECIMENTO E INSTALAÇÃO. </t>
  </si>
  <si>
    <t>CAIXA DE INSPECAO PVC SUSPENSA PARA ATERRAMENTO</t>
  </si>
  <si>
    <t>CAIXA DE INSPEÇÃO SUSPENSA - SPDA</t>
  </si>
  <si>
    <t>CP0045</t>
  </si>
  <si>
    <t>BARRAMENTO DE EQUIPOTENCIALIZAÇÃO 9 TERMINAIS - FORNECIMENTO E INSTALAÇÃO</t>
  </si>
  <si>
    <t>CAIXA DE EQUIPOTENCIALIZACAO EM AcO 200x200x90mm TEL-901</t>
  </si>
  <si>
    <t>COMPOSIÇÃO-MÃE: SBC DEZEMBRO/2023 CÓDIGO 77169</t>
  </si>
  <si>
    <t xml:space="preserve">INSUMO </t>
  </si>
  <si>
    <t>BARRAMENTO DE EQUIPOTENCIALIZAÇÃO 9 TERMINAIS</t>
  </si>
  <si>
    <t>CP0046</t>
  </si>
  <si>
    <t>DUTO DE PROTEÇÃO 1" X 3M - SPDA</t>
  </si>
  <si>
    <t>DUTO ESPIRAL FLEXIVEL SINGELO PEAD D=50MM(2") REVESTIDO COM PVC COM FIO GUIA DE ACO GALVANIZADO, LANCADO DIRETO NO SOLO, INCL CONEXOES</t>
  </si>
  <si>
    <t>COMPOSIÇÃO-MÃE: SINAPI JANEIRO/2020 CÓDIGO 73798/001</t>
  </si>
  <si>
    <t>73798/001</t>
  </si>
  <si>
    <t>SUBSTITUIDO O ITEM 00002446, PELO ITEM 2678, PARA ATENDER O PROJETO APRESENTADO</t>
  </si>
  <si>
    <t>CP0047</t>
  </si>
  <si>
    <t>JUNÇÃO SIMPLES, PVC, SERIE NORMAL, ESGOTO PREDIAL, DN 100 X 50 MM, JUNTA ELÁSTICA, FORNECIDO E INSTALADO EM RAMAL DE DESCARGA OU RAMAL DE ESGOTO SANITÁRIO. AF_08/2022</t>
  </si>
  <si>
    <t>SUBSTITUIDO O ITEM 00003670, PELO ITEM 3659, PARA ATENDER O PROJETO APRESENTADO</t>
  </si>
  <si>
    <t>CP0048</t>
  </si>
  <si>
    <t>COLAR DE TOMADA EM PVC 3/4" - FORNECIMENTO E INSTALAÇÃO</t>
  </si>
  <si>
    <t>SUBSTITUIDO O  ITEM 1414 PELO ITEM 1402</t>
  </si>
  <si>
    <t>CP0049</t>
  </si>
  <si>
    <t>TUBO, PVC, ROSCAVEL, 3/4" - FORNECIMENTO E INSTALAÇÕES.</t>
  </si>
  <si>
    <t>SUBSTITUIDO O  ITEM 9868 POR 9859</t>
  </si>
  <si>
    <t>CP0050</t>
  </si>
  <si>
    <t>LAVATÓRIO LOUÇA BRANCA SUSPENSO DE CANTO, 40 X 30 CM OU EQUIVALENTE, PADRÃO POPULAR, INCLUSO SIFÃO TIPO GARRAFA EM PVC, VÁLVULA E ENGATE FLEXÍVEL 30CM EM PLÁSTICO E TORNEIRA CROMADA DE MESA, PADRÃO POPULAR - FORNECIMENTO E INSTALAÇÃO</t>
  </si>
  <si>
    <t>COMPOSIÇÃO AUXILIAR</t>
  </si>
  <si>
    <t>SUBSTITUIÇÃO DA COMPOSIÇÃO 86904 PELA CAUX_86904</t>
  </si>
  <si>
    <t>CAUX_86904</t>
  </si>
  <si>
    <t>LAVATÓRIO LOUÇA BRANCA SUSPENSO DE CANTO, 40 X 30 CM OU EQUIVALENTE, PADRÃO POPULAR - FORNECIMENTO E INSTALAÇÃO</t>
  </si>
  <si>
    <t>ITEM 10425 FOI SUBSTITUIDO PELO ITEM 36521</t>
  </si>
  <si>
    <t>CP0051</t>
  </si>
  <si>
    <t>PAPELEIRA PLASTICA TIPO DISPENSER PARA PAPEL HIGIENICO ROLAO - INCLUSO FIXAÇÃO</t>
  </si>
  <si>
    <t>SUBSTITUIDO O ITEM  00011758 PELO ITEM 00037400</t>
  </si>
  <si>
    <t>CP0052</t>
  </si>
  <si>
    <t>TOALHEIRO PLASTICO TIPO DISPENSER PARA PAPEL TOALHA INTERFOLHADO - INCLUSO FIXAÇÃO</t>
  </si>
  <si>
    <t>SUBSTITUIDO O ITEM  00011758 PELO ITEM 00037401</t>
  </si>
  <si>
    <t>CP0053</t>
  </si>
  <si>
    <t>LASTRO DE CONCRETO MAGRO, APLICADO EM PISOS, LAJES SOBRE SOLO OU RADIERS.</t>
  </si>
  <si>
    <t>CP0054</t>
  </si>
  <si>
    <t>ARMACAO ACO CA-50 P/1,0M3 DE CONCRETO</t>
  </si>
  <si>
    <t>COMPOSIÇÃO-MÃE: SINAPI JANEIRO/2020 CÓDIGO 73990/1</t>
  </si>
  <si>
    <t>73990/1</t>
  </si>
  <si>
    <t>COMPOSIÇÃO FORA DO BANCO DE SINAPI ATUAL</t>
  </si>
  <si>
    <t>CP0055</t>
  </si>
  <si>
    <t>ALVENARIA EM TIJOLO CERAMICO FURADO 9X19X19CM, 1 VEZ (ESPESSURA 19 CM), ASSENTADO EM ARGAMASSA TRACO 1:4 (CIMENTO E AREIA MÉDIA), PREPARO MECÂNICO, JUNTA1 CM</t>
  </si>
  <si>
    <t>ALVENARIA DE VEDAÇÃO DE BLOCOS CERÂMICOS FURADOS NA VERTICAL DE 19X19X39CM (ESPESSURA 19CM) DE PAREDES COM ÁREA LÍQUIDA MAIOR OU IGUAL A 6M² SEM VÃOS E ARGAMASSA DE ASSENTAMENTO COM PREPARO EM BETONEIRA. AF_06/2014</t>
  </si>
  <si>
    <t>COMPOSIÇÃO-MÃE: SINAPI NOVEMBRO/2021</t>
  </si>
  <si>
    <t>1M2 PEGA 50UNID. 5 TIJOLOS DE 20CM X 10 TIJOLOS COM ALTURA DE 10CM</t>
  </si>
  <si>
    <t>CP0056</t>
  </si>
  <si>
    <t>LASTRO COM MATERIAL GRANULAR (PEDRA BRITADA N.1 E PEDRA BRITADA N.2), APLICADO EM PISOS OU LAJES SOBRE SOLO, ESPESSURA DE *10 CM*.</t>
  </si>
  <si>
    <t xml:space="preserve">PEDRA BRITADA N. 2 (19 A 38 MM) POSTO PEDREIRA/FORNECEDOR, SEM FRETE                                                                                                                                                                                                                                                                                                                                                                                                                                      </t>
  </si>
  <si>
    <t>CP0057</t>
  </si>
  <si>
    <t>TAMPA EM CONCRETO ARMADO 60X60X5CM P/CX INSPECAO/FOSSA SEPTICA</t>
  </si>
  <si>
    <t>COMPOSIÇÃO-MÃE: SINAPI NOVEMBRO/2020 CÓDIGO 6087</t>
  </si>
  <si>
    <t>KG</t>
  </si>
  <si>
    <t xml:space="preserve">COMPOSIÇÃO INEXISTENTE NA BASE ATUAL. </t>
  </si>
  <si>
    <t>CP0058</t>
  </si>
  <si>
    <t>PLACA DE SINALIZAÇÃO DE SEGURANÇA CONTRA INCÊNDIO 38 X 19 CM, INCLUSO FIXAÇÃO</t>
  </si>
  <si>
    <t>PLACA ESMALTADA PARA IDENTIFICAÇÃO NR DE RUA, DIMENSÕES 45X25CM</t>
  </si>
  <si>
    <t>COMPOSIÇÃO-MÃE: SINAPI JANEIRO/2020 CÓDIGO 73916/002</t>
  </si>
  <si>
    <t>73916/002</t>
  </si>
  <si>
    <t>CP0059</t>
  </si>
  <si>
    <t>PLACA DE SINALIZAÇÃO DE SEGURANÇA CONTRA INCÊNDIO 24 X 12 CM, INCLUSO FIXAÇÃO</t>
  </si>
  <si>
    <t>CP0060</t>
  </si>
  <si>
    <t>PLACA DE SINALIZAÇÃO DE SEGURANÇA CONTRA INCÊNDIO 20 X 20 CM, INCLUSO FIXAÇÃO</t>
  </si>
  <si>
    <t>CP0061</t>
  </si>
  <si>
    <t>PLACA DE SINALIZAÇÃO DE SEGURANÇA CONTRA INCÊNDIO 60 X 40 CM, INCLUSO FIXAÇÃO</t>
  </si>
  <si>
    <t>CP0062</t>
  </si>
  <si>
    <t>EXTINTOR DE INCÊNDIO PORTÁTIL COM CARGA DE CO2 DE 4 KG, CLASSE ABC - FORNECIMENTO E INSTALAÇÃO</t>
  </si>
  <si>
    <t>EXTINTOR DE INCÊNDIO PORTÁTIL COM CARGA DE PÓ QUÍMICO SECO DE 4KG CLASSE ABC</t>
  </si>
  <si>
    <t>SUBSTITUIDO O ITEM 00010888, PELO ITEM COTAÇÃO EXTINTOR DE INCÊNDIO PORTÁTIL</t>
  </si>
  <si>
    <t>CP0063</t>
  </si>
  <si>
    <t>LIMPEZA FINAL DA OBRA</t>
  </si>
  <si>
    <t>COMPOSIÇÃO-MÃE: SINAPI NOVEMBRO/2018 CÓDIGO 9537</t>
  </si>
  <si>
    <t xml:space="preserve">COMPOSIÇÃO RETIRADA DO SINAPI. </t>
  </si>
  <si>
    <t>CP0064</t>
  </si>
  <si>
    <t>PLATAFORMA ELEVATÓRIA - FORNECIMENTO E INSTALAÇÃO (INCLUSO TRANSPORTE POR KG)</t>
  </si>
  <si>
    <t xml:space="preserve">PLATAFORMA ELEVATÓRIA </t>
  </si>
  <si>
    <t xml:space="preserve">TRANSPORTE POR KG </t>
  </si>
  <si>
    <t>CP0065</t>
  </si>
  <si>
    <t>ATERRO EM SOLO CIMENTO</t>
  </si>
  <si>
    <t>ATERRO PARA FUNDAÇÕES UTILIZANDO SOLO CIMENTO NO TRAÇO 1:30, ABRANGENDO ESPALHAMENTO, HOMOGENEIZAÇÃO, UMEDECIMENTO E COMPACTAÇÃO MECÂNICA LEVE EM CAMADAS SUCESSIVAS DE 20 CM DE ESPESSURA, INCLUSIVE FORNECIMENTO DO MATERIAL PROVENIENTE DE JAZIDA A UMA DISTÂNCIA MÁXIMA DE 10,0 KM</t>
  </si>
  <si>
    <t>COMPOSIÇÃO-MÃE: COMPESA NÃO DESONERADO CÓDIGO 02.05.76U</t>
  </si>
  <si>
    <t>02.05.76U</t>
  </si>
  <si>
    <t>SUBSTITUIÇÃO DO INSUMO 3670 PELO 3659;</t>
  </si>
  <si>
    <t>O INSUMO 301 TEVE SEU COEFICIENTE ALTERADO PARA 1 UN;</t>
  </si>
  <si>
    <t>O INSUMO 296 FOI ACRESCENTADO COM O COEFICIENTE IGUAL A 1 UN.</t>
  </si>
  <si>
    <t>CP0066</t>
  </si>
  <si>
    <t>FORNECIMENTO  DE KIT COMPOSTO POR BIODIGESTOR EM POLIETILENO DE ALTA REISTÊNCIA QUÍMICA E MECÂNICA, EFICIÊNCIA MÉDIA DE REMOÇÃO DE DBO DE 70%.    CAPACIDADE DE 500 L -  REF. COTAÇÃO - ADOTADO O BDI DE 11,20% EQUIP.</t>
  </si>
  <si>
    <t>SUBSTITUIDO O ITEM 00034637 PELO ITEM COTAÇÃO - FORNECIMENTO DE KIT</t>
  </si>
  <si>
    <t>CP0067</t>
  </si>
  <si>
    <t>BANCADA DE AÇO INOX COM 2 CUBAS DE 1,90M X 0,60M, INCLUSIVE VÁLVULA E SIFÃO FLEXÍVEL</t>
  </si>
  <si>
    <t>SUBSTITUIDO O ITEM 00011795 PELO ITEM 1750</t>
  </si>
  <si>
    <t>CRONOGRAMA FÍSICO-FINANCEIRO</t>
  </si>
  <si>
    <t>30 DIAS</t>
  </si>
  <si>
    <t>60 DIAS</t>
  </si>
  <si>
    <t>90 DIAS</t>
  </si>
  <si>
    <t>120 DIAS</t>
  </si>
  <si>
    <t>150 DIAS</t>
  </si>
  <si>
    <t>180 DIAS</t>
  </si>
  <si>
    <t>210 DIAS</t>
  </si>
  <si>
    <t>240 DIAS</t>
  </si>
  <si>
    <t>DESEMBOLSO MENSAL OBRA (COM BDI)</t>
  </si>
  <si>
    <t>TOTAL MENSAL (%)</t>
  </si>
  <si>
    <t>ADMINISTRAÇÃO LOCAL (COM BDI)</t>
  </si>
  <si>
    <t>DESEMBOLSO MENSAL OBRA + ADMINISTRAÇÃO LOCAL (COM BDI)</t>
  </si>
  <si>
    <t>TOTAL ACUMULADO (R$)</t>
  </si>
  <si>
    <t>TOTAL ACUMULADO (%)</t>
  </si>
  <si>
    <t>DECLARAÇÃO LEI 13.161</t>
  </si>
  <si>
    <t>ALTERNATIVAS</t>
  </si>
  <si>
    <t>SELECIONADO</t>
  </si>
  <si>
    <t>COM DESONERAÇÃO</t>
  </si>
  <si>
    <t>SEM DESONERAÇÃO</t>
  </si>
  <si>
    <t>Senhor Diretor do Departamento do Programa Calha Norte,</t>
  </si>
  <si>
    <t>LIMITES DE BDI</t>
  </si>
  <si>
    <t>OBRA TIPO</t>
  </si>
  <si>
    <t>Alternativa</t>
  </si>
  <si>
    <t>Construção de edifícios.</t>
  </si>
  <si>
    <t>Declaro, para os devidos fins, que a alternativa de incidência da contribuição previdênciária sobre folha de pagamento para a planilha</t>
  </si>
  <si>
    <t>1º Quartil</t>
  </si>
  <si>
    <t>Médio</t>
  </si>
  <si>
    <t>2º Quartil</t>
  </si>
  <si>
    <t>Construção de rodovias e ferrovias.</t>
  </si>
  <si>
    <t>orçamentária do presente Projeto Básico de Engenharia foi</t>
  </si>
  <si>
    <t>, pois tornou-se a mais vantajosa para esta</t>
  </si>
  <si>
    <t>Saneamento básico.</t>
  </si>
  <si>
    <t>Administração Pública, uma vez que a meta estipulada alcançou uma maior área a ser beneficiada.</t>
  </si>
  <si>
    <t>Obras portuárias, marítmas e fluviais.</t>
  </si>
  <si>
    <t>Em ambas planilhas orçamentárias, no cálculo do BDI adotado, foram utilizados os mesmos valores de seus componentes e, ainda,</t>
  </si>
  <si>
    <t>declaro que os percentuais relativos aos impostos estão de acordo com o que emanam as leis pertinentes.</t>
  </si>
  <si>
    <t>Para fins de verificação do BDI em relação aos limites definidos no Acórdão Nº 2.622/2013 do Plenário do TCU, a obra foi enquadrada</t>
  </si>
  <si>
    <t>como:</t>
  </si>
  <si>
    <t>Ademais, informo que o percentual de BDI adotado foi obtido a partir da fórmula abaixo, seguida do memorial de cálculo do índice.</t>
  </si>
  <si>
    <t>VALORES DE REFERÊNCIA</t>
  </si>
  <si>
    <t>BDI ADOTADO</t>
  </si>
  <si>
    <t>VERIFICAÇÃO</t>
  </si>
  <si>
    <t>1º QUARTIL</t>
  </si>
  <si>
    <t>MÉDIO</t>
  </si>
  <si>
    <t>2º QUARTIL</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</si>
  <si>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</si>
  <si>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</si>
  <si>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</si>
  <si>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</si>
  <si>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</si>
  <si>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</si>
  <si>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</si>
  <si>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</si>
  <si>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</si>
  <si>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</si>
  <si>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</si>
  <si>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</si>
  <si>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</si>
  <si>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</si>
  <si>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</si>
  <si>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</si>
  <si>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Notas do modelo:</t>
  </si>
  <si>
    <t>(*)</t>
  </si>
  <si>
    <t>Pode haver garantia desde que previsto no Edital da licitação e no contrato de execução.</t>
  </si>
  <si>
    <t>(**)</t>
  </si>
  <si>
    <t>Podem ser aceitos outros percentuais de ISSQN desde que devidamente embasados na legislação municipal.</t>
  </si>
  <si>
    <t>Estações e redes de energia.</t>
  </si>
  <si>
    <t>Obras portuárias, marítImas e fluviais.</t>
  </si>
  <si>
    <t>Fornecimento de materiais e equipamentos.</t>
  </si>
  <si>
    <t>COMPOSIÇÃO DE ENCARGOS SOCIAIS SOBRE A MÃO-DE-OBRA</t>
  </si>
  <si>
    <t>ITEM</t>
  </si>
  <si>
    <t>HORISTA</t>
  </si>
  <si>
    <t>MENSAL</t>
  </si>
  <si>
    <t>A</t>
  </si>
  <si>
    <t>ENCARGOS SOCIAIS BÁSICOS</t>
  </si>
  <si>
    <t>A1</t>
  </si>
  <si>
    <t>INSS</t>
  </si>
  <si>
    <t>A2</t>
  </si>
  <si>
    <t>SESI</t>
  </si>
  <si>
    <t>A3</t>
  </si>
  <si>
    <t>SENAI</t>
  </si>
  <si>
    <t>A4</t>
  </si>
  <si>
    <t>INCRA</t>
  </si>
  <si>
    <t>A5</t>
  </si>
  <si>
    <t>SEBRAE</t>
  </si>
  <si>
    <t>A6</t>
  </si>
  <si>
    <t>SALÁRIO EDUCAÇÃO</t>
  </si>
  <si>
    <t>A7</t>
  </si>
  <si>
    <t>SEGURO CONTRA ACIDENTES DE TRABALHO</t>
  </si>
  <si>
    <t>A8</t>
  </si>
  <si>
    <t>FGTS</t>
  </si>
  <si>
    <t>A9</t>
  </si>
  <si>
    <t>SECONCI</t>
  </si>
  <si>
    <t>B</t>
  </si>
  <si>
    <t>ENCARGOS SOCIAIS BÁSICOS QUE RECEBEM INCIDÊNCIAS DE "A"</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</si>
  <si>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</si>
  <si>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</si>
  <si>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</si>
  <si>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</si>
  <si>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</si>
  <si>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</si>
  <si>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</si>
  <si>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</si>
  <si>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</si>
  <si>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</si>
  <si>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</si>
  <si>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</si>
  <si>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</si>
  <si>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</si>
  <si>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</si>
  <si>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AUXÍLIO-ACIDENTE DE TRABALHO</t>
  </si>
  <si>
    <t>B9</t>
  </si>
  <si>
    <t>FÉRIAS GOZADAS</t>
  </si>
  <si>
    <t>B10</t>
  </si>
  <si>
    <t>SALÁRIO MATERNIDADE</t>
  </si>
  <si>
    <t>C</t>
  </si>
  <si>
    <t>ENCARGOS SOCIAIS BÁSICOS QUE NÃO RECEBEM INCIDÊNCIAS DE "A"</t>
  </si>
  <si>
    <t>C1</t>
  </si>
  <si>
    <t>AVISO PRÉVIO INDENIZADO</t>
  </si>
  <si>
    <t>C2</t>
  </si>
  <si>
    <t>AVISO PRÉVIO TRABALHADO</t>
  </si>
  <si>
    <t>C3</t>
  </si>
  <si>
    <t>FÉRIAS INDENIZADAS</t>
  </si>
  <si>
    <t>C4</t>
  </si>
  <si>
    <t>DEPÓSITO RESCISÃO SEM JUSTA CAUSA</t>
  </si>
  <si>
    <t>C5</t>
  </si>
  <si>
    <t>INDENIZAÇÃO ADICIONAL</t>
  </si>
  <si>
    <t>D</t>
  </si>
  <si>
    <t>TAXAS DE REINCIDÊNCIAS</t>
  </si>
  <si>
    <t>D1</t>
  </si>
  <si>
    <t>REINCIDÊNCIA DE GRUPO A SOBRE GRUPO B</t>
  </si>
  <si>
    <t>D2</t>
  </si>
  <si>
    <t>REINCIDÊNCIA DE GRUPO A SOBRE AVISO PRÉVIO TRABALHADO E REINCIDÊNCIA DO FGTS SOBRE AVISO PRÉVIO INDENIZADO</t>
  </si>
  <si>
    <t>*E</t>
  </si>
  <si>
    <t>ENCARGOS COMPLEMENTARES</t>
  </si>
  <si>
    <t>E1</t>
  </si>
  <si>
    <t>OBS.: *GRUPO E DEVERÁ SER APROPRIADO COMO ITEM DO CUSTO DIRETO</t>
  </si>
  <si>
    <t>FONTE: INFORMAÇÃO DIAS DE CHUVA – INMET</t>
  </si>
  <si>
    <t>OBRA:</t>
  </si>
  <si>
    <t>JORDÃO - AC</t>
  </si>
  <si>
    <t>FEVEREIRO/2025</t>
  </si>
  <si>
    <t xml:space="preserve">Agente responsável pela cotação: </t>
  </si>
  <si>
    <t>CPF:</t>
  </si>
  <si>
    <t>Função municipal:</t>
  </si>
  <si>
    <t>Sec. Municipal de Planejamento</t>
  </si>
  <si>
    <t xml:space="preserve">Telefone: </t>
  </si>
  <si>
    <t>(68) 99234-5506</t>
  </si>
  <si>
    <t>PLANILHA DE PESQUISA DE PREÇO</t>
  </si>
  <si>
    <t>UNIDIDADE DE MEDIDA</t>
  </si>
  <si>
    <t>PESQUISA</t>
  </si>
  <si>
    <t>QTD</t>
  </si>
  <si>
    <t>PREÇO DA PESQUISA</t>
  </si>
  <si>
    <t>PREÇO ESTIMADO UNITÁRIO</t>
  </si>
  <si>
    <t>PREÇO TOTAL ESTIMADO</t>
  </si>
  <si>
    <t>PREÇO TOTAL ESTIMADO UNITÁRIO</t>
  </si>
  <si>
    <t>MÉTODO A SER UTILIZADO</t>
  </si>
  <si>
    <t>CIMENTO PORTLAND CP II E 32 - 50KG</t>
  </si>
  <si>
    <t>SACO</t>
  </si>
  <si>
    <t>FORNECEDOR 1</t>
  </si>
  <si>
    <t>MENOR PREÇO</t>
  </si>
  <si>
    <t>MEDIANA</t>
  </si>
  <si>
    <t>MÉDIA</t>
  </si>
  <si>
    <t>FORNECEDOR 2</t>
  </si>
  <si>
    <t>FORNECEDOR 3</t>
  </si>
  <si>
    <t>BRITA N.º 0</t>
  </si>
  <si>
    <t>BRITA N.º 1</t>
  </si>
  <si>
    <t>BRITA N.º 2</t>
  </si>
  <si>
    <t>BRITA N.º 3</t>
  </si>
  <si>
    <t>BRITA N.º 4</t>
  </si>
  <si>
    <t>AREIA LAVADA</t>
  </si>
  <si>
    <t>TIJOLOS CERÂMICOS 8 FUROS</t>
  </si>
  <si>
    <t>MILHEIRO</t>
  </si>
  <si>
    <t>TIJOLOS CERÂMICOS MACIÇOS</t>
  </si>
  <si>
    <t>TRANSPORTE FLUVIAL</t>
  </si>
  <si>
    <t>Ordem</t>
  </si>
  <si>
    <t>IDENTIFICAÇÃO DOS FORNECEDORES</t>
  </si>
  <si>
    <t>CNPJ</t>
  </si>
  <si>
    <t>NOME DA EMPRESA</t>
  </si>
  <si>
    <t>ENDEREÇO</t>
  </si>
  <si>
    <t>TELEFONE</t>
  </si>
  <si>
    <t>50.685.456/0001-00</t>
  </si>
  <si>
    <t>D.F.SOUZA PINTO</t>
  </si>
  <si>
    <t>AV. FRANCISCO DIAS - CENTRO</t>
  </si>
  <si>
    <t>68 99206-4455</t>
  </si>
  <si>
    <t>06.206.869/0001-73</t>
  </si>
  <si>
    <t>L.A.L. FERREIRA</t>
  </si>
  <si>
    <t>AV. FRANCISCO DIAS, S/Nº - CENTRO</t>
  </si>
  <si>
    <t>68 98421-5300</t>
  </si>
  <si>
    <t>41.092.311/0001-05</t>
  </si>
  <si>
    <t>DFR COMERCIAL LTDA</t>
  </si>
  <si>
    <t>RUA GENERALISSIMO DEODORO, 72 - CENTRO - TARAUACÁ</t>
  </si>
  <si>
    <t>68 99218-7346</t>
  </si>
  <si>
    <t xml:space="preserve">CONSTRUÇÃO DE CENTRO CULTURAL </t>
  </si>
  <si>
    <t>CONV.</t>
  </si>
  <si>
    <t>AGOSTO/2025</t>
  </si>
  <si>
    <t>Função:</t>
  </si>
  <si>
    <t>Eng.ª Civil</t>
  </si>
  <si>
    <t xml:space="preserve">BARRAMENTO DE 9 TERMINAIS </t>
  </si>
  <si>
    <t xml:space="preserve">KIT FOSSA SÉPTICA 1.500 L/DIA </t>
  </si>
  <si>
    <t xml:space="preserve">CAIXA DE INSPEÇÃO </t>
  </si>
  <si>
    <t xml:space="preserve">CALHA DE TOMADAS </t>
  </si>
  <si>
    <t xml:space="preserve">GANCHO CURTO </t>
  </si>
  <si>
    <t>GUIA DE CABOS -1U</t>
  </si>
  <si>
    <t>PLAFON PAINEL 24W</t>
  </si>
  <si>
    <t xml:space="preserve">PLATAFORMA </t>
  </si>
  <si>
    <t>RACK FECHADO</t>
  </si>
  <si>
    <t xml:space="preserve">SAÍDA PARA ELETRODUTO </t>
  </si>
  <si>
    <t>SIRENE AUDIOVISUAL</t>
  </si>
  <si>
    <t xml:space="preserve">SWITCH 24 PORTAS </t>
  </si>
  <si>
    <t>EXTINTOR PQS 4KG ABC</t>
  </si>
  <si>
    <t>10.498304/0001-84</t>
  </si>
  <si>
    <t xml:space="preserve">MULTISEG COMÉRCIO DE EQUIPAMENTOS DE SEGURANÇA EIRELI </t>
  </si>
  <si>
    <t>Tudo Para Prevenção | Multiseg</t>
  </si>
  <si>
    <t>FORNCEDOR 2</t>
  </si>
  <si>
    <t>10.4920.181/0001-35</t>
  </si>
  <si>
    <t>MadeiraMadeira Comércio Eletrônico S/A</t>
  </si>
  <si>
    <t>https://www.madeiramadeira.com.br/</t>
  </si>
  <si>
    <t>04.292.277/0001-96</t>
  </si>
  <si>
    <t>NORUEGA EMPREENDIMENTOS LTDA</t>
  </si>
  <si>
    <t xml:space="preserve">RUA EPAMINONDAS JACOME </t>
  </si>
  <si>
    <t>FORNECEDOR 4</t>
  </si>
  <si>
    <t>03.007.331/0001-41 </t>
  </si>
  <si>
    <t xml:space="preserve">MERCADO LIVRE </t>
  </si>
  <si>
    <t>https://www.mercadolivre.com.br/</t>
  </si>
  <si>
    <t>FORNECEDOR 5</t>
  </si>
  <si>
    <t>22.391.531/0001–95</t>
  </si>
  <si>
    <t>MGU ELEVADORES LTDA</t>
  </si>
  <si>
    <t>https://www.mguelev.com.br/</t>
  </si>
  <si>
    <t>FORNECEDOR 6</t>
  </si>
  <si>
    <t>30.745.432/0001-92</t>
  </si>
  <si>
    <t xml:space="preserve">RONDON ELEVADORES </t>
  </si>
  <si>
    <t>https://rondonelevadores.com.br/</t>
  </si>
  <si>
    <t>FORNECEDOR 7</t>
  </si>
  <si>
    <t>TK ELEVADORES</t>
  </si>
  <si>
    <t>https://www.tkelevadores.solutions/</t>
  </si>
  <si>
    <t>FORNECEDOR 8</t>
  </si>
  <si>
    <t>14.314.086/0001-31</t>
  </si>
  <si>
    <t>R&amp;A EXTINTORES LTDA</t>
  </si>
  <si>
    <t>https://www.raextintores.com.br/carrinho/index</t>
  </si>
  <si>
    <t>FORNECEDOR 9</t>
  </si>
  <si>
    <t>MAGAZINE LUIZA</t>
  </si>
  <si>
    <t>https://www.magazineluiza.com.br</t>
  </si>
  <si>
    <t>FORNECEDOR 10</t>
  </si>
  <si>
    <t>ITCOMTECH</t>
  </si>
  <si>
    <t>https://www.itcomtech.com.br</t>
  </si>
  <si>
    <t>FORNECEDOR 11</t>
  </si>
  <si>
    <t>CDN.AWSLI</t>
  </si>
  <si>
    <t>https://www.cn.awsli.com.br</t>
  </si>
  <si>
    <t>FORNECEDOR 12</t>
  </si>
  <si>
    <t>LOJA ELETRICA</t>
  </si>
  <si>
    <t>https://www.lojaeletrica.com.br</t>
  </si>
  <si>
    <t>FORNECEDOR 13</t>
  </si>
  <si>
    <t>AMAZON</t>
  </si>
  <si>
    <t>https://www.amazon.com.br</t>
  </si>
  <si>
    <t>FORNECEDOR 14</t>
  </si>
  <si>
    <t>UPPERSEG</t>
  </si>
  <si>
    <t>https://www.upperseg.com.br</t>
  </si>
  <si>
    <t>FORNECEDOR 15</t>
  </si>
  <si>
    <t>LOJA LIGHTING PHILIPS</t>
  </si>
  <si>
    <t>https://www.loja.lighting.philips.com.br</t>
  </si>
  <si>
    <t>FORNECEDOR 16</t>
  </si>
  <si>
    <t>DIMENSIONAL</t>
  </si>
  <si>
    <t>https://www.dimensional.com.br</t>
  </si>
  <si>
    <t>FORNECEDOR 17</t>
  </si>
  <si>
    <t>SANTIL</t>
  </si>
  <si>
    <t>https://www.santil.com.br</t>
  </si>
  <si>
    <t>FORNECEDOR 18</t>
  </si>
  <si>
    <t>MARMOTA</t>
  </si>
  <si>
    <t>https://www.marmota.com.br</t>
  </si>
  <si>
    <t>FORNECEDOR 19</t>
  </si>
  <si>
    <t>GRUPO DIMEL</t>
  </si>
  <si>
    <t>https://www.grupodimel.com.br</t>
  </si>
  <si>
    <t>FORNECEDOR 20</t>
  </si>
  <si>
    <t>SCARCOM</t>
  </si>
  <si>
    <t>https://www.scarcom.com.br</t>
  </si>
  <si>
    <t>FORNECEDOR 21</t>
  </si>
  <si>
    <t>LEROY MERLIN</t>
  </si>
  <si>
    <t>https://www.leroymerlin.com.br</t>
  </si>
  <si>
    <t>JANEIRO/2021</t>
  </si>
  <si>
    <t>MAPA DE COTAÇÕES DE PREÇOS UNITÁRIOS</t>
  </si>
  <si>
    <t>RALO TIPO ABACAXI PVC 100MM</t>
  </si>
  <si>
    <t>COTAÇÃO 01</t>
  </si>
  <si>
    <t>DADOS DA EMPRESA</t>
  </si>
  <si>
    <t>PREÇO UNITÁRIO</t>
  </si>
  <si>
    <t>WWW.AMERICANAS.COM.BR</t>
  </si>
  <si>
    <t>FRETE</t>
  </si>
  <si>
    <t>VALOR UNIT</t>
  </si>
  <si>
    <t>COTAÇÃO 02</t>
  </si>
  <si>
    <t>WWW.MADEIRAMADEIRA.COM.BR</t>
  </si>
  <si>
    <t>COTAÇÃO 03</t>
  </si>
  <si>
    <t>WWW.MAGAZINELUIZA.COM.BR</t>
  </si>
  <si>
    <t>RALO TIPO ABACAXI PVC 150MM</t>
  </si>
  <si>
    <t>LÂMPADA TUBULAR LED 36 W</t>
  </si>
  <si>
    <t>GGPX COMERCIAL LTDA. CNPJ: 29.103.816/0001-22</t>
  </si>
  <si>
    <t>VALOR - UND</t>
  </si>
  <si>
    <t>VALOR 7 UND</t>
  </si>
  <si>
    <t>Ebazar.com.br LTDA. CNPJ: 03.007.331/0001-41</t>
  </si>
  <si>
    <t>GRATUITO</t>
  </si>
  <si>
    <t>AMERICANAS S/A - CNPJ: 00.776.574/0006-60</t>
  </si>
  <si>
    <t>SAÍDA HORIZONTAL PARA ELETRODUTO</t>
  </si>
  <si>
    <t xml:space="preserve">ZEZINHO MATERIAL ELÉTRICO. CNPJ: </t>
  </si>
  <si>
    <t>VALOR 67 UND</t>
  </si>
  <si>
    <t>AMERICANAS S.A. CNPJ: 00.776.574/0006-60</t>
  </si>
  <si>
    <t>VALOR 10 UND</t>
  </si>
  <si>
    <t>CENTRAL ELÉTRICA. CNPJ: 22.334.296/0004-62</t>
  </si>
  <si>
    <t>CURVA HORIZONTAL 90° 50 X 50 MM</t>
  </si>
  <si>
    <t>ACRE PARAFUSOS IMP E EXP LTDA. CNPJ: 02.301.164/0001-84</t>
  </si>
  <si>
    <t>CODIGO  DA COMPOSICAO</t>
  </si>
  <si>
    <t>DESCRICAO DA COMPOSICAO</t>
  </si>
  <si>
    <t>UNIDADE</t>
  </si>
  <si>
    <t>DESONERADO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</si>
  <si>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</si>
  <si>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</si>
  <si>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</si>
  <si>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</si>
  <si>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</si>
  <si>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</si>
  <si>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</si>
  <si>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</si>
  <si>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</si>
  <si>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</si>
  <si>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</si>
  <si>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</si>
  <si>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</si>
  <si>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</si>
  <si>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</si>
  <si>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</si>
  <si>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</si>
  <si>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</si>
  <si>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</si>
  <si>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</si>
  <si>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</si>
  <si>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</si>
  <si>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</si>
  <si>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</si>
  <si>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</si>
  <si>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</si>
  <si>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</si>
  <si>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</si>
  <si>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</si>
  <si>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</si>
  <si>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</si>
  <si>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</si>
  <si>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</si>
  <si>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</si>
  <si>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</si>
  <si>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</si>
  <si>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</si>
  <si>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</si>
  <si>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</si>
  <si>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</si>
  <si>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</si>
  <si>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</si>
  <si>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</si>
  <si>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</si>
  <si>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</si>
  <si>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</si>
  <si>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</si>
  <si>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</si>
  <si>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</si>
  <si>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</si>
  <si>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</si>
  <si>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</si>
  <si>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</si>
  <si>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</si>
  <si>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</si>
  <si>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</si>
  <si>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</si>
  <si>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</si>
  <si>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</si>
  <si>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</si>
  <si>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</si>
  <si>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</si>
  <si>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</si>
  <si>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</si>
  <si>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</si>
  <si>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</si>
  <si>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</si>
  <si>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</si>
  <si>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</si>
  <si>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</si>
  <si>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</si>
  <si>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</si>
  <si>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</si>
  <si>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</si>
  <si>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</si>
  <si>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</si>
  <si>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</si>
  <si>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</si>
  <si>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</si>
  <si>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</si>
  <si>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</si>
  <si>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</si>
  <si>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</si>
  <si>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</si>
  <si>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</si>
  <si>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</si>
  <si>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</si>
  <si>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</si>
  <si>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</si>
  <si>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</si>
  <si>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</si>
  <si>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</si>
  <si>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</si>
  <si>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</si>
  <si>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</si>
  <si>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</si>
  <si>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</si>
  <si>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</si>
  <si>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</si>
  <si>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</si>
  <si>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</si>
  <si>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</si>
  <si>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</si>
  <si>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</si>
  <si>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</si>
  <si>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</si>
  <si>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</si>
  <si>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</si>
  <si>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</si>
  <si>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</si>
  <si>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</si>
  <si>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</si>
  <si>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</si>
  <si>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</si>
  <si>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</si>
  <si>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</si>
  <si>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</si>
  <si>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</si>
  <si>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</si>
  <si>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</si>
  <si>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</si>
  <si>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</si>
  <si>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</si>
  <si>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</si>
  <si>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</si>
  <si>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</si>
  <si>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</si>
  <si>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</si>
  <si>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</si>
  <si>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</si>
  <si>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</si>
  <si>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</si>
  <si>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</si>
  <si>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</si>
  <si>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</si>
  <si>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</si>
  <si>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</si>
  <si>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</si>
  <si>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</si>
  <si>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</si>
  <si>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</si>
  <si>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</si>
  <si>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</si>
  <si>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</si>
  <si>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</si>
  <si>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</si>
  <si>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</si>
  <si>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</si>
  <si>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</si>
  <si>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</si>
  <si>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</si>
  <si>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</si>
  <si>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</si>
  <si>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</si>
  <si>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</si>
  <si>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</si>
  <si>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</si>
  <si>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</si>
  <si>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</si>
  <si>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</si>
  <si>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</si>
  <si>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</si>
  <si>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</si>
  <si>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</si>
  <si>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</si>
  <si>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</si>
  <si>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</si>
  <si>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</si>
  <si>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</si>
  <si>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</si>
  <si>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</si>
  <si>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</si>
  <si>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</si>
  <si>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</si>
  <si>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</si>
  <si>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</si>
  <si>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</si>
  <si>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</si>
  <si>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</si>
  <si>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</si>
  <si>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</si>
  <si>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</si>
  <si>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</si>
  <si>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</si>
  <si>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</si>
  <si>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</si>
  <si>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</si>
  <si>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</si>
  <si>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</si>
  <si>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</si>
  <si>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</si>
  <si>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</si>
  <si>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</si>
  <si>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</si>
  <si>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</si>
  <si>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</si>
  <si>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</si>
  <si>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</si>
  <si>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</si>
  <si>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</si>
  <si>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</si>
  <si>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</si>
  <si>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</si>
  <si>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</si>
  <si>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</si>
  <si>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</si>
  <si>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</si>
  <si>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</si>
  <si>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</si>
  <si>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</si>
  <si>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</si>
  <si>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</si>
  <si>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</si>
  <si>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</si>
  <si>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</si>
  <si>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</si>
  <si>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</si>
  <si>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</si>
  <si>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</si>
  <si>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</si>
  <si>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</si>
  <si>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</si>
  <si>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</si>
  <si>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</si>
  <si>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</si>
  <si>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</si>
  <si>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</si>
  <si>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</si>
  <si>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</si>
  <si>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</si>
  <si>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</si>
  <si>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</si>
  <si>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</si>
  <si>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</si>
  <si>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</si>
  <si>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</si>
  <si>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</si>
  <si>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</si>
  <si>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</si>
  <si>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</si>
  <si>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</si>
  <si>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</si>
  <si>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</si>
  <si>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</si>
  <si>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</si>
  <si>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</si>
  <si>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</si>
  <si>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</si>
  <si>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</si>
  <si>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</si>
  <si>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</si>
  <si>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</si>
  <si>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</si>
  <si>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</si>
  <si>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</si>
  <si>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</si>
  <si>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</si>
  <si>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</si>
  <si>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</si>
  <si>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</si>
  <si>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</si>
  <si>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</si>
  <si>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</si>
  <si>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</si>
  <si>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</si>
  <si>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</si>
  <si>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</si>
  <si>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</si>
  <si>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</si>
  <si>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</si>
  <si>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</si>
  <si>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</si>
  <si>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</si>
  <si>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</si>
  <si>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</si>
  <si>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</si>
  <si>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</si>
  <si>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</si>
  <si>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</si>
  <si>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</si>
  <si>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</si>
  <si>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</si>
  <si>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</si>
  <si>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</si>
  <si>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</si>
  <si>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</si>
  <si>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</si>
  <si>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</si>
  <si>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</si>
  <si>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</si>
  <si>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</si>
  <si>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</si>
  <si>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</si>
  <si>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</si>
  <si>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</si>
  <si>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</si>
  <si>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</si>
  <si>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</si>
  <si>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</si>
  <si>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</si>
  <si>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</si>
  <si>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</si>
  <si>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</si>
  <si>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</si>
  <si>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</si>
  <si>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</si>
  <si>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</si>
  <si>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</si>
  <si>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</si>
  <si>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</si>
  <si>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</si>
  <si>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</si>
  <si>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</si>
  <si>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</si>
  <si>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</si>
  <si>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</si>
  <si>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</si>
  <si>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</si>
  <si>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</si>
  <si>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</si>
  <si>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</si>
  <si>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</si>
  <si>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</si>
  <si>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</si>
  <si>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</si>
  <si>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</si>
  <si>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</si>
  <si>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</si>
  <si>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</si>
  <si>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</si>
  <si>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</si>
  <si>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</si>
  <si>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</si>
  <si>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</si>
  <si>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</si>
  <si>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</si>
  <si>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</si>
  <si>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</si>
  <si>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</si>
  <si>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</si>
  <si>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</si>
  <si>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</si>
  <si>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</si>
  <si>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</si>
  <si>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</si>
  <si>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</si>
  <si>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</si>
  <si>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</si>
  <si>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</si>
  <si>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</si>
  <si>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</si>
  <si>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</si>
  <si>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</si>
  <si>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</si>
  <si>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</si>
  <si>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</si>
  <si>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</si>
  <si>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</si>
  <si>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</si>
  <si>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</si>
  <si>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</si>
  <si>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</si>
  <si>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</si>
  <si>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</si>
  <si>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</si>
  <si>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</si>
  <si>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</si>
  <si>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</si>
  <si>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</si>
  <si>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</si>
  <si>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</si>
  <si>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</si>
  <si>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</si>
  <si>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</si>
  <si>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</si>
  <si>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</si>
  <si>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</si>
  <si>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</si>
  <si>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</si>
  <si>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</si>
  <si>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</si>
  <si>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</si>
  <si>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</si>
  <si>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</si>
  <si>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</si>
  <si>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</si>
  <si>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</si>
  <si>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</si>
  <si>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</si>
  <si>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</si>
  <si>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</si>
  <si>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</si>
  <si>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</si>
  <si>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</si>
  <si>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</si>
  <si>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</si>
  <si>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</si>
  <si>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</si>
  <si>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</si>
  <si>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</si>
  <si>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</si>
  <si>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</si>
  <si>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</si>
  <si>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</si>
  <si>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</si>
  <si>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</si>
  <si>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</si>
  <si>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</si>
  <si>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</si>
  <si>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</si>
  <si>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</si>
  <si>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</si>
  <si>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</si>
  <si>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</si>
  <si>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</si>
  <si>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</si>
  <si>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</si>
  <si>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</si>
  <si>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</si>
  <si>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</si>
  <si>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</si>
  <si>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</si>
  <si>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</si>
  <si>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</si>
  <si>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</si>
  <si>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</si>
  <si>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</si>
  <si>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</si>
  <si>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</si>
  <si>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</si>
  <si>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</si>
  <si>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</si>
  <si>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</si>
  <si>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</si>
  <si>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</si>
  <si>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</si>
  <si>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</si>
  <si>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</si>
  <si>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</si>
  <si>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</si>
  <si>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</si>
  <si>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</si>
  <si>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</si>
  <si>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</si>
  <si>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</si>
  <si>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</si>
  <si>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</si>
  <si>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</si>
  <si>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</si>
  <si>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</si>
  <si>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</si>
  <si>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</si>
  <si>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</si>
  <si>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</si>
  <si>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</si>
  <si>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</si>
  <si>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</si>
  <si>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</si>
  <si>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</si>
  <si>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</si>
  <si>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</si>
  <si>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</si>
  <si>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</si>
  <si>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</si>
  <si>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</si>
  <si>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</si>
  <si>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</si>
  <si>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</si>
  <si>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</si>
  <si>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</si>
  <si>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</si>
  <si>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</si>
  <si>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</si>
  <si>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</si>
  <si>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</si>
  <si>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</si>
  <si>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</si>
  <si>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</si>
  <si>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</si>
  <si>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</si>
  <si>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</si>
  <si>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</si>
  <si>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</si>
  <si>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</si>
  <si>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</si>
  <si>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</si>
  <si>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</si>
  <si>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</si>
  <si>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</si>
  <si>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</si>
  <si>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</si>
  <si>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</si>
  <si>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</si>
  <si>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</si>
  <si>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</si>
  <si>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</si>
  <si>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</si>
  <si>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</si>
  <si>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</si>
  <si>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</si>
  <si>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</si>
  <si>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</si>
  <si>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</si>
  <si>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</si>
  <si>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</si>
  <si>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</si>
  <si>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</si>
  <si>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</si>
  <si>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</si>
  <si>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</si>
  <si>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</si>
  <si>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</si>
  <si>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</si>
  <si>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</si>
  <si>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</si>
  <si>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</si>
  <si>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</si>
  <si>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</si>
  <si>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</si>
  <si>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</si>
  <si>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</si>
  <si>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</si>
  <si>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</si>
  <si>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</si>
  <si>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</si>
  <si>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</si>
  <si>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</si>
  <si>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</si>
  <si>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</si>
  <si>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</si>
  <si>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</si>
  <si>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</si>
  <si>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</si>
  <si>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</si>
  <si>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</si>
  <si>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</si>
  <si>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</si>
  <si>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</si>
  <si>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</si>
  <si>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</si>
  <si>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</si>
  <si>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</si>
  <si>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</si>
  <si>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</si>
  <si>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</si>
  <si>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</si>
  <si>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</si>
  <si>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</si>
  <si>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</si>
  <si>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</si>
  <si>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</si>
  <si>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</si>
  <si>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</si>
  <si>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</si>
  <si>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</si>
  <si>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</si>
  <si>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</si>
  <si>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</si>
  <si>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</si>
  <si>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</si>
  <si>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</si>
  <si>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</si>
  <si>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</si>
  <si>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</si>
  <si>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</si>
  <si>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</si>
  <si>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</si>
  <si>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</si>
  <si>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</si>
  <si>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</si>
  <si>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</si>
  <si>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</si>
  <si>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</si>
  <si>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</si>
  <si>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</si>
  <si>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</si>
  <si>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</si>
  <si>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</si>
  <si>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</si>
  <si>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</si>
  <si>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</si>
  <si>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</si>
  <si>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</si>
  <si>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</si>
  <si>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</si>
  <si>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</si>
  <si>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</si>
  <si>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</si>
  <si>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</si>
  <si>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</si>
  <si>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</si>
  <si>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</si>
  <si>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</si>
  <si>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</si>
  <si>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</si>
  <si>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</si>
  <si>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</si>
  <si>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</si>
  <si>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</si>
  <si>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</si>
  <si>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</si>
  <si>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</si>
  <si>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</si>
  <si>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</si>
  <si>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</si>
  <si>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</si>
  <si>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</si>
  <si>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</si>
  <si>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</si>
  <si>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</si>
  <si>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</si>
  <si>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</si>
  <si>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</si>
  <si>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</si>
  <si>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</si>
  <si>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</si>
  <si>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</si>
  <si>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</si>
  <si>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</si>
  <si>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</si>
  <si>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</si>
  <si>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</si>
  <si>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</si>
  <si>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</si>
  <si>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</si>
  <si>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</si>
  <si>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</si>
  <si>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</si>
  <si>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</si>
  <si>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</si>
  <si>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</si>
  <si>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</si>
  <si>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</si>
  <si>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</si>
  <si>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</si>
  <si>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</si>
  <si>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</si>
  <si>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</si>
  <si>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</si>
  <si>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</si>
  <si>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</si>
  <si>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</si>
  <si>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</si>
  <si>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</si>
  <si>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</si>
  <si>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</si>
  <si>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</si>
  <si>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</si>
  <si>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</si>
  <si>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</si>
  <si>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</si>
  <si>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</si>
  <si>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</si>
  <si>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</si>
  <si>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</si>
  <si>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</si>
  <si>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</si>
  <si>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</si>
  <si>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</si>
  <si>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</si>
  <si>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</si>
  <si>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</si>
  <si>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</si>
  <si>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</si>
  <si>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</si>
  <si>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</si>
  <si>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</si>
  <si>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</si>
  <si>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</si>
  <si>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</si>
  <si>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</si>
  <si>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</si>
  <si>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</si>
  <si>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</si>
  <si>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</si>
  <si>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</si>
  <si>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</si>
  <si>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</si>
  <si>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</si>
  <si>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</si>
  <si>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</si>
  <si>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</si>
  <si>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</si>
  <si>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</si>
  <si>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</si>
  <si>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</si>
  <si>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</si>
  <si>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</si>
  <si>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</si>
  <si>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</si>
  <si>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</si>
  <si>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</si>
  <si>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</si>
  <si>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</si>
  <si>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</si>
  <si>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</si>
  <si>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</si>
  <si>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</si>
  <si>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</si>
  <si>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</si>
  <si>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</si>
  <si>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</si>
  <si>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</si>
  <si>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</si>
  <si>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</si>
  <si>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</si>
  <si>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</si>
  <si>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</si>
  <si>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</si>
  <si>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</si>
  <si>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</si>
  <si>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</si>
  <si>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</si>
  <si>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</si>
  <si>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</si>
  <si>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</si>
  <si>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</si>
  <si>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</si>
  <si>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</si>
  <si>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</si>
  <si>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</si>
  <si>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</si>
  <si>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</si>
  <si>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</si>
  <si>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</si>
  <si>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</si>
  <si>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</si>
  <si>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</si>
  <si>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</si>
  <si>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</si>
  <si>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</si>
  <si>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</si>
  <si>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</si>
  <si>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</si>
  <si>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</si>
  <si>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</si>
  <si>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</si>
  <si>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</si>
  <si>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</si>
  <si>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</si>
  <si>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</si>
  <si>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</si>
  <si>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</si>
  <si>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</si>
  <si>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</si>
  <si>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</si>
  <si>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</si>
  <si>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</si>
  <si>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</si>
  <si>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</si>
  <si>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</si>
  <si>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</si>
  <si>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</si>
  <si>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</si>
  <si>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</si>
  <si>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</si>
  <si>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</si>
  <si>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</si>
  <si>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</si>
  <si>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</si>
  <si>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</si>
  <si>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</si>
  <si>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</si>
  <si>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</si>
  <si>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</si>
  <si>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</si>
  <si>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</si>
  <si>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</si>
  <si>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</si>
  <si>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</si>
  <si>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</si>
  <si>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</si>
  <si>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</si>
  <si>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</si>
  <si>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</si>
  <si>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</si>
  <si>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</si>
  <si>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</si>
  <si>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</si>
  <si>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</si>
  <si>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</si>
  <si>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</si>
  <si>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</si>
  <si>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</si>
  <si>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</si>
  <si>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</si>
  <si>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</si>
  <si>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</si>
  <si>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</si>
  <si>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</si>
  <si>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</si>
  <si>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</si>
  <si>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</si>
  <si>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</si>
  <si>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</si>
  <si>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</si>
  <si>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</si>
  <si>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</si>
  <si>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</si>
  <si>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</si>
  <si>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</si>
  <si>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</si>
  <si>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</si>
  <si>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</si>
  <si>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</si>
  <si>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</si>
  <si>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</si>
  <si>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</si>
  <si>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</si>
  <si>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</si>
  <si>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</si>
  <si>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</si>
  <si>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</si>
  <si>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</si>
  <si>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</si>
  <si>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</si>
  <si>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</si>
  <si>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</si>
  <si>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</si>
  <si>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</si>
  <si>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</si>
  <si>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</si>
  <si>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</si>
  <si>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</si>
  <si>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</si>
  <si>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</si>
  <si>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</si>
  <si>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</si>
  <si>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</si>
  <si>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</si>
  <si>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</si>
  <si>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</si>
  <si>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</si>
  <si>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</si>
  <si>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</si>
  <si>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</si>
  <si>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</si>
  <si>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</si>
  <si>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</si>
  <si>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</si>
  <si>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</si>
  <si>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</si>
  <si>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</si>
  <si>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</si>
  <si>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</si>
  <si>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</si>
  <si>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</si>
  <si>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</si>
  <si>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</si>
  <si>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</si>
  <si>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</si>
  <si>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</si>
  <si>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</si>
  <si>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</si>
  <si>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</si>
  <si>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</si>
  <si>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</si>
  <si>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</si>
  <si>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</si>
  <si>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</si>
  <si>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</si>
  <si>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</si>
  <si>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</si>
  <si>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</si>
  <si>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</si>
  <si>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</si>
  <si>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</si>
  <si>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</si>
  <si>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</si>
  <si>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</si>
  <si>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</si>
  <si>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</si>
  <si>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</si>
  <si>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</si>
  <si>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</si>
  <si>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</si>
  <si>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</si>
  <si>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</si>
  <si>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</si>
  <si>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</si>
  <si>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</si>
  <si>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</si>
  <si>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</si>
  <si>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</si>
  <si>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</si>
  <si>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</si>
  <si>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</si>
  <si>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</si>
  <si>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</si>
  <si>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</si>
  <si>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</si>
  <si>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</si>
  <si>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</si>
  <si>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</si>
  <si>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</si>
  <si>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</si>
  <si>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</si>
  <si>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</si>
  <si>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</si>
  <si>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</si>
  <si>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</si>
  <si>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</si>
  <si>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</si>
  <si>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</si>
  <si>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</si>
  <si>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</si>
  <si>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</si>
  <si>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</si>
  <si>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</si>
  <si>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</si>
  <si>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</si>
  <si>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</si>
  <si>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</si>
  <si>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</si>
  <si>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</si>
  <si>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</si>
  <si>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</si>
  <si>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</si>
  <si>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</si>
  <si>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</si>
  <si>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</si>
  <si>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</si>
  <si>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</si>
  <si>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</si>
  <si>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</si>
  <si>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</si>
  <si>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</si>
  <si>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</si>
  <si>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</si>
  <si>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</si>
  <si>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</si>
  <si>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</si>
  <si>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</si>
  <si>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</si>
  <si>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</si>
  <si>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</si>
  <si>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</si>
  <si>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</si>
  <si>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</si>
  <si>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</si>
  <si>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</si>
  <si>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</si>
  <si>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</si>
  <si>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</si>
  <si>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</si>
  <si>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</si>
  <si>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</si>
  <si>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</si>
  <si>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</si>
  <si>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</si>
  <si>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</si>
  <si>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</si>
  <si>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</si>
  <si>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</si>
  <si>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</si>
  <si>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</si>
  <si>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</si>
  <si>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</si>
  <si>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</si>
  <si>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</si>
  <si>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</si>
  <si>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</si>
  <si>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</si>
  <si>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</si>
  <si>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</si>
  <si>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</si>
  <si>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</si>
  <si>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</si>
  <si>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</si>
  <si>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</si>
  <si>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</si>
  <si>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</si>
  <si>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</si>
  <si>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</si>
  <si>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</si>
  <si>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</si>
  <si>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</si>
  <si>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</si>
  <si>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</si>
  <si>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</si>
  <si>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</si>
  <si>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</si>
  <si>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</si>
  <si>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</si>
  <si>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</si>
  <si>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</si>
  <si>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</si>
  <si>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</si>
  <si>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</si>
  <si>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</si>
  <si>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</si>
  <si>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</si>
  <si>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</si>
  <si>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</si>
  <si>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</si>
  <si>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</si>
  <si>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</si>
  <si>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</si>
  <si>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</si>
  <si>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</si>
  <si>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</si>
  <si>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</si>
  <si>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</si>
  <si>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</si>
  <si>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</si>
  <si>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</si>
  <si>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</si>
  <si>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</si>
  <si>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</si>
  <si>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</si>
  <si>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</si>
  <si>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</si>
  <si>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</si>
  <si>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</si>
  <si>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</si>
  <si>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</si>
  <si>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</si>
  <si>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</si>
  <si>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</si>
  <si>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</si>
  <si>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</si>
  <si>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</si>
  <si>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</si>
  <si>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</si>
  <si>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</si>
  <si>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</si>
  <si>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</si>
  <si>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</si>
  <si>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</si>
  <si>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</si>
  <si>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</si>
  <si>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</si>
  <si>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</si>
  <si>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</si>
  <si>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</si>
  <si>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</si>
  <si>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</si>
  <si>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</si>
  <si>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</si>
  <si>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</si>
  <si>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</si>
  <si>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</si>
  <si>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</si>
  <si>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</si>
  <si>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</si>
  <si>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</si>
  <si>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</si>
  <si>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</si>
  <si>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</si>
  <si>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</si>
  <si>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</si>
  <si>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</si>
  <si>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</si>
  <si>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</si>
  <si>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</si>
  <si>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</si>
  <si>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</si>
  <si>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</si>
  <si>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</si>
  <si>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</si>
  <si>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</si>
  <si>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</si>
  <si>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</si>
  <si>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</si>
  <si>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</si>
  <si>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</si>
  <si>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</si>
  <si>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</si>
  <si>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</si>
  <si>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</si>
  <si>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</si>
  <si>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</si>
  <si>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</si>
  <si>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</si>
  <si>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</si>
  <si>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</si>
  <si>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</si>
  <si>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</si>
  <si>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</si>
  <si>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</si>
  <si>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</si>
  <si>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</si>
  <si>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</si>
  <si>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</si>
  <si>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</si>
  <si>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</si>
  <si>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</si>
  <si>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</si>
  <si>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</si>
  <si>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</si>
  <si>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</si>
  <si>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</si>
  <si>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</si>
  <si>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</si>
  <si>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</si>
  <si>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</si>
  <si>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</si>
  <si>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</si>
  <si>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</si>
  <si>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</si>
  <si>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</si>
  <si>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</si>
  <si>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</si>
  <si>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</si>
  <si>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</si>
  <si>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</si>
  <si>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</si>
  <si>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</si>
  <si>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</si>
  <si>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</si>
  <si>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</si>
  <si>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</si>
  <si>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</si>
  <si>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</si>
  <si>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</si>
  <si>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</si>
  <si>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</si>
  <si>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</si>
  <si>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</si>
  <si>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</si>
  <si>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</si>
  <si>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</si>
  <si>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</si>
  <si>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</si>
  <si>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</si>
  <si>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</si>
  <si>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</si>
  <si>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</si>
  <si>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</si>
  <si>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</si>
  <si>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</si>
  <si>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</si>
  <si>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</si>
  <si>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</si>
  <si>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</si>
  <si>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</si>
  <si>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</si>
  <si>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</si>
  <si>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</si>
  <si>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</si>
  <si>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</si>
  <si>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</si>
  <si>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</si>
  <si>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</si>
  <si>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</si>
  <si>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</si>
  <si>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</si>
  <si>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</si>
  <si>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</si>
  <si>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</si>
  <si>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</si>
  <si>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</si>
  <si>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</si>
  <si>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</si>
  <si>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</si>
  <si>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</si>
  <si>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</si>
  <si>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</si>
  <si>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</si>
  <si>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</si>
  <si>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</si>
  <si>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</si>
  <si>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</si>
  <si>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</si>
  <si>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</si>
  <si>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</si>
  <si>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</si>
  <si>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</si>
  <si>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</si>
  <si>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</si>
  <si>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</si>
  <si>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</si>
  <si>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</si>
  <si>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</si>
  <si>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</si>
  <si>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</si>
  <si>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</si>
  <si>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</si>
  <si>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</si>
  <si>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</si>
  <si>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</si>
  <si>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</si>
  <si>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</si>
  <si>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</si>
  <si>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</si>
  <si>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</si>
  <si>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</si>
  <si>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</si>
  <si>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</si>
  <si>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</si>
  <si>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</si>
  <si>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</si>
  <si>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</si>
  <si>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</si>
  <si>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</si>
  <si>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</si>
  <si>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</si>
  <si>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</si>
  <si>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</si>
  <si>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</si>
  <si>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</si>
  <si>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</si>
  <si>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</si>
  <si>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</si>
  <si>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</si>
  <si>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</si>
  <si>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</si>
  <si>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</si>
  <si>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</si>
  <si>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</si>
  <si>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</si>
  <si>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</si>
  <si>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</si>
  <si>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</si>
  <si>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</si>
  <si>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</si>
  <si>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</si>
  <si>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</si>
  <si>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</si>
  <si>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</si>
  <si>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</si>
  <si>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</si>
  <si>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</si>
  <si>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</si>
  <si>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</si>
  <si>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</si>
  <si>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</si>
  <si>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</si>
  <si>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</si>
  <si>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</si>
  <si>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</si>
  <si>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</si>
  <si>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</si>
  <si>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</si>
  <si>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</si>
  <si>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</si>
  <si>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</si>
  <si>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</si>
  <si>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</si>
  <si>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</si>
  <si>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</si>
  <si>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</si>
  <si>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</si>
  <si>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</si>
  <si>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</si>
  <si>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</si>
  <si>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</si>
  <si>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</si>
  <si>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</si>
  <si>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</si>
  <si>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</si>
  <si>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</si>
  <si>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</si>
  <si>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</si>
  <si>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</si>
  <si>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</si>
  <si>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</si>
  <si>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</si>
  <si>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</si>
  <si>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</si>
  <si>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</si>
  <si>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</si>
  <si>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</si>
  <si>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</si>
  <si>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</si>
  <si>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</si>
  <si>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</si>
  <si>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</si>
  <si>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</si>
  <si>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</si>
  <si>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</si>
  <si>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</si>
  <si>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</si>
  <si>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</si>
  <si>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</si>
  <si>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</si>
  <si>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</si>
  <si>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</si>
  <si>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</si>
  <si>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</si>
  <si>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</si>
  <si>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</si>
  <si>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</si>
  <si>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</si>
  <si>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</si>
  <si>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</si>
  <si>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</si>
  <si>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</si>
  <si>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</si>
  <si>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</si>
  <si>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</si>
  <si>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</si>
  <si>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</si>
  <si>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</si>
  <si>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</si>
  <si>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</si>
  <si>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</si>
  <si>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</si>
  <si>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</si>
  <si>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</si>
  <si>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</si>
  <si>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</si>
  <si>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</si>
  <si>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</si>
  <si>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</si>
  <si>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</si>
  <si>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</si>
  <si>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</si>
  <si>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</si>
  <si>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</si>
  <si>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</si>
  <si>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</si>
  <si>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</si>
  <si>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</si>
  <si>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</si>
  <si>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</si>
  <si>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</si>
  <si>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</si>
  <si>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</si>
  <si>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</si>
  <si>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</si>
  <si>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</si>
  <si>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</si>
  <si>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</si>
  <si>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</si>
  <si>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</si>
  <si>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</si>
  <si>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</si>
  <si>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</si>
  <si>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</si>
  <si>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</si>
  <si>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</si>
  <si>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</si>
  <si>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</si>
  <si>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</si>
  <si>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</si>
  <si>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</si>
  <si>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</si>
  <si>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</si>
  <si>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</si>
  <si>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</si>
  <si>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</si>
  <si>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</si>
  <si>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</si>
  <si>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</si>
  <si>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</si>
  <si>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</si>
  <si>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</si>
  <si>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</si>
  <si>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</si>
  <si>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</si>
  <si>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</si>
  <si>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</si>
  <si>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</si>
  <si>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</si>
  <si>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</si>
  <si>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</si>
  <si>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</si>
  <si>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</si>
  <si>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</si>
  <si>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</si>
  <si>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</si>
  <si>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</si>
  <si>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</si>
  <si>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</si>
  <si>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</si>
  <si>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</si>
  <si>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</si>
  <si>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</si>
  <si>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</si>
  <si>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</si>
  <si>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</si>
  <si>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</si>
  <si>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</si>
  <si>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</si>
  <si>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</si>
  <si>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</si>
  <si>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</si>
  <si>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</si>
  <si>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</si>
  <si>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</si>
  <si>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</si>
  <si>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</si>
  <si>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</si>
  <si>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</si>
  <si>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</si>
  <si>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</si>
  <si>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</si>
  <si>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</si>
  <si>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</si>
  <si>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</si>
  <si>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</si>
  <si>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</si>
  <si>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</si>
  <si>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</si>
  <si>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</si>
  <si>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</si>
  <si>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</si>
  <si>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</si>
  <si>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</si>
  <si>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</si>
  <si>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</si>
  <si>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</si>
  <si>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</si>
  <si>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</si>
  <si>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</si>
  <si>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</si>
  <si>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</si>
  <si>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</si>
  <si>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</si>
  <si>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</si>
  <si>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</si>
  <si>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</si>
  <si>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</si>
  <si>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</si>
  <si>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</si>
  <si>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</si>
  <si>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</si>
  <si>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</si>
  <si>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</si>
  <si>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</si>
  <si>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</si>
  <si>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</si>
  <si>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</si>
  <si>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</si>
  <si>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</si>
  <si>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</si>
  <si>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</si>
  <si>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</si>
  <si>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</si>
  <si>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</si>
  <si>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</si>
  <si>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</si>
  <si>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</si>
  <si>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</si>
  <si>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</si>
  <si>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</si>
  <si>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</si>
  <si>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</si>
  <si>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</si>
  <si>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</si>
  <si>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</si>
  <si>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</si>
  <si>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</si>
  <si>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</si>
  <si>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</si>
  <si>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</si>
  <si>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</si>
  <si>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</si>
  <si>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</si>
  <si>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</si>
  <si>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</si>
  <si>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</si>
  <si>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</si>
  <si>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</si>
  <si>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</si>
  <si>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</si>
  <si>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</si>
  <si>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</si>
  <si>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</si>
  <si>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</si>
  <si>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</si>
  <si>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</si>
  <si>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</si>
  <si>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</si>
  <si>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</si>
  <si>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</si>
  <si>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</si>
  <si>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</si>
  <si>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</si>
  <si>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</si>
  <si>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</si>
  <si>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</si>
  <si>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</si>
  <si>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</si>
  <si>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</si>
  <si>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</si>
  <si>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</si>
  <si>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</si>
  <si>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</si>
  <si>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</si>
  <si>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</si>
  <si>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</si>
  <si>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</si>
  <si>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</si>
  <si>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</si>
  <si>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</si>
  <si>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</si>
  <si>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</si>
  <si>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</si>
  <si>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</si>
  <si>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</si>
  <si>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</si>
  <si>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</si>
  <si>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</si>
  <si>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</si>
  <si>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</si>
  <si>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</si>
  <si>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</si>
  <si>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</si>
  <si>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</si>
  <si>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</si>
  <si>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</si>
  <si>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</si>
  <si>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</si>
  <si>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</si>
  <si>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</si>
  <si>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</si>
  <si>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</si>
  <si>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</si>
  <si>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</si>
  <si>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</si>
  <si>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</si>
  <si>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</si>
  <si>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</si>
  <si>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</si>
  <si>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</si>
  <si>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</si>
  <si>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</si>
  <si>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</si>
  <si>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</si>
  <si>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</si>
  <si>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</si>
  <si>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</si>
  <si>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</si>
  <si>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</si>
  <si>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</si>
  <si>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</si>
  <si>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</si>
  <si>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</si>
  <si>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</si>
  <si>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</si>
  <si>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</si>
  <si>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</si>
  <si>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</si>
  <si>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</si>
  <si>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</si>
  <si>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</si>
  <si>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</si>
  <si>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</si>
  <si>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</si>
  <si>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</si>
  <si>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</si>
  <si>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</si>
  <si>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</si>
  <si>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</si>
  <si>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</si>
  <si>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</si>
  <si>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</si>
  <si>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</si>
  <si>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</si>
  <si>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</si>
  <si>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</si>
  <si>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</si>
  <si>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</si>
  <si>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</si>
  <si>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</si>
  <si>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</si>
  <si>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</si>
  <si>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</si>
  <si>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</si>
  <si>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</si>
  <si>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</si>
  <si>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</si>
  <si>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</si>
  <si>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</si>
  <si>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</si>
  <si>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</si>
  <si>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</si>
  <si>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</si>
  <si>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</si>
  <si>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</si>
  <si>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</si>
  <si>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</si>
  <si>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</si>
  <si>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</si>
  <si>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</si>
  <si>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</si>
  <si>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</si>
  <si>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</si>
  <si>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</si>
  <si>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</si>
  <si>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</si>
  <si>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</si>
  <si>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</si>
  <si>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</si>
  <si>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</si>
  <si>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</si>
  <si>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</si>
  <si>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</si>
  <si>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</si>
  <si>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</si>
  <si>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</si>
  <si>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</si>
  <si>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</si>
  <si>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</si>
  <si>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</si>
  <si>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</si>
  <si>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</si>
  <si>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</si>
  <si>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</si>
  <si>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</si>
  <si>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</si>
  <si>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</si>
  <si>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</si>
  <si>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</si>
  <si>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</si>
  <si>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</si>
  <si>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</si>
  <si>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</si>
  <si>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</si>
  <si>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</si>
  <si>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</si>
  <si>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</si>
  <si>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</si>
  <si>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</si>
  <si>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</si>
  <si>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</si>
  <si>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</si>
  <si>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</si>
  <si>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</si>
  <si>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</si>
  <si>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</si>
  <si>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</si>
  <si>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</si>
  <si>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</si>
  <si>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</si>
  <si>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</si>
  <si>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</si>
  <si>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</si>
  <si>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</si>
  <si>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</si>
  <si>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</si>
  <si>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</si>
  <si>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</si>
  <si>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</si>
  <si>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</si>
  <si>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</si>
  <si>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</si>
  <si>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</si>
  <si>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</si>
  <si>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</si>
  <si>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</si>
  <si>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</si>
  <si>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</si>
  <si>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</si>
  <si>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</si>
  <si>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</si>
  <si>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</si>
  <si>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</si>
  <si>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</si>
  <si>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</si>
  <si>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</si>
  <si>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</si>
  <si>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</si>
  <si>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</si>
  <si>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</si>
  <si>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</si>
  <si>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</si>
  <si>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</si>
  <si>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</si>
  <si>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</si>
  <si>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</si>
  <si>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</si>
  <si>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</si>
  <si>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</si>
  <si>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</si>
  <si>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</si>
  <si>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</si>
  <si>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</si>
  <si>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</si>
  <si>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</si>
  <si>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</si>
  <si>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</si>
  <si>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</si>
  <si>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</si>
  <si>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</si>
  <si>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</si>
  <si>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</si>
  <si>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</si>
  <si>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</si>
  <si>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</si>
  <si>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</si>
  <si>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</si>
  <si>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</si>
  <si>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</si>
  <si>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</si>
  <si>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</si>
  <si>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</si>
  <si>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</si>
  <si>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</si>
  <si>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</si>
  <si>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</si>
  <si>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</si>
  <si>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</si>
  <si>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</si>
  <si>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</si>
  <si>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</si>
  <si>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</si>
  <si>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</si>
  <si>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</si>
  <si>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</si>
  <si>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</si>
  <si>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</si>
  <si>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</si>
  <si>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</si>
  <si>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</si>
  <si>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</si>
  <si>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</si>
  <si>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</si>
  <si>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</si>
  <si>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</si>
  <si>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</si>
  <si>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</si>
  <si>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</si>
  <si>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</si>
  <si>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</si>
  <si>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</si>
  <si>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</si>
  <si>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</si>
  <si>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</si>
  <si>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</si>
  <si>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</si>
  <si>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</si>
  <si>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</si>
  <si>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</si>
  <si>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</si>
  <si>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</si>
  <si>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</si>
  <si>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</si>
  <si>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</si>
  <si>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</si>
  <si>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</si>
  <si>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</si>
  <si>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</si>
  <si>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</si>
  <si>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</si>
  <si>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</si>
  <si>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</si>
  <si>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</si>
  <si>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</si>
  <si>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</si>
  <si>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</si>
  <si>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</si>
  <si>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</si>
  <si>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</si>
  <si>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</si>
  <si>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</si>
  <si>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</si>
  <si>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</si>
  <si>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</si>
  <si>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</si>
  <si>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</si>
  <si>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</si>
  <si>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</si>
  <si>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</si>
  <si>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</si>
  <si>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</si>
  <si>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</si>
  <si>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</si>
  <si>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</si>
  <si>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</si>
  <si>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</si>
  <si>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</si>
  <si>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</si>
  <si>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</si>
  <si>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</si>
  <si>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</si>
  <si>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</si>
  <si>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</si>
  <si>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</si>
  <si>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</si>
  <si>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</si>
  <si>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</si>
  <si>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</si>
  <si>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</si>
  <si>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</si>
  <si>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</si>
  <si>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</si>
  <si>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</si>
  <si>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</si>
  <si>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</si>
  <si>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</si>
  <si>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</si>
  <si>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</si>
  <si>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</si>
  <si>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</si>
  <si>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</si>
  <si>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</si>
  <si>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</si>
  <si>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</si>
  <si>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</si>
  <si>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</si>
  <si>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</si>
  <si>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</si>
  <si>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</si>
  <si>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</si>
  <si>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</si>
  <si>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</si>
  <si>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</si>
  <si>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</si>
  <si>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</si>
  <si>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</si>
  <si>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</si>
  <si>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</si>
  <si>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</si>
  <si>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</si>
  <si>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</si>
  <si>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</si>
  <si>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</si>
  <si>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</si>
  <si>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</si>
  <si>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</si>
  <si>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</si>
  <si>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</si>
  <si>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</si>
  <si>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</si>
  <si>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</si>
  <si>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</si>
  <si>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</si>
  <si>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</si>
  <si>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</si>
  <si>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</si>
  <si>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</si>
  <si>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</si>
  <si>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</si>
  <si>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</si>
  <si>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</si>
  <si>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</si>
  <si>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</si>
  <si>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</si>
  <si>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</si>
  <si>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</si>
  <si>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</si>
  <si>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</si>
  <si>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</si>
  <si>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</si>
  <si>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</si>
  <si>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</si>
  <si>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</si>
  <si>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</si>
  <si>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</si>
  <si>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</si>
  <si>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</si>
  <si>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</si>
  <si>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</si>
  <si>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</si>
  <si>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</si>
  <si>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</si>
  <si>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</si>
  <si>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</si>
  <si>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</si>
  <si>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</si>
  <si>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</si>
  <si>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</si>
  <si>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</si>
  <si>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</si>
  <si>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</si>
  <si>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</si>
  <si>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</si>
  <si>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</si>
  <si>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</si>
  <si>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</si>
  <si>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</si>
  <si>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</si>
  <si>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</si>
  <si>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</si>
  <si>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</si>
  <si>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</si>
  <si>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</si>
  <si>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</si>
  <si>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</si>
  <si>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</si>
  <si>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</si>
  <si>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</si>
  <si>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</si>
  <si>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</si>
  <si>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</si>
  <si>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</si>
  <si>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</si>
  <si>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</si>
  <si>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</si>
  <si>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</si>
  <si>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</si>
  <si>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</si>
  <si>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</si>
  <si>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</si>
  <si>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</si>
  <si>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</si>
  <si>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</si>
  <si>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</si>
  <si>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</si>
  <si>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</si>
  <si>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</si>
  <si>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</si>
  <si>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</si>
  <si>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</si>
  <si>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</si>
  <si>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</si>
  <si>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</si>
  <si>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</si>
  <si>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</si>
  <si>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</si>
  <si>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</si>
  <si>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</si>
  <si>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</si>
  <si>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</si>
  <si>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</si>
  <si>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</si>
  <si>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</si>
  <si>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</si>
  <si>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</si>
  <si>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</si>
  <si>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</si>
  <si>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</si>
  <si>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</si>
  <si>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</si>
  <si>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</si>
  <si>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</si>
  <si>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</si>
  <si>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</si>
  <si>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</si>
  <si>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</si>
  <si>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</si>
  <si>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</si>
  <si>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</si>
  <si>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</si>
  <si>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</si>
  <si>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</si>
  <si>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</si>
  <si>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</si>
  <si>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</si>
  <si>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</si>
  <si>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</si>
  <si>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</si>
  <si>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</si>
  <si>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</si>
  <si>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</si>
  <si>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</si>
  <si>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</si>
  <si>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</si>
  <si>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</si>
  <si>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</si>
  <si>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</si>
  <si>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</si>
  <si>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</si>
  <si>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</si>
  <si>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</si>
  <si>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</si>
  <si>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</si>
  <si>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</si>
  <si>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</si>
  <si>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</si>
  <si>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</si>
  <si>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</si>
  <si>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</si>
  <si>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</si>
  <si>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</si>
  <si>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</si>
  <si>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</si>
  <si>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</si>
  <si>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</si>
  <si>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</si>
  <si>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</si>
  <si>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</si>
  <si>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</si>
  <si>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</si>
  <si>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</si>
  <si>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</si>
  <si>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</si>
  <si>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</si>
  <si>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</si>
  <si>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</si>
  <si>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</si>
  <si>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</si>
  <si>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</si>
  <si>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</si>
  <si>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</si>
  <si>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</si>
  <si>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</si>
  <si>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</si>
  <si>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</si>
  <si>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</si>
  <si>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</si>
  <si>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</si>
  <si>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</si>
  <si>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</si>
  <si>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</si>
  <si>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</si>
  <si>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</si>
  <si>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</si>
  <si>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</si>
  <si>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</si>
  <si>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</si>
  <si>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</si>
  <si>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</si>
  <si>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</si>
  <si>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</si>
  <si>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</si>
  <si>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</si>
  <si>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</si>
  <si>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</si>
  <si>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</si>
  <si>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</si>
  <si>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</si>
  <si>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</si>
  <si>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</si>
  <si>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</si>
  <si>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</si>
  <si>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</si>
  <si>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</si>
  <si>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</si>
  <si>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</si>
  <si>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</si>
  <si>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</si>
  <si>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</si>
  <si>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</si>
  <si>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</si>
  <si>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</si>
  <si>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</si>
  <si>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</si>
  <si>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</si>
  <si>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</si>
  <si>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</si>
  <si>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</si>
  <si>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</si>
  <si>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</si>
  <si>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</si>
  <si>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</si>
  <si>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</si>
  <si>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</si>
  <si>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</si>
  <si>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</si>
  <si>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</si>
  <si>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</si>
  <si>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</si>
  <si>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</si>
  <si>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</si>
  <si>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</si>
  <si>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</si>
  <si>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</si>
  <si>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</si>
  <si>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</si>
  <si>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</si>
  <si>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</si>
  <si>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</si>
  <si>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</si>
  <si>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</si>
  <si>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</si>
  <si>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</si>
  <si>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</si>
  <si>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</si>
  <si>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</si>
  <si>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</si>
  <si>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</si>
  <si>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</si>
  <si>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</si>
  <si>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</si>
  <si>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</si>
  <si>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</si>
  <si>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</si>
  <si>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</si>
  <si>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</si>
  <si>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</si>
  <si>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</si>
  <si>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</si>
  <si>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</si>
  <si>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</si>
  <si>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</si>
  <si>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</si>
  <si>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</si>
  <si>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</si>
  <si>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</si>
  <si>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</si>
  <si>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</si>
  <si>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</si>
  <si>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</si>
  <si>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</si>
  <si>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</si>
  <si>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</si>
  <si>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</si>
  <si>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</si>
  <si>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</si>
  <si>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</si>
  <si>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</si>
  <si>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</si>
  <si>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</si>
  <si>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</si>
  <si>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</si>
  <si>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</si>
  <si>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</si>
  <si>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</si>
  <si>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</si>
  <si>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</si>
  <si>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</si>
  <si>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</si>
  <si>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</si>
  <si>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</si>
  <si>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</si>
  <si>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</si>
  <si>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</si>
  <si>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</si>
  <si>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</si>
  <si>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</si>
  <si>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</si>
  <si>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</si>
  <si>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</si>
  <si>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</si>
  <si>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</si>
  <si>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</si>
  <si>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</si>
  <si>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</si>
  <si>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</si>
  <si>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</si>
  <si>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</si>
  <si>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</si>
  <si>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</si>
  <si>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</si>
  <si>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</si>
  <si>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</si>
  <si>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</si>
  <si>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</si>
  <si>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</si>
  <si>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</si>
  <si>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</si>
  <si>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</si>
  <si>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</si>
  <si>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</si>
  <si>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</si>
  <si>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</si>
  <si>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</si>
  <si>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</si>
  <si>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</si>
  <si>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</si>
  <si>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</si>
  <si>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</si>
  <si>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</si>
  <si>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</si>
  <si>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</si>
  <si>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</si>
  <si>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</si>
  <si>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</si>
  <si>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</si>
  <si>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</si>
  <si>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</si>
  <si>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</si>
  <si>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</si>
  <si>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</si>
  <si>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</si>
  <si>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</si>
  <si>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</si>
  <si>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</si>
  <si>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</si>
  <si>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</si>
  <si>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</si>
  <si>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</si>
  <si>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</si>
  <si>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</si>
  <si>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</si>
  <si>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</si>
  <si>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</si>
  <si>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</si>
  <si>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</si>
  <si>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</si>
  <si>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</si>
  <si>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</si>
  <si>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</si>
  <si>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</si>
  <si>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</si>
  <si>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</si>
  <si>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</si>
  <si>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</si>
  <si>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</si>
  <si>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</si>
  <si>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</si>
  <si>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</si>
  <si>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</si>
  <si>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</si>
  <si>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</si>
  <si>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</si>
  <si>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</si>
  <si>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</si>
  <si>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</si>
  <si>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</si>
  <si>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</si>
  <si>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</si>
  <si>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</si>
  <si>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</si>
  <si>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</si>
  <si>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</si>
  <si>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</si>
  <si>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</si>
  <si>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</si>
  <si>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</si>
  <si>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</si>
  <si>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</si>
  <si>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</si>
  <si>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</si>
  <si>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</si>
  <si>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</si>
  <si>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</si>
  <si>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</si>
  <si>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</si>
  <si>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</si>
  <si>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</si>
  <si>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</si>
  <si>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</si>
  <si>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</si>
  <si>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</si>
  <si>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</si>
  <si>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</si>
  <si>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</si>
  <si>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</si>
  <si>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</si>
  <si>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</si>
  <si>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</si>
  <si>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</si>
  <si>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</si>
  <si>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</si>
  <si>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</si>
  <si>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</si>
  <si>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</si>
  <si>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</si>
  <si>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</si>
  <si>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</si>
  <si>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</si>
  <si>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</si>
  <si>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</si>
  <si>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</si>
  <si>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</si>
  <si>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</si>
  <si>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</si>
  <si>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</si>
  <si>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</si>
  <si>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</si>
  <si>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</si>
  <si>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</si>
  <si>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</si>
  <si>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</si>
  <si>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</si>
  <si>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</si>
  <si>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</si>
  <si>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</si>
  <si>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</si>
  <si>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</si>
  <si>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</si>
  <si>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</si>
  <si>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</si>
  <si>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</si>
  <si>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</si>
  <si>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</si>
  <si>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</si>
  <si>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</si>
  <si>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</si>
  <si>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</si>
  <si>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</si>
  <si>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</si>
  <si>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</si>
  <si>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</si>
  <si>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</si>
  <si>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</si>
  <si>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</si>
  <si>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</si>
  <si>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</si>
  <si>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</si>
  <si>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</si>
  <si>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</si>
  <si>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</si>
  <si>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</si>
  <si>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</si>
  <si>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</si>
  <si>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</si>
  <si>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</si>
  <si>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</si>
  <si>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</si>
  <si>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</si>
  <si>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</si>
  <si>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</si>
  <si>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</si>
  <si>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</si>
  <si>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</si>
  <si>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</si>
  <si>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</si>
  <si>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</si>
  <si>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</si>
  <si>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</si>
  <si>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</si>
  <si>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</si>
  <si>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</si>
  <si>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</si>
  <si>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</si>
  <si>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</si>
  <si>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</si>
  <si>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</si>
  <si>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</si>
  <si>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</si>
  <si>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</si>
  <si>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</si>
  <si>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</si>
  <si>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</si>
  <si>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</si>
  <si>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</si>
  <si>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</si>
  <si>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</si>
  <si>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</si>
  <si>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</si>
  <si>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</si>
  <si>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</si>
  <si>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</si>
  <si>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</si>
  <si>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</si>
  <si>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</si>
  <si>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</si>
  <si>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</si>
  <si>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</si>
  <si>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</si>
  <si>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</si>
  <si>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</si>
  <si>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</si>
  <si>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</si>
  <si>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</si>
  <si>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</si>
  <si>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</si>
  <si>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</si>
  <si>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</si>
  <si>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</si>
  <si>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</si>
  <si>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</si>
  <si>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</si>
  <si>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</si>
  <si>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</si>
  <si>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</si>
  <si>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</si>
  <si>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</si>
  <si>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</si>
  <si>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</si>
  <si>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</si>
  <si>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</si>
  <si>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</si>
  <si>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</si>
  <si>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</si>
  <si>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</si>
  <si>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</si>
  <si>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</si>
  <si>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</si>
  <si>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</si>
  <si>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</si>
  <si>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</si>
  <si>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</si>
  <si>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</si>
  <si>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</si>
  <si>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</si>
  <si>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</si>
  <si>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</si>
  <si>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</si>
  <si>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</si>
  <si>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</si>
  <si>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</si>
  <si>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</si>
  <si>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</si>
  <si>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</si>
  <si>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</si>
  <si>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</si>
  <si>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</si>
  <si>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</si>
  <si>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</si>
  <si>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</si>
  <si>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</si>
  <si>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</si>
  <si>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</si>
  <si>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</si>
  <si>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</si>
  <si>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</si>
  <si>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</si>
  <si>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</si>
  <si>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</si>
  <si>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</si>
  <si>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</si>
  <si>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</si>
  <si>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</si>
  <si>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</si>
  <si>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</si>
  <si>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</si>
  <si>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</si>
  <si>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</si>
  <si>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</si>
  <si>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</si>
  <si>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</si>
  <si>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</si>
  <si>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</si>
  <si>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</si>
  <si>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</si>
  <si>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</si>
  <si>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</si>
  <si>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</si>
  <si>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</si>
  <si>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</si>
  <si>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</si>
  <si>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</si>
  <si>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</si>
  <si>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</si>
  <si>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</si>
  <si>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</si>
  <si>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</si>
  <si>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</si>
  <si>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</si>
  <si>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</si>
  <si>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</si>
  <si>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</si>
  <si>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</si>
  <si>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</si>
  <si>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</si>
  <si>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</si>
  <si>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</si>
  <si>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</si>
  <si>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</si>
  <si>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</si>
  <si>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</si>
  <si>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</si>
  <si>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</si>
  <si>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</si>
  <si>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</si>
  <si>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</si>
  <si>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</si>
  <si>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</si>
  <si>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</si>
  <si>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</si>
  <si>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</si>
  <si>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</si>
  <si>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</si>
  <si>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</si>
  <si>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</si>
  <si>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</si>
  <si>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</si>
  <si>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</si>
  <si>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</si>
  <si>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</si>
  <si>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</si>
  <si>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</si>
  <si>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</si>
  <si>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</si>
  <si>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</si>
  <si>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</si>
  <si>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</si>
  <si>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</si>
  <si>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</si>
  <si>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</si>
  <si>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</si>
  <si>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</si>
  <si>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</si>
  <si>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</si>
  <si>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</si>
  <si>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</si>
  <si>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</si>
  <si>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</si>
  <si>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</si>
  <si>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</si>
  <si>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</si>
  <si>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</si>
  <si>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</si>
  <si>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</si>
  <si>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</si>
  <si>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</si>
  <si>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</si>
  <si>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</si>
  <si>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</si>
  <si>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</si>
  <si>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</si>
  <si>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</si>
  <si>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</si>
  <si>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</si>
  <si>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</si>
  <si>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</si>
  <si>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</si>
  <si>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</si>
  <si>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</si>
  <si>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</si>
  <si>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</si>
  <si>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</si>
  <si>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</si>
  <si>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</si>
  <si>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</si>
  <si>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</si>
  <si>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</si>
  <si>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</si>
  <si>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</si>
  <si>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</si>
  <si>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</si>
  <si>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</si>
  <si>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</si>
  <si>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</si>
  <si>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</si>
  <si>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</si>
  <si>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</si>
  <si>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</si>
  <si>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</si>
  <si>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</si>
  <si>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</si>
  <si>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</si>
  <si>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</si>
  <si>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</si>
  <si>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</si>
  <si>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</si>
  <si>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</si>
  <si>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</si>
  <si>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</si>
  <si>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</si>
  <si>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</si>
  <si>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</si>
  <si>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</si>
  <si>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</si>
  <si>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</si>
  <si>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</si>
  <si>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</si>
  <si>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</si>
  <si>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</si>
  <si>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</si>
  <si>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</si>
  <si>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</si>
  <si>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</si>
  <si>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</si>
  <si>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</si>
  <si>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</si>
  <si>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</si>
  <si>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</si>
  <si>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</si>
  <si>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</si>
  <si>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</si>
  <si>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</si>
  <si>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</si>
  <si>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</si>
  <si>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</si>
  <si>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</si>
  <si>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</si>
  <si>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</si>
  <si>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</si>
  <si>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</si>
  <si>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</si>
  <si>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</si>
  <si>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</si>
  <si>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</si>
  <si>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</si>
  <si>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</si>
  <si>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</si>
  <si>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</si>
  <si>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</si>
  <si>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</si>
  <si>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</si>
  <si>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</si>
  <si>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</si>
  <si>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</si>
  <si>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</si>
  <si>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</si>
  <si>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</si>
  <si>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</si>
  <si>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</si>
  <si>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</si>
  <si>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</si>
  <si>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</si>
  <si>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</si>
  <si>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</si>
  <si>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</si>
  <si>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</si>
  <si>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</si>
  <si>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</si>
  <si>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</si>
  <si>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</si>
  <si>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</si>
  <si>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</si>
  <si>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</si>
  <si>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</si>
  <si>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</si>
  <si>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</si>
  <si>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</si>
  <si>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</si>
  <si>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</si>
  <si>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</si>
  <si>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</si>
  <si>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</si>
  <si>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</si>
  <si>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</si>
  <si>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</si>
  <si>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</si>
  <si>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</si>
  <si>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</si>
  <si>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</si>
  <si>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</si>
  <si>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</si>
  <si>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</si>
  <si>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</si>
  <si>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</si>
  <si>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</si>
  <si>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</si>
  <si>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</si>
  <si>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</si>
  <si>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</si>
  <si>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</si>
  <si>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</si>
  <si>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</si>
  <si>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</si>
  <si>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</si>
  <si>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</si>
  <si>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</si>
  <si>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</si>
  <si>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</si>
  <si>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</si>
  <si>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</si>
  <si>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</si>
  <si>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</si>
  <si>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</si>
  <si>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</si>
  <si>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</si>
  <si>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</si>
  <si>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</si>
  <si>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</si>
  <si>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</si>
  <si>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</si>
  <si>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</si>
  <si>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</si>
  <si>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</si>
  <si>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</si>
  <si>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</si>
  <si>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</si>
  <si>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</si>
  <si>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</si>
  <si>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</si>
  <si>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</si>
  <si>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</si>
  <si>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</si>
  <si>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</si>
  <si>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</si>
  <si>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</si>
  <si>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</si>
  <si>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</si>
  <si>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</si>
  <si>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</si>
  <si>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</si>
  <si>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</si>
  <si>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</si>
  <si>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</si>
  <si>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</si>
  <si>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</si>
  <si>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</si>
  <si>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</si>
  <si>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</si>
  <si>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</si>
  <si>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</si>
  <si>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</si>
  <si>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</si>
  <si>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</si>
  <si>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</si>
  <si>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</si>
  <si>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</si>
  <si>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</si>
  <si>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</si>
  <si>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</si>
  <si>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</si>
  <si>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</si>
  <si>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</si>
  <si>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</si>
  <si>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</si>
  <si>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</si>
  <si>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</si>
  <si>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</si>
  <si>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</si>
  <si>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</si>
  <si>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</si>
  <si>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</si>
  <si>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</si>
  <si>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</si>
  <si>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</si>
  <si>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</si>
  <si>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</si>
  <si>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</si>
  <si>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</si>
  <si>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</si>
  <si>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</si>
  <si>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</si>
  <si>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</si>
  <si>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</si>
  <si>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</si>
  <si>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</si>
  <si>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</si>
  <si>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</si>
  <si>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</si>
  <si>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</si>
  <si>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</si>
  <si>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</si>
  <si>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</si>
  <si>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</si>
  <si>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</si>
  <si>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</si>
  <si>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</si>
  <si>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</si>
  <si>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</si>
  <si>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</si>
  <si>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</si>
  <si>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</si>
  <si>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</si>
  <si>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</si>
  <si>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</si>
  <si>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</si>
  <si>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</si>
  <si>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</si>
  <si>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</si>
  <si>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</si>
  <si>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</si>
  <si>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</si>
  <si>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</si>
  <si>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</si>
  <si>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</si>
  <si>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</si>
  <si>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</si>
  <si>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</si>
  <si>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</si>
  <si>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</si>
  <si>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</si>
  <si>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</si>
  <si>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</si>
  <si>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</si>
  <si>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</si>
  <si>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</si>
  <si>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</si>
  <si>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</si>
  <si>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</si>
  <si>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</si>
  <si>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</si>
  <si>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</si>
  <si>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</si>
  <si>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</si>
  <si>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</si>
  <si>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</si>
  <si>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</si>
  <si>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</si>
  <si>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</si>
  <si>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</si>
  <si>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</si>
  <si>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</si>
  <si>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</si>
  <si>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</si>
  <si>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</si>
  <si>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</si>
  <si>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</si>
  <si>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</si>
  <si>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</si>
  <si>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</si>
  <si>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</si>
  <si>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</si>
  <si>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</si>
  <si>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</si>
  <si>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</si>
  <si>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</si>
  <si>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</si>
  <si>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</si>
  <si>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</si>
  <si>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</si>
  <si>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</si>
  <si>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</si>
  <si>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</si>
  <si>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</si>
  <si>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</si>
  <si>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</si>
  <si>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</si>
  <si>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</si>
  <si>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</si>
  <si>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</si>
  <si>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</si>
  <si>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</si>
  <si>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</si>
  <si>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</si>
  <si>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</si>
  <si>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</si>
  <si>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</si>
  <si>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</si>
  <si>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</si>
  <si>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</si>
  <si>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</si>
  <si>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</si>
  <si>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</si>
  <si>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</si>
  <si>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</si>
  <si>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</si>
  <si>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</si>
  <si>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</si>
  <si>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</si>
  <si>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</si>
  <si>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</si>
  <si>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</si>
  <si>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</si>
  <si>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</si>
  <si>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</si>
  <si>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</si>
  <si>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</si>
  <si>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</si>
  <si>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</si>
  <si>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</si>
  <si>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</si>
  <si>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</si>
  <si>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</si>
  <si>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</si>
  <si>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</si>
  <si>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</si>
  <si>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</si>
  <si>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</si>
  <si>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</si>
  <si>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</si>
  <si>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</si>
  <si>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</si>
  <si>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</si>
  <si>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</si>
  <si>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</si>
  <si>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</si>
  <si>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</si>
  <si>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</si>
  <si>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</si>
  <si>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</si>
  <si>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</si>
  <si>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</si>
  <si>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</si>
  <si>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</si>
  <si>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</si>
  <si>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</si>
  <si>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</si>
  <si>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</si>
  <si>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</si>
  <si>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</si>
  <si>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</si>
  <si>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</si>
  <si>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</si>
  <si>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</si>
  <si>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</si>
  <si>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</si>
  <si>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</si>
  <si>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</si>
  <si>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</si>
  <si>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</si>
  <si>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</si>
  <si>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</si>
  <si>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</si>
  <si>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</si>
  <si>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</si>
  <si>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</si>
  <si>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</si>
  <si>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</si>
  <si>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</si>
  <si>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</si>
  <si>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</si>
  <si>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</si>
  <si>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</si>
  <si>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</si>
  <si>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</si>
  <si>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</si>
  <si>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</si>
  <si>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</si>
  <si>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</si>
  <si>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</si>
  <si>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</si>
  <si>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</si>
  <si>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</si>
  <si>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</si>
  <si>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</si>
  <si>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</si>
  <si>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</si>
  <si>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</si>
  <si>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</si>
  <si>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</si>
  <si>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</si>
  <si>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</si>
  <si>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</si>
  <si>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</si>
  <si>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</si>
  <si>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</si>
  <si>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</si>
  <si>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</si>
  <si>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</si>
  <si>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</si>
  <si>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</si>
  <si>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</si>
  <si>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</si>
  <si>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</si>
  <si>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</si>
  <si>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</si>
  <si>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</si>
  <si>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</si>
  <si>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</si>
  <si>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</si>
  <si>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</si>
  <si>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</si>
  <si>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</si>
  <si>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</si>
  <si>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</si>
  <si>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</si>
  <si>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</si>
  <si>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</si>
  <si>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</si>
  <si>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</si>
  <si>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</si>
  <si>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</si>
  <si>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</si>
  <si>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</si>
  <si>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</si>
  <si>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</si>
  <si>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</si>
  <si>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</si>
  <si>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</si>
  <si>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</si>
  <si>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</si>
  <si>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</si>
  <si>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</si>
  <si>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</si>
  <si>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</si>
  <si>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</si>
  <si>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</si>
  <si>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</si>
  <si>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</si>
  <si>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</si>
  <si>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</si>
  <si>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</si>
  <si>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</si>
  <si>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</si>
  <si>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</si>
  <si>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</si>
  <si>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</si>
  <si>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</si>
  <si>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</si>
  <si>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</si>
  <si>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</si>
  <si>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</si>
  <si>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</si>
  <si>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</si>
  <si>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</si>
  <si>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</si>
  <si>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</si>
  <si>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</si>
  <si>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</si>
  <si>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</si>
  <si>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</si>
  <si>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</si>
  <si>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</si>
  <si>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</si>
  <si>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</si>
  <si>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</si>
  <si>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</si>
  <si>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</si>
  <si>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</si>
  <si>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</si>
  <si>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</si>
  <si>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</si>
  <si>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</si>
  <si>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</si>
  <si>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</si>
  <si>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</si>
  <si>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</si>
  <si>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</si>
  <si>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</si>
  <si>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</si>
  <si>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</si>
  <si>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</si>
  <si>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</si>
  <si>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</si>
  <si>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</si>
  <si>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</si>
  <si>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</si>
  <si>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</si>
  <si>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</si>
  <si>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</si>
  <si>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</si>
  <si>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</si>
  <si>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</si>
  <si>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</si>
  <si>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</si>
  <si>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</si>
  <si>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</si>
  <si>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</si>
  <si>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</si>
  <si>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</si>
  <si>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</si>
  <si>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</si>
  <si>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</si>
  <si>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</si>
  <si>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</si>
  <si>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</si>
  <si>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</si>
  <si>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</si>
  <si>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</si>
  <si>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</si>
  <si>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</si>
  <si>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</si>
  <si>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</si>
  <si>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</si>
  <si>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</si>
  <si>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</si>
  <si>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</si>
  <si>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</si>
  <si>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</si>
  <si>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</si>
  <si>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</si>
  <si>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</si>
  <si>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</si>
  <si>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</si>
  <si>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</si>
  <si>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</si>
  <si>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</si>
  <si>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</si>
  <si>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</si>
  <si>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</si>
  <si>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</si>
  <si>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</si>
  <si>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</si>
  <si>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</si>
  <si>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</si>
  <si>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</si>
  <si>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</si>
  <si>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</si>
  <si>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</si>
  <si>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</si>
  <si>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</si>
  <si>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</si>
  <si>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</si>
  <si>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</si>
  <si>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</si>
  <si>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</si>
  <si>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</si>
  <si>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</si>
  <si>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</si>
  <si>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</si>
  <si>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</si>
  <si>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</si>
  <si>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</si>
  <si>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</si>
  <si>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</si>
  <si>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</si>
  <si>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</si>
  <si>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</si>
  <si>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</si>
  <si>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</si>
  <si>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</si>
  <si>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</si>
  <si>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</si>
  <si>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</si>
  <si>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</si>
  <si>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</si>
  <si>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</si>
  <si>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</si>
  <si>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</si>
  <si>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</si>
  <si>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</si>
  <si>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</si>
  <si>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</si>
  <si>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</si>
  <si>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</si>
  <si>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</si>
  <si>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</si>
  <si>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</si>
  <si>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</si>
  <si>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</si>
  <si>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</si>
  <si>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</si>
  <si>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</si>
  <si>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</si>
  <si>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</si>
  <si>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</si>
  <si>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</si>
  <si>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</si>
  <si>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</si>
  <si>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</si>
  <si>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</si>
  <si>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</si>
  <si>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</si>
  <si>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</si>
  <si>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</si>
  <si>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</si>
  <si>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</si>
  <si>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</si>
  <si>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</si>
  <si>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</si>
  <si>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</si>
  <si>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</si>
  <si>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</si>
  <si>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</si>
  <si>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</si>
  <si>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</si>
  <si>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</si>
  <si>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</si>
  <si>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</si>
  <si>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</si>
  <si>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</si>
  <si>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</si>
  <si>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</si>
  <si>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</si>
  <si>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</si>
  <si>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</si>
  <si>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</si>
  <si>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</si>
  <si>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</si>
  <si>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</si>
  <si>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</si>
  <si>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</si>
  <si>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</si>
  <si>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</si>
  <si>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</si>
  <si>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</si>
  <si>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</si>
  <si>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</si>
  <si>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</si>
  <si>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</si>
  <si>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</si>
  <si>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</si>
  <si>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</si>
  <si>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</si>
  <si>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</si>
  <si>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</si>
  <si>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</si>
  <si>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</si>
  <si>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</si>
  <si>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</si>
  <si>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</si>
  <si>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</si>
  <si>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</si>
  <si>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</si>
  <si>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</si>
  <si>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</si>
  <si>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</si>
  <si>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</si>
  <si>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</si>
  <si>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</si>
  <si>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</si>
  <si>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</si>
  <si>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</si>
  <si>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</si>
  <si>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</si>
  <si>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</si>
  <si>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</si>
  <si>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</si>
  <si>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</si>
  <si>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</si>
  <si>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</si>
  <si>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</si>
  <si>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</si>
  <si>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</si>
  <si>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</si>
  <si>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</si>
  <si>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</si>
  <si>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</si>
  <si>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</si>
  <si>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</si>
  <si>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</si>
  <si>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</si>
  <si>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</si>
  <si>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</si>
  <si>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</si>
  <si>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</si>
  <si>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</si>
  <si>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</si>
  <si>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</si>
  <si>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</si>
  <si>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</si>
  <si>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</si>
  <si>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</si>
  <si>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</si>
  <si>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</si>
  <si>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</si>
  <si>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</si>
  <si>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</si>
  <si>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</si>
  <si>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</si>
  <si>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</si>
  <si>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</si>
  <si>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</si>
  <si>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</si>
  <si>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</si>
  <si>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</si>
  <si>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</si>
  <si>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</si>
  <si>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</si>
  <si>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</si>
  <si>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</si>
  <si>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</si>
  <si>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</si>
  <si>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</si>
  <si>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</si>
  <si>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</si>
  <si>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</si>
  <si>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</si>
  <si>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</si>
  <si>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</si>
  <si>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</si>
  <si>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</si>
  <si>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</si>
  <si>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</si>
  <si>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</si>
  <si>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</si>
  <si>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</si>
  <si>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</si>
  <si>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</si>
  <si>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</si>
  <si>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</si>
  <si>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</si>
  <si>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</si>
  <si>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</si>
  <si>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</si>
  <si>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</si>
  <si>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</si>
  <si>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</si>
  <si>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</si>
  <si>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</si>
  <si>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</si>
  <si>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</si>
  <si>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</si>
  <si>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</si>
  <si>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</si>
  <si>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</si>
  <si>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</si>
  <si>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</si>
  <si>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</si>
  <si>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</si>
  <si>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</si>
  <si>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</si>
  <si>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</si>
  <si>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</si>
  <si>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</si>
  <si>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</si>
  <si>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</si>
  <si>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</si>
  <si>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</si>
  <si>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</si>
  <si>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</si>
  <si>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</si>
  <si>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</si>
  <si>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</si>
  <si>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</si>
  <si>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</si>
  <si>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</si>
  <si>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</si>
  <si>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</si>
  <si>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</si>
  <si>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</si>
  <si>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</si>
  <si>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</si>
  <si>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</si>
  <si>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</si>
  <si>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</si>
  <si>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</si>
  <si>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</si>
  <si>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</si>
  <si>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</si>
  <si>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</si>
  <si>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</si>
  <si>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</si>
  <si>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</si>
  <si>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</si>
  <si>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</si>
  <si>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</si>
  <si>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</si>
  <si>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</si>
  <si>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</si>
  <si>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</si>
  <si>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</si>
  <si>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</si>
  <si>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</si>
  <si>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</si>
  <si>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</si>
  <si>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</si>
  <si>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</si>
  <si>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</si>
  <si>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</si>
  <si>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</si>
  <si>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</si>
  <si>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</si>
  <si>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</si>
  <si>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</si>
  <si>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</si>
  <si>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</si>
  <si>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</si>
  <si>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</si>
  <si>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</si>
  <si>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</si>
  <si>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</si>
  <si>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</si>
  <si>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</si>
  <si>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</si>
  <si>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</si>
  <si>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</si>
  <si>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</si>
  <si>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</si>
  <si>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</si>
  <si>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</si>
  <si>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</si>
  <si>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</si>
  <si>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</si>
  <si>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</si>
  <si>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</si>
  <si>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</si>
  <si>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</si>
  <si>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</si>
  <si>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</si>
  <si>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</si>
  <si>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</si>
  <si>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</si>
  <si>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</si>
  <si>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</si>
  <si>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</si>
  <si>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</si>
  <si>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</si>
  <si>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</si>
  <si>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</si>
  <si>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</si>
  <si>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</si>
  <si>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</si>
  <si>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</si>
  <si>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</si>
  <si>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</si>
  <si>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</si>
  <si>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</si>
  <si>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</si>
  <si>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</si>
  <si>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</si>
  <si>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</si>
  <si>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</si>
  <si>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</si>
  <si>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</si>
  <si>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</si>
  <si>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</si>
  <si>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</si>
  <si>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</si>
  <si>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</si>
  <si>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</si>
  <si>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</si>
  <si>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</si>
  <si>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</si>
  <si>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</si>
  <si>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</si>
  <si>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</si>
  <si>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</si>
  <si>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</si>
  <si>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</si>
  <si>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</si>
  <si>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</si>
  <si>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</si>
  <si>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</si>
  <si>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</si>
  <si>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</si>
  <si>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</si>
  <si>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</si>
  <si>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</si>
  <si>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</si>
  <si>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</si>
  <si>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</si>
  <si>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</si>
  <si>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</si>
  <si>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</si>
  <si>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</si>
  <si>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</si>
  <si>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</si>
  <si>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</si>
  <si>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</si>
  <si>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</si>
  <si>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</si>
  <si>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</si>
  <si>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</si>
  <si>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</si>
  <si>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</si>
  <si>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</si>
  <si>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</si>
  <si>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</si>
  <si>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</si>
  <si>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</si>
  <si>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</si>
  <si>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</si>
  <si>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</si>
  <si>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</si>
  <si>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</si>
  <si>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</si>
  <si>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</si>
  <si>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</si>
  <si>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</si>
  <si>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</si>
  <si>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</si>
  <si>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</si>
  <si>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</si>
  <si>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</si>
  <si>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</si>
  <si>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</si>
  <si>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</si>
  <si>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</si>
  <si>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</si>
  <si>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</si>
  <si>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</si>
  <si>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</si>
  <si>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</si>
  <si>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</si>
  <si>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</si>
  <si>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</si>
  <si>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</si>
  <si>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</si>
  <si>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</si>
  <si>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</si>
  <si>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</si>
  <si>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</si>
  <si>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</si>
  <si>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</si>
  <si>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</si>
  <si>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</si>
  <si>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</si>
  <si>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</si>
  <si>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</si>
  <si>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</si>
  <si>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</si>
  <si>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</si>
  <si>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</si>
  <si>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</si>
  <si>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</si>
  <si>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</si>
  <si>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</si>
  <si>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</si>
  <si>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</si>
  <si>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</si>
  <si>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</si>
  <si>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</si>
  <si>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</si>
  <si>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</si>
  <si>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</si>
  <si>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</si>
  <si>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</si>
  <si>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</si>
  <si>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</si>
  <si>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</si>
  <si>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</si>
  <si>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</si>
  <si>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</si>
  <si>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</si>
  <si>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</si>
  <si>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</si>
  <si>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</si>
  <si>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</si>
  <si>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</si>
  <si>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</si>
  <si>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</si>
  <si>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</si>
  <si>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</si>
  <si>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</si>
  <si>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</si>
  <si>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</si>
  <si>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</si>
  <si>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</si>
  <si>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</si>
  <si>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</si>
  <si>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</si>
  <si>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</si>
  <si>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</si>
  <si>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</si>
  <si>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</si>
  <si>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</si>
  <si>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</si>
  <si>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</si>
  <si>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</si>
  <si>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</si>
  <si>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</si>
  <si>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</si>
  <si>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</si>
  <si>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</si>
  <si>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</si>
  <si>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</si>
  <si>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</si>
  <si>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</si>
  <si>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</si>
  <si>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</si>
  <si>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</si>
  <si>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</si>
  <si>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</si>
  <si>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</si>
  <si>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</si>
  <si>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</si>
  <si>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</si>
  <si>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</si>
  <si>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</si>
  <si>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</si>
  <si>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</si>
  <si>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</si>
  <si>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</si>
  <si>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</si>
  <si>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</si>
  <si>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</si>
  <si>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</si>
  <si>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</si>
  <si>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</si>
  <si>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</si>
  <si>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</si>
  <si>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</si>
  <si>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</si>
  <si>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</si>
  <si>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</si>
  <si>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</si>
  <si>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</si>
  <si>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</si>
  <si>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</si>
  <si>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</si>
  <si>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</si>
  <si>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</si>
  <si>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</si>
  <si>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</si>
  <si>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</si>
  <si>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</si>
  <si>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</si>
  <si>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</si>
  <si>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</si>
  <si>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</si>
  <si>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</si>
  <si>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</si>
  <si>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</si>
  <si>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</si>
  <si>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</si>
  <si>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</si>
  <si>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</si>
  <si>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</si>
  <si>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</si>
  <si>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</si>
  <si>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</si>
  <si>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</si>
  <si>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</si>
  <si>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</si>
  <si>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</si>
  <si>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</si>
  <si>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</si>
  <si>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</si>
  <si>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</si>
  <si>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</si>
  <si>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</si>
  <si>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</si>
  <si>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</si>
  <si>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</si>
  <si>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</si>
  <si>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</si>
  <si>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</si>
  <si>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</si>
  <si>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</si>
  <si>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</si>
  <si>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</si>
  <si>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</si>
  <si>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</si>
  <si>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</si>
  <si>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</si>
  <si>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</si>
  <si>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</si>
  <si>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</si>
  <si>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</si>
  <si>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</si>
  <si>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</si>
  <si>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</si>
  <si>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</si>
  <si>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</si>
  <si>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</si>
  <si>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</si>
  <si>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</si>
  <si>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</si>
  <si>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</si>
  <si>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</si>
  <si>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</si>
  <si>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</si>
  <si>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</si>
  <si>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</si>
  <si>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</si>
  <si>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</si>
  <si>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</si>
  <si>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</si>
  <si>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</si>
  <si>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</si>
  <si>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</si>
  <si>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</si>
  <si>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</si>
  <si>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</si>
  <si>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</si>
  <si>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</si>
  <si>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</si>
  <si>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</si>
  <si>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</si>
  <si>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</si>
  <si>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</si>
  <si>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</si>
  <si>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</si>
  <si>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</si>
  <si>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</si>
  <si>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</si>
  <si>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</si>
  <si>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</si>
  <si>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</si>
  <si>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</si>
  <si>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</si>
  <si>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</si>
  <si>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</si>
  <si>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</si>
  <si>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</si>
  <si>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</si>
  <si>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</si>
  <si>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</si>
  <si>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</si>
  <si>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</si>
  <si>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</si>
  <si>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</si>
  <si>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</si>
  <si>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</si>
  <si>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</si>
  <si>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</si>
  <si>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</si>
  <si>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</si>
  <si>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</si>
  <si>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</si>
  <si>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</si>
  <si>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</si>
  <si>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</si>
  <si>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</si>
  <si>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</si>
  <si>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</si>
  <si>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</si>
  <si>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</si>
  <si>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</si>
  <si>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</si>
  <si>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</si>
  <si>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</si>
  <si>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</si>
  <si>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</si>
  <si>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</si>
  <si>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</si>
  <si>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</si>
  <si>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</si>
  <si>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</si>
  <si>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</si>
  <si>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</si>
  <si>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</si>
  <si>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</si>
  <si>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</si>
  <si>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</si>
  <si>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</si>
  <si>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</si>
  <si>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</si>
  <si>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</si>
  <si>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</si>
  <si>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</si>
  <si>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</si>
  <si>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</si>
  <si>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</si>
  <si>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</si>
  <si>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</si>
  <si>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</si>
  <si>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</si>
  <si>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</si>
  <si>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</si>
  <si>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</si>
  <si>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</si>
  <si>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</si>
  <si>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</si>
  <si>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</si>
  <si>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</si>
  <si>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</si>
  <si>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</si>
  <si>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</si>
  <si>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</si>
  <si>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</si>
  <si>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</si>
  <si>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</si>
  <si>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</si>
  <si>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</si>
  <si>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</si>
  <si>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</si>
  <si>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</si>
  <si>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</si>
  <si>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</si>
  <si>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</si>
  <si>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</si>
  <si>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</si>
  <si>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</si>
  <si>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</si>
  <si>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</si>
  <si>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</si>
  <si>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</si>
  <si>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</si>
  <si>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</si>
  <si>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</si>
  <si>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</si>
  <si>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</si>
  <si>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</si>
  <si>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</si>
  <si>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</si>
  <si>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</si>
  <si>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</si>
  <si>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</si>
  <si>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</si>
  <si>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</si>
  <si>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</si>
  <si>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</si>
  <si>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</si>
  <si>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</si>
  <si>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</si>
  <si>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</si>
  <si>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</si>
  <si>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</si>
  <si>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</si>
  <si>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</si>
  <si>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</si>
  <si>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</si>
  <si>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</si>
  <si>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</si>
  <si>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</si>
  <si>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</si>
  <si>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</si>
  <si>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</si>
  <si>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</si>
  <si>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</si>
  <si>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</si>
  <si>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</si>
  <si>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</si>
  <si>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</si>
  <si>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</si>
  <si>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</si>
  <si>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</si>
  <si>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</si>
  <si>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</si>
  <si>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</si>
  <si>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</si>
  <si>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</si>
  <si>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</si>
  <si>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</si>
  <si>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</si>
  <si>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</si>
  <si>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</si>
  <si>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</si>
  <si>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</si>
  <si>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</si>
  <si>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</si>
  <si>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</si>
  <si>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</si>
  <si>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</si>
  <si>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</si>
  <si>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</si>
  <si>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</si>
  <si>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</si>
  <si>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</si>
  <si>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</si>
  <si>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</si>
  <si>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</si>
  <si>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</si>
  <si>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</si>
  <si>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</si>
  <si>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</si>
  <si>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</si>
  <si>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</si>
  <si>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</si>
  <si>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</si>
  <si>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</si>
  <si>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</si>
  <si>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</si>
  <si>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</si>
  <si>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</si>
  <si>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</si>
  <si>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</si>
  <si>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</si>
  <si>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</si>
  <si>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</si>
  <si>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</si>
  <si>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</si>
  <si>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</si>
  <si>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</si>
  <si>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</si>
  <si>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</si>
  <si>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</si>
  <si>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</si>
  <si>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</si>
  <si>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</si>
  <si>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</si>
  <si>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</si>
  <si>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</si>
  <si>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</si>
  <si>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</si>
  <si>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</si>
  <si>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</si>
  <si>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</si>
  <si>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</si>
  <si>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</si>
  <si>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</si>
  <si>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</si>
  <si>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</si>
  <si>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</si>
  <si>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</si>
  <si>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</si>
  <si>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</si>
  <si>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</si>
  <si>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</si>
  <si>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</si>
  <si>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</si>
  <si>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</si>
  <si>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</si>
  <si>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</si>
  <si>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</si>
  <si>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</si>
  <si>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</si>
  <si>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</si>
  <si>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</si>
  <si>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</si>
  <si>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</si>
  <si>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</si>
  <si>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</si>
  <si>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</si>
  <si>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</si>
  <si>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</si>
  <si>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</si>
  <si>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</si>
  <si>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</si>
  <si>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</si>
  <si>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</si>
  <si>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</si>
  <si>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</si>
  <si>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</si>
  <si>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</si>
  <si>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</si>
  <si>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</si>
  <si>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</si>
  <si>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</si>
  <si>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</si>
  <si>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</si>
  <si>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</si>
  <si>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</si>
  <si>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</si>
  <si>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</si>
  <si>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</si>
  <si>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</si>
  <si>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</si>
  <si>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</si>
  <si>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</si>
  <si>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</si>
  <si>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</si>
  <si>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</si>
  <si>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</si>
  <si>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</si>
  <si>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</si>
  <si>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</si>
  <si>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</si>
  <si>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</si>
  <si>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</si>
  <si>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</si>
  <si>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</si>
  <si>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</si>
  <si>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</si>
  <si>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</si>
  <si>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</si>
  <si>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</si>
  <si>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</si>
  <si>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</si>
  <si>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</si>
  <si>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</si>
  <si>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</si>
  <si>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</si>
  <si>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</si>
  <si>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</si>
  <si>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</si>
  <si>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</si>
  <si>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</si>
  <si>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</si>
  <si>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</si>
  <si>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</si>
  <si>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</si>
  <si>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</si>
  <si>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</si>
  <si>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</si>
  <si>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</si>
  <si>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</si>
  <si>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</si>
  <si>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</si>
  <si>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</si>
  <si>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</si>
  <si>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</si>
  <si>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</si>
  <si>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</si>
  <si>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</si>
  <si>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</si>
  <si>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</si>
  <si>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</si>
  <si>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</si>
  <si>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</si>
  <si>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</si>
  <si>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</si>
  <si>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</si>
  <si>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</si>
  <si>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</si>
  <si>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</si>
  <si>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</si>
  <si>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</si>
  <si>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</si>
  <si>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</si>
  <si>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</si>
  <si>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</si>
  <si>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</si>
  <si>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</si>
  <si>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</si>
  <si>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</si>
  <si>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</si>
  <si>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</si>
  <si>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</si>
  <si>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</si>
  <si>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</si>
  <si>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</si>
  <si>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</si>
  <si>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</si>
  <si>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</si>
  <si>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</si>
  <si>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</si>
  <si>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</si>
  <si>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</si>
  <si>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</si>
  <si>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</si>
  <si>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</si>
  <si>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</si>
  <si>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</si>
  <si>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</si>
  <si>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</si>
  <si>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</si>
  <si>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</si>
  <si>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</si>
  <si>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</si>
  <si>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</si>
  <si>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</si>
  <si>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</si>
  <si>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</si>
  <si>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</si>
  <si>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</si>
  <si>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</si>
  <si>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</si>
  <si>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</si>
  <si>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</si>
  <si>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</si>
  <si>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</si>
  <si>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</si>
  <si>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</si>
  <si>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</si>
  <si>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</si>
  <si>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</si>
  <si>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</si>
  <si>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</si>
  <si>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</si>
  <si>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</si>
  <si>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</si>
  <si>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</si>
  <si>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</si>
  <si>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</si>
  <si>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</si>
  <si>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</si>
  <si>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</si>
  <si>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</si>
  <si>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</si>
  <si>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</si>
  <si>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</si>
  <si>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</si>
  <si>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</si>
  <si>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</si>
  <si>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</si>
  <si>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</si>
  <si>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</si>
  <si>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</si>
  <si>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</si>
  <si>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</si>
  <si>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</si>
  <si>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</si>
  <si>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</si>
  <si>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</si>
  <si>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</si>
  <si>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</si>
  <si>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</si>
  <si>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</si>
  <si>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</si>
  <si>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</si>
  <si>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</si>
  <si>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</si>
  <si>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</si>
  <si>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</si>
  <si>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</si>
  <si>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</si>
  <si>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</si>
  <si>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</si>
  <si>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</si>
  <si>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</si>
  <si>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</si>
  <si>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</si>
  <si>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</si>
  <si>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</si>
  <si>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</si>
  <si>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</si>
  <si>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</si>
  <si>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</si>
  <si>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</si>
  <si>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</si>
  <si>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</si>
  <si>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</si>
  <si>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</si>
  <si>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</si>
  <si>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</si>
  <si>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</si>
  <si>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</si>
  <si>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</si>
  <si>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</si>
  <si>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</si>
  <si>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</si>
  <si>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</si>
  <si>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</si>
  <si>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</si>
  <si>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</si>
  <si>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</si>
  <si>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</si>
  <si>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</si>
  <si>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</si>
  <si>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</si>
  <si>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</si>
  <si>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</si>
  <si>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</si>
  <si>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</si>
  <si>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</si>
  <si>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</si>
  <si>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</si>
  <si>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</si>
  <si>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</si>
  <si>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</si>
  <si>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</si>
  <si>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</si>
  <si>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</si>
  <si>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</si>
  <si>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</si>
  <si>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</si>
  <si>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</si>
  <si>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</si>
  <si>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</si>
  <si>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</si>
  <si>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</si>
  <si>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</si>
  <si>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</si>
  <si>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</si>
  <si>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</si>
  <si>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</si>
  <si>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</si>
  <si>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</si>
  <si>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</si>
  <si>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</si>
  <si>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</si>
  <si>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</si>
  <si>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</si>
  <si>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</si>
  <si>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</si>
  <si>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</si>
  <si>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</si>
  <si>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</si>
  <si>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</si>
  <si>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</si>
  <si>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</si>
  <si>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</si>
  <si>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</si>
  <si>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</si>
  <si>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</si>
  <si>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</si>
  <si>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</si>
  <si>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</si>
  <si>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</si>
  <si>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</si>
  <si>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</si>
  <si>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</si>
  <si>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</si>
  <si>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</si>
  <si>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</si>
  <si>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</si>
  <si>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</si>
  <si>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</si>
  <si>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</si>
  <si>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</si>
  <si>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</si>
  <si>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</si>
  <si>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</si>
  <si>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</si>
  <si>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</si>
  <si>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</si>
  <si>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</si>
  <si>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</si>
  <si>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</si>
  <si>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</si>
  <si>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</si>
  <si>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</si>
  <si>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</si>
  <si>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</si>
  <si>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</si>
  <si>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</si>
  <si>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</si>
  <si>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</si>
  <si>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</si>
  <si>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</si>
  <si>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</si>
  <si>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</si>
  <si>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</si>
  <si>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</si>
  <si>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</si>
  <si>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</si>
  <si>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</si>
  <si>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</si>
  <si>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</si>
  <si>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</si>
  <si>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</si>
  <si>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</si>
  <si>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</si>
  <si>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</si>
  <si>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</si>
  <si>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</si>
  <si>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</si>
  <si>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</si>
  <si>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</si>
  <si>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</si>
  <si>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</si>
  <si>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</si>
  <si>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</si>
  <si>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</si>
  <si>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</si>
  <si>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</si>
  <si>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</si>
  <si>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</si>
  <si>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</si>
  <si>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</si>
  <si>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</si>
  <si>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</si>
  <si>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</si>
  <si>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</si>
  <si>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</si>
  <si>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</si>
  <si>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</si>
  <si>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</si>
  <si>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</si>
  <si>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</si>
  <si>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</si>
  <si>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</si>
  <si>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</si>
  <si>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</si>
  <si>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</si>
  <si>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</si>
  <si>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</si>
  <si>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</si>
  <si>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</si>
  <si>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</si>
  <si>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</si>
  <si>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</si>
  <si>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</si>
  <si>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</si>
  <si>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</si>
  <si>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</si>
  <si>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</si>
  <si>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</si>
  <si>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</si>
  <si>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</si>
  <si>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</si>
  <si>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</si>
  <si>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</si>
  <si>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</si>
  <si>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</si>
  <si>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</si>
  <si>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</si>
  <si>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</si>
  <si>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</si>
  <si>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</si>
  <si>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</si>
  <si>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</si>
  <si>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</si>
  <si>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</si>
  <si>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</si>
  <si>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</si>
  <si>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</si>
  <si>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</si>
  <si>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</si>
  <si>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</si>
  <si>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</si>
  <si>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</si>
  <si>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</si>
  <si>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</si>
  <si>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</si>
  <si>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</si>
  <si>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</si>
  <si>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</si>
  <si>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</si>
  <si>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</si>
  <si>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</si>
  <si>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</si>
  <si>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</si>
  <si>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</si>
  <si>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</si>
  <si>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</si>
  <si>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</si>
  <si>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</si>
  <si>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</si>
  <si>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</si>
  <si>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</si>
  <si>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</si>
  <si>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</si>
  <si>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</si>
  <si>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</si>
  <si>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</si>
  <si>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</si>
  <si>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</si>
  <si>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</si>
  <si>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</si>
  <si>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</si>
  <si>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</si>
  <si>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</si>
  <si>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</si>
  <si>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</si>
  <si>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</si>
  <si>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</si>
  <si>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</si>
  <si>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</si>
  <si>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</si>
  <si>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</si>
  <si>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</si>
  <si>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</si>
  <si>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</si>
  <si>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</si>
  <si>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</si>
  <si>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</si>
  <si>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</si>
  <si>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</si>
  <si>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</si>
  <si>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</si>
  <si>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</si>
  <si>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</si>
  <si>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</si>
  <si>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</si>
  <si>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</si>
  <si>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</si>
  <si>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</si>
  <si>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</si>
  <si>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</si>
  <si>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</si>
  <si>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</si>
  <si>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</si>
  <si>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</si>
  <si>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</si>
  <si>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</si>
  <si>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</si>
  <si>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</si>
  <si>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</si>
  <si>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</si>
  <si>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</si>
  <si>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</si>
  <si>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</si>
  <si>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</si>
  <si>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</si>
  <si>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</si>
  <si>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</si>
  <si>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</si>
  <si>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</si>
  <si>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</si>
  <si>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</si>
  <si>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</si>
  <si>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</si>
  <si>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</si>
  <si>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</si>
  <si>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</si>
  <si>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</si>
  <si>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</si>
  <si>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</si>
  <si>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</si>
  <si>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</si>
  <si>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</si>
  <si>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</si>
  <si>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</si>
  <si>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</si>
  <si>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</si>
  <si>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</si>
  <si>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</si>
  <si>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</si>
  <si>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</si>
  <si>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</si>
  <si>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</si>
  <si>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</si>
  <si>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</si>
  <si>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</si>
  <si>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</si>
  <si>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</si>
  <si>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</si>
  <si>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</si>
  <si>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</si>
  <si>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</si>
  <si>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</si>
  <si>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</si>
  <si>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</si>
  <si>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</si>
  <si>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</si>
  <si>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</si>
  <si>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</si>
  <si>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</si>
  <si>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</si>
  <si>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</si>
  <si>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</si>
  <si>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</si>
  <si>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</si>
  <si>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</si>
  <si>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</si>
  <si>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</si>
  <si>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</si>
  <si>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</si>
  <si>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</si>
  <si>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</si>
  <si>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</si>
  <si>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</si>
  <si>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</si>
  <si>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</si>
  <si>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</si>
  <si>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</si>
  <si>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</si>
  <si>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</si>
  <si>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</si>
  <si>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</si>
  <si>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</si>
  <si>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</si>
  <si>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</si>
  <si>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</si>
  <si>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</si>
  <si>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</si>
  <si>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</si>
  <si>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</si>
  <si>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</si>
  <si>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</si>
  <si>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</si>
  <si>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</si>
  <si>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</si>
  <si>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</si>
  <si>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</si>
  <si>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</si>
  <si>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</si>
  <si>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</si>
  <si>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</si>
  <si>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</si>
  <si>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</si>
  <si>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</si>
  <si>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</si>
  <si>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</si>
  <si>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</si>
  <si>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</si>
  <si>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</si>
  <si>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</si>
  <si>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</si>
  <si>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</si>
  <si>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</si>
  <si>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</si>
  <si>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</si>
  <si>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</si>
  <si>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</si>
  <si>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</si>
  <si>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</si>
  <si>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</si>
  <si>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</si>
  <si>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</si>
  <si>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</si>
  <si>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</si>
  <si>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</si>
  <si>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</si>
  <si>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</si>
  <si>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</si>
  <si>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</si>
  <si>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</si>
  <si>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</si>
  <si>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</si>
  <si>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</si>
  <si>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</si>
  <si>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</si>
  <si>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</si>
  <si>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</si>
  <si>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</si>
  <si>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</si>
  <si>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</si>
  <si>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</si>
  <si>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</si>
  <si>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</si>
  <si>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</si>
  <si>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</si>
  <si>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</si>
  <si>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</si>
  <si>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</si>
  <si>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</si>
  <si>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</si>
  <si>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</si>
  <si>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</si>
  <si>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</si>
  <si>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</si>
  <si>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</si>
  <si>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</si>
  <si>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</si>
  <si>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</si>
  <si>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</si>
  <si>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</si>
  <si>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</si>
  <si>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</si>
  <si>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</si>
  <si>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</si>
  <si>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</si>
  <si>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</si>
  <si>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</si>
  <si>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</si>
  <si>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</si>
  <si>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</si>
  <si>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</si>
  <si>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</si>
  <si>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</si>
  <si>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</si>
  <si>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</si>
  <si>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</si>
  <si>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</si>
  <si>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</si>
  <si>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</si>
  <si>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</si>
  <si>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</si>
  <si>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</si>
  <si>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</si>
  <si>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</si>
  <si>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</si>
  <si>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</si>
  <si>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</si>
  <si>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</si>
  <si>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</si>
  <si>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</si>
  <si>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</si>
  <si>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</si>
  <si>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</si>
  <si>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</si>
  <si>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</si>
  <si>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</si>
  <si>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</si>
  <si>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</si>
  <si>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</si>
  <si>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</si>
  <si>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</si>
  <si>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</si>
  <si>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</si>
  <si>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</si>
  <si>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</si>
  <si>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</si>
  <si>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</si>
  <si>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</si>
  <si>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</si>
  <si>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</si>
  <si>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</si>
  <si>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</si>
  <si>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</si>
  <si>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</si>
  <si>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</si>
  <si>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</si>
  <si>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</si>
  <si>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</si>
  <si>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</si>
  <si>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</si>
  <si>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</si>
  <si>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</si>
  <si>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</si>
  <si>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</si>
  <si>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</si>
  <si>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</si>
  <si>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</si>
  <si>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</si>
  <si>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</si>
  <si>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</si>
  <si>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</si>
  <si>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</si>
  <si>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</si>
  <si>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</si>
  <si>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</si>
  <si>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</si>
  <si>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</si>
  <si>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</si>
  <si>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</si>
  <si>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</si>
  <si>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</si>
  <si>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</si>
  <si>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</si>
  <si>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</si>
  <si>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</si>
  <si>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</si>
  <si>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</si>
  <si>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</si>
  <si>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</si>
  <si>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</si>
  <si>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</si>
  <si>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</si>
  <si>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</si>
  <si>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</si>
  <si>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</si>
  <si>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</si>
  <si>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</si>
  <si>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</si>
  <si>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</si>
  <si>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</si>
  <si>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</si>
  <si>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</si>
  <si>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</si>
  <si>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</si>
  <si>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</si>
  <si>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</si>
  <si>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</si>
  <si>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</si>
  <si>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</si>
  <si>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</si>
  <si>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</si>
  <si>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</si>
  <si>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</si>
  <si>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</si>
  <si>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</si>
  <si>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</si>
  <si>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</si>
  <si>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</si>
  <si>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</si>
  <si>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</si>
  <si>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</si>
  <si>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</si>
  <si>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</si>
  <si>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</si>
  <si>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</si>
  <si>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</si>
  <si>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</si>
  <si>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</si>
  <si>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</si>
  <si>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</si>
  <si>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</si>
  <si>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</si>
  <si>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</si>
  <si>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</si>
  <si>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</si>
  <si>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</si>
  <si>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</si>
  <si>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</si>
  <si>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</si>
  <si>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</si>
  <si>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</si>
  <si>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</si>
  <si>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</si>
  <si>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</si>
  <si>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</si>
  <si>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</si>
  <si>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</si>
  <si>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</si>
  <si>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</si>
  <si>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</si>
  <si>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</si>
  <si>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</si>
  <si>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</si>
  <si>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</si>
  <si>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</si>
  <si>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</si>
  <si>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</si>
  <si>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</si>
  <si>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</si>
  <si>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</si>
  <si>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</si>
  <si>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</si>
  <si>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</si>
  <si>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</si>
  <si>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</si>
  <si>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</si>
  <si>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</si>
  <si>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</si>
  <si>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</si>
  <si>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</si>
  <si>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</si>
  <si>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</si>
  <si>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</si>
  <si>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</si>
  <si>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</si>
  <si>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</si>
  <si>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</si>
  <si>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</si>
  <si>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</si>
  <si>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</si>
  <si>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</si>
  <si>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</si>
  <si>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</si>
  <si>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</si>
  <si>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</si>
  <si>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</si>
  <si>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</si>
  <si>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</si>
  <si>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</si>
  <si>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</si>
  <si>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</si>
  <si>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</si>
  <si>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</si>
  <si>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</si>
  <si>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</si>
  <si>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</si>
  <si>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</si>
  <si>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</si>
  <si>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</si>
  <si>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</si>
  <si>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</si>
  <si>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</si>
  <si>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</si>
  <si>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</si>
  <si>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</si>
  <si>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</si>
  <si>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</si>
  <si>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</si>
  <si>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</si>
  <si>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</si>
  <si>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</si>
  <si>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</si>
  <si>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</si>
  <si>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</si>
  <si>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</si>
  <si>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</si>
  <si>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</si>
  <si>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</si>
  <si>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</si>
  <si>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</si>
  <si>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</si>
  <si>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</si>
  <si>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</si>
  <si>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</si>
  <si>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</si>
  <si>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</si>
  <si>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</si>
  <si>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</si>
  <si>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</si>
  <si>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</si>
  <si>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</si>
  <si>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</si>
  <si>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</si>
  <si>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</si>
  <si>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</si>
  <si>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</si>
  <si>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</si>
  <si>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</si>
  <si>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</si>
  <si>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</si>
  <si>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</si>
  <si>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</si>
  <si>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</si>
  <si>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</si>
  <si>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</si>
  <si>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</si>
  <si>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</si>
  <si>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</si>
  <si>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</si>
  <si>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</si>
  <si>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</si>
  <si>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</si>
  <si>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</si>
  <si>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</si>
  <si>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</si>
  <si>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</si>
  <si>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</si>
  <si>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</si>
  <si>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</si>
  <si>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</si>
  <si>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</si>
  <si>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</si>
  <si>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</si>
  <si>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</si>
  <si>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</si>
  <si>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</si>
  <si>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</si>
  <si>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</si>
  <si>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</si>
  <si>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</si>
  <si>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</si>
  <si>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</si>
  <si>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</si>
  <si>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</si>
  <si>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</si>
  <si>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</si>
  <si>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</si>
  <si>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</si>
  <si>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</si>
  <si>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</si>
  <si>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</si>
  <si>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</si>
  <si>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</si>
  <si>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</si>
  <si>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</si>
  <si>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</si>
  <si>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</si>
  <si>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</si>
  <si>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</si>
  <si>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</si>
  <si>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</si>
  <si>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</si>
  <si>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</si>
  <si>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</si>
  <si>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</si>
  <si>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</si>
  <si>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</si>
  <si>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</si>
  <si>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</si>
  <si>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</si>
  <si>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</si>
  <si>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</si>
  <si>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</si>
  <si>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</si>
  <si>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</si>
  <si>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</si>
  <si>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</si>
  <si>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</si>
  <si>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</si>
  <si>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</si>
  <si>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</si>
  <si>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</si>
  <si>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</si>
  <si>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</si>
  <si>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</si>
  <si>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</si>
  <si>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</si>
  <si>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</si>
  <si>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</si>
  <si>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</si>
  <si>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</si>
  <si>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</si>
  <si>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</si>
  <si>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</si>
  <si>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</si>
  <si>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</si>
  <si>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</si>
  <si>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</si>
  <si>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</si>
  <si>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</si>
  <si>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</si>
  <si>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</si>
  <si>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</si>
  <si>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</si>
  <si>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</si>
  <si>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</si>
  <si>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</si>
  <si>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</si>
  <si>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</si>
  <si>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</si>
  <si>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</si>
  <si>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</si>
  <si>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</si>
  <si>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</si>
  <si>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</si>
  <si>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</si>
  <si>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</si>
  <si>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</si>
  <si>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</si>
  <si>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</si>
  <si>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</si>
  <si>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</si>
  <si>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</si>
  <si>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</si>
  <si>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</si>
  <si>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</si>
  <si>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</si>
  <si>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</si>
  <si>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</si>
  <si>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</si>
  <si>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</si>
  <si>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</si>
  <si>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</si>
  <si>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</si>
  <si>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</si>
  <si>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</si>
  <si>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</si>
  <si>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</si>
  <si>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</si>
  <si>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</si>
  <si>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</si>
  <si>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</si>
  <si>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</si>
  <si>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</si>
  <si>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</si>
  <si>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</si>
  <si>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</si>
  <si>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</si>
  <si>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</si>
  <si>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</si>
  <si>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</si>
  <si>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</si>
  <si>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</si>
  <si>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</si>
  <si>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</si>
  <si>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</si>
  <si>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</si>
  <si>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</si>
  <si>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</si>
  <si>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</si>
  <si>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</si>
  <si>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</si>
  <si>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</si>
  <si>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</si>
  <si>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</si>
  <si>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</si>
  <si>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</si>
  <si>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</si>
  <si>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</si>
  <si>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</si>
  <si>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</si>
  <si>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</si>
  <si>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</si>
  <si>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</si>
  <si>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</si>
  <si>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</si>
  <si>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</si>
  <si>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</si>
  <si>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</si>
  <si>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</si>
  <si>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</si>
  <si>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</si>
  <si>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</si>
  <si>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</si>
  <si>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</si>
  <si>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</si>
  <si>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</si>
  <si>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</si>
  <si>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</si>
  <si>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</si>
  <si>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</si>
  <si>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</si>
  <si>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</si>
  <si>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</si>
  <si>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</si>
  <si>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</si>
  <si>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</si>
  <si>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</si>
  <si>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</si>
  <si>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</si>
  <si>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</si>
  <si>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</si>
  <si>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</si>
  <si>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</si>
  <si>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</si>
  <si>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</si>
  <si>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</si>
  <si>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</si>
  <si>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</si>
  <si>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</si>
  <si>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</si>
  <si>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</si>
  <si>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</si>
  <si>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</si>
  <si>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</si>
  <si>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</si>
  <si>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</si>
  <si>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</si>
  <si>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</si>
  <si>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</si>
  <si>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</si>
  <si>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</si>
  <si>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</si>
  <si>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</si>
  <si>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</si>
  <si>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</si>
  <si>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</si>
  <si>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</si>
  <si>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</si>
  <si>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</si>
  <si>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</si>
  <si>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</si>
  <si>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</si>
  <si>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</si>
  <si>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</si>
  <si>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</si>
  <si>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</si>
  <si>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</si>
  <si>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</si>
  <si>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</si>
  <si>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</si>
  <si>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</si>
  <si>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</si>
  <si>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</si>
  <si>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</si>
  <si>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</si>
  <si>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</si>
  <si>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</si>
  <si>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</si>
  <si>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</si>
  <si>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</si>
  <si>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</si>
  <si>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</si>
  <si>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</si>
  <si>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</si>
  <si>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</si>
  <si>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</si>
  <si>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</si>
  <si>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</si>
  <si>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</si>
  <si>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</si>
  <si>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</si>
  <si>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</si>
  <si>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</si>
  <si>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</si>
  <si>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</si>
  <si>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</si>
  <si>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</si>
  <si>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</si>
  <si>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</si>
  <si>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</si>
  <si>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</si>
  <si>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</si>
  <si>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</si>
  <si>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</si>
  <si>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</si>
  <si>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</si>
  <si>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</si>
  <si>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</si>
  <si>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</si>
  <si>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</si>
  <si>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</si>
  <si>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</si>
  <si>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</si>
  <si>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</si>
  <si>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</si>
  <si>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</si>
  <si>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</si>
  <si>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</si>
  <si>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</si>
  <si>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</si>
  <si>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</si>
  <si>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</si>
  <si>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</si>
  <si>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</si>
  <si>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</si>
  <si>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</si>
  <si>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</si>
  <si>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</si>
  <si>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</si>
  <si>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</si>
  <si>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</si>
  <si>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</si>
  <si>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</si>
  <si>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</si>
  <si>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</si>
  <si>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</si>
  <si>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</si>
  <si>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</si>
  <si>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</si>
  <si>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</si>
  <si>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</si>
  <si>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</si>
  <si>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</si>
  <si>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</si>
  <si>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</si>
  <si>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</si>
  <si>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</si>
  <si>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</si>
  <si>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</si>
  <si>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</si>
  <si>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</si>
  <si>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</si>
  <si>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</si>
  <si>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</si>
  <si>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</si>
  <si>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</si>
  <si>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</si>
  <si>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</si>
  <si>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</si>
  <si>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</si>
  <si>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</si>
  <si>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</si>
  <si>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</si>
  <si>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</si>
  <si>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</si>
  <si>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</si>
  <si>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</si>
  <si>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</si>
  <si>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</si>
  <si>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</si>
  <si>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</si>
  <si>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</si>
  <si>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</si>
  <si>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</si>
  <si>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</si>
  <si>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</si>
  <si>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</si>
  <si>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</si>
  <si>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</si>
  <si>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</si>
  <si>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</si>
  <si>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</si>
  <si>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</si>
  <si>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</si>
  <si>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</si>
  <si>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</si>
  <si>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</si>
  <si>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</si>
  <si>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</si>
  <si>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</si>
  <si>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</si>
  <si>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</si>
  <si>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</si>
  <si>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</si>
  <si>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</si>
  <si>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</si>
  <si>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</si>
  <si>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</si>
  <si>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</si>
  <si>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</si>
  <si>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</si>
  <si>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</si>
  <si>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</si>
  <si>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</si>
  <si>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</si>
  <si>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</si>
  <si>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</si>
  <si>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</si>
  <si>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</si>
  <si>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</si>
  <si>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</si>
  <si>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</si>
  <si>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</si>
  <si>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</si>
  <si>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</si>
  <si>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</si>
  <si>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</si>
  <si>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</si>
  <si>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</si>
  <si>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</si>
  <si>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</si>
  <si>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</si>
  <si>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</si>
  <si>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</si>
  <si>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</si>
  <si>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</si>
  <si>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</si>
  <si>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</si>
  <si>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</si>
  <si>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</si>
  <si>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</si>
  <si>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</si>
  <si>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</si>
  <si>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</si>
  <si>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</si>
  <si>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</si>
  <si>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</si>
  <si>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</si>
  <si>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</si>
  <si>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</si>
  <si>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</si>
  <si>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</si>
  <si>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</si>
  <si>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</si>
  <si>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</si>
  <si>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</si>
  <si>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</si>
  <si>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</si>
  <si>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</si>
  <si>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</si>
  <si>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</si>
  <si>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</si>
  <si>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</si>
  <si>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</si>
  <si>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</si>
  <si>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</si>
  <si>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</si>
  <si>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</si>
  <si>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</si>
  <si>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</si>
  <si>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</si>
  <si>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</si>
  <si>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</si>
  <si>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</si>
  <si>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</si>
  <si>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</si>
  <si>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</si>
  <si>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</si>
  <si>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</si>
  <si>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</si>
  <si>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</si>
  <si>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</si>
  <si>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</si>
  <si>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</si>
  <si>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</si>
  <si>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</si>
  <si>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</si>
  <si>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</si>
  <si>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</si>
  <si>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</si>
  <si>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</si>
  <si>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</si>
  <si>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</si>
  <si>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</si>
  <si>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</si>
  <si>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</si>
  <si>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</si>
  <si>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</si>
  <si>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</si>
  <si>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</si>
  <si>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</si>
  <si>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</si>
  <si>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</si>
  <si>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</si>
  <si>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</si>
  <si>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</si>
  <si>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</si>
  <si>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</si>
  <si>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</si>
  <si>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</si>
  <si>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</si>
  <si>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</si>
  <si>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</si>
  <si>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</si>
  <si>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</si>
  <si>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</si>
  <si>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</si>
  <si>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</si>
  <si>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</si>
  <si>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</si>
  <si>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</si>
  <si>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</si>
  <si>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</si>
  <si>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</si>
  <si>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</si>
  <si>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</si>
  <si>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</si>
  <si>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</si>
  <si>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</si>
  <si>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</si>
  <si>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</si>
  <si>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</si>
  <si>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</si>
  <si>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</si>
  <si>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</si>
  <si>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</si>
  <si>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</si>
  <si>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</si>
  <si>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</si>
  <si>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</si>
  <si>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</si>
  <si>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</si>
  <si>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</si>
  <si>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</si>
  <si>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</si>
  <si>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</si>
  <si>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</si>
  <si>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</si>
  <si>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</si>
  <si>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</si>
  <si>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</si>
  <si>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</si>
  <si>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</si>
  <si>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</si>
  <si>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</si>
  <si>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</si>
  <si>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</si>
  <si>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</si>
  <si>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</si>
  <si>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</si>
  <si>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</si>
  <si>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</si>
  <si>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</si>
  <si>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</si>
  <si>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</si>
  <si>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</si>
  <si>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</si>
  <si>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</si>
  <si>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</si>
  <si>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</si>
  <si>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</si>
  <si>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</si>
  <si>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</si>
  <si>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</si>
  <si>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</si>
  <si>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</si>
  <si>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</si>
  <si>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</si>
  <si>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</si>
  <si>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</si>
  <si>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</si>
  <si>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</si>
  <si>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</si>
  <si>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</si>
  <si>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</si>
  <si>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</si>
  <si>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</si>
  <si>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</si>
  <si>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</si>
  <si>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</si>
  <si>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</si>
  <si>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</si>
  <si>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</si>
  <si>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</si>
  <si>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</si>
  <si>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</si>
  <si>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</si>
  <si>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</si>
  <si>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</si>
  <si>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</si>
  <si>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</si>
  <si>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</si>
  <si>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</si>
  <si>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</si>
  <si>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</si>
  <si>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</si>
  <si>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</si>
  <si>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</si>
  <si>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</si>
  <si>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</si>
  <si>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</si>
  <si>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</si>
  <si>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</si>
  <si>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</si>
  <si>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</si>
  <si>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</si>
  <si>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</si>
  <si>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</si>
  <si>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</si>
  <si>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</si>
  <si>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</si>
  <si>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</si>
  <si>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</si>
  <si>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</si>
  <si>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</si>
  <si>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</si>
  <si>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</si>
  <si>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</si>
  <si>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</si>
  <si>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</si>
  <si>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</si>
  <si>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</si>
  <si>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</si>
  <si>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</si>
  <si>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</si>
  <si>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</si>
  <si>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</si>
  <si>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</si>
  <si>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</si>
  <si>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</si>
  <si>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</si>
  <si>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</si>
  <si>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</si>
  <si>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</si>
  <si>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</si>
  <si>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</si>
  <si>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</si>
  <si>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</si>
  <si>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</si>
  <si>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</si>
  <si>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</si>
  <si>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</si>
  <si>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</si>
  <si>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</si>
  <si>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</si>
  <si>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</si>
  <si>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</si>
  <si>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</si>
  <si>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</si>
  <si>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</si>
  <si>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</si>
  <si>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</si>
  <si>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</si>
  <si>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</si>
  <si>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</si>
  <si>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</si>
  <si>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</si>
  <si>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</si>
  <si>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</si>
  <si>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</si>
  <si>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</si>
  <si>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</si>
  <si>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</si>
  <si>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</si>
  <si>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</si>
  <si>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</si>
  <si>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</si>
  <si>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</si>
  <si>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</si>
  <si>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</si>
  <si>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</si>
  <si>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</si>
  <si>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</si>
  <si>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</si>
  <si>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</si>
  <si>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</si>
  <si>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</si>
  <si>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</si>
  <si>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</si>
  <si>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</si>
  <si>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</si>
  <si>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</si>
  <si>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</si>
  <si>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</si>
  <si>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</si>
  <si>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</si>
  <si>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</si>
  <si>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</si>
  <si>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</si>
  <si>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</si>
  <si>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</si>
  <si>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</si>
  <si>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</si>
  <si>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</si>
  <si>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</si>
  <si>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</si>
  <si>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</si>
  <si>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</si>
  <si>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</si>
  <si>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</si>
  <si>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</si>
  <si>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</si>
  <si>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</si>
  <si>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</si>
  <si>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</si>
  <si>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</si>
  <si>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</si>
  <si>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</si>
  <si>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</si>
  <si>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</si>
  <si>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</si>
  <si>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</si>
  <si>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</si>
  <si>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</si>
  <si>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</si>
  <si>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</si>
  <si>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</si>
  <si>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</si>
  <si>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</si>
  <si>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</si>
  <si>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</si>
  <si>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</si>
  <si>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</si>
  <si>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</si>
  <si>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</si>
  <si>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</si>
  <si>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</si>
  <si>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</si>
  <si>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</si>
  <si>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</si>
  <si>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</si>
  <si>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</si>
  <si>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</si>
  <si>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</si>
  <si>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</si>
  <si>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</si>
  <si>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</si>
  <si>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</si>
  <si>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</si>
  <si>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</si>
  <si>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</si>
  <si>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</si>
  <si>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</si>
  <si>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</si>
  <si>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</si>
  <si>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</si>
  <si>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</si>
  <si>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</si>
  <si>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</si>
  <si>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</si>
  <si>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</si>
  <si>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</si>
  <si>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</si>
  <si>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</si>
  <si>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</si>
  <si>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</si>
  <si>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</si>
  <si>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</si>
  <si>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</si>
  <si>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</si>
  <si>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</si>
  <si>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</si>
  <si>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</si>
  <si>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</si>
  <si>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</si>
  <si>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</si>
  <si>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</si>
  <si>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</si>
  <si>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</si>
  <si>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</si>
  <si>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</si>
  <si>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</si>
  <si>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</si>
  <si>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</si>
  <si>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</si>
  <si>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</si>
  <si>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</si>
  <si>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</si>
  <si>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</si>
  <si>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</si>
  <si>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</si>
  <si>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</si>
  <si>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</si>
  <si>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</si>
  <si>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</si>
  <si>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</si>
  <si>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</si>
  <si>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</si>
  <si>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</si>
  <si>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</si>
  <si>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</si>
  <si>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</si>
  <si>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</si>
  <si>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</si>
  <si>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</si>
  <si>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</si>
  <si>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</si>
  <si>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</si>
  <si>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</si>
  <si>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</si>
  <si>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</si>
  <si>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</si>
  <si>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</si>
  <si>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</si>
  <si>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</si>
  <si>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</si>
  <si>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</si>
  <si>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</si>
  <si>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</si>
  <si>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</si>
  <si>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</si>
  <si>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</si>
  <si>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</si>
  <si>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</si>
  <si>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</si>
  <si>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</si>
  <si>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</si>
  <si>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</si>
  <si>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</si>
  <si>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</si>
  <si>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</si>
  <si>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</si>
  <si>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</si>
  <si>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</si>
  <si>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</si>
  <si>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</si>
  <si>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</si>
  <si>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</si>
  <si>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</si>
  <si>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</si>
  <si>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</si>
  <si>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</si>
  <si>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</si>
  <si>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</si>
  <si>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</si>
  <si>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</si>
  <si>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</si>
  <si>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</si>
  <si>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</si>
  <si>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</si>
  <si>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</si>
  <si>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</si>
  <si>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</si>
  <si>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</si>
  <si>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</si>
  <si>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</si>
  <si>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</si>
  <si>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</si>
  <si>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</si>
  <si>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</si>
  <si>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</si>
  <si>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</si>
  <si>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</si>
  <si>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</si>
  <si>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</si>
  <si>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</si>
  <si>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</si>
  <si>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</si>
  <si>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</si>
  <si>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</si>
  <si>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</si>
  <si>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</si>
  <si>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</si>
  <si>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</si>
  <si>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</si>
  <si>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</si>
  <si>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</si>
  <si>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</si>
  <si>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</si>
  <si>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</si>
  <si>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</si>
  <si>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</si>
  <si>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</si>
  <si>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</si>
  <si>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</si>
  <si>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</si>
  <si>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</si>
  <si>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</si>
  <si>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</si>
  <si>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</si>
  <si>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</si>
  <si>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</si>
  <si>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</si>
  <si>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</si>
  <si>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</si>
  <si>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</si>
  <si>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</si>
  <si>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</si>
  <si>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</si>
  <si>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</si>
  <si>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</si>
  <si>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</si>
  <si>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</si>
  <si>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</si>
  <si>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</si>
  <si>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</si>
  <si>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</si>
  <si>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</si>
  <si>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</si>
  <si>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</si>
  <si>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</si>
  <si>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</si>
  <si>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</si>
  <si>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</si>
  <si>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</si>
  <si>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</si>
  <si>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</si>
  <si>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</si>
  <si>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</si>
  <si>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</si>
  <si>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</si>
  <si>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</si>
  <si>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</si>
  <si>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</si>
  <si>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</si>
  <si>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</si>
  <si>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</si>
  <si>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</si>
  <si>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</si>
  <si>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</si>
  <si>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</si>
  <si>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</si>
  <si>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</si>
  <si>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</si>
  <si>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</si>
  <si>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</si>
  <si>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</si>
  <si>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</si>
  <si>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</si>
  <si>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</si>
  <si>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</si>
  <si>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</si>
  <si>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</si>
  <si>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</si>
  <si>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</si>
  <si>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</si>
  <si>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</si>
  <si>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</si>
  <si>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</si>
  <si>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</si>
  <si>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</si>
  <si>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</si>
  <si>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</si>
  <si>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</si>
  <si>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</si>
  <si>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</si>
  <si>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</si>
  <si>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</si>
  <si>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</si>
  <si>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</si>
  <si>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</si>
  <si>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</si>
  <si>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</si>
  <si>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</si>
  <si>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</si>
  <si>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</si>
  <si>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</si>
  <si>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</si>
  <si>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</si>
  <si>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</si>
  <si>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</si>
  <si>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</si>
  <si>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</si>
  <si>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</si>
  <si>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</si>
  <si>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</si>
  <si>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</si>
  <si>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</si>
  <si>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</si>
  <si>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</si>
  <si>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</si>
  <si>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</si>
  <si>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</si>
  <si>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</si>
  <si>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</si>
  <si>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</si>
  <si>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</si>
  <si>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</si>
  <si>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</si>
  <si>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</si>
  <si>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</si>
  <si>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</si>
  <si>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</si>
  <si>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</si>
  <si>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</si>
  <si>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</si>
  <si>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</si>
  <si>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</si>
  <si>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</si>
  <si>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</si>
  <si>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</si>
  <si>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</si>
  <si>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</si>
  <si>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</si>
  <si>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</si>
  <si>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</si>
  <si>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</si>
  <si>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</si>
  <si>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</si>
  <si>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</si>
  <si>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</si>
  <si>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</si>
  <si>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</si>
  <si>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</si>
  <si>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</si>
  <si>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</si>
  <si>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</si>
  <si>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</si>
  <si>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</si>
  <si>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</si>
  <si>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</si>
  <si>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</si>
  <si>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</si>
  <si>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</si>
  <si>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</si>
  <si>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</si>
  <si>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</si>
  <si>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</si>
  <si>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</si>
  <si>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</si>
  <si>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</si>
  <si>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</si>
  <si>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</si>
  <si>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</si>
  <si>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</si>
  <si>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</si>
  <si>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</si>
  <si>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</si>
  <si>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</si>
  <si>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</si>
  <si>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</si>
  <si>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</si>
  <si>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</si>
  <si>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</si>
  <si>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</si>
  <si>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</si>
  <si>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</si>
  <si>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</si>
  <si>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</si>
  <si>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</si>
  <si>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</si>
  <si>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</si>
  <si>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</si>
  <si>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</si>
  <si>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</si>
  <si>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</si>
  <si>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</si>
  <si>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</si>
  <si>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</si>
  <si>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</si>
  <si>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</si>
  <si>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</si>
  <si>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</si>
  <si>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</si>
  <si>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</si>
  <si>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</si>
  <si>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</si>
  <si>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</si>
  <si>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</si>
  <si>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</si>
  <si>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</si>
  <si>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</si>
  <si>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</si>
  <si>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</si>
  <si>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</si>
  <si>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</si>
  <si>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</si>
  <si>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</si>
  <si>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</si>
  <si>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</si>
  <si>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</si>
  <si>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</si>
  <si>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</si>
  <si>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</si>
  <si>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</si>
  <si>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</si>
  <si>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</si>
  <si>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</si>
  <si>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</si>
  <si>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</si>
  <si>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</si>
  <si>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</si>
  <si>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</si>
  <si>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</si>
  <si>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</si>
  <si>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</si>
  <si>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</si>
  <si>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</si>
  <si>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</si>
  <si>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</si>
  <si>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</si>
  <si>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</si>
  <si>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</si>
  <si>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</si>
  <si>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</si>
  <si>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</si>
  <si>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</si>
  <si>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</si>
  <si>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</si>
  <si>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</si>
  <si>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</si>
  <si>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</si>
  <si>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</si>
  <si>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</si>
  <si>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</si>
  <si>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</si>
  <si>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</si>
  <si>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</si>
  <si>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</si>
  <si>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</si>
  <si>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</si>
  <si>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</si>
  <si>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</si>
  <si>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</si>
  <si>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</si>
  <si>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</si>
  <si>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</si>
  <si>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</si>
  <si>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</si>
  <si>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</si>
  <si>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</si>
  <si>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</si>
  <si>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</si>
  <si>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</si>
  <si>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</si>
  <si>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</si>
  <si>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</si>
  <si>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</si>
  <si>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</si>
  <si>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</si>
  <si>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</si>
  <si>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</si>
  <si>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</si>
  <si>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</si>
  <si>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</si>
  <si>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</si>
  <si>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</si>
  <si>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</si>
  <si>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</si>
  <si>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</si>
  <si>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</si>
  <si>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</si>
  <si>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</si>
  <si>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</si>
  <si>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</si>
  <si>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</si>
  <si>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</si>
  <si>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</si>
  <si>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</si>
  <si>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</si>
  <si>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</si>
  <si>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</si>
  <si>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</si>
  <si>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</si>
  <si>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</si>
  <si>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</si>
  <si>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</si>
  <si>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</si>
  <si>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</si>
  <si>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</si>
  <si>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</si>
  <si>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</si>
  <si>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</si>
  <si>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</si>
  <si>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</si>
  <si>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</si>
  <si>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</si>
  <si>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</si>
  <si>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</si>
  <si>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</si>
  <si>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</si>
  <si>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</si>
  <si>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</si>
  <si>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</si>
  <si>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</si>
  <si>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</si>
  <si>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</si>
  <si>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</si>
  <si>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</si>
  <si>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</si>
  <si>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</si>
  <si>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</si>
  <si>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</si>
  <si>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</si>
  <si>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</si>
  <si>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</si>
  <si>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</si>
  <si>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</si>
  <si>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</si>
  <si>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</si>
  <si>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</si>
  <si>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</si>
  <si>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</si>
  <si>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</si>
  <si>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</si>
  <si>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</si>
  <si>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</si>
  <si>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</si>
  <si>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</si>
  <si>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</si>
  <si>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</si>
  <si>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</si>
  <si>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</si>
  <si>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</si>
  <si>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</si>
  <si>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</si>
  <si>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</si>
  <si>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</si>
  <si>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</si>
  <si>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</si>
  <si>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</si>
  <si>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</si>
  <si>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</si>
  <si>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</si>
  <si>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</si>
  <si>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</si>
  <si>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</si>
  <si>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</si>
  <si>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</si>
  <si>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</si>
  <si>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</si>
  <si>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</si>
  <si>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</si>
  <si>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</si>
  <si>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</si>
  <si>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</si>
  <si>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</si>
  <si>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</si>
  <si>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</si>
  <si>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</si>
  <si>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</si>
  <si>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</si>
  <si>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</si>
  <si>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</si>
  <si>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</si>
  <si>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</si>
  <si>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</si>
  <si>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</si>
  <si>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</si>
  <si>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</si>
  <si>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</si>
  <si>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</si>
  <si>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</si>
  <si>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</si>
  <si>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</si>
  <si>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</si>
  <si>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</si>
  <si>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</si>
  <si>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</si>
  <si>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</si>
  <si>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</si>
  <si>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</si>
  <si>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</si>
  <si>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</si>
  <si>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</si>
  <si>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</si>
  <si>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</si>
  <si>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</si>
  <si>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</si>
  <si>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</si>
  <si>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</si>
  <si>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</si>
  <si>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</si>
  <si>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</si>
  <si>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</si>
  <si>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</si>
  <si>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</si>
  <si>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</si>
  <si>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</si>
  <si>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</si>
  <si>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</si>
  <si>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</si>
  <si>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</si>
  <si>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</si>
  <si>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</si>
  <si>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</si>
  <si>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</si>
  <si>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</si>
  <si>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</si>
  <si>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</si>
  <si>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</si>
  <si>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</si>
  <si>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</si>
  <si>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</si>
  <si>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</si>
  <si>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</si>
  <si>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</si>
  <si>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</si>
  <si>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</si>
  <si>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</si>
  <si>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</si>
  <si>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</si>
  <si>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</si>
  <si>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</si>
  <si>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</si>
  <si>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</si>
  <si>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</si>
  <si>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</si>
  <si>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</si>
  <si>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</si>
  <si>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</si>
  <si>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</si>
  <si>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</si>
  <si>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</si>
  <si>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</si>
  <si>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</si>
  <si>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</si>
  <si>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</si>
  <si>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</si>
  <si>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</si>
  <si>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</si>
  <si>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</si>
  <si>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</si>
  <si>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</si>
  <si>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</si>
  <si>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</si>
  <si>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</si>
  <si>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</si>
  <si>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</si>
  <si>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</si>
  <si>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</si>
  <si>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</si>
  <si>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</si>
  <si>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</si>
  <si>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</si>
  <si>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</si>
  <si>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</si>
  <si>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</si>
  <si>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</si>
  <si>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</si>
  <si>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</si>
  <si>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</si>
  <si>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</si>
  <si>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</si>
  <si>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</si>
  <si>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</si>
  <si>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</si>
  <si>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</si>
  <si>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</si>
  <si>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</si>
  <si>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</si>
  <si>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</si>
  <si>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</si>
  <si>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</si>
  <si>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</si>
  <si>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</si>
  <si>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</si>
  <si>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</si>
  <si>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</si>
  <si>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</si>
  <si>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</si>
  <si>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</si>
  <si>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</si>
  <si>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</si>
  <si>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</si>
  <si>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</si>
  <si>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</si>
  <si>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</si>
  <si>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</si>
  <si>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</si>
  <si>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</si>
  <si>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</si>
  <si>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</si>
  <si>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</si>
  <si>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</si>
  <si>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</si>
  <si>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</si>
  <si>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</si>
  <si>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</si>
  <si>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</si>
  <si>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</si>
  <si>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</si>
  <si>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</si>
  <si>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</si>
  <si>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</si>
  <si>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</si>
  <si>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</si>
  <si>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</si>
  <si>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</si>
  <si>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</si>
  <si>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</si>
  <si>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</si>
  <si>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</si>
  <si>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</si>
  <si>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</si>
  <si>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</si>
  <si>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</si>
  <si>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</si>
  <si>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</si>
  <si>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</si>
  <si>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</si>
  <si>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</si>
  <si>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</si>
  <si>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</si>
  <si>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</si>
  <si>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</si>
  <si>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</si>
  <si>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</si>
  <si>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</si>
  <si>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</si>
  <si>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</si>
  <si>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</si>
  <si>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</si>
  <si>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</si>
  <si>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</si>
  <si>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</si>
  <si>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</si>
  <si>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</si>
  <si>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</si>
  <si>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</si>
  <si>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</si>
  <si>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</si>
  <si>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</si>
  <si>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</si>
  <si>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</si>
  <si>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</si>
  <si>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</si>
  <si>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</si>
  <si>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</si>
  <si>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</si>
  <si>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</si>
  <si>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</si>
  <si>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</si>
  <si>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</si>
  <si>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</si>
  <si>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</si>
  <si>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</si>
  <si>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</si>
  <si>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</si>
  <si>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</si>
  <si>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</si>
  <si>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</si>
  <si>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</si>
  <si>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</si>
  <si>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</si>
  <si>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</si>
  <si>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</si>
  <si>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</si>
  <si>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</si>
  <si>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</si>
  <si>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</si>
  <si>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</si>
  <si>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</si>
  <si>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</si>
  <si>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</si>
  <si>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</si>
  <si>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</si>
  <si>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</si>
  <si>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</si>
  <si>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</si>
  <si>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</si>
  <si>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</si>
  <si>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</si>
  <si>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</si>
  <si>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</si>
  <si>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</si>
  <si>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</si>
  <si>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</si>
  <si>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</si>
  <si>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</si>
  <si>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</si>
  <si>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</si>
  <si>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</si>
  <si>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</si>
  <si>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</si>
  <si>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</si>
  <si>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</si>
  <si>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</si>
  <si>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</si>
  <si>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</si>
  <si>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</si>
  <si>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</si>
  <si>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</si>
  <si>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</si>
  <si>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</si>
  <si>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</si>
  <si>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</si>
  <si>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</si>
  <si>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</si>
  <si>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</si>
  <si>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</si>
  <si>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</si>
  <si>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</si>
  <si>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</si>
  <si>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</si>
  <si>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</si>
  <si>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</si>
  <si>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</si>
  <si>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</si>
  <si>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</si>
  <si>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</si>
  <si>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</si>
  <si>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</si>
  <si>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</si>
  <si>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</si>
  <si>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</si>
  <si>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</si>
  <si>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</si>
  <si>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</si>
  <si>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</si>
  <si>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</si>
  <si>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</si>
  <si>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</si>
  <si>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</si>
  <si>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</si>
  <si>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</si>
  <si>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</si>
  <si>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</si>
  <si>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</si>
  <si>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</si>
  <si>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</si>
  <si>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</si>
  <si>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</si>
  <si>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</si>
  <si>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</si>
  <si>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</si>
  <si>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</si>
  <si>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</si>
  <si>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</si>
  <si>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</si>
  <si>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</si>
  <si>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</si>
  <si>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</si>
  <si>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</si>
  <si>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</si>
  <si>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</si>
  <si>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</si>
  <si>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</si>
  <si>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</si>
  <si>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</si>
  <si>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</si>
  <si>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</si>
  <si>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</si>
  <si>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</si>
  <si>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</si>
  <si>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</si>
  <si>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</si>
  <si>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</si>
  <si>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</si>
  <si>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</si>
  <si>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</si>
  <si>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</si>
  <si>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</si>
  <si>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</si>
  <si>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</si>
  <si>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</si>
  <si>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</si>
  <si>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</si>
  <si>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</si>
  <si>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</si>
  <si>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</si>
  <si>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</si>
  <si>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</si>
  <si>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</si>
  <si>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</si>
  <si>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</si>
  <si>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</si>
  <si>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</si>
  <si>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</si>
  <si>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</si>
  <si>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</si>
  <si>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</si>
  <si>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</si>
  <si>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</si>
  <si>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</si>
  <si>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</si>
  <si>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</si>
  <si>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</si>
  <si>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</si>
  <si>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</si>
  <si>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</si>
  <si>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</si>
  <si>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</si>
  <si>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</si>
  <si>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</si>
  <si>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</si>
  <si>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</si>
  <si>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</si>
  <si>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</si>
  <si>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</si>
  <si>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</si>
  <si>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</si>
  <si>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</si>
  <si>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</si>
  <si>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</si>
  <si>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</si>
  <si>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</si>
  <si>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</si>
  <si>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</si>
  <si>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</si>
  <si>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</si>
  <si>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</si>
  <si>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</si>
  <si>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</si>
  <si>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</si>
  <si>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</si>
  <si>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</si>
  <si>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</si>
  <si>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</si>
  <si>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</si>
  <si>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</si>
  <si>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</si>
  <si>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</si>
  <si>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</si>
  <si>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</si>
  <si>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</si>
  <si>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</si>
  <si>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</si>
  <si>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</si>
  <si>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</si>
  <si>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</si>
  <si>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</si>
  <si>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</si>
  <si>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</si>
  <si>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</si>
  <si>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</si>
  <si>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</si>
  <si>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</si>
  <si>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</si>
  <si>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</si>
  <si>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</si>
  <si>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</si>
  <si>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</si>
  <si>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</si>
  <si>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</si>
  <si>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</si>
  <si>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</si>
  <si>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</si>
  <si>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</si>
  <si>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</si>
  <si>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</si>
  <si>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</si>
  <si>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</si>
  <si>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</si>
  <si>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</si>
  <si>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</si>
  <si>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</si>
  <si>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</si>
  <si>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</si>
  <si>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</si>
  <si>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</si>
  <si>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</si>
  <si>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</si>
  <si>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</si>
  <si>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</si>
  <si>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</si>
  <si>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</si>
  <si>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</si>
  <si>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</si>
  <si>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</si>
  <si>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</si>
  <si>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</si>
  <si>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</si>
  <si>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</si>
  <si>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</si>
  <si>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</si>
  <si>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</si>
  <si>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</si>
  <si>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</si>
  <si>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</si>
  <si>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</si>
  <si>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</si>
  <si>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</si>
  <si>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</si>
  <si>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</si>
  <si>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</si>
  <si>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</si>
  <si>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</si>
  <si>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</si>
  <si>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</si>
  <si>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</si>
  <si>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</si>
  <si>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</si>
  <si>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</si>
  <si>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</si>
  <si>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</si>
  <si>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</si>
  <si>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</si>
  <si>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</si>
  <si>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</si>
  <si>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</si>
  <si>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</si>
  <si>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</si>
  <si>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</si>
  <si>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</si>
  <si>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</si>
  <si>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</si>
  <si>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</si>
  <si>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</si>
  <si>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</si>
  <si>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</si>
  <si>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</si>
  <si>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</si>
  <si>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</si>
  <si>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</si>
  <si>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</si>
  <si>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</si>
  <si>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</si>
  <si>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</si>
  <si>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</si>
  <si>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</si>
  <si>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</si>
  <si>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</si>
  <si>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</si>
  <si>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</si>
  <si>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</si>
  <si>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</si>
  <si>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</si>
  <si>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</si>
  <si>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</si>
  <si>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</si>
  <si>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</si>
  <si>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</si>
  <si>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</si>
  <si>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</si>
  <si>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</si>
  <si>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</si>
  <si>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</si>
  <si>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</si>
  <si>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</si>
  <si>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</si>
  <si>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</si>
  <si>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</si>
  <si>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</si>
  <si>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</si>
  <si>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</si>
  <si>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</si>
  <si>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</si>
  <si>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</si>
  <si>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</si>
  <si>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</si>
  <si>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</si>
  <si>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</si>
  <si>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</si>
  <si>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</si>
  <si>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</si>
  <si>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</si>
  <si>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</si>
  <si>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</si>
  <si>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</si>
  <si>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</si>
  <si>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</si>
  <si>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</si>
  <si>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</si>
  <si>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</si>
  <si>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</si>
  <si>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</si>
  <si>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</si>
  <si>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</si>
  <si>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</si>
  <si>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</si>
  <si>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</si>
  <si>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</si>
  <si>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</si>
  <si>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</si>
  <si>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</si>
  <si>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</si>
  <si>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</si>
  <si>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</si>
  <si>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</si>
  <si>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</si>
  <si>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</si>
  <si>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</si>
  <si>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</si>
  <si>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</si>
  <si>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</si>
  <si>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</si>
  <si>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</si>
  <si>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</si>
  <si>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</si>
  <si>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</si>
  <si>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</si>
  <si>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</si>
  <si>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</si>
  <si>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</si>
  <si>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</si>
  <si>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</si>
  <si>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</si>
  <si>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</si>
  <si>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</si>
  <si>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</si>
  <si>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</si>
  <si>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</si>
  <si>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</si>
  <si>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</si>
  <si>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</si>
  <si>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</si>
  <si>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</si>
  <si>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</si>
  <si>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</si>
  <si>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</si>
  <si>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</si>
  <si>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</si>
  <si>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</si>
  <si>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</si>
  <si>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</si>
  <si>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</si>
  <si>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</si>
  <si>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</si>
  <si>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</si>
  <si>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</si>
  <si>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</si>
  <si>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</si>
  <si>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</si>
  <si>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</si>
  <si>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</si>
  <si>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</si>
  <si>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</si>
  <si>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</si>
  <si>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</si>
  <si>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</si>
  <si>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</si>
  <si>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</si>
  <si>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</si>
  <si>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</si>
  <si>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</si>
  <si>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</si>
  <si>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</si>
  <si>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</si>
  <si>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</si>
  <si>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</si>
  <si>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</si>
  <si>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</si>
  <si>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</si>
  <si>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</si>
  <si>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</si>
  <si>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</si>
  <si>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</si>
  <si>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</si>
  <si>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</si>
  <si>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</si>
  <si>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</si>
  <si>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</si>
  <si>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</si>
  <si>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</si>
  <si>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</si>
  <si>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</si>
  <si>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</si>
  <si>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</si>
  <si>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</si>
  <si>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</si>
  <si>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</si>
  <si>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</si>
  <si>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</si>
  <si>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</si>
  <si>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</si>
  <si>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</si>
  <si>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</si>
  <si>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</si>
  <si>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</si>
  <si>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</si>
  <si>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</si>
  <si>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</si>
  <si>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</si>
  <si>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</si>
  <si>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</si>
  <si>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</si>
  <si>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</si>
  <si>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</si>
  <si>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</si>
  <si>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</si>
  <si>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</si>
  <si>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</si>
  <si>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</si>
  <si>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</si>
  <si>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</si>
  <si>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</si>
  <si>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</si>
  <si>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</si>
  <si>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</si>
  <si>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</si>
  <si>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</si>
  <si>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</si>
  <si>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</si>
  <si>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</si>
  <si>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</si>
  <si>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</si>
  <si>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</si>
  <si>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</si>
  <si>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</si>
  <si>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</si>
  <si>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</si>
  <si>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</si>
  <si>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</si>
  <si>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</si>
  <si>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</si>
  <si>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</si>
  <si>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</si>
  <si>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</si>
  <si>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</si>
  <si>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</si>
  <si>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</si>
  <si>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</si>
  <si>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</si>
  <si>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</si>
  <si>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</si>
  <si>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</si>
  <si>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</si>
  <si>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</si>
  <si>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</si>
  <si>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</si>
  <si>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</si>
  <si>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</si>
  <si>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</si>
  <si>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</si>
  <si>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</si>
  <si>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</si>
  <si>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</si>
  <si>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</si>
  <si>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</si>
  <si>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</si>
  <si>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</si>
  <si>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</si>
  <si>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</si>
  <si>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</si>
  <si>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</si>
  <si>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</si>
  <si>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</si>
  <si>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</si>
  <si>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</si>
  <si>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</si>
  <si>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</si>
  <si>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</si>
  <si>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</si>
  <si>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</si>
  <si>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</si>
  <si>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</si>
  <si>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</si>
  <si>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</si>
  <si>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</si>
  <si>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</si>
  <si>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</si>
  <si>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</si>
  <si>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</si>
  <si>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</si>
  <si>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</si>
  <si>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</si>
  <si>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</si>
  <si>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</si>
  <si>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</si>
  <si>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</si>
  <si>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</si>
  <si>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</si>
  <si>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</si>
  <si>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</si>
  <si>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</si>
  <si>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</si>
  <si>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</si>
  <si>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</si>
  <si>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</si>
  <si>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</si>
  <si>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</si>
  <si>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</si>
  <si>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</si>
  <si>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</si>
  <si>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</si>
  <si>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</si>
  <si>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</si>
  <si>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</si>
  <si>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</si>
  <si>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</si>
  <si>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</si>
  <si>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</si>
  <si>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</si>
  <si>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</si>
  <si>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</si>
  <si>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</si>
  <si>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</si>
  <si>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</si>
  <si>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</si>
  <si>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</si>
  <si>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</si>
  <si>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</si>
  <si>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</si>
  <si>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</si>
  <si>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</si>
  <si>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</si>
  <si>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</si>
  <si>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</si>
  <si>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</si>
  <si>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</si>
  <si>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</si>
  <si>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</si>
  <si>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</si>
  <si>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</si>
  <si>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</si>
  <si>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</si>
  <si>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</si>
  <si>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</si>
  <si>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</si>
  <si>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</si>
  <si>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</si>
  <si>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</si>
  <si>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</si>
  <si>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</si>
  <si>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</si>
  <si>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</si>
  <si>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</si>
  <si>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</si>
  <si>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</si>
  <si>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</si>
  <si>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</si>
  <si>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</si>
  <si>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</si>
  <si>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</si>
  <si>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</si>
  <si>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</si>
  <si>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</si>
  <si>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</si>
  <si>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</si>
  <si>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</si>
  <si>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</si>
  <si>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</si>
  <si>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</si>
  <si>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</si>
  <si>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</si>
  <si>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</si>
  <si>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</si>
  <si>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</si>
  <si>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</si>
  <si>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</si>
  <si>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</si>
  <si>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</si>
  <si>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</si>
  <si>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</si>
  <si>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</si>
  <si>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</si>
  <si>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</si>
  <si>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</si>
  <si>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</si>
  <si>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</si>
  <si>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</si>
  <si>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</si>
  <si>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</si>
  <si>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</si>
  <si>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</si>
  <si>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</si>
  <si>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</si>
  <si>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</si>
  <si>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</si>
  <si>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</si>
  <si>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</si>
  <si>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</si>
  <si>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</si>
  <si>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</si>
  <si>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</si>
  <si>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</si>
  <si>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</si>
  <si>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</si>
  <si>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</si>
  <si>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</si>
  <si>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</si>
  <si>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</si>
  <si>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</si>
  <si>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</si>
  <si>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</si>
  <si>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</si>
  <si>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</si>
  <si>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</si>
  <si>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</si>
  <si>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</si>
  <si>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</si>
  <si>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</si>
  <si>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</si>
  <si>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</si>
  <si>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</si>
  <si>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</si>
  <si>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</si>
  <si>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</si>
  <si>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</si>
  <si>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</si>
  <si>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</si>
  <si>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</si>
  <si>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</si>
  <si>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</si>
  <si>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</si>
  <si>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</si>
  <si>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</si>
  <si>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</si>
  <si>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</si>
  <si>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</si>
  <si>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</si>
  <si>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</si>
  <si>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</si>
  <si>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</si>
  <si>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</si>
  <si>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</si>
  <si>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</si>
  <si>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</si>
  <si>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</si>
  <si>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</si>
  <si>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</si>
  <si>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</si>
  <si>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</si>
  <si>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</si>
  <si>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</si>
  <si>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</si>
  <si>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</si>
  <si>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</si>
  <si>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</si>
  <si>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</si>
  <si>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</si>
  <si>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</si>
  <si>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</si>
  <si>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</si>
  <si>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</si>
  <si>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</si>
  <si>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</si>
  <si>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</si>
  <si>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</si>
  <si>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</si>
  <si>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</si>
  <si>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</si>
  <si>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</si>
  <si>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</si>
  <si>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</si>
  <si>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</si>
  <si>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</si>
  <si>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</si>
  <si>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</si>
  <si>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</si>
  <si>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</si>
  <si>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</si>
  <si>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</si>
  <si>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</si>
  <si>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</si>
  <si>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</si>
  <si>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</si>
  <si>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</si>
  <si>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</si>
  <si>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</si>
  <si>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</si>
  <si>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</si>
  <si>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</si>
  <si>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</si>
  <si>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</si>
  <si>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</si>
  <si>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</si>
  <si>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</si>
  <si>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</si>
  <si>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</si>
  <si>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</si>
  <si>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</si>
  <si>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</si>
  <si>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</si>
  <si>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</si>
  <si>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</si>
  <si>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</si>
  <si>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</si>
  <si>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</si>
  <si>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</si>
  <si>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</si>
  <si>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</si>
  <si>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</si>
  <si>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</si>
  <si>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</si>
  <si>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</si>
  <si>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</si>
  <si>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</si>
  <si>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</si>
  <si>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</si>
  <si>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</si>
  <si>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</si>
  <si>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</si>
  <si>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</si>
  <si>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</si>
  <si>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</si>
  <si>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</si>
  <si>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</si>
  <si>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</si>
  <si>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</si>
  <si>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</si>
  <si>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</si>
  <si>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</si>
  <si>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</si>
  <si>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</si>
  <si>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</si>
  <si>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</si>
  <si>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</si>
  <si>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</si>
  <si>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</si>
  <si>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</si>
  <si>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</si>
  <si>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</si>
  <si>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</si>
  <si>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</si>
  <si>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</si>
  <si>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</si>
  <si>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</si>
  <si>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</si>
  <si>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</si>
  <si>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</si>
  <si>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</si>
  <si>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</si>
  <si>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</si>
  <si>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</si>
  <si>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</si>
  <si>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</si>
  <si>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</si>
  <si>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</si>
  <si>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</si>
  <si>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</si>
  <si>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</si>
  <si>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</si>
  <si>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</si>
  <si>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</si>
  <si>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</si>
  <si>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</si>
  <si>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</si>
  <si>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</si>
  <si>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</si>
  <si>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</si>
  <si>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</si>
  <si>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</si>
  <si>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</si>
  <si>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</si>
  <si>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</si>
  <si>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</si>
  <si>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</si>
  <si>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</si>
  <si>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</si>
  <si>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</si>
  <si>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</si>
  <si>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</si>
  <si>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</si>
  <si>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</si>
  <si>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</si>
  <si>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</si>
  <si>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</si>
  <si>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</si>
  <si>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</si>
  <si>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</si>
  <si>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</si>
  <si>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</si>
  <si>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</si>
  <si>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</si>
  <si>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</si>
  <si>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</si>
  <si>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</si>
  <si>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</si>
  <si>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</si>
  <si>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</si>
  <si>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</si>
  <si>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</si>
  <si>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</si>
  <si>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</si>
  <si>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</si>
  <si>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</si>
  <si>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</si>
  <si>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</si>
  <si>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</si>
  <si>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</si>
  <si>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</si>
  <si>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</si>
  <si>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</si>
  <si>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</si>
  <si>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</si>
  <si>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</si>
  <si>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</si>
  <si>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</si>
  <si>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</si>
  <si>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</si>
  <si>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</si>
  <si>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</si>
  <si>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</si>
  <si>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</si>
  <si>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</si>
  <si>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</si>
  <si>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</si>
  <si>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</si>
  <si>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</si>
  <si>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</si>
  <si>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</si>
  <si>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</si>
  <si>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</si>
  <si>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</si>
  <si>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</si>
  <si>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</si>
  <si>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</si>
  <si>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</si>
  <si>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</si>
  <si>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</si>
  <si>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</si>
  <si>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</si>
  <si>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</si>
  <si>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</si>
  <si>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</si>
  <si>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</si>
  <si>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</si>
  <si>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</si>
  <si>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</si>
  <si>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</si>
  <si>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</si>
  <si>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</si>
  <si>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</si>
  <si>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</si>
  <si>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</si>
  <si>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</si>
  <si>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</si>
  <si>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</si>
  <si>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</si>
  <si>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</si>
  <si>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</si>
  <si>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</si>
  <si>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</si>
  <si>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</si>
  <si>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</si>
  <si>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</si>
  <si>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</si>
  <si>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</si>
  <si>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</si>
  <si>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</si>
  <si>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</si>
  <si>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</si>
  <si>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</si>
  <si>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</si>
  <si>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</si>
  <si>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</si>
  <si>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</si>
  <si>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</si>
  <si>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</si>
  <si>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</si>
  <si>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</si>
  <si>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</si>
  <si>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</si>
  <si>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</si>
  <si>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</si>
  <si>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</si>
  <si>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</si>
  <si>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</si>
  <si>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</si>
  <si>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</si>
  <si>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</si>
  <si>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</si>
  <si>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</si>
  <si>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</si>
  <si>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</si>
  <si>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</si>
  <si>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</si>
  <si>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</si>
  <si>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</si>
  <si>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</si>
  <si>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</si>
  <si>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</si>
  <si>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</si>
  <si>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</si>
  <si>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</si>
  <si>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</si>
  <si>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</si>
  <si>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</si>
  <si>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</si>
  <si>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</si>
  <si>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</si>
  <si>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</si>
  <si>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</si>
  <si>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</si>
  <si>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</si>
  <si>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</si>
  <si>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</si>
  <si>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</si>
  <si>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</si>
  <si>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</si>
  <si>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</si>
  <si>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</si>
  <si>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</si>
  <si>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</si>
  <si>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</si>
  <si>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</si>
  <si>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</si>
  <si>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</si>
  <si>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</si>
  <si>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</si>
  <si>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</si>
  <si>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</si>
  <si>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</si>
  <si>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</si>
  <si>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</si>
  <si>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</si>
  <si>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</si>
  <si>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</si>
  <si>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</si>
  <si>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</si>
  <si>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</si>
  <si>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</si>
  <si>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</si>
  <si>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</si>
  <si>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</si>
  <si>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</si>
  <si>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</si>
  <si>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</si>
  <si>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</si>
  <si>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</si>
  <si>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</si>
  <si>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</si>
  <si>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</si>
  <si>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</si>
  <si>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</si>
  <si>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</si>
  <si>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</si>
  <si>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</si>
  <si>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</si>
  <si>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</si>
  <si>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</si>
  <si>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</si>
  <si>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</si>
  <si>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</si>
  <si>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</si>
  <si>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</si>
  <si>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</si>
  <si>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</si>
  <si>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</si>
  <si>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</si>
  <si>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</si>
  <si>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</si>
  <si>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</si>
  <si>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</si>
  <si>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</si>
  <si>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</si>
  <si>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</si>
  <si>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</si>
  <si>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</si>
  <si>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</si>
  <si>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</si>
  <si>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</si>
  <si>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</si>
  <si>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</si>
  <si>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</si>
  <si>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</si>
  <si>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</si>
  <si>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</si>
  <si>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</si>
  <si>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</si>
  <si>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</si>
  <si>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</si>
  <si>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</si>
  <si>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</si>
  <si>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</si>
  <si>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</si>
  <si>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</si>
  <si>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</si>
  <si>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</si>
  <si>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</si>
  <si>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</si>
  <si>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</si>
  <si>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</si>
  <si>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</si>
  <si>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</si>
  <si>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</si>
  <si>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</si>
  <si>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</si>
  <si>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</si>
  <si>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</si>
  <si>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</si>
  <si>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</si>
  <si>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</si>
  <si>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</si>
  <si>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</si>
  <si>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</si>
  <si>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</si>
  <si>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</si>
  <si>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</si>
  <si>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</si>
  <si>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</si>
  <si>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</si>
  <si>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</si>
  <si>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</si>
  <si>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</si>
  <si>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</si>
  <si>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</si>
  <si>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</si>
  <si>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</si>
  <si>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</si>
  <si>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</si>
  <si>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</si>
  <si>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</si>
  <si>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</si>
  <si>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</si>
  <si>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</si>
  <si>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</si>
  <si>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</si>
  <si>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</si>
  <si>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</si>
  <si>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</si>
  <si>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</si>
  <si>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</si>
  <si>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</si>
  <si>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</si>
  <si>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</si>
  <si>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</si>
  <si>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</si>
  <si>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</si>
  <si>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</si>
  <si>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</si>
  <si>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</si>
  <si>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</si>
  <si>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</si>
  <si>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</si>
  <si>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</si>
  <si>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</si>
  <si>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</si>
  <si>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</si>
  <si>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</si>
  <si>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</si>
  <si>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</si>
  <si>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</si>
  <si>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</si>
  <si>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</si>
  <si>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</si>
  <si>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</si>
  <si>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</si>
  <si>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</si>
  <si>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</si>
  <si>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</si>
  <si>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</si>
  <si>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</si>
  <si>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</si>
  <si>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</si>
  <si>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</si>
  <si>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</si>
  <si>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</si>
  <si>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</si>
  <si>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</si>
  <si>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</si>
  <si>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</si>
  <si>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</si>
  <si>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</si>
  <si>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</si>
  <si>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</si>
  <si>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</si>
  <si>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</si>
  <si>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</si>
  <si>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</si>
  <si>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</si>
  <si>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</si>
  <si>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</si>
  <si>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</si>
  <si>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</si>
  <si>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</si>
  <si>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</si>
  <si>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</si>
  <si>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</si>
  <si>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</si>
  <si>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</si>
  <si>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</si>
  <si>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</si>
  <si>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</si>
  <si>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</si>
  <si>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</si>
  <si>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</si>
  <si>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</si>
  <si>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</si>
  <si>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</si>
  <si>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</si>
  <si>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</si>
  <si>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</si>
  <si>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</si>
  <si>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</si>
  <si>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</si>
  <si>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</si>
  <si>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</si>
  <si>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</si>
  <si>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</si>
  <si>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</si>
  <si>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</si>
  <si>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</si>
  <si>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</si>
  <si>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</si>
  <si>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</si>
  <si>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</si>
  <si>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</si>
  <si>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</si>
  <si>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</si>
  <si>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</si>
  <si>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</si>
  <si>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</si>
  <si>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</si>
  <si>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</si>
  <si>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</si>
  <si>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</si>
  <si>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</si>
  <si>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</si>
  <si>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</si>
  <si>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</si>
  <si>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</si>
  <si>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</si>
  <si>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</si>
  <si>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</si>
  <si>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</si>
  <si>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</si>
  <si>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</si>
  <si>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</si>
  <si>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</si>
  <si>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</si>
  <si>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</si>
  <si>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</si>
  <si>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</si>
  <si>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</si>
  <si>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</si>
  <si>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</si>
  <si>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</si>
  <si>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</si>
  <si>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</si>
  <si>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</si>
  <si>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</si>
  <si>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</si>
  <si>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</si>
  <si>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</si>
  <si>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</si>
  <si>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</si>
  <si>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</si>
  <si>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</si>
  <si>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</si>
  <si>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</si>
  <si>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</si>
  <si>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</si>
  <si>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</si>
  <si>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</si>
  <si>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</si>
  <si>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</si>
  <si>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</si>
  <si>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</si>
  <si>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</si>
  <si>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</si>
  <si>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</si>
  <si>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</si>
  <si>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</si>
  <si>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</si>
  <si>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</si>
  <si>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</si>
  <si>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</si>
  <si>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</si>
  <si>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</si>
  <si>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</si>
  <si>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</si>
  <si>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</si>
  <si>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</si>
  <si>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</si>
  <si>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</si>
  <si>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</si>
  <si>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</si>
  <si>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</si>
  <si>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</si>
  <si>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</si>
  <si>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</si>
  <si>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</si>
  <si>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</si>
  <si>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</si>
  <si>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</si>
  <si>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</si>
  <si>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</si>
  <si>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</si>
  <si>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</si>
  <si>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</si>
  <si>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</si>
  <si>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</si>
  <si>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</si>
  <si>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</si>
  <si>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</si>
  <si>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</si>
  <si>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</si>
  <si>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</si>
  <si>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</si>
  <si>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</si>
  <si>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</si>
  <si>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</si>
  <si>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</si>
  <si>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</si>
  <si>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</si>
  <si>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</si>
  <si>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</si>
  <si>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</si>
  <si>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</si>
  <si>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</si>
  <si>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</si>
  <si>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</si>
  <si>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</si>
  <si>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</si>
  <si>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</si>
  <si>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</si>
  <si>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</si>
  <si>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</si>
  <si>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</si>
  <si>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</si>
  <si>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</si>
  <si>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</si>
  <si>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</si>
  <si>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</si>
  <si>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</si>
  <si>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</si>
  <si>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</si>
  <si>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</si>
  <si>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</si>
  <si>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</si>
  <si>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</si>
  <si>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</si>
  <si>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</si>
  <si>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</si>
  <si>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</si>
  <si>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</si>
  <si>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</si>
  <si>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</si>
  <si>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</si>
  <si>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</si>
  <si>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</si>
  <si>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</si>
  <si>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</si>
  <si>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</si>
  <si>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</si>
  <si>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</si>
  <si>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</si>
  <si>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</si>
  <si>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</si>
  <si>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</si>
  <si>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</si>
  <si>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</si>
  <si>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</si>
  <si>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</si>
  <si>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</si>
  <si>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</si>
  <si>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</si>
  <si>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</si>
  <si>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</si>
  <si>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</si>
  <si>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</si>
  <si>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</si>
  <si>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</si>
  <si>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</si>
  <si>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</si>
  <si>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</si>
  <si>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</si>
  <si>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</si>
  <si>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</si>
  <si>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</si>
  <si>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</si>
  <si>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</si>
  <si>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</si>
  <si>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</si>
  <si>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</si>
  <si>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</si>
  <si>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</si>
  <si>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</si>
  <si>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</si>
  <si>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</si>
  <si>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</si>
  <si>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</si>
  <si>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</si>
  <si>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</si>
  <si>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</si>
  <si>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</si>
  <si>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</si>
  <si>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</si>
  <si>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</si>
  <si>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</si>
  <si>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</si>
  <si>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</si>
  <si>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</si>
  <si>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</si>
  <si>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</si>
  <si>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</si>
  <si>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</si>
  <si>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</si>
  <si>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</si>
  <si>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</si>
  <si>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</si>
  <si>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</si>
  <si>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</si>
  <si>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</si>
  <si>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</si>
  <si>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</si>
  <si>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</si>
  <si>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</si>
  <si>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</si>
  <si>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</si>
  <si>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</si>
  <si>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</si>
  <si>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</si>
  <si>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</si>
  <si>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</si>
  <si>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</si>
  <si>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</si>
  <si>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</si>
  <si>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</si>
  <si>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</si>
  <si>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</si>
  <si>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</si>
  <si>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</si>
  <si>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</si>
  <si>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</si>
  <si>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</si>
  <si>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</si>
  <si>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</si>
  <si>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</si>
  <si>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</si>
  <si>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</si>
  <si>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</si>
  <si>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</si>
  <si>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</si>
  <si>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</si>
  <si>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</si>
  <si>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</si>
  <si>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</si>
  <si>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</si>
  <si>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</si>
  <si>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</si>
  <si>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</si>
  <si>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</si>
  <si>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</si>
  <si>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</si>
  <si>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</si>
  <si>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</si>
  <si>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</si>
  <si>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</si>
  <si>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</si>
  <si>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</si>
  <si>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</si>
  <si>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</si>
  <si>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</si>
  <si>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</si>
  <si>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</si>
  <si>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</si>
  <si>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</si>
  <si>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</si>
  <si>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</si>
  <si>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</si>
  <si>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</si>
  <si>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</si>
  <si>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</si>
  <si>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</si>
  <si>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</si>
  <si>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</si>
  <si>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</si>
  <si>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</si>
  <si>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</si>
  <si>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</si>
  <si>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</si>
  <si>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</si>
  <si>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</si>
  <si>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</si>
  <si>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</si>
  <si>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</si>
  <si>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</si>
  <si>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</si>
  <si>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</si>
  <si>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</si>
  <si>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</si>
  <si>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</si>
  <si>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</si>
  <si>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</si>
  <si>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</si>
  <si>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</si>
  <si>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</si>
  <si>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</si>
  <si>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</si>
  <si>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</si>
  <si>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</si>
  <si>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</si>
  <si>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</si>
  <si>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</si>
  <si>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</si>
  <si>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</si>
  <si>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</si>
  <si>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</si>
  <si>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</si>
  <si>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</si>
  <si>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</si>
  <si>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</si>
  <si>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</si>
  <si>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</si>
  <si>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</si>
  <si>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</si>
  <si>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</si>
  <si>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</si>
  <si>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</si>
  <si>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</si>
  <si>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</si>
  <si>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</si>
  <si>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</si>
  <si>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</si>
  <si>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</si>
  <si>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</si>
  <si>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</si>
  <si>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</si>
  <si>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</si>
  <si>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</si>
  <si>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</si>
  <si>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</si>
  <si>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</si>
  <si>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</si>
  <si>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</si>
  <si>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</si>
  <si>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</si>
  <si>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</si>
  <si>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</si>
  <si>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</si>
  <si>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</si>
  <si>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</si>
  <si>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</si>
  <si>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</si>
  <si>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</si>
  <si>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</si>
  <si>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</si>
  <si>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</si>
  <si>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</si>
  <si>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</si>
  <si>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</si>
  <si>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</si>
  <si>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</si>
  <si>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</si>
  <si>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</si>
  <si>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</si>
  <si>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</si>
  <si>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</si>
  <si>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</si>
  <si>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</si>
  <si>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</si>
  <si>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</si>
  <si>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</si>
  <si>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</si>
  <si>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</si>
  <si>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</si>
  <si>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</si>
  <si>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</si>
  <si>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</si>
  <si>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</si>
  <si>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</si>
  <si>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</si>
  <si>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</si>
  <si>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</si>
  <si>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</si>
  <si>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</si>
  <si>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</si>
  <si>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</si>
  <si>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</si>
  <si>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</si>
  <si>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</si>
  <si>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</si>
  <si>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</si>
  <si>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</si>
  <si>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</si>
  <si>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</si>
  <si>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</si>
  <si>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</si>
  <si>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</si>
  <si>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</si>
  <si>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</si>
  <si>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</si>
  <si>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</si>
  <si>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</si>
  <si>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</si>
  <si>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</si>
  <si>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</si>
  <si>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</si>
  <si>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</si>
  <si>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</si>
  <si>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</si>
  <si>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</si>
  <si>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</si>
  <si>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</si>
  <si>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</si>
  <si>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</si>
  <si>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</si>
  <si>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</si>
  <si>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</si>
  <si>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</si>
  <si>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</si>
  <si>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</si>
  <si>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</si>
  <si>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</si>
  <si>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</si>
  <si>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</si>
  <si>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</si>
  <si>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</si>
  <si>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</si>
  <si>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</si>
  <si>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</si>
  <si>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</si>
  <si>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</si>
  <si>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</si>
  <si>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</si>
  <si>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</si>
  <si>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</si>
  <si>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</si>
  <si>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</si>
  <si>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</si>
  <si>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</si>
  <si>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</si>
  <si>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</si>
  <si>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</si>
  <si>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</si>
  <si>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</si>
  <si>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</si>
  <si>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</si>
  <si>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</si>
  <si>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</si>
  <si>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</si>
  <si>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</si>
  <si>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</si>
  <si>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</si>
  <si>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</si>
  <si>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</si>
  <si>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</si>
  <si>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</si>
  <si>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</si>
  <si>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</si>
  <si>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</si>
  <si>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</si>
  <si>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</si>
  <si>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</si>
  <si>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</si>
  <si>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</si>
  <si>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</si>
  <si>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</si>
  <si>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</si>
  <si>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</si>
  <si>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</si>
  <si>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</si>
  <si>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</si>
  <si>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</si>
  <si>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</si>
  <si>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</si>
  <si>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</si>
  <si>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</si>
  <si>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</si>
  <si>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</si>
  <si>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</si>
  <si>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</si>
  <si>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</si>
  <si>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</si>
  <si>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</si>
  <si>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</si>
  <si>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</si>
  <si>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</si>
  <si>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</si>
  <si>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</si>
  <si>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</si>
  <si>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</si>
  <si>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</si>
  <si>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</si>
  <si>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</si>
  <si>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</si>
  <si>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</si>
  <si>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</si>
  <si>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</si>
  <si>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</si>
  <si>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</si>
  <si>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</si>
  <si>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</si>
  <si>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</si>
  <si>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</si>
  <si>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</si>
  <si>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</si>
  <si>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</si>
  <si>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</si>
  <si>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</si>
  <si>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</si>
  <si>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</si>
  <si>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</si>
  <si>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</si>
  <si>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</si>
  <si>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</si>
  <si>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</si>
  <si>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</si>
  <si>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</si>
  <si>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</si>
  <si>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</si>
  <si>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</si>
  <si>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</si>
  <si>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</si>
  <si>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</si>
  <si>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</si>
  <si>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</si>
  <si>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</si>
  <si>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</si>
  <si>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</si>
  <si>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</si>
  <si>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</si>
  <si>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</si>
  <si>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</si>
  <si>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</si>
  <si>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</si>
  <si>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</si>
  <si>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</si>
  <si>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</si>
  <si>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</si>
  <si>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</si>
  <si>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</si>
  <si>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</si>
  <si>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</si>
  <si>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</si>
  <si>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</si>
  <si>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</si>
  <si>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</si>
  <si>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</si>
  <si>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</si>
  <si>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</si>
  <si>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</si>
  <si>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</si>
  <si>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</si>
  <si>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</si>
  <si>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</si>
  <si>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</si>
  <si>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</si>
  <si>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</si>
  <si>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</si>
  <si>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</si>
  <si>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</si>
  <si>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</si>
  <si>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</si>
  <si>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</si>
  <si>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</si>
  <si>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</si>
  <si>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</si>
  <si>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</si>
  <si>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</si>
  <si>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</si>
  <si>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</si>
  <si>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</si>
  <si>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</si>
  <si>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</si>
  <si>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</si>
  <si>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</si>
  <si>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</si>
  <si>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</si>
  <si>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</si>
  <si>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</si>
  <si>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</si>
  <si>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</si>
  <si>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</si>
  <si>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</si>
  <si>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</si>
  <si>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</si>
  <si>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</si>
  <si>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</si>
  <si>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</si>
  <si>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</si>
  <si>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</si>
  <si>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</si>
  <si>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</si>
  <si>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</si>
  <si>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</si>
  <si>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</si>
  <si>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</si>
  <si>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</si>
  <si>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</si>
  <si>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</si>
  <si>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</si>
  <si>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</si>
  <si>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</si>
  <si>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</si>
  <si>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</si>
  <si>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</si>
  <si>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</si>
  <si>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</si>
  <si>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</si>
  <si>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</si>
  <si>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</si>
  <si>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</si>
  <si>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</si>
  <si>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</si>
  <si>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</si>
  <si>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</si>
  <si>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</si>
  <si>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</si>
  <si>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</si>
  <si>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</si>
  <si>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</si>
  <si>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</si>
  <si>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</si>
  <si>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</si>
  <si>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</si>
  <si>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</si>
  <si>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</si>
  <si>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</si>
  <si>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</si>
  <si>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</si>
  <si>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</si>
  <si>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</si>
  <si>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</si>
  <si>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</si>
  <si>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</si>
  <si>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</si>
  <si>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</si>
  <si>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</si>
  <si>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</si>
  <si>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</si>
  <si>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</si>
  <si>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</si>
  <si>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</si>
  <si>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</si>
  <si>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</si>
  <si>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</si>
  <si>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</si>
  <si>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</si>
  <si>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</si>
  <si>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</si>
  <si>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</si>
  <si>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</si>
  <si>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</si>
  <si>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</si>
  <si>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</si>
  <si>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</si>
  <si>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</si>
  <si>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</si>
  <si>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</si>
  <si>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</si>
  <si>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</si>
  <si>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</si>
  <si>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</si>
  <si>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</si>
  <si>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</si>
  <si>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</si>
  <si>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</si>
  <si>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</si>
  <si>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</si>
  <si>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</si>
  <si>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</si>
  <si>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</si>
  <si>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</si>
  <si>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</si>
  <si>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</si>
  <si>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</si>
  <si>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</si>
  <si>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</si>
  <si>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</si>
  <si>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</si>
  <si>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</si>
  <si>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</si>
  <si>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</si>
  <si>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</si>
  <si>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</si>
  <si>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</si>
  <si>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</si>
  <si>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</si>
  <si>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</si>
  <si>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</si>
  <si>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</si>
  <si>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</si>
  <si>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</si>
  <si>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</si>
  <si>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</si>
  <si>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</si>
  <si>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</si>
  <si>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</si>
  <si>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</si>
  <si>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</si>
  <si>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</si>
  <si>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</si>
  <si>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</si>
  <si>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</si>
  <si>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</si>
  <si>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</si>
  <si>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</si>
  <si>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</si>
  <si>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</si>
  <si>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</si>
  <si>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</si>
  <si>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</si>
  <si>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</si>
  <si>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</si>
  <si>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</si>
  <si>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</si>
  <si>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</si>
  <si>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</si>
  <si>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</si>
  <si>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</si>
  <si>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</si>
  <si>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</si>
  <si>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</si>
  <si>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</si>
  <si>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</si>
  <si>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</si>
  <si>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</si>
  <si>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</si>
  <si>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</si>
  <si>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</si>
  <si>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</si>
  <si>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</si>
  <si>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</si>
  <si>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</si>
  <si>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</si>
  <si>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</si>
  <si>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</si>
  <si>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</si>
  <si>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</si>
  <si>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</si>
  <si>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</si>
  <si>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</si>
  <si>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</si>
  <si>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</si>
  <si>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</si>
  <si>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</si>
  <si>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</si>
  <si>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</si>
  <si>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</si>
  <si>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</si>
  <si>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</si>
  <si>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</si>
  <si>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</si>
  <si>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</si>
  <si>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</si>
  <si>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</si>
  <si>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</si>
  <si>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</si>
  <si>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</si>
  <si>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</si>
  <si>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</si>
  <si>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</si>
  <si>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</si>
  <si>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</si>
  <si>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</si>
  <si>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</si>
  <si>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</si>
  <si>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</si>
  <si>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</si>
  <si>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</si>
  <si>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</si>
  <si>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</si>
  <si>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</si>
  <si>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</si>
  <si>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</si>
  <si>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</si>
  <si>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</si>
  <si>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</si>
  <si>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</si>
  <si>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</si>
  <si>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</si>
  <si>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</si>
  <si>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</si>
  <si>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</si>
  <si>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</si>
  <si>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</si>
  <si>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</si>
  <si>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</si>
  <si>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</si>
  <si>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</si>
  <si>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</si>
  <si>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</si>
  <si>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</si>
  <si>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</si>
  <si>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</si>
  <si>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</si>
  <si>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</si>
  <si>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</si>
  <si>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</si>
  <si>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</si>
  <si>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</si>
  <si>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</si>
  <si>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</si>
  <si>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</si>
  <si>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</si>
  <si>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</si>
  <si>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</si>
  <si>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</si>
  <si>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</si>
  <si>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</si>
  <si>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</si>
  <si>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</si>
  <si>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</si>
  <si>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</si>
  <si>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</si>
  <si>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</si>
  <si>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</si>
  <si>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</si>
  <si>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</si>
  <si>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</si>
  <si>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</si>
  <si>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</si>
  <si>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</si>
  <si>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</si>
  <si>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</si>
  <si>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</si>
  <si>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</si>
  <si>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</si>
  <si>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</si>
  <si>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</si>
  <si>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</si>
  <si>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</si>
  <si>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</si>
  <si>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</si>
  <si>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</si>
  <si>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</si>
  <si>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</si>
  <si>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</si>
  <si>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</si>
  <si>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</si>
  <si>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</si>
  <si>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</si>
  <si>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</si>
  <si>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</si>
  <si>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</si>
  <si>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</si>
  <si>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</si>
  <si>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</si>
  <si>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</si>
  <si>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</si>
  <si>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</si>
  <si>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</si>
  <si>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</si>
  <si>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</si>
  <si>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</si>
  <si>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</si>
  <si>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</si>
  <si>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</si>
  <si>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</si>
  <si>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</si>
  <si>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</si>
  <si>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</si>
  <si>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</si>
  <si>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</si>
  <si>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</si>
  <si>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</si>
  <si>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</si>
  <si>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</si>
  <si>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</si>
  <si>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</si>
  <si>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</si>
  <si>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</si>
  <si>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</si>
  <si>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</si>
  <si>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</si>
  <si>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</si>
  <si>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</si>
  <si>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</si>
  <si>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</si>
  <si>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</si>
  <si>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</si>
  <si>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</si>
  <si>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</si>
  <si>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</si>
  <si>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</si>
  <si>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</si>
  <si>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</si>
  <si>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</si>
  <si>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</si>
  <si>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</si>
  <si>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</si>
  <si>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</si>
  <si>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</si>
  <si>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</si>
  <si>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</si>
  <si>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</si>
  <si>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</si>
  <si>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</si>
  <si>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</si>
  <si>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</si>
  <si>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</si>
  <si>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</si>
  <si>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</si>
  <si>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</si>
  <si>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</si>
  <si>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</si>
  <si>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</si>
  <si>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</si>
  <si>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</si>
  <si>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</si>
  <si>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</si>
  <si>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</si>
  <si>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</si>
  <si>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</si>
  <si>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</si>
  <si>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</si>
  <si>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</si>
  <si>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</si>
  <si>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</si>
  <si>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</si>
  <si>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</si>
  <si>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</si>
  <si>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</si>
  <si>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</si>
  <si>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</si>
  <si>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</si>
  <si>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</si>
  <si>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</si>
  <si>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</si>
  <si>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</si>
  <si>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</si>
  <si>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</si>
  <si>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</si>
  <si>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</si>
  <si>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</si>
  <si>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</si>
  <si>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</si>
  <si>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</si>
  <si>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</si>
  <si>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</si>
  <si>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</si>
  <si>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</si>
  <si>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</si>
  <si>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</si>
  <si>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</si>
  <si>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</si>
  <si>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</si>
  <si>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</si>
  <si>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</si>
  <si>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</si>
  <si>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</si>
  <si>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</si>
  <si>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</si>
  <si>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</si>
  <si>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</si>
  <si>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</si>
  <si>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</si>
  <si>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</si>
  <si>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</si>
  <si>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</si>
  <si>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</si>
  <si>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</si>
  <si>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</si>
  <si>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</si>
  <si>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</si>
  <si>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</si>
  <si>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</si>
  <si>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</si>
  <si>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</si>
  <si>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</si>
  <si>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</si>
  <si>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</si>
  <si>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</si>
  <si>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</si>
  <si>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</si>
  <si>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</si>
  <si>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</si>
  <si>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</si>
  <si>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</si>
  <si>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</si>
  <si>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</si>
  <si>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</si>
  <si>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</si>
  <si>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</si>
  <si>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</si>
  <si>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</si>
  <si>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</si>
  <si>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</si>
  <si>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</si>
  <si>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</si>
  <si>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</si>
  <si>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</si>
  <si>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</si>
  <si>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</si>
  <si>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</si>
  <si>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</si>
  <si>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</si>
  <si>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</si>
  <si>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</si>
  <si>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</si>
  <si>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</si>
  <si>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</si>
  <si>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</si>
  <si>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</si>
  <si>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</si>
  <si>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</si>
  <si>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</si>
  <si>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</si>
  <si>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</si>
  <si>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</si>
  <si>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</si>
  <si>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</si>
  <si>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</si>
  <si>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</si>
  <si>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</si>
  <si>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</si>
  <si>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</si>
  <si>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</si>
  <si>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</si>
  <si>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</si>
  <si>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</si>
  <si>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</si>
  <si>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</si>
  <si>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</si>
  <si>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</si>
  <si>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</si>
  <si>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</si>
  <si>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</si>
  <si>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</si>
  <si>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</si>
  <si>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</si>
  <si>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</si>
  <si>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</si>
  <si>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</si>
  <si>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</si>
  <si>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</si>
  <si>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</si>
  <si>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</si>
  <si>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</si>
  <si>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</si>
  <si>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</si>
  <si>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</si>
  <si>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</si>
  <si>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</si>
  <si>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</si>
  <si>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</si>
  <si>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</si>
  <si>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</si>
  <si>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</si>
  <si>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</si>
  <si>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</si>
  <si>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</si>
  <si>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</si>
  <si>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</si>
  <si>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</si>
  <si>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</si>
  <si>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</si>
  <si>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</si>
  <si>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</si>
  <si>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</si>
  <si>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</si>
  <si>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</si>
  <si>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</si>
  <si>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</si>
  <si>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</si>
  <si>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</si>
  <si>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</si>
  <si>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</si>
  <si>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</si>
  <si>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</si>
  <si>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</si>
  <si>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</si>
  <si>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</si>
  <si>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</si>
  <si>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</si>
  <si>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</si>
  <si>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</si>
  <si>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</si>
  <si>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</si>
  <si>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</si>
  <si>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</si>
  <si>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</si>
  <si>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</si>
  <si>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</si>
  <si>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</si>
  <si>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</si>
  <si>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</si>
  <si>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</si>
  <si>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</si>
  <si>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</si>
  <si>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</si>
  <si>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</si>
  <si>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</si>
  <si>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</si>
  <si>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</si>
  <si>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</si>
  <si>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</si>
  <si>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</si>
  <si>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</si>
  <si>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</si>
  <si>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</si>
  <si>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</si>
  <si>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</si>
  <si>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</si>
  <si>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</si>
  <si>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</si>
  <si>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</si>
  <si>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</si>
  <si>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</si>
  <si>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</si>
  <si>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</si>
  <si>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</si>
  <si>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</si>
  <si>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</si>
  <si>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</si>
  <si>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</si>
  <si>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</si>
  <si>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</si>
  <si>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</si>
  <si>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</si>
  <si>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</si>
  <si>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</si>
  <si>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</si>
  <si>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</si>
  <si>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</si>
  <si>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</si>
  <si>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</si>
  <si>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</si>
  <si>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</si>
  <si>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</si>
  <si>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</si>
  <si>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</si>
  <si>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</si>
  <si>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</si>
  <si>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</si>
  <si>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</si>
  <si>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</si>
  <si>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</si>
  <si>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</si>
  <si>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</si>
  <si>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</si>
  <si>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</si>
  <si>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</si>
  <si>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</si>
  <si>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</si>
  <si>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</si>
  <si>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</si>
  <si>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</si>
  <si>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</si>
  <si>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</si>
  <si>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</si>
  <si>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</si>
  <si>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</si>
  <si>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</si>
  <si>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</si>
  <si>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</si>
  <si>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</si>
  <si>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</si>
  <si>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</si>
  <si>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</si>
  <si>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</si>
  <si>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</si>
  <si>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</si>
  <si>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</si>
  <si>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</si>
  <si>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</si>
  <si>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</si>
  <si>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</si>
  <si>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</si>
  <si>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</si>
  <si>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</si>
  <si>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</si>
  <si>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</si>
  <si>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</si>
  <si>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</si>
  <si>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</si>
  <si>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</si>
  <si>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</si>
  <si>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</si>
  <si>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</si>
  <si>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</si>
  <si>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</si>
  <si>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</si>
  <si>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</si>
  <si>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</si>
  <si>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</si>
  <si>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</si>
  <si>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</si>
  <si>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</si>
  <si>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</si>
  <si>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</si>
  <si>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</si>
  <si>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</si>
  <si>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</si>
  <si>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</si>
  <si>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</si>
  <si>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</si>
  <si>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</si>
  <si>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</si>
  <si>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</si>
  <si>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</si>
  <si>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</si>
  <si>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</si>
  <si>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</si>
  <si>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</si>
  <si>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</si>
  <si>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</si>
  <si>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</si>
  <si>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</si>
  <si>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</si>
  <si>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</si>
  <si>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</si>
  <si>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</si>
  <si>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</si>
  <si>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</si>
  <si>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</si>
  <si>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</si>
  <si>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</si>
  <si>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</si>
  <si>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</si>
  <si>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</si>
  <si>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</si>
  <si>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</si>
  <si>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</si>
  <si>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</si>
  <si>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</si>
  <si>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</si>
  <si>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</si>
  <si>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</si>
  <si>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</si>
  <si>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</si>
  <si>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</si>
  <si>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</si>
  <si>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</si>
  <si>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</si>
  <si>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</si>
  <si>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</si>
  <si>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</si>
  <si>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</si>
  <si>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</si>
  <si>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</si>
  <si>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</si>
  <si>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</si>
  <si>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</si>
  <si>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</si>
  <si>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</si>
  <si>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</si>
  <si>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</si>
  <si>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</si>
  <si>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</si>
  <si>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</si>
  <si>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</si>
  <si>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</si>
  <si>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</si>
  <si>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</si>
  <si>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</si>
  <si>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</si>
  <si>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</si>
  <si>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</si>
  <si>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</si>
  <si>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</si>
  <si>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</si>
  <si>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</si>
  <si>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</si>
  <si>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</si>
  <si>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</si>
  <si>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</si>
  <si>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</si>
  <si>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</si>
  <si>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</si>
  <si>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</si>
  <si>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</si>
  <si>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</si>
  <si>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</si>
  <si>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</si>
  <si>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</si>
  <si>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</si>
  <si>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</si>
  <si>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</si>
  <si>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</si>
  <si>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</si>
  <si>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</si>
  <si>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</si>
  <si>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</si>
  <si>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</si>
  <si>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</si>
  <si>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</si>
  <si>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</si>
  <si>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</si>
  <si>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</si>
  <si>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</si>
  <si>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</si>
  <si>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</si>
  <si>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</si>
  <si>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</si>
  <si>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</si>
  <si>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</si>
  <si>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</si>
  <si>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</si>
  <si>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</si>
  <si>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</si>
  <si>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</si>
  <si>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</si>
  <si>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</si>
  <si>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</si>
  <si>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</si>
  <si>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</si>
  <si>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</si>
  <si>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</si>
  <si>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</si>
  <si>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</si>
  <si>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</si>
  <si>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</si>
  <si>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</si>
  <si>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</si>
  <si>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</si>
  <si>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</si>
  <si>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</si>
  <si>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</si>
  <si>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</si>
  <si>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</si>
  <si>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</si>
  <si>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</si>
  <si>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</si>
  <si>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</si>
  <si>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</si>
  <si>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</si>
  <si>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</si>
  <si>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</si>
  <si>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</si>
  <si>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</si>
  <si>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</si>
  <si>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</si>
  <si>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</si>
  <si>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</si>
  <si>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</si>
  <si>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</si>
  <si>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</si>
  <si>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</si>
  <si>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</si>
  <si>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</si>
  <si>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</si>
  <si>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</si>
  <si>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</si>
  <si>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</si>
  <si>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</si>
  <si>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</si>
  <si>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</si>
  <si>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</si>
  <si>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</si>
  <si>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</si>
  <si>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</si>
  <si>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</si>
  <si>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</si>
  <si>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</si>
  <si>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</si>
  <si>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</si>
  <si>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</si>
  <si>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</si>
  <si>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</si>
  <si>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</si>
  <si>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</si>
  <si>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</si>
  <si>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</si>
  <si>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</si>
  <si>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</si>
  <si>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</si>
  <si>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</si>
  <si>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</si>
  <si>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</si>
  <si>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</si>
  <si>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</si>
  <si>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</si>
  <si>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</si>
  <si>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</si>
  <si>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</si>
  <si>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</si>
  <si>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</si>
  <si>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</si>
  <si>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</si>
  <si>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</si>
  <si>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</si>
  <si>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</si>
  <si>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</si>
  <si>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</si>
  <si>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</si>
  <si>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</si>
  <si>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</si>
  <si>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</si>
  <si>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</si>
  <si>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</si>
  <si>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</si>
  <si>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</si>
  <si>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</si>
  <si>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</si>
  <si>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</si>
  <si>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</si>
  <si>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</si>
  <si>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</si>
  <si>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</si>
  <si>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</si>
  <si>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</si>
  <si>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</si>
  <si>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</si>
  <si>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</si>
  <si>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</si>
  <si>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</si>
  <si>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</si>
  <si>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</si>
  <si>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</si>
  <si>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</si>
  <si>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</si>
  <si>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</si>
  <si>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</si>
  <si>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</si>
  <si>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</si>
  <si>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</si>
  <si>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</si>
  <si>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</si>
  <si>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</si>
  <si>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</si>
  <si>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</si>
  <si>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</si>
  <si>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</si>
  <si>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</si>
  <si>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</si>
  <si>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</si>
  <si>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</si>
  <si>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</si>
  <si>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</si>
  <si>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</si>
  <si>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</si>
  <si>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</si>
  <si>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</si>
  <si>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</si>
  <si>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</si>
  <si>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</si>
  <si>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</si>
  <si>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</si>
  <si>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</si>
  <si>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</si>
  <si>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</si>
  <si>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</si>
  <si>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</si>
  <si>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</si>
  <si>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</si>
  <si>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</si>
  <si>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</si>
  <si>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</si>
  <si>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</si>
  <si>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</si>
  <si>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</si>
  <si>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</si>
  <si>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</si>
  <si>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</si>
  <si>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</si>
  <si>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</si>
  <si>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</si>
  <si>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</si>
  <si>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</si>
  <si>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</si>
  <si>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</si>
  <si>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</si>
  <si>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</si>
  <si>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</si>
  <si>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</si>
  <si>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</si>
  <si>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</si>
  <si>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</si>
  <si>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</si>
  <si>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</si>
  <si>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</si>
  <si>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</si>
  <si>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</si>
  <si>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</si>
  <si>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</si>
  <si>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</si>
  <si>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</si>
  <si>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</si>
  <si>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</si>
  <si>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</si>
  <si>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</si>
  <si>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</si>
  <si>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</si>
  <si>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</si>
  <si>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</si>
  <si>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</si>
  <si>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</si>
  <si>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</si>
  <si>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</si>
  <si>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</si>
  <si>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</si>
  <si>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</si>
  <si>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</si>
  <si>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</si>
  <si>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</si>
  <si>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</si>
  <si>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</si>
  <si>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</si>
  <si>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</si>
  <si>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</si>
  <si>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</si>
  <si>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</si>
  <si>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</si>
  <si>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</si>
  <si>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</si>
  <si>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</si>
  <si>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</si>
  <si>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</si>
  <si>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</si>
  <si>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</si>
  <si>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</si>
  <si>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</si>
  <si>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</si>
  <si>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</si>
  <si>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</si>
  <si>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</si>
  <si>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</si>
  <si>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</si>
  <si>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</si>
  <si>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</si>
  <si>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</si>
  <si>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</si>
  <si>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</si>
  <si>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</si>
  <si>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</si>
  <si>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</si>
  <si>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</si>
  <si>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</si>
  <si>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</si>
  <si>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</si>
  <si>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</si>
  <si>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</si>
  <si>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</si>
  <si>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</si>
  <si>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</si>
  <si>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</si>
  <si>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</si>
  <si>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</si>
  <si>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</si>
  <si>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</si>
  <si>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</si>
  <si>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</si>
  <si>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</si>
  <si>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</si>
  <si>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</si>
  <si>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</si>
  <si>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</si>
  <si>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</si>
  <si>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</si>
  <si>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</si>
  <si>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</si>
  <si>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</si>
  <si>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</si>
  <si>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</si>
  <si>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</si>
  <si>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</si>
  <si>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</si>
  <si>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</si>
  <si>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</si>
  <si>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</si>
  <si>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</si>
  <si>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</si>
  <si>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</si>
  <si>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</si>
  <si>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</si>
  <si>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</si>
  <si>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</si>
  <si>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</si>
  <si>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</si>
  <si>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</si>
  <si>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</si>
  <si>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</si>
  <si>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</si>
  <si>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</si>
  <si>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</si>
  <si>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</si>
  <si>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</si>
  <si>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</si>
  <si>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</si>
  <si>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</si>
  <si>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</si>
  <si>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</si>
  <si>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</si>
  <si>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</si>
  <si>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</si>
  <si>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</si>
  <si>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</si>
  <si>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</si>
  <si>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</si>
  <si>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</si>
  <si>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</si>
  <si>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</si>
  <si>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</si>
  <si>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</si>
  <si>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</si>
  <si>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</si>
  <si>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</si>
  <si>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</si>
  <si>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</si>
  <si>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</si>
  <si>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</si>
  <si>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</si>
  <si>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</si>
  <si>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</si>
  <si>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</si>
  <si>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</si>
  <si>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</si>
  <si>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</si>
  <si>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</si>
  <si>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</si>
  <si>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</si>
  <si>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</si>
  <si>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</si>
  <si>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</si>
  <si>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</si>
  <si>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</si>
  <si>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</si>
  <si>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</si>
  <si>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</si>
  <si>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</si>
  <si>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</si>
  <si>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</si>
  <si>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</si>
  <si>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</si>
  <si>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</si>
  <si>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</si>
  <si>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</si>
  <si>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</si>
  <si>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</si>
  <si>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</si>
  <si>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</si>
  <si>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</si>
  <si>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</si>
  <si>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</si>
  <si>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</si>
  <si>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</si>
  <si>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</si>
  <si>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</si>
  <si>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</si>
  <si>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</si>
  <si>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</si>
  <si>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</si>
  <si>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</si>
  <si>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</si>
  <si>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</si>
  <si>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</si>
  <si>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</si>
  <si>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</si>
  <si>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</si>
  <si>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</si>
  <si>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</si>
  <si>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</si>
  <si>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</si>
  <si>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</si>
  <si>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</si>
  <si>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</si>
  <si>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</si>
  <si>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</si>
  <si>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</si>
  <si>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</si>
  <si>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</si>
  <si>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</si>
  <si>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</si>
  <si>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</si>
  <si>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</si>
  <si>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</si>
  <si>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</si>
  <si>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</si>
  <si>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</si>
  <si>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</si>
  <si>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</si>
  <si>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</si>
  <si>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</si>
  <si>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</si>
  <si>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</si>
  <si>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</si>
  <si>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</si>
  <si>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</si>
  <si>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</si>
  <si>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</si>
  <si>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</si>
  <si>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</si>
  <si>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</si>
  <si>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</si>
  <si>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</si>
  <si>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</si>
  <si>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</si>
  <si>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</si>
  <si>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</si>
  <si>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</si>
  <si>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</si>
  <si>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</si>
  <si>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</si>
  <si>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</si>
  <si>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</si>
  <si>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</si>
  <si>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</si>
  <si>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</si>
  <si>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</si>
  <si>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</si>
  <si>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</si>
  <si>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</si>
  <si>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</si>
  <si>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</si>
  <si>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</si>
  <si>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</si>
  <si>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</si>
  <si>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</si>
  <si>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</si>
  <si>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</si>
  <si>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</si>
  <si>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</si>
  <si>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</si>
  <si>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</si>
  <si>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</si>
  <si>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</si>
  <si>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</si>
  <si>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</si>
  <si>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</si>
  <si>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</si>
  <si>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</si>
  <si>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</si>
  <si>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</si>
  <si>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</si>
  <si>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</si>
  <si>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</si>
  <si>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</si>
  <si>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</si>
  <si>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</si>
  <si>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</si>
  <si>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</si>
  <si>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</si>
  <si>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</si>
  <si>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</si>
  <si>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</si>
  <si>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</si>
  <si>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</si>
  <si>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</si>
  <si>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</si>
  <si>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</si>
  <si>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</si>
  <si>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</si>
  <si>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</si>
  <si>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</si>
  <si>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</si>
  <si>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</si>
  <si>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</si>
  <si>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</si>
  <si>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</si>
  <si>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</si>
  <si>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</si>
  <si>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</si>
  <si>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</si>
  <si>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</si>
  <si>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</si>
  <si>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</si>
  <si>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</si>
  <si>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</si>
  <si>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</si>
  <si>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</si>
  <si>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</si>
  <si>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</si>
  <si>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</si>
  <si>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</si>
  <si>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</si>
  <si>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</si>
  <si>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</si>
  <si>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</si>
  <si>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</si>
  <si>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</si>
  <si>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</si>
  <si>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</si>
  <si>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</si>
  <si>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</si>
  <si>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</si>
  <si>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</si>
  <si>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</si>
  <si>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</si>
  <si>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</si>
  <si>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</si>
  <si>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</si>
  <si>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</si>
  <si>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</si>
  <si>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</si>
  <si>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</si>
  <si>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</si>
  <si>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</si>
  <si>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</si>
  <si>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</si>
  <si>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</si>
  <si>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</si>
  <si>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</si>
  <si>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</si>
  <si>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</si>
  <si>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</si>
  <si>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</si>
  <si>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</si>
  <si>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</si>
  <si>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</si>
  <si>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</si>
  <si>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</si>
  <si>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</si>
  <si>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</si>
  <si>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</si>
  <si>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</si>
  <si>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</si>
  <si>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</si>
  <si>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</si>
  <si>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</si>
  <si>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</si>
  <si>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</si>
  <si>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</si>
  <si>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</si>
  <si>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</si>
  <si>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</si>
  <si>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</si>
  <si>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</si>
  <si>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</si>
  <si>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</si>
  <si>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</si>
  <si>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</si>
  <si>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</si>
  <si>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</si>
  <si>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</si>
  <si>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</si>
  <si>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</si>
  <si>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</si>
  <si>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</si>
  <si>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</si>
  <si>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</si>
  <si>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</si>
  <si>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</si>
  <si>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</si>
  <si>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</si>
  <si>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</si>
  <si>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</si>
  <si>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</si>
  <si>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</si>
  <si>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</si>
  <si>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</si>
  <si>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</si>
  <si>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</si>
  <si>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</si>
  <si>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</si>
  <si>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</si>
  <si>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</si>
  <si>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</si>
  <si>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</si>
  <si>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</si>
  <si>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</si>
  <si>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</si>
  <si>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</si>
  <si>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</si>
  <si>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</si>
  <si>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</si>
  <si>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</si>
  <si>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</si>
  <si>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</si>
  <si>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</si>
  <si>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</si>
  <si>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</si>
  <si>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</si>
  <si>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</si>
  <si>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</si>
  <si>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</si>
  <si>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</si>
  <si>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</si>
  <si>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</si>
  <si>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</si>
  <si>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</si>
  <si>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</si>
  <si>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</si>
  <si>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</si>
  <si>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</si>
  <si>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</si>
  <si>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</si>
  <si>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</si>
  <si>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</si>
  <si>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</si>
  <si>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</si>
  <si>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</si>
  <si>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</si>
  <si>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</si>
  <si>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</si>
  <si>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</si>
  <si>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</si>
  <si>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</si>
  <si>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</si>
  <si>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</si>
  <si>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</si>
  <si>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</si>
  <si>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</si>
  <si>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</si>
  <si>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</si>
  <si>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</si>
  <si>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</si>
  <si>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</si>
  <si>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</si>
  <si>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</si>
  <si>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</si>
  <si>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</si>
  <si>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</si>
  <si>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</si>
  <si>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</si>
  <si>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</si>
  <si>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</si>
  <si>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</si>
  <si>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</si>
  <si>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</si>
  <si>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</si>
  <si>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</si>
  <si>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</si>
  <si>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</si>
  <si>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</si>
  <si>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</si>
  <si>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</si>
  <si>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</si>
  <si>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</si>
  <si>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</si>
  <si>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</si>
  <si>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</si>
  <si>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</si>
  <si>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</si>
  <si>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</si>
  <si>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</si>
  <si>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</si>
  <si>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</si>
  <si>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</si>
  <si>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</si>
  <si>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</si>
  <si>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</si>
  <si>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</si>
  <si>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</si>
  <si>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</si>
  <si>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</si>
  <si>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</si>
  <si>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</si>
  <si>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</si>
  <si>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</si>
  <si>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</si>
  <si>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</si>
  <si>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</si>
  <si>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</si>
  <si>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</si>
  <si>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</si>
  <si>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</si>
  <si>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</si>
  <si>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</si>
  <si>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</si>
  <si>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</si>
  <si>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</si>
  <si>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</si>
  <si>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</si>
  <si>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</si>
  <si>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</si>
  <si>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</si>
  <si>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</si>
  <si>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</si>
  <si>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</si>
  <si>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</si>
  <si>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</si>
  <si>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</si>
  <si>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</si>
  <si>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</si>
  <si>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</si>
  <si>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</si>
  <si>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</si>
  <si>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</si>
  <si>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</si>
  <si>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</si>
  <si>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</si>
  <si>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</si>
  <si>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</si>
  <si>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</si>
  <si>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</si>
  <si>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</si>
  <si>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</si>
  <si>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</si>
  <si>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</si>
  <si>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</si>
  <si>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</si>
  <si>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</si>
  <si>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</si>
  <si>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</si>
  <si>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</si>
  <si>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</si>
  <si>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</si>
  <si>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</si>
  <si>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</si>
  <si>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</si>
  <si>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</si>
  <si>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</si>
  <si>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</si>
  <si>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</si>
  <si>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</si>
  <si>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</si>
  <si>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</si>
  <si>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</si>
  <si>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</si>
  <si>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</si>
  <si>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</si>
  <si>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</si>
  <si>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</si>
  <si>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</si>
  <si>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</si>
  <si>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</si>
  <si>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</si>
  <si>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</si>
  <si>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</si>
  <si>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</si>
  <si>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</si>
  <si>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</si>
  <si>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</si>
  <si>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</si>
  <si>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</si>
  <si>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</si>
  <si>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</si>
  <si>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</si>
  <si>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</si>
  <si>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</si>
  <si>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</si>
  <si>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</si>
  <si>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</si>
  <si>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</si>
  <si>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</si>
  <si>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</si>
  <si>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</si>
  <si>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</si>
  <si>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</si>
  <si>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</si>
  <si>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</si>
  <si>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</si>
  <si>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</si>
  <si>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</si>
  <si>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</si>
  <si>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</si>
  <si>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</si>
  <si>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</si>
  <si>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</si>
  <si>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</si>
  <si>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</si>
  <si>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</si>
  <si>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</si>
  <si>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</si>
  <si>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</si>
  <si>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</si>
  <si>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</si>
  <si>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</si>
  <si>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</si>
  <si>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</si>
  <si>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</si>
  <si>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</si>
  <si>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</si>
  <si>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</si>
  <si>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</si>
  <si>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</si>
  <si>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</si>
  <si>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</si>
  <si>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</si>
  <si>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</si>
  <si>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</si>
  <si>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</si>
  <si>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</si>
  <si>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</si>
  <si>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</si>
  <si>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</si>
  <si>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</si>
  <si>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</si>
  <si>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</si>
  <si>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</si>
  <si>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</si>
  <si>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</si>
  <si>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</si>
  <si>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</si>
  <si>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</si>
  <si>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</si>
  <si>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</si>
  <si>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</si>
  <si>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</si>
  <si>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</si>
  <si>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</si>
  <si>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</si>
  <si>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</si>
  <si>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</si>
  <si>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</si>
  <si>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</si>
  <si>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</si>
  <si>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</si>
  <si>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</si>
  <si>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</si>
  <si>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</si>
  <si>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</si>
  <si>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</si>
  <si>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</si>
  <si>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</si>
  <si>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</si>
  <si>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</si>
  <si>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</si>
  <si>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</si>
  <si>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</si>
  <si>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</si>
  <si>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</si>
  <si>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</si>
  <si>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</si>
  <si>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</si>
  <si>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</si>
  <si>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</si>
  <si>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</si>
  <si>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</si>
  <si>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</si>
  <si>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</si>
  <si>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</si>
  <si>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</si>
  <si>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</si>
  <si>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</si>
  <si>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</si>
  <si>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</si>
  <si>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</si>
  <si>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</si>
  <si>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</si>
  <si>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</si>
  <si>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</si>
  <si>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</si>
  <si>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</si>
  <si>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</si>
  <si>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</si>
  <si>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</si>
  <si>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</si>
  <si>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</si>
  <si>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</si>
  <si>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</si>
  <si>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</si>
  <si>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</si>
  <si>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</si>
  <si>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</si>
  <si>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</si>
  <si>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</si>
  <si>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</si>
  <si>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</si>
  <si>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</si>
  <si>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</si>
  <si>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</si>
  <si>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</si>
  <si>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</si>
  <si>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</si>
  <si>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</si>
  <si>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</si>
  <si>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</si>
  <si>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</si>
  <si>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</si>
  <si>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</si>
  <si>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</si>
  <si>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</si>
  <si>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</si>
  <si>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</si>
  <si>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</si>
  <si>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</si>
  <si>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</si>
  <si>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</si>
  <si>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</si>
  <si>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</si>
  <si>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</si>
  <si>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</si>
  <si>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</si>
  <si>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</si>
  <si>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</si>
  <si>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</si>
  <si>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</si>
  <si>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</si>
  <si>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</si>
  <si>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</si>
  <si>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</si>
  <si>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</si>
  <si>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</si>
  <si>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</si>
  <si>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</si>
  <si>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</si>
  <si>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</si>
  <si>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</si>
  <si>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</si>
  <si>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</si>
  <si>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</si>
  <si>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</si>
  <si>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</si>
  <si>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</si>
  <si>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</si>
  <si>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</si>
  <si>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</si>
  <si>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</si>
  <si>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</si>
  <si>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</si>
  <si>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</si>
  <si>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</si>
  <si>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</si>
  <si>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</si>
  <si>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</si>
  <si>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</si>
  <si>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</si>
  <si>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</si>
  <si>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</si>
  <si>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</si>
  <si>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</si>
  <si>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</si>
  <si>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</si>
  <si>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</si>
  <si>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</si>
  <si>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</si>
  <si>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</si>
  <si>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</si>
  <si>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</si>
  <si>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</si>
  <si>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</si>
  <si>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</si>
  <si>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</si>
  <si>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</si>
  <si>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</si>
  <si>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</si>
  <si>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</si>
  <si>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</si>
  <si>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</si>
  <si>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</si>
  <si>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</si>
  <si>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</si>
  <si>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</si>
  <si>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</si>
  <si>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</si>
  <si>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</si>
  <si>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</si>
  <si>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</si>
  <si>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</si>
  <si>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</si>
  <si>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</si>
  <si>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</si>
  <si>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</si>
  <si>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</si>
  <si>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</si>
  <si>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</si>
  <si>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</si>
  <si>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</si>
  <si>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</si>
  <si>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</si>
  <si>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</si>
  <si>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</si>
  <si>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</si>
  <si>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</si>
  <si>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</si>
  <si>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</si>
  <si>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</si>
  <si>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</si>
  <si>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</si>
  <si>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</si>
  <si>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</si>
  <si>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</si>
  <si>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</si>
  <si>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</si>
  <si>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</si>
  <si>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</si>
  <si>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</si>
  <si>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</si>
  <si>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</si>
  <si>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</si>
  <si>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</si>
  <si>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</si>
  <si>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</si>
  <si>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</si>
  <si>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</si>
  <si>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</si>
  <si>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</si>
  <si>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</si>
  <si>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</si>
  <si>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</si>
  <si>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</si>
  <si>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</si>
  <si>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</si>
  <si>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</si>
  <si>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</si>
  <si>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</si>
  <si>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</si>
  <si>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</si>
  <si>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</si>
  <si>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</si>
  <si>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</si>
  <si>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</si>
  <si>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</si>
  <si>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</si>
  <si>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</si>
  <si>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</si>
  <si>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</si>
  <si>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</si>
  <si>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</si>
  <si>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</si>
  <si>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</si>
  <si>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</si>
  <si>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</si>
  <si>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</si>
  <si>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</si>
  <si>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</si>
  <si>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</si>
  <si>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</si>
  <si>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</si>
  <si>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</si>
  <si>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</si>
  <si>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</si>
  <si>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</si>
  <si>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</si>
  <si>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</si>
  <si>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</si>
  <si>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</si>
  <si>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</si>
  <si>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</si>
  <si>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</si>
  <si>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</si>
  <si>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</si>
  <si>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</si>
  <si>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</si>
  <si>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</si>
  <si>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</si>
  <si>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</si>
  <si>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</si>
  <si>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</si>
  <si>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</si>
  <si>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</si>
  <si>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</si>
  <si>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</si>
  <si>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</si>
  <si>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</si>
  <si>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</si>
  <si>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</si>
  <si>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</si>
  <si>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</si>
  <si>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</si>
  <si>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</si>
  <si>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</si>
  <si>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</si>
  <si>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</si>
  <si>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</si>
  <si>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</si>
  <si>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</si>
  <si>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</si>
  <si>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</si>
  <si>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</si>
  <si>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</si>
  <si>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</si>
  <si>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</si>
  <si>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</si>
  <si>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</si>
  <si>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</si>
  <si>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</si>
  <si>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</si>
  <si>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</si>
  <si>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</si>
  <si>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</si>
  <si>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</si>
  <si>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</si>
  <si>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</si>
  <si>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</si>
  <si>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</si>
  <si>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</si>
  <si>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</si>
  <si>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</si>
  <si>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</si>
  <si>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</si>
  <si>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</si>
  <si>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</si>
  <si>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</si>
  <si>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</si>
  <si>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</si>
  <si>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</si>
  <si>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</si>
  <si>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</si>
  <si>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</si>
  <si>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</si>
  <si>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</si>
  <si>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</si>
  <si>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</si>
  <si>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</si>
  <si>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</si>
  <si>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</si>
  <si>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</si>
  <si>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</si>
  <si>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</si>
  <si>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</si>
  <si>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</si>
  <si>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</si>
  <si>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</si>
  <si>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</si>
  <si>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</si>
  <si>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</si>
  <si>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</si>
  <si>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</si>
  <si>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</si>
  <si>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</si>
  <si>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</si>
  <si>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</si>
  <si>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</si>
  <si>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</si>
  <si>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</si>
  <si>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</si>
  <si>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</si>
  <si>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</si>
  <si>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</si>
  <si>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</si>
  <si>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</si>
  <si>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</si>
  <si>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</si>
  <si>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</si>
  <si>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</si>
  <si>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</si>
  <si>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</si>
  <si>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</si>
  <si>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</si>
  <si>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</si>
  <si>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</si>
  <si>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</si>
  <si>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</si>
  <si>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</si>
  <si>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</si>
  <si>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</si>
  <si>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</si>
  <si>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</si>
  <si>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</si>
  <si>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</si>
  <si>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</si>
  <si>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</si>
  <si>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</si>
  <si>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</si>
  <si>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</si>
  <si>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</si>
  <si>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</si>
  <si>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</si>
  <si>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</si>
  <si>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</si>
  <si>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</si>
  <si>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</si>
  <si>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</si>
  <si>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</si>
  <si>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</si>
  <si>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</si>
  <si>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</si>
  <si>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</si>
  <si>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</si>
  <si>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</si>
  <si>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</si>
  <si>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</si>
  <si>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</si>
  <si>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</si>
  <si>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</si>
  <si>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</si>
  <si>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</si>
  <si>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</si>
  <si>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</si>
  <si>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</si>
  <si>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</si>
  <si>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</si>
  <si>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</si>
  <si>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</si>
  <si>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</si>
  <si>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</si>
  <si>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</si>
  <si>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</si>
  <si>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</si>
  <si>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</si>
  <si>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</si>
  <si>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</si>
  <si>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</si>
  <si>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</si>
  <si>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</si>
  <si>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</si>
  <si>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</si>
  <si>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</si>
  <si>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</si>
  <si>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</si>
  <si>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</si>
  <si>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</si>
  <si>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</si>
  <si>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</si>
  <si>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</si>
  <si>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</si>
  <si>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</si>
  <si>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</si>
  <si>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</si>
  <si>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</si>
  <si>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</si>
  <si>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</si>
  <si>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</si>
  <si>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</si>
  <si>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</si>
  <si>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</si>
  <si>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</si>
  <si>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</si>
  <si>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</si>
  <si>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</si>
  <si>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</si>
  <si>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</si>
  <si>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</si>
  <si>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</si>
  <si>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</si>
  <si>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</si>
  <si>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</si>
  <si>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</si>
  <si>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</si>
  <si>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</si>
  <si>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</si>
  <si>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</si>
  <si>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</si>
  <si>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</si>
  <si>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</si>
  <si>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</si>
  <si>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</si>
  <si>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</si>
  <si>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</si>
  <si>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</si>
  <si>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</si>
  <si>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</si>
  <si>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</si>
  <si>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</si>
  <si>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</si>
  <si>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</si>
  <si>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</si>
  <si>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</si>
  <si>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</si>
  <si>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</si>
  <si>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</si>
  <si>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</si>
  <si>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</si>
  <si>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</si>
  <si>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</si>
  <si>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</si>
  <si>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</si>
  <si>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</si>
  <si>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</si>
  <si>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</si>
  <si>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</si>
  <si>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</si>
  <si>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</si>
  <si>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</si>
  <si>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</si>
  <si>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</si>
  <si>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</si>
  <si>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</si>
  <si>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</si>
  <si>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</si>
  <si>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</si>
  <si>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</si>
  <si>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</si>
  <si>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</si>
  <si>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</si>
  <si>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</si>
  <si>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</si>
  <si>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</si>
  <si>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</si>
  <si>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</si>
  <si>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</si>
  <si>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</si>
  <si>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</si>
  <si>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</si>
  <si>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</si>
  <si>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</si>
  <si>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</si>
  <si>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</si>
  <si>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</si>
  <si>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</si>
  <si>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</si>
  <si>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</si>
  <si>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</si>
  <si>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</si>
  <si>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</si>
  <si>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</si>
  <si>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</si>
  <si>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</si>
  <si>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</si>
  <si>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</si>
  <si>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</si>
  <si>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</si>
  <si>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</si>
  <si>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</si>
  <si>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</si>
  <si>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</si>
  <si>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</si>
  <si>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</si>
  <si>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</si>
  <si>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</si>
  <si>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</si>
  <si>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</si>
  <si>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</si>
  <si>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</si>
  <si>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</si>
  <si>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</si>
  <si>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</si>
  <si>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</si>
  <si>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</si>
  <si>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</si>
  <si>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</si>
  <si>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</si>
  <si>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</si>
  <si>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</si>
  <si>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</si>
  <si>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</si>
  <si>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</si>
  <si>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</si>
  <si>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</si>
  <si>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</si>
  <si>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</si>
  <si>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</si>
  <si>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</si>
  <si>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</si>
  <si>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</si>
  <si>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</si>
  <si>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</si>
  <si>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</si>
  <si>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</si>
  <si>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</si>
  <si>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</si>
  <si>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</si>
  <si>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</si>
  <si>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</si>
  <si>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</si>
  <si>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</si>
  <si>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</si>
  <si>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</si>
  <si>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</si>
  <si>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</si>
  <si>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</si>
  <si>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</si>
  <si>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</si>
  <si>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</si>
  <si>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</si>
  <si>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</si>
  <si>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</si>
  <si>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</si>
  <si>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</si>
  <si>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</si>
  <si>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</si>
  <si>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</si>
  <si>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</si>
  <si>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</si>
  <si>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</si>
  <si>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</si>
  <si>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</si>
  <si>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</si>
  <si>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</si>
  <si>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</si>
  <si>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</si>
  <si>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</si>
  <si>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</si>
  <si>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</si>
  <si>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</si>
  <si>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</si>
  <si>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</si>
  <si>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</si>
  <si>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</si>
  <si>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</si>
  <si>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</si>
  <si>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</si>
  <si>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</si>
  <si>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</si>
  <si>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</si>
  <si>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</si>
  <si>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</si>
  <si>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</si>
  <si>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</si>
  <si>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</si>
  <si>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</si>
  <si>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</si>
  <si>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</si>
  <si>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</si>
  <si>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</si>
  <si>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</si>
  <si>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</si>
  <si>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</si>
  <si>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</si>
  <si>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</si>
  <si>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</si>
  <si>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</si>
  <si>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</si>
  <si>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</si>
  <si>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</si>
  <si>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</si>
  <si>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</si>
  <si>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</si>
  <si>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</si>
  <si>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</si>
  <si>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</si>
  <si>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</si>
  <si>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</si>
  <si>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</si>
  <si>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</si>
  <si>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</si>
  <si>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</si>
  <si>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</si>
  <si>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</si>
  <si>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</si>
  <si>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</si>
  <si>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</si>
  <si>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</si>
  <si>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</si>
  <si>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</si>
  <si>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</si>
  <si>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</si>
  <si>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</si>
  <si>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</si>
  <si>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</si>
  <si>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</si>
  <si>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</si>
  <si>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</si>
  <si>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</si>
  <si>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</si>
  <si>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</si>
  <si>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</si>
  <si>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</si>
  <si>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</si>
  <si>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</si>
  <si>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</si>
  <si>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</si>
  <si>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</si>
  <si>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</si>
  <si>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</si>
  <si>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</si>
  <si>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</si>
  <si>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</si>
  <si>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</si>
  <si>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</si>
  <si>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</si>
  <si>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</si>
  <si>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</si>
  <si>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</si>
  <si>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</si>
  <si>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</si>
  <si>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</si>
  <si>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</si>
  <si>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</si>
  <si>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</si>
  <si>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</si>
  <si>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</si>
  <si>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</si>
  <si>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</si>
  <si>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</si>
  <si>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</si>
  <si>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</si>
  <si>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</si>
  <si>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</si>
  <si>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</si>
  <si>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</si>
  <si>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</si>
  <si>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</si>
  <si>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</si>
  <si>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</si>
  <si>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</si>
  <si>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</si>
  <si>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</si>
  <si>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</si>
  <si>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</si>
  <si>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</si>
  <si>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</si>
  <si>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</si>
  <si>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</si>
  <si>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</si>
  <si>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</si>
  <si>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</si>
  <si>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</si>
  <si>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</si>
  <si>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</si>
  <si>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</si>
  <si>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</si>
  <si>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</si>
  <si>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</si>
  <si>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</si>
  <si>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</si>
  <si>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</si>
  <si>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</si>
  <si>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</si>
  <si>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</si>
  <si>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</si>
  <si>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</si>
  <si>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</si>
  <si>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</si>
  <si>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</si>
  <si>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</si>
  <si>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</si>
  <si>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</si>
  <si>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</si>
  <si>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</si>
  <si>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</si>
  <si>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</si>
  <si>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</si>
  <si>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</si>
  <si>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</si>
  <si>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</si>
  <si>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</si>
  <si>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</si>
  <si>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</si>
  <si>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</si>
  <si>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</si>
  <si>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</si>
  <si>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</si>
  <si>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</si>
  <si>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</si>
  <si>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</si>
  <si>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</si>
  <si>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</si>
  <si>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</si>
  <si>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</si>
  <si>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</si>
  <si>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</si>
  <si>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</si>
  <si>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</si>
  <si>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</si>
  <si>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</si>
  <si>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</si>
  <si>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</si>
  <si>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</si>
  <si>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</si>
  <si>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</si>
  <si>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</si>
  <si>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</si>
  <si>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</si>
  <si>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</si>
  <si>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</si>
  <si>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</si>
  <si>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</si>
  <si>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</si>
  <si>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</si>
  <si>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</si>
  <si>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</si>
  <si>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</si>
  <si>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</si>
  <si>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</si>
  <si>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</si>
  <si>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</si>
  <si>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</si>
  <si>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</si>
  <si>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</si>
  <si>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</si>
  <si>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</si>
  <si>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</si>
  <si>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</si>
  <si>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</si>
  <si>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</si>
  <si>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</si>
  <si>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</si>
  <si>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</si>
  <si>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</si>
  <si>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</si>
  <si>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</si>
  <si>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</si>
  <si>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</si>
  <si>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</si>
  <si>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</si>
  <si>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</si>
  <si>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</si>
  <si>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</si>
  <si>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</si>
  <si>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</si>
  <si>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</si>
  <si>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</si>
  <si>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</si>
  <si>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</si>
  <si>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</si>
  <si>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</si>
  <si>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</si>
  <si>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</si>
  <si>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</si>
  <si>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</si>
  <si>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</si>
  <si>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</si>
  <si>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</si>
  <si>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</si>
  <si>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</si>
  <si>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</si>
  <si>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</si>
  <si>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</si>
  <si>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</si>
  <si>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</si>
  <si>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</si>
  <si>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</si>
  <si>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</si>
  <si>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</si>
  <si>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</si>
  <si>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</si>
  <si>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</si>
  <si>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</si>
  <si>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</si>
  <si>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</si>
  <si>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</si>
  <si>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</si>
  <si>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</si>
  <si>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</si>
  <si>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</si>
  <si>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</si>
  <si>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</si>
  <si>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</si>
  <si>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</si>
  <si>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</si>
  <si>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</si>
  <si>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</si>
  <si>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</si>
  <si>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</si>
  <si>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</si>
  <si>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</si>
  <si>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</si>
  <si>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</si>
  <si>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</si>
  <si>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</si>
  <si>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</si>
  <si>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</si>
  <si>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</si>
  <si>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</si>
  <si>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</si>
  <si>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</si>
  <si>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</si>
  <si>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</si>
  <si>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</si>
  <si>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</si>
  <si>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</si>
  <si>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</si>
  <si>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</si>
  <si>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</si>
  <si>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</si>
  <si>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</si>
  <si>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</si>
  <si>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</si>
  <si>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</si>
  <si>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</si>
  <si>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</si>
  <si>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</si>
  <si>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</si>
  <si>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</si>
  <si>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</si>
  <si>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</si>
  <si>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</si>
  <si>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</si>
  <si>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</si>
  <si>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</si>
  <si>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</si>
  <si>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</si>
  <si>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</si>
  <si>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</si>
  <si>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</si>
  <si>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</si>
  <si>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</si>
  <si>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</si>
  <si>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</si>
  <si>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</si>
  <si>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</si>
  <si>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</si>
  <si>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</si>
  <si>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</si>
  <si>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</si>
  <si>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</si>
  <si>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</si>
  <si>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</si>
  <si>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</si>
  <si>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</si>
  <si>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</si>
  <si>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</si>
  <si>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</si>
  <si>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</si>
  <si>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</si>
  <si>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</si>
  <si>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</si>
  <si>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</si>
  <si>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</si>
  <si>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</si>
  <si>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</si>
  <si>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</si>
  <si>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</si>
  <si>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</si>
  <si>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</si>
  <si>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</si>
  <si>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</si>
  <si>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</si>
  <si>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</si>
  <si>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</si>
  <si>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</si>
  <si>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</si>
  <si>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</si>
  <si>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</si>
  <si>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</si>
  <si>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</si>
  <si>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</si>
  <si>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</si>
  <si>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</si>
  <si>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</si>
  <si>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</si>
  <si>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</si>
  <si>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</si>
  <si>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</si>
  <si>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</si>
  <si>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</si>
  <si>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</si>
  <si>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</si>
  <si>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</si>
  <si>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</si>
  <si>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</si>
  <si>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</si>
  <si>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</si>
  <si>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</si>
  <si>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</si>
  <si>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</si>
  <si>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</si>
  <si>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</si>
  <si>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</si>
  <si>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</si>
  <si>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</si>
  <si>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</si>
  <si>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</si>
  <si>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</si>
  <si>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</si>
  <si>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</si>
  <si>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</si>
  <si>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</si>
  <si>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</si>
  <si>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</si>
  <si>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</si>
  <si>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</si>
  <si>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</si>
  <si>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</si>
  <si>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</si>
  <si>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</si>
  <si>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</si>
  <si>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</si>
  <si>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</si>
  <si>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</si>
  <si>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</si>
  <si>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</si>
  <si>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</si>
  <si>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</si>
  <si>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</si>
  <si>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</si>
  <si>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</si>
  <si>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</si>
  <si>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</si>
  <si>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</si>
  <si>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</si>
  <si>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</si>
  <si>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</si>
  <si>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</si>
  <si>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</si>
  <si>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</si>
  <si>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</si>
  <si>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</si>
  <si>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</si>
  <si>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</si>
  <si>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</si>
  <si>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</si>
  <si>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</si>
  <si>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</si>
  <si>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</si>
  <si>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</si>
  <si>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</si>
  <si>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</si>
  <si>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</si>
  <si>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</si>
  <si>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</si>
  <si>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</si>
  <si>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</si>
  <si>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</si>
  <si>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</si>
  <si>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</si>
  <si>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</si>
  <si>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</si>
  <si>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</si>
  <si>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</si>
  <si>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</si>
  <si>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</si>
  <si>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</si>
  <si>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</si>
  <si>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</si>
  <si>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</si>
  <si>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</si>
  <si>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</si>
  <si>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</si>
  <si>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</si>
  <si>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</si>
  <si>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</si>
  <si>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</si>
  <si>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</si>
  <si>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</si>
  <si>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</si>
  <si>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</si>
  <si>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</si>
  <si>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</si>
  <si>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</si>
  <si>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</si>
  <si>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</si>
  <si>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</si>
  <si>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</si>
  <si>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</si>
  <si>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</si>
  <si>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</si>
  <si>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</si>
  <si>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</si>
  <si>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</si>
  <si>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</si>
  <si>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</si>
  <si>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</si>
  <si>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</si>
  <si>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</si>
  <si>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</si>
  <si>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</si>
  <si>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</si>
  <si>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</si>
  <si>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</si>
  <si>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</si>
  <si>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</si>
  <si>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</si>
  <si>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</si>
  <si>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</si>
  <si>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</si>
  <si>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</si>
  <si>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</si>
  <si>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</si>
  <si>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</si>
  <si>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</si>
  <si>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</si>
  <si>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</si>
  <si>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</si>
  <si>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</si>
  <si>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</si>
  <si>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</si>
  <si>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</si>
  <si>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</si>
  <si>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</si>
  <si>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</si>
  <si>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</si>
  <si>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</si>
  <si>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</si>
  <si>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</si>
  <si>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</si>
  <si>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</si>
  <si>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</si>
  <si>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</si>
  <si>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</si>
  <si>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</si>
  <si>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</si>
  <si>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</si>
  <si>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</si>
  <si>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</si>
  <si>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</si>
  <si>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</si>
  <si>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</si>
  <si>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</si>
  <si>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</si>
  <si>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</si>
  <si>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</si>
  <si>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</si>
  <si>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</si>
  <si>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</si>
  <si>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</si>
  <si>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</si>
  <si>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</si>
  <si>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</si>
  <si>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</si>
  <si>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</si>
  <si>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</si>
  <si>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</si>
  <si>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</si>
  <si>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</si>
  <si>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</si>
  <si>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</si>
  <si>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</si>
  <si>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</si>
  <si>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</si>
  <si>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</si>
  <si>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</si>
  <si>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</si>
  <si>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</si>
  <si>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</si>
  <si>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</si>
  <si>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</si>
  <si>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</si>
  <si>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</si>
  <si>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</si>
  <si>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</si>
  <si>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</si>
  <si>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</si>
  <si>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</si>
  <si>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</si>
  <si>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</si>
  <si>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</si>
  <si>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</si>
  <si>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</si>
  <si>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</si>
  <si>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</si>
  <si>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</si>
  <si>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</si>
  <si>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</si>
  <si>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</si>
  <si>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</si>
  <si>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</si>
  <si>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</si>
  <si>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</si>
  <si>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</si>
  <si>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</si>
  <si>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</si>
  <si>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</si>
  <si>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</si>
  <si>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</si>
  <si>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</si>
  <si>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</si>
  <si>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</si>
  <si>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</si>
  <si>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</si>
  <si>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</si>
  <si>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</si>
  <si>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</si>
  <si>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</si>
  <si>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</si>
  <si>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</si>
  <si>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</si>
  <si>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</si>
  <si>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</si>
  <si>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</si>
  <si>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</si>
  <si>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</si>
  <si>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</si>
  <si>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</si>
  <si>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</si>
  <si>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</si>
  <si>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</si>
  <si>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</si>
  <si>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</si>
  <si>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</si>
  <si>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</si>
  <si>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</si>
  <si>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</si>
  <si>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</si>
  <si>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</si>
  <si>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</si>
  <si>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</si>
  <si>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</si>
  <si>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</si>
  <si>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</si>
  <si>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</si>
  <si>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</si>
  <si>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</si>
  <si>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</si>
  <si>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</si>
  <si>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</si>
  <si>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</si>
  <si>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</si>
  <si>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</si>
  <si>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</si>
  <si>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</si>
  <si>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</si>
  <si>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</si>
  <si>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</si>
  <si>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</si>
  <si>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</si>
  <si>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</si>
  <si>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</si>
  <si>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</si>
  <si>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</si>
  <si>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</si>
  <si>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</si>
  <si>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</si>
  <si>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</si>
  <si>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</si>
  <si>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</si>
  <si>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</si>
  <si>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</si>
  <si>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</si>
  <si>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</si>
  <si>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</si>
  <si>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</si>
  <si>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</si>
  <si>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</si>
  <si>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</si>
  <si>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</si>
  <si>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</si>
  <si>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</si>
  <si>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</si>
  <si>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</si>
  <si>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</si>
  <si>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</si>
  <si>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</si>
  <si>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</si>
  <si>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</si>
  <si>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</si>
  <si>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</si>
  <si>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</si>
  <si>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</si>
  <si>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</si>
  <si>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</si>
  <si>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</si>
  <si>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</si>
  <si>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</si>
  <si>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</si>
  <si>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</si>
  <si>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</si>
  <si>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</si>
  <si>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</si>
  <si>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</si>
  <si>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</si>
  <si>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</si>
  <si>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</si>
  <si>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</si>
  <si>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</si>
  <si>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</si>
  <si>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</si>
  <si>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</si>
  <si>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</si>
  <si>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</si>
  <si>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</si>
  <si>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</si>
  <si>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</si>
  <si>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</si>
  <si>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</si>
  <si>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</si>
  <si>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</si>
  <si>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</si>
  <si>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</si>
  <si>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</si>
  <si>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</si>
  <si>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</si>
  <si>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</si>
  <si>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</si>
  <si>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</si>
  <si>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</si>
  <si>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</si>
  <si>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</si>
  <si>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</si>
  <si>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</si>
  <si>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</si>
  <si>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</si>
  <si>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</si>
  <si>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</si>
  <si>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</si>
  <si>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</si>
  <si>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</si>
  <si>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</si>
  <si>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</si>
  <si>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</si>
  <si>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</si>
  <si>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</si>
  <si>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</si>
  <si>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</si>
  <si>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</si>
  <si>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</si>
  <si>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</si>
  <si>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</si>
  <si>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</si>
  <si>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</si>
  <si>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</si>
  <si>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</si>
  <si>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</si>
  <si>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</si>
  <si>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</si>
  <si>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</si>
  <si>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</si>
  <si>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</si>
  <si>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</si>
  <si>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</si>
  <si>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</si>
  <si>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</si>
  <si>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</si>
  <si>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</si>
  <si>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</si>
  <si>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</si>
  <si>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</si>
  <si>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</si>
  <si>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</si>
  <si>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</si>
  <si>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</si>
  <si>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</si>
  <si>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</si>
  <si>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</si>
  <si>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</si>
  <si>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</si>
  <si>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</si>
  <si>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</si>
  <si>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</si>
  <si>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</si>
  <si>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</si>
  <si>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</si>
  <si>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</si>
  <si>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</si>
  <si>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</si>
  <si>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</si>
  <si>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</si>
  <si>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</si>
  <si>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</si>
  <si>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</si>
  <si>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</si>
  <si>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</si>
  <si>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</si>
  <si>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</si>
  <si>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</si>
  <si>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</si>
  <si>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</si>
  <si>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</si>
  <si>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</si>
  <si>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</si>
  <si>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</si>
  <si>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</si>
  <si>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</si>
  <si>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</si>
  <si>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</si>
  <si>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</si>
  <si>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</si>
  <si>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</si>
  <si>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</si>
  <si>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</si>
  <si>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</si>
  <si>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</si>
  <si>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</si>
  <si>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</si>
  <si>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</si>
  <si>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</si>
  <si>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</si>
  <si>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</si>
  <si>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</si>
  <si>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</si>
  <si>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</si>
  <si>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</si>
  <si>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</si>
  <si>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</si>
  <si>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</si>
  <si>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</si>
  <si>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</si>
  <si>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</si>
  <si>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</si>
  <si>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</si>
  <si>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</si>
  <si>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</si>
  <si>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</si>
  <si>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</si>
  <si>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</si>
  <si>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</si>
  <si>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</si>
  <si>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</si>
  <si>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</si>
  <si>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</si>
  <si>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</si>
  <si>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</si>
  <si>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</si>
  <si>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</si>
  <si>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</si>
  <si>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</si>
  <si>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</si>
  <si>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</si>
  <si>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</si>
  <si>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</si>
  <si>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</si>
  <si>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</si>
  <si>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</si>
  <si>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</si>
  <si>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</si>
  <si>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</si>
  <si>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</si>
  <si>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</si>
  <si>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</si>
  <si>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</si>
  <si>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</si>
  <si>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</si>
  <si>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</si>
  <si>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</si>
  <si>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</si>
  <si>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</si>
  <si>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</si>
  <si>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</si>
  <si>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</si>
  <si>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</si>
  <si>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</si>
  <si>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</si>
  <si>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</si>
  <si>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</si>
  <si>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</si>
  <si>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</si>
  <si>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</si>
  <si>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</si>
  <si>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</si>
  <si>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</si>
  <si>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</si>
  <si>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</si>
  <si>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</si>
  <si>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</si>
  <si>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</si>
  <si>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</si>
  <si>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</si>
  <si>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</si>
  <si>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</si>
  <si>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</si>
  <si>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</si>
  <si>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</si>
  <si>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</si>
  <si>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</si>
  <si>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</si>
  <si>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</si>
  <si>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</si>
  <si>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</si>
  <si>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</si>
  <si>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</si>
  <si>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</si>
  <si>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</si>
  <si>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</si>
  <si>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</si>
  <si>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</si>
  <si>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</si>
  <si>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</si>
  <si>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</si>
  <si>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</si>
  <si>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</si>
  <si>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</si>
  <si>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</si>
  <si>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</si>
  <si>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</si>
  <si>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</si>
  <si>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</si>
  <si>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</si>
  <si>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</si>
  <si>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</si>
  <si>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</si>
  <si>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</si>
  <si>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</si>
  <si>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</si>
  <si>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</si>
  <si>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</si>
  <si>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</si>
  <si>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</si>
  <si>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</si>
  <si>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</si>
  <si>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</si>
  <si>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</si>
  <si>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</si>
  <si>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</si>
  <si>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</si>
  <si>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</si>
  <si>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</si>
  <si>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</si>
  <si>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</si>
  <si>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</si>
  <si>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</si>
  <si>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</si>
  <si>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</si>
  <si>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</si>
  <si>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</si>
  <si>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</si>
  <si>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</si>
  <si>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</si>
  <si>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</si>
  <si>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</si>
  <si>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</si>
  <si>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</si>
  <si>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</si>
  <si>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</si>
  <si>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</si>
  <si>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</si>
  <si>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</si>
  <si>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</si>
  <si>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</si>
  <si>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</si>
  <si>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</si>
  <si>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</si>
  <si>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</si>
  <si>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</si>
  <si>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</si>
  <si>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</si>
  <si>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</si>
  <si>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</si>
  <si>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</si>
  <si>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</si>
  <si>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</si>
  <si>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</si>
  <si>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</si>
  <si>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</si>
  <si>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</si>
  <si>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</si>
  <si>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</si>
  <si>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</si>
  <si>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</si>
  <si>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</si>
  <si>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</si>
  <si>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</si>
  <si>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</si>
  <si>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</si>
  <si>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</si>
  <si>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</si>
  <si>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</si>
  <si>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</si>
  <si>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</si>
  <si>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</si>
  <si>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</si>
  <si>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</si>
  <si>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</si>
  <si>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</si>
  <si>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</si>
  <si>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</si>
  <si>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</si>
  <si>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</si>
  <si>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</si>
  <si>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</si>
  <si>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</si>
  <si>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</si>
  <si>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</si>
  <si>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</si>
  <si>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</si>
  <si>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</si>
  <si>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</si>
  <si>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</si>
  <si>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</si>
  <si>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</si>
  <si>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</si>
  <si>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</si>
  <si>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</si>
  <si>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</si>
  <si>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</si>
  <si>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</si>
  <si>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</si>
  <si>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</si>
  <si>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</si>
  <si>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</si>
  <si>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</si>
  <si>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</si>
  <si>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</si>
  <si>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</si>
  <si>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</si>
  <si>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</si>
  <si>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</si>
  <si>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</si>
  <si>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</si>
  <si>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</si>
  <si>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</si>
  <si>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</si>
  <si>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</si>
  <si>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</si>
  <si>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</si>
  <si>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</si>
  <si>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</si>
  <si>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</si>
  <si>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</si>
  <si>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</si>
  <si>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</si>
  <si>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</si>
  <si>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</si>
  <si>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</si>
  <si>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</si>
  <si>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</si>
  <si>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</si>
  <si>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</si>
  <si>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</si>
  <si>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</si>
  <si>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</si>
  <si>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</si>
  <si>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</si>
  <si>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</si>
  <si>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</si>
  <si>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</si>
  <si>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</si>
  <si>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</si>
  <si>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</si>
  <si>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</si>
  <si>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</si>
  <si>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</si>
  <si>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</si>
  <si>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</si>
  <si>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</si>
  <si>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</si>
  <si>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</si>
  <si>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</si>
  <si>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</si>
  <si>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</si>
  <si>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</si>
  <si>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</si>
  <si>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</si>
  <si>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</si>
  <si>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</si>
  <si>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</si>
  <si>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</si>
  <si>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</si>
  <si>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</si>
  <si>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</si>
  <si>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</si>
  <si>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</si>
  <si>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</si>
  <si>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</si>
  <si>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</si>
  <si>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</si>
  <si>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</si>
  <si>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</si>
  <si>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</si>
  <si>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</si>
  <si>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</si>
  <si>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</si>
  <si>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</si>
  <si>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</si>
  <si>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</si>
  <si>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</si>
  <si>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</si>
  <si>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</si>
  <si>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</si>
  <si>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</si>
  <si>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</si>
  <si>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</si>
  <si>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</si>
  <si>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</si>
  <si>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</si>
  <si>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</si>
  <si>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</si>
  <si>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</si>
  <si>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</si>
  <si>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</si>
  <si>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</si>
  <si>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</si>
  <si>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</si>
  <si>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</si>
  <si>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</si>
  <si>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</si>
  <si>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</si>
  <si>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</si>
  <si>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</si>
  <si>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</si>
  <si>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</si>
  <si>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</si>
  <si>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</si>
  <si>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</si>
  <si>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</si>
  <si>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</si>
  <si>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</si>
  <si>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</si>
  <si>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</si>
  <si>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</si>
  <si>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</si>
  <si>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</si>
  <si>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</si>
  <si>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</si>
  <si>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</si>
  <si>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</si>
  <si>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</si>
  <si>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</si>
  <si>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</si>
  <si>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</si>
  <si>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</si>
  <si>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</si>
  <si>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</si>
  <si>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</si>
  <si>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</si>
  <si>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</si>
  <si>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</si>
  <si>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</si>
  <si>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</si>
  <si>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</si>
  <si>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</si>
  <si>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</si>
  <si>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</si>
  <si>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</si>
  <si>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</si>
  <si>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</si>
  <si>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</si>
  <si>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</si>
  <si>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</si>
  <si>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</si>
  <si>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</si>
  <si>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</si>
  <si>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</si>
  <si>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</si>
  <si>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</si>
  <si>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</si>
  <si>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</si>
  <si>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</si>
  <si>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</si>
  <si>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</si>
  <si>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</si>
  <si>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</si>
  <si>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</si>
  <si>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</si>
  <si>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</si>
  <si>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</si>
  <si>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</si>
  <si>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</si>
  <si>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</si>
  <si>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</si>
  <si>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</si>
  <si>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</si>
  <si>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</si>
  <si>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</si>
  <si>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</si>
  <si>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</si>
  <si>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</si>
  <si>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</si>
  <si>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</si>
  <si>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</si>
  <si>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</si>
  <si>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</si>
  <si>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</si>
  <si>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</si>
  <si>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</si>
  <si>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</si>
  <si>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</si>
  <si>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</si>
  <si>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</si>
  <si>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</si>
  <si>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</si>
  <si>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</si>
  <si>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</si>
  <si>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</si>
  <si>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</si>
  <si>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</si>
  <si>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</si>
  <si>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</si>
  <si>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</si>
  <si>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</si>
  <si>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</si>
  <si>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</si>
  <si>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</si>
  <si>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</si>
  <si>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</si>
  <si>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</si>
  <si>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</si>
  <si>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</si>
  <si>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</si>
  <si>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</si>
  <si>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</si>
  <si>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</si>
  <si>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</si>
  <si>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</si>
  <si>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</si>
  <si>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</si>
  <si>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</si>
  <si>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</si>
  <si>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</si>
  <si>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</si>
  <si>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</si>
  <si>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</si>
  <si>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</si>
  <si>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</si>
  <si>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</si>
  <si>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</si>
  <si>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</si>
  <si>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</si>
  <si>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</si>
  <si>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</si>
  <si>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</si>
  <si>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</si>
  <si>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</si>
  <si>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</si>
  <si>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</si>
  <si>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</si>
  <si>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</si>
  <si>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</si>
  <si>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</si>
  <si>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</si>
  <si>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</si>
  <si>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</si>
  <si>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</si>
  <si>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</si>
  <si>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</si>
  <si>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</si>
  <si>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</si>
  <si>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</si>
  <si>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</si>
  <si>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</si>
  <si>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</si>
  <si>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</si>
  <si>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</si>
  <si>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</si>
  <si>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</si>
  <si>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</si>
  <si>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</si>
  <si>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</si>
  <si>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</si>
  <si>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</si>
  <si>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</si>
  <si>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</si>
  <si>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</si>
  <si>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</si>
  <si>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</si>
  <si>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</si>
  <si>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</si>
  <si>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</si>
  <si>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</si>
  <si>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</si>
  <si>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</si>
  <si>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</si>
  <si>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</si>
  <si>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</si>
  <si>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</si>
  <si>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</si>
  <si>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</si>
  <si>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</si>
  <si>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</si>
  <si>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</si>
  <si>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</si>
  <si>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</si>
  <si>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</si>
  <si>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</si>
  <si>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</si>
  <si>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</si>
  <si>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</si>
  <si>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</si>
  <si>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</si>
  <si>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</si>
  <si>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</si>
  <si>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</si>
  <si>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</si>
  <si>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</si>
  <si>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</si>
  <si>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</si>
  <si>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</si>
  <si>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</si>
  <si>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</si>
  <si>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</si>
  <si>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</si>
  <si>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</si>
  <si>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</si>
  <si>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</si>
  <si>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</si>
  <si>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</si>
  <si>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</si>
  <si>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</si>
  <si>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</si>
  <si>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</si>
  <si>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</si>
  <si>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</si>
  <si>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</si>
  <si>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</si>
  <si>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</si>
  <si>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</si>
  <si>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</si>
  <si>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</si>
  <si>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</si>
  <si>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</si>
  <si>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</si>
  <si>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</si>
  <si>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</si>
  <si>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</si>
  <si>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</si>
  <si>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</si>
  <si>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</si>
  <si>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</si>
  <si>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</si>
  <si>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</si>
  <si>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</si>
  <si>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</si>
  <si>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</si>
  <si>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</si>
  <si>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</si>
  <si>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</si>
  <si>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</si>
  <si>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</si>
  <si>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</si>
  <si>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</si>
  <si>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</si>
  <si>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</si>
  <si>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</si>
  <si>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</si>
  <si>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</si>
  <si>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</si>
  <si>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</si>
  <si>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</si>
  <si>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</si>
  <si>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</si>
  <si>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</si>
  <si>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</si>
  <si>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</si>
  <si>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</si>
  <si>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</si>
  <si>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</si>
  <si>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</si>
  <si>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</si>
  <si>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</si>
  <si>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</si>
  <si>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</si>
  <si>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</si>
  <si>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</si>
  <si>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</si>
  <si>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</si>
  <si>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</si>
  <si>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</si>
  <si>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</si>
  <si>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</si>
  <si>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</si>
  <si>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</si>
  <si>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</si>
  <si>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</si>
  <si>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</si>
  <si>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</si>
  <si>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</si>
  <si>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</si>
  <si>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</si>
  <si>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</si>
  <si>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</si>
  <si>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</si>
  <si>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</si>
  <si>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</si>
  <si>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</si>
  <si>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</si>
  <si>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</si>
  <si>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</si>
  <si>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</si>
  <si>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</si>
  <si>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</si>
  <si>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</si>
  <si>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</si>
  <si>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</si>
  <si>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</si>
  <si>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</si>
  <si>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</si>
  <si>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</si>
  <si>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</si>
  <si>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</si>
  <si>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</si>
  <si>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</si>
  <si>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</si>
  <si>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</si>
  <si>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</si>
  <si>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</si>
  <si>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</si>
  <si>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</si>
  <si>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</si>
  <si>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</si>
  <si>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</si>
  <si>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</si>
  <si>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</si>
  <si>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</si>
  <si>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</si>
  <si>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</si>
  <si>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</si>
  <si>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</si>
  <si>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</si>
  <si>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</si>
  <si>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</si>
  <si>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</si>
  <si>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</si>
  <si>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</si>
  <si>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</si>
  <si>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</si>
  <si>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</si>
  <si>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</si>
  <si>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</si>
  <si>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</si>
  <si>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</si>
  <si>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</si>
  <si>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</si>
  <si>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</si>
  <si>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</si>
  <si>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</si>
  <si>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</si>
  <si>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</si>
  <si>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</si>
  <si>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</si>
  <si>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</si>
  <si>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</si>
  <si>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</si>
  <si>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</si>
  <si>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</si>
  <si>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</si>
  <si>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</si>
  <si>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</si>
  <si>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</si>
  <si>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</si>
  <si>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</si>
  <si>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</si>
  <si>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</si>
  <si>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</si>
  <si>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</si>
  <si>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</si>
  <si>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</si>
  <si>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</si>
  <si>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</si>
  <si>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</si>
  <si>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</si>
  <si>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</si>
  <si>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</si>
  <si>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</si>
  <si>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</si>
  <si>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</si>
  <si>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</si>
  <si>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</si>
  <si>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</si>
  <si>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</si>
  <si>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</si>
  <si>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</si>
  <si>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</si>
  <si>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</si>
  <si>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</si>
  <si>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</si>
  <si>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</si>
  <si>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</si>
  <si>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</si>
  <si>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</si>
  <si>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</si>
  <si>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</si>
  <si>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</si>
  <si>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</si>
  <si>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</si>
  <si>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</si>
  <si>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</si>
  <si>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</si>
  <si>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</si>
  <si>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</si>
  <si>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</si>
  <si>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</si>
  <si>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</si>
  <si>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</si>
  <si>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</si>
  <si>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</si>
  <si>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</si>
  <si>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</si>
  <si>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</si>
  <si>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</si>
  <si>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</si>
  <si>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</si>
  <si>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</si>
  <si>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</si>
  <si>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</si>
  <si>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</si>
  <si>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</si>
  <si>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</si>
  <si>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</si>
  <si>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</si>
  <si>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</si>
  <si>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</si>
  <si>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</si>
  <si>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</si>
  <si>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</si>
  <si>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</si>
  <si>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</si>
  <si>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</si>
  <si>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</si>
  <si>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</si>
  <si>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</si>
  <si>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</si>
  <si>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</si>
  <si>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</si>
  <si>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</si>
  <si>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</si>
  <si>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</si>
  <si>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</si>
  <si>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</si>
  <si>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</si>
  <si>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</si>
  <si>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</si>
  <si>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</si>
  <si>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</si>
  <si>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</si>
  <si>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</si>
  <si>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</si>
  <si>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</si>
  <si>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</si>
  <si>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</si>
  <si>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</si>
  <si>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</si>
  <si>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</si>
  <si>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</si>
  <si>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</si>
  <si>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</si>
  <si>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</si>
  <si>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</si>
  <si>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</si>
  <si>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</si>
  <si>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</si>
  <si>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</si>
  <si>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</si>
  <si>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</si>
  <si>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</si>
  <si>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</si>
  <si>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</si>
  <si>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</si>
  <si>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</si>
  <si>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</si>
  <si>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</si>
  <si>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</si>
  <si>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</si>
  <si>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</si>
  <si>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</si>
  <si>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</si>
  <si>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</si>
  <si>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</si>
  <si>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</si>
  <si>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</si>
  <si>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</si>
  <si>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</si>
  <si>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</si>
  <si>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</si>
  <si>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</si>
  <si>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</si>
  <si>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</si>
  <si>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</si>
  <si>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</si>
  <si>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</si>
  <si>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</si>
  <si>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</si>
  <si>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</si>
  <si>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</si>
  <si>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</si>
  <si>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</si>
  <si>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</si>
  <si>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</si>
  <si>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</si>
  <si>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</si>
  <si>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</si>
  <si>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</si>
  <si>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</si>
  <si>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</si>
  <si>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</si>
  <si>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</si>
  <si>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</si>
  <si>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</si>
  <si>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</si>
  <si>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</si>
  <si>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</si>
  <si>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</si>
  <si>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</si>
  <si>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</si>
  <si>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</si>
  <si>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</si>
  <si>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</si>
  <si>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</si>
  <si>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</si>
  <si>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</si>
  <si>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</si>
  <si>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</si>
  <si>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</si>
  <si>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</si>
  <si>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</si>
  <si>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</si>
  <si>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</si>
  <si>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</si>
  <si>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</si>
  <si>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</si>
  <si>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</si>
  <si>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</si>
  <si>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</si>
  <si>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</si>
  <si>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</si>
  <si>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</si>
  <si>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</si>
  <si>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</si>
  <si>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</si>
  <si>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</si>
  <si>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</si>
  <si>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</si>
  <si>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</si>
  <si>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</si>
  <si>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</si>
  <si>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</si>
  <si>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</si>
  <si>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</si>
  <si>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</si>
  <si>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</si>
  <si>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</si>
  <si>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</si>
  <si>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</si>
  <si>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</si>
  <si>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</si>
  <si>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</si>
  <si>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</si>
  <si>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</si>
  <si>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</si>
  <si>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</si>
  <si>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</si>
  <si>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</si>
  <si>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</si>
  <si>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</si>
  <si>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</si>
  <si>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</si>
  <si>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</si>
  <si>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</si>
  <si>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</si>
  <si>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</si>
  <si>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</si>
  <si>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</si>
  <si>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</si>
  <si>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</si>
  <si>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</si>
  <si>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</si>
  <si>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</si>
  <si>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</si>
  <si>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</si>
  <si>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</si>
  <si>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</si>
  <si>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</si>
  <si>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</si>
  <si>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</si>
  <si>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</si>
  <si>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</si>
  <si>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</si>
  <si>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</si>
  <si>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</si>
  <si>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</si>
  <si>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</si>
  <si>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</si>
  <si>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</si>
  <si>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</si>
  <si>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</si>
  <si>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</si>
  <si>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</si>
  <si>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</si>
  <si>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</si>
  <si>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</si>
  <si>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</si>
  <si>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</si>
  <si>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</si>
  <si>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</si>
  <si>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</si>
  <si>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</si>
  <si>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</si>
  <si>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</si>
  <si>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</si>
  <si>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</si>
  <si>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</si>
  <si>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</si>
  <si>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</si>
  <si>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</si>
  <si>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</si>
  <si>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</si>
  <si>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</si>
  <si>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</si>
  <si>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</si>
  <si>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</si>
  <si>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</si>
  <si>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</si>
  <si>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</si>
  <si>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</si>
  <si>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</si>
  <si>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</si>
  <si>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</si>
  <si>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</si>
  <si>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</si>
  <si>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</si>
  <si>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</si>
  <si>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</si>
  <si>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</si>
  <si>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</si>
  <si>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</si>
  <si>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</si>
  <si>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</si>
  <si>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</si>
  <si>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</si>
  <si>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</si>
  <si>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</si>
  <si>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</si>
  <si>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</si>
  <si>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</si>
  <si>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</si>
  <si>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</si>
  <si>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</si>
  <si>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</si>
  <si>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</si>
  <si>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</si>
  <si>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</si>
  <si>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</si>
  <si>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</si>
  <si>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</si>
  <si>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</si>
  <si>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</si>
  <si>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</si>
  <si>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</si>
  <si>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</si>
  <si>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</si>
  <si>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</si>
  <si>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</si>
  <si>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</si>
  <si>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</si>
  <si>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</si>
  <si>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</si>
  <si>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</si>
  <si>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</si>
  <si>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</si>
  <si>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</si>
  <si>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</si>
  <si>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</si>
  <si>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</si>
  <si>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</si>
  <si>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</si>
  <si>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</si>
  <si>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</si>
  <si>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</si>
  <si>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</si>
  <si>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</si>
  <si>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</si>
  <si>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</si>
  <si>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</si>
  <si>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</si>
  <si>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</si>
  <si>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</si>
  <si>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</si>
  <si>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</si>
  <si>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</si>
  <si>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</si>
  <si>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</si>
  <si>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</si>
  <si>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</si>
  <si>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</si>
  <si>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</si>
  <si>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</si>
  <si>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</si>
  <si>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</si>
  <si>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</si>
  <si>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</si>
  <si>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</si>
  <si>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</si>
  <si>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</si>
  <si>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</si>
  <si>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</si>
  <si>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</si>
  <si>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</si>
  <si>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</si>
  <si>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</si>
  <si>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</si>
  <si>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</si>
  <si>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</si>
  <si>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</si>
  <si>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</si>
  <si>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</si>
  <si>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</si>
  <si>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</si>
  <si>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</si>
  <si>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</si>
  <si>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</si>
  <si>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</si>
  <si>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</si>
  <si>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</si>
  <si>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</si>
  <si>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</si>
  <si>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</si>
  <si>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</si>
  <si>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</si>
  <si>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</si>
  <si>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</si>
  <si>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</si>
  <si>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</si>
  <si>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</si>
  <si>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</si>
  <si>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</si>
  <si>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</si>
  <si>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</si>
  <si>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</si>
  <si>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</si>
  <si>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</si>
  <si>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</si>
  <si>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</si>
  <si>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</si>
  <si>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</si>
  <si>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</si>
  <si>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</si>
  <si>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</si>
  <si>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</si>
  <si>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</si>
  <si>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</si>
  <si>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</si>
  <si>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</si>
  <si>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</si>
  <si>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</si>
  <si>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</si>
  <si>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</si>
  <si>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</si>
  <si>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</si>
  <si>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</si>
  <si>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</si>
  <si>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</si>
  <si>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</si>
  <si>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</si>
  <si>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</si>
  <si>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</si>
  <si>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</si>
  <si>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</si>
  <si>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</si>
  <si>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</si>
  <si>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</si>
  <si>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</si>
  <si>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</si>
  <si>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</si>
  <si>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</si>
  <si>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</si>
  <si>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</si>
  <si>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</si>
  <si>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</si>
  <si>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</si>
  <si>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</si>
  <si>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</si>
  <si>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</si>
  <si>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</si>
  <si>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</si>
  <si>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</si>
  <si>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</si>
  <si>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</si>
  <si>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</si>
  <si>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</si>
  <si>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</si>
  <si>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</si>
  <si>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</si>
  <si>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</si>
  <si>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</si>
  <si>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</si>
  <si>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</si>
  <si>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</si>
  <si>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</si>
  <si>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</si>
  <si>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</si>
  <si>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</si>
  <si>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</si>
  <si>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</si>
  <si>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</si>
  <si>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</si>
  <si>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</si>
  <si>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</si>
  <si>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</si>
  <si>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</si>
  <si>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</si>
  <si>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</si>
  <si>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</si>
  <si>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</si>
  <si>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</si>
  <si>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</si>
  <si>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</si>
  <si>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</si>
  <si>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</si>
  <si>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</si>
  <si>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</si>
  <si>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</si>
  <si>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</si>
  <si>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</si>
  <si>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</si>
  <si>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</si>
  <si>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</si>
  <si>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</si>
  <si>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</si>
  <si>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</si>
  <si>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</si>
  <si>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</si>
  <si>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</si>
  <si>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</si>
  <si>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</si>
  <si>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</si>
  <si>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</si>
  <si>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</si>
  <si>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</si>
  <si>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</si>
  <si>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</si>
  <si>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</si>
  <si>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</si>
  <si>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</si>
  <si>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</si>
  <si>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</si>
  <si>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</si>
  <si>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</si>
  <si>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</si>
  <si>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</si>
  <si>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</si>
  <si>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</si>
  <si>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</si>
  <si>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</si>
  <si>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</si>
  <si>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</si>
  <si>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</si>
  <si>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</si>
  <si>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</si>
  <si>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</si>
  <si>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</si>
  <si>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</si>
  <si>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</si>
  <si>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</si>
  <si>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</si>
  <si>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</si>
  <si>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</si>
  <si>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</si>
  <si>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</si>
  <si>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</si>
  <si>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</si>
  <si>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</si>
  <si>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</si>
  <si>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</si>
  <si>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</si>
  <si>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</si>
  <si>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</si>
  <si>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</si>
  <si>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</si>
  <si>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</si>
  <si>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</si>
  <si>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</si>
  <si>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</si>
  <si>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</si>
  <si>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</si>
  <si>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</si>
  <si>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</si>
  <si>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</si>
  <si>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</si>
  <si>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</si>
  <si>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</si>
  <si>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</si>
  <si>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</si>
  <si>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</si>
  <si>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</si>
  <si>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</si>
  <si>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</si>
  <si>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</si>
  <si>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</si>
  <si>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</si>
  <si>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</si>
  <si>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</si>
  <si>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</si>
  <si>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</si>
  <si>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</si>
  <si>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</si>
  <si>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</si>
  <si>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</si>
  <si>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</si>
  <si>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</si>
  <si>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</si>
  <si>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</si>
  <si>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</si>
  <si>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</si>
  <si>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</si>
  <si>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</si>
  <si>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</si>
  <si>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</si>
  <si>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</si>
  <si>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</si>
  <si>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</si>
  <si>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</si>
  <si>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</si>
  <si>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</si>
  <si>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</si>
  <si>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</si>
  <si>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</si>
  <si>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</si>
  <si>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</si>
  <si>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</si>
  <si>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</si>
  <si>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</si>
  <si>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</si>
  <si>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</si>
  <si>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</si>
  <si>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</si>
  <si>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</si>
  <si>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</si>
  <si>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</si>
  <si>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</si>
  <si>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</si>
  <si>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</si>
  <si>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</si>
  <si>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</si>
  <si>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</si>
  <si>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</si>
  <si>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</si>
  <si>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</si>
  <si>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</si>
  <si>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</si>
  <si>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</si>
  <si>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</si>
  <si>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</si>
  <si>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</si>
  <si>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</si>
  <si>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</si>
  <si>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</si>
  <si>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</si>
  <si>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</si>
  <si>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</si>
  <si>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</si>
  <si>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</si>
  <si>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</si>
  <si>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</si>
  <si>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</si>
  <si>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</si>
  <si>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</si>
  <si>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</si>
  <si>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</si>
  <si>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</si>
  <si>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</si>
  <si>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</si>
  <si>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</si>
  <si>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</si>
  <si>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</si>
  <si>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</si>
  <si>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</si>
  <si>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</si>
  <si>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</si>
  <si>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</si>
  <si>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</si>
  <si>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</si>
  <si>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</si>
  <si>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</si>
  <si>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</si>
  <si>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</si>
  <si>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</si>
  <si>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</si>
  <si>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</si>
  <si>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</si>
  <si>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</si>
  <si>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</si>
  <si>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</si>
  <si>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</si>
  <si>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</si>
  <si>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</si>
  <si>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</si>
  <si>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</si>
  <si>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</si>
  <si>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</si>
  <si>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</si>
  <si>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</si>
  <si>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</si>
  <si>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</si>
  <si>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</si>
  <si>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</si>
  <si>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</si>
  <si>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</si>
  <si>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</si>
  <si>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</si>
  <si>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</si>
  <si>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</si>
  <si>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</si>
  <si>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</si>
  <si>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</si>
  <si>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</si>
  <si>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</si>
  <si>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</si>
  <si>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</si>
  <si>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</si>
  <si>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</si>
  <si>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</si>
  <si>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</si>
  <si>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</si>
  <si>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</si>
  <si>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</si>
  <si>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</si>
  <si>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</si>
  <si>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</si>
  <si>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</si>
  <si>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</si>
  <si>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</si>
  <si>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</si>
  <si>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</si>
  <si>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</si>
  <si>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</si>
  <si>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</si>
  <si>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</si>
  <si>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</si>
  <si>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</si>
  <si>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</si>
  <si>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</si>
  <si>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</si>
  <si>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</si>
  <si>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</si>
  <si>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</si>
  <si>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</si>
  <si>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</si>
  <si>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</si>
  <si>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</si>
  <si>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</si>
  <si>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</si>
  <si>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</si>
  <si>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</si>
  <si>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</si>
  <si>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</si>
  <si>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</si>
  <si>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</si>
  <si>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</si>
  <si>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</si>
  <si>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</si>
  <si>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</si>
  <si>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</si>
  <si>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</si>
  <si>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</si>
  <si>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</si>
  <si>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</si>
  <si>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</si>
  <si>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</si>
  <si>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</si>
  <si>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</si>
  <si>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</si>
  <si>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</si>
  <si>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</si>
  <si>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</si>
  <si>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</si>
  <si>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</si>
  <si>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</si>
  <si>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</si>
  <si>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</si>
  <si>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</si>
  <si>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</si>
  <si>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</si>
  <si>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</si>
  <si>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</si>
  <si>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</si>
  <si>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</si>
  <si>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</si>
  <si>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</si>
  <si>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</si>
  <si>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</si>
  <si>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</si>
  <si>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</si>
  <si>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</si>
  <si>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</si>
  <si>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</si>
  <si>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</si>
  <si>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</si>
  <si>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</si>
  <si>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</si>
  <si>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</si>
  <si>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</si>
  <si>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</si>
  <si>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</si>
  <si>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</si>
  <si>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</si>
  <si>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</si>
  <si>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</si>
  <si>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</si>
  <si>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</si>
  <si>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</si>
  <si>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</si>
  <si>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</si>
  <si>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</si>
  <si>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</si>
  <si>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</si>
  <si>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</si>
  <si>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</si>
  <si>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</si>
  <si>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</si>
  <si>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</si>
  <si>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</si>
  <si>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</si>
  <si>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</si>
  <si>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</si>
  <si>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</si>
  <si>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</si>
  <si>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</si>
  <si>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</si>
  <si>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</si>
  <si>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</si>
  <si>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</si>
  <si>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</si>
  <si>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</si>
  <si>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</si>
  <si>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</si>
  <si>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</si>
  <si>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</si>
  <si>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</si>
  <si>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</si>
  <si>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</si>
  <si>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</si>
  <si>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</si>
  <si>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</si>
  <si>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</si>
  <si>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</si>
  <si>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</si>
  <si>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</si>
  <si>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</si>
  <si>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</si>
  <si>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</si>
  <si>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</si>
  <si>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</si>
  <si>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</si>
  <si>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</si>
  <si>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</si>
  <si>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</si>
  <si>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</si>
  <si>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</si>
  <si>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</si>
  <si>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</si>
  <si>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</si>
  <si>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</si>
  <si>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</si>
  <si>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</si>
  <si>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</si>
  <si>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</si>
  <si>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</si>
  <si>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</si>
  <si>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</si>
  <si>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</si>
  <si>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</si>
  <si>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</si>
  <si>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</si>
  <si>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</si>
  <si>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</si>
  <si>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</si>
  <si>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</si>
  <si>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</si>
  <si>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</si>
  <si>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</si>
  <si>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</si>
  <si>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</si>
  <si>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</si>
  <si>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</si>
  <si>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</si>
  <si>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</si>
  <si>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</si>
  <si>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</si>
  <si>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</si>
  <si>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</si>
  <si>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</si>
  <si>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</si>
  <si>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</si>
  <si>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</si>
  <si>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</si>
  <si>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</si>
  <si>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</si>
  <si>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</si>
  <si>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</si>
  <si>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</si>
  <si>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</si>
  <si>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</si>
  <si>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</si>
  <si>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</si>
  <si>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</si>
  <si>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</si>
  <si>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</si>
  <si>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</si>
  <si>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</si>
  <si>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</si>
  <si>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</si>
  <si>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</si>
  <si>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</si>
  <si>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</si>
  <si>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</si>
  <si>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</si>
  <si>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</si>
  <si>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</si>
  <si>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</si>
  <si>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</si>
  <si>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</si>
  <si>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</si>
  <si>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</si>
  <si>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</si>
  <si>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</si>
  <si>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</si>
  <si>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</si>
  <si>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</si>
  <si>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</si>
  <si>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</si>
  <si>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</si>
  <si>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</si>
  <si>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</si>
  <si>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</si>
  <si>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</si>
  <si>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</si>
  <si>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</si>
  <si>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</si>
  <si>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</si>
  <si>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</si>
  <si>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</si>
  <si>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</si>
  <si>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</si>
  <si>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</si>
  <si>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</si>
  <si>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</si>
  <si>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</si>
  <si>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</si>
  <si>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</si>
  <si>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</si>
  <si>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</si>
  <si>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</si>
  <si>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</si>
  <si>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</si>
  <si>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</si>
  <si>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</si>
  <si>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</si>
  <si>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</si>
  <si>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</si>
  <si>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</si>
  <si>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</si>
  <si>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</si>
  <si>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</si>
  <si>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</si>
  <si>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</si>
  <si>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</si>
  <si>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</si>
  <si>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</si>
  <si>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</si>
  <si>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</si>
  <si>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</si>
  <si>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</si>
  <si>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</si>
  <si>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</si>
  <si>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</si>
  <si>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</si>
  <si>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</si>
  <si>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</si>
  <si>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</si>
  <si>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</si>
  <si>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</si>
  <si>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</si>
  <si>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</si>
  <si>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</si>
  <si>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</si>
  <si>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</si>
  <si>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</si>
  <si>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</si>
  <si>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</si>
  <si>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</si>
  <si>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</si>
  <si>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</si>
  <si>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</si>
  <si>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</si>
  <si>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</si>
  <si>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</si>
  <si>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</si>
  <si>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</si>
  <si>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</si>
  <si>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</si>
  <si>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</si>
  <si>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</si>
  <si>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</si>
  <si>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</si>
  <si>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</si>
  <si>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</si>
  <si>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</si>
  <si>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</si>
  <si>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</si>
  <si>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</si>
  <si>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</si>
  <si>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</si>
  <si>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</si>
  <si>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</si>
  <si>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</si>
  <si>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</si>
  <si>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</si>
  <si>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</si>
  <si>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</si>
  <si>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</si>
  <si>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</si>
  <si>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</si>
  <si>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</si>
  <si>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</si>
  <si>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</si>
  <si>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</si>
  <si>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</si>
  <si>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</si>
  <si>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</si>
  <si>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</si>
  <si>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</si>
  <si>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</si>
  <si>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</si>
  <si>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</si>
  <si>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</si>
  <si>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</si>
  <si>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</si>
  <si>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</si>
  <si>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</si>
  <si>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</si>
  <si>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</si>
  <si>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</si>
  <si>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</si>
  <si>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</si>
  <si>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</si>
  <si>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</si>
  <si>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</si>
  <si>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</si>
  <si>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</si>
  <si>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</si>
  <si>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</si>
  <si>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</si>
  <si>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</si>
  <si>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</si>
  <si>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</si>
  <si>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</si>
  <si>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</si>
  <si>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</si>
  <si>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</si>
  <si>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</si>
  <si>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</si>
  <si>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</si>
  <si>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</si>
  <si>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</si>
  <si>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</si>
  <si>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</si>
  <si>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</si>
  <si>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</si>
  <si>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</si>
  <si>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</si>
  <si>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</si>
  <si>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</si>
  <si>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</si>
  <si>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</si>
  <si>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</si>
  <si>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</si>
  <si>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</si>
  <si>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</si>
  <si>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</si>
  <si>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</si>
  <si>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</si>
  <si>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</si>
  <si>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</si>
  <si>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</si>
  <si>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</si>
  <si>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</si>
  <si>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</si>
  <si>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</si>
  <si>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</si>
  <si>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</si>
  <si>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</si>
  <si>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</si>
  <si>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</si>
  <si>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</si>
  <si>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</si>
  <si>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</si>
  <si>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</si>
  <si>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</si>
  <si>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</si>
  <si>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</si>
  <si>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</si>
  <si>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</si>
  <si>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</si>
  <si>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</si>
  <si>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</si>
  <si>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</si>
  <si>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</si>
  <si>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</si>
  <si>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</si>
  <si>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</si>
  <si>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</si>
  <si>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</si>
  <si>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</si>
  <si>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</si>
  <si>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</si>
  <si>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</si>
  <si>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</si>
  <si>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</si>
  <si>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</si>
  <si>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</si>
  <si>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</si>
  <si>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</si>
  <si>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</si>
  <si>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</si>
  <si>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</si>
  <si>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</si>
  <si>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</si>
  <si>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</si>
  <si>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</si>
  <si>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</si>
  <si>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</si>
  <si>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</si>
  <si>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</si>
  <si>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</si>
  <si>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</si>
  <si>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</si>
  <si>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</si>
  <si>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</si>
  <si>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</si>
  <si>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</si>
  <si>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</si>
  <si>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</si>
  <si>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</si>
  <si>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</si>
  <si>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</si>
  <si>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</si>
  <si>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</si>
  <si>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</si>
  <si>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</si>
  <si>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</si>
  <si>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</si>
  <si>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</si>
  <si>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</si>
  <si>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</si>
  <si>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</si>
  <si>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</si>
  <si>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</si>
  <si>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</si>
  <si>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</si>
  <si>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</si>
  <si>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</si>
  <si>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</si>
  <si>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</si>
  <si>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</si>
  <si>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</si>
  <si>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</si>
  <si>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</si>
  <si>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</si>
  <si>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</si>
  <si>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</si>
  <si>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</si>
  <si>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</si>
  <si>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</si>
  <si>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</si>
  <si>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</si>
  <si>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</si>
  <si>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</si>
  <si>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</si>
  <si>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</si>
  <si>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</si>
  <si>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</si>
  <si>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</si>
  <si>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</si>
  <si>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</si>
  <si>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</si>
  <si>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</si>
  <si>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</si>
  <si>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</si>
  <si>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</si>
  <si>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</si>
  <si>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</si>
  <si>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</si>
  <si>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</si>
  <si>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</si>
  <si>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</si>
  <si>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</si>
  <si>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</si>
  <si>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</si>
  <si>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</si>
  <si>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</si>
  <si>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</si>
  <si>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</si>
  <si>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</si>
  <si>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</si>
  <si>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</si>
  <si>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</si>
  <si>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</si>
  <si>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</si>
  <si>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</si>
  <si>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</si>
  <si>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</si>
  <si>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</si>
  <si>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</si>
  <si>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</si>
  <si>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</si>
  <si>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</si>
  <si>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</si>
  <si>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</si>
  <si>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</si>
  <si>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</si>
  <si>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</si>
  <si>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</si>
  <si>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</si>
  <si>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</si>
  <si>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</si>
  <si>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</si>
  <si>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</si>
  <si>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</si>
  <si>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</si>
  <si>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</si>
  <si>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</si>
  <si>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</si>
  <si>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</si>
  <si>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</si>
  <si>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</si>
  <si>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</si>
  <si>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</si>
  <si>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</si>
  <si>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</si>
  <si>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</si>
  <si>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</si>
  <si>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</si>
  <si>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</si>
  <si>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</si>
  <si>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</si>
  <si>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</si>
  <si>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</si>
  <si>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</si>
  <si>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</si>
  <si>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</si>
  <si>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</si>
  <si>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</si>
  <si>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</si>
  <si>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</si>
  <si>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</si>
  <si>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</si>
  <si>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</si>
  <si>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</si>
  <si>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</si>
  <si>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</si>
  <si>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</si>
  <si>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</si>
  <si>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</si>
  <si>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</si>
  <si>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</si>
  <si>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</si>
  <si>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</si>
  <si>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</si>
  <si>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</si>
  <si>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</si>
  <si>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</si>
  <si>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</si>
  <si>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</si>
  <si>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</si>
  <si>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</si>
  <si>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</si>
  <si>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</si>
  <si>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</si>
  <si>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</si>
  <si>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</si>
  <si>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</si>
  <si>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</si>
  <si>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</si>
  <si>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</si>
  <si>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</si>
  <si>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</si>
  <si>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</si>
  <si>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</si>
  <si>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</si>
  <si>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</si>
  <si>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</si>
  <si>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</si>
  <si>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</si>
  <si>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</si>
  <si>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</si>
  <si>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</si>
  <si>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</si>
  <si>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</si>
  <si>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</si>
  <si>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</si>
  <si>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</si>
  <si>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</si>
  <si>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</si>
  <si>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</si>
  <si>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</si>
  <si>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</si>
  <si>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</si>
  <si>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</si>
  <si>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</si>
  <si>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</si>
  <si>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</si>
  <si>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</si>
  <si>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</si>
  <si>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</si>
  <si>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</si>
  <si>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</si>
  <si>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</si>
  <si>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</si>
  <si>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</si>
  <si>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</si>
  <si>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</si>
  <si>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</si>
  <si>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</si>
  <si>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</si>
  <si>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</si>
  <si>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</si>
  <si>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</si>
  <si>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</si>
  <si>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</si>
  <si>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</si>
  <si>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</si>
  <si>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</si>
  <si>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</si>
  <si>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</si>
  <si>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</si>
  <si>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</si>
  <si>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</si>
  <si>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</si>
  <si>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</si>
  <si>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</si>
  <si>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</si>
  <si>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</si>
  <si>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</si>
  <si>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</si>
  <si>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</si>
  <si>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</si>
  <si>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</si>
  <si>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</si>
  <si>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</si>
  <si>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</si>
  <si>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</si>
  <si>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</si>
  <si>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</si>
  <si>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</si>
  <si>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</si>
  <si>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</si>
  <si>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</si>
  <si>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</si>
  <si>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</si>
  <si>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</si>
  <si>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</si>
  <si>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</si>
  <si>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</si>
  <si>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</si>
  <si>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</si>
  <si>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</si>
  <si>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</si>
  <si>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</si>
  <si>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</si>
  <si>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</si>
  <si>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</si>
  <si>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</si>
  <si>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</si>
  <si>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</si>
  <si>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</si>
  <si>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</si>
  <si>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</si>
  <si>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</si>
  <si>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</si>
  <si>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</si>
  <si>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</si>
  <si>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</si>
  <si>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</si>
  <si>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</si>
  <si>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</si>
  <si>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</si>
  <si>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</si>
  <si>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</si>
  <si>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</si>
  <si>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</si>
  <si>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</si>
  <si>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</si>
  <si>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</si>
  <si>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</si>
  <si>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</si>
  <si>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</si>
  <si>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</si>
  <si>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</si>
  <si>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</si>
  <si>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</si>
  <si>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</si>
  <si>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</si>
  <si>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</si>
  <si>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</si>
  <si>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</si>
  <si>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</si>
  <si>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</si>
  <si>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</si>
  <si>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</si>
  <si>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</si>
  <si>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</si>
  <si>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</si>
  <si>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</si>
  <si>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</si>
  <si>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</si>
  <si>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</si>
  <si>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</si>
  <si>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</si>
  <si>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</si>
  <si>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</si>
  <si>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</si>
  <si>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</si>
  <si>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</si>
  <si>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</si>
  <si>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</si>
  <si>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</si>
  <si>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</si>
  <si>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</si>
  <si>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</si>
  <si>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</si>
  <si>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</si>
  <si>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</si>
  <si>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</si>
  <si>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</si>
  <si>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</si>
  <si>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</si>
  <si>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</si>
  <si>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</si>
  <si>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</si>
  <si>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</si>
  <si>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</si>
  <si>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</si>
  <si>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</si>
  <si>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</si>
  <si>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</si>
  <si>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</si>
  <si>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</si>
  <si>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</si>
  <si>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</si>
  <si>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</si>
  <si>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</si>
  <si>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</si>
  <si>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</si>
  <si>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</si>
  <si>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</si>
  <si>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</si>
  <si>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</si>
  <si>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</si>
  <si>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</si>
  <si>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</si>
  <si>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</si>
  <si>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</si>
  <si>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</si>
  <si>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</si>
  <si>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</si>
  <si>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</si>
  <si>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</si>
  <si>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</si>
  <si>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</si>
  <si>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</si>
  <si>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</si>
  <si>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</si>
  <si>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</si>
  <si>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</si>
  <si>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</si>
  <si>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</si>
  <si>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</si>
  <si>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</si>
  <si>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</si>
  <si>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</si>
  <si>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</si>
  <si>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</si>
  <si>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</si>
  <si>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</si>
  <si>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</si>
  <si>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</si>
  <si>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</si>
  <si>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</si>
  <si>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</si>
  <si>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</si>
  <si>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</si>
  <si>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</si>
  <si>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</si>
  <si>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</si>
  <si>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</si>
  <si>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</si>
  <si>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</si>
  <si>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</si>
  <si>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</si>
  <si>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</si>
  <si>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</si>
  <si>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</si>
  <si>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</si>
  <si>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</si>
  <si>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</si>
  <si>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</si>
  <si>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</si>
  <si>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</si>
  <si>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</si>
  <si>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</si>
  <si>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</si>
  <si>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</si>
  <si>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</si>
  <si>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</si>
  <si>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</si>
  <si>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</si>
  <si>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</si>
  <si>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</si>
  <si>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</si>
  <si>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</si>
  <si>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</si>
  <si>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</si>
  <si>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</si>
  <si>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</si>
  <si>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</si>
  <si>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</si>
  <si>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</si>
  <si>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</si>
  <si>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</si>
  <si>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</si>
  <si>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</si>
  <si>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</si>
  <si>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</si>
  <si>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</si>
  <si>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</si>
  <si>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</si>
  <si>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</si>
  <si>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</si>
  <si>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</si>
  <si>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</si>
  <si>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</si>
  <si>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</si>
  <si>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</si>
  <si>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</si>
  <si>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</si>
  <si>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</si>
  <si>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</si>
  <si>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</si>
  <si>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</si>
  <si>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</si>
  <si>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</si>
  <si>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</si>
  <si>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</si>
  <si>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</si>
  <si>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</si>
  <si>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</si>
  <si>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</si>
  <si>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</si>
  <si>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</si>
  <si>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</si>
  <si>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</si>
  <si>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</si>
  <si>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</si>
  <si>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</si>
  <si>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</si>
  <si>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</si>
  <si>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</si>
  <si>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</si>
  <si>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</si>
  <si>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</si>
  <si>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</si>
  <si>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</si>
  <si>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</si>
  <si>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</si>
  <si>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</si>
  <si>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</si>
  <si>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</si>
  <si>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</si>
  <si>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</si>
  <si>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</si>
  <si>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</si>
  <si>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</si>
  <si>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</si>
  <si>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</si>
  <si>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</si>
  <si>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</si>
  <si>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</si>
  <si>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</si>
  <si>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</si>
  <si>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</si>
  <si>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</si>
  <si>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</si>
  <si>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</si>
  <si>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</si>
  <si>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</si>
  <si>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</si>
  <si>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</si>
  <si>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</si>
  <si>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</si>
  <si>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</si>
  <si>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</si>
  <si>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</si>
  <si>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</si>
  <si>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</si>
  <si>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</si>
  <si>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</si>
  <si>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</si>
  <si>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</si>
  <si>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</si>
  <si>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</si>
  <si>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</si>
  <si>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</si>
  <si>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</si>
  <si>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</si>
  <si>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</si>
  <si>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</si>
  <si>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</si>
  <si>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</si>
  <si>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</si>
  <si>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</si>
  <si>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</si>
  <si>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</si>
  <si>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</si>
  <si>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</si>
  <si>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</si>
  <si>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</si>
  <si>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</si>
  <si>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</si>
  <si>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</si>
  <si>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</si>
  <si>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</si>
  <si>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</si>
  <si>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</si>
  <si>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</si>
  <si>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</si>
  <si>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</si>
  <si>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</si>
  <si>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</si>
  <si>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</si>
  <si>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</si>
  <si>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</si>
  <si>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</si>
  <si>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</si>
  <si>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</si>
  <si>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</si>
  <si>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</si>
  <si>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</si>
  <si>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</si>
  <si>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</si>
  <si>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</si>
  <si>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</si>
  <si>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</si>
  <si>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</si>
  <si>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</si>
  <si>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</si>
  <si>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</si>
  <si>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</si>
  <si>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</si>
  <si>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</si>
  <si>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</si>
  <si>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</si>
  <si>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</si>
  <si>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</si>
  <si>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</si>
  <si>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</si>
  <si>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</si>
  <si>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</si>
  <si>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</si>
  <si>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</si>
  <si>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</si>
  <si>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</si>
  <si>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</si>
  <si>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</si>
  <si>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</si>
  <si>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</si>
  <si>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</si>
  <si>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</si>
  <si>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</si>
  <si>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</si>
  <si>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</si>
  <si>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</si>
  <si>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</si>
  <si>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</si>
  <si>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</si>
  <si>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</si>
  <si>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</si>
  <si>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</si>
  <si>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</si>
  <si>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</si>
  <si>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</si>
  <si>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</si>
  <si>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</si>
  <si>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</si>
  <si>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</si>
  <si>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</si>
  <si>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</si>
  <si>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</si>
  <si>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</si>
  <si>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</si>
  <si>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</si>
  <si>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</si>
  <si>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</si>
  <si>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</si>
  <si>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</si>
  <si>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</si>
  <si>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</si>
  <si>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</si>
  <si>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</si>
  <si>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</si>
  <si>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</si>
  <si>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</si>
  <si>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</si>
  <si>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</si>
  <si>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</si>
  <si>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</si>
  <si>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</si>
  <si>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</si>
  <si>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</si>
  <si>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</si>
  <si>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</si>
  <si>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</si>
  <si>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</si>
  <si>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</si>
  <si>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</si>
  <si>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</si>
  <si>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</si>
  <si>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</si>
  <si>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</si>
  <si>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</si>
  <si>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</si>
  <si>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</si>
  <si>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</si>
  <si>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</si>
  <si>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</si>
  <si>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</si>
  <si>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</si>
  <si>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</si>
  <si>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</si>
  <si>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</si>
  <si>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</si>
  <si>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</si>
  <si>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</si>
  <si>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</si>
  <si>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</si>
  <si>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</si>
  <si>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</si>
  <si>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</si>
  <si>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</si>
  <si>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</si>
  <si>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</si>
  <si>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</si>
  <si>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</si>
  <si>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</si>
  <si>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</si>
  <si>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</si>
  <si>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</si>
  <si>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</si>
  <si>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</si>
  <si>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</si>
  <si>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</si>
  <si>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</si>
  <si>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</si>
  <si>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</si>
  <si>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</si>
  <si>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</si>
  <si>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</si>
  <si>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</si>
  <si>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</si>
  <si>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</si>
  <si>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</si>
  <si>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</si>
  <si>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</si>
  <si>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</si>
  <si>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</si>
  <si>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</si>
  <si>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</si>
  <si>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</si>
  <si>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</si>
  <si>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</si>
  <si>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</si>
  <si>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</si>
  <si>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</si>
  <si>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</si>
  <si>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</si>
  <si>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</si>
  <si>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</si>
  <si>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</si>
  <si>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</si>
  <si>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</si>
  <si>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</si>
  <si>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</si>
  <si>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</si>
  <si>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</si>
  <si>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</si>
  <si>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</si>
  <si>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</si>
  <si>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</si>
  <si>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</si>
  <si>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</si>
  <si>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</si>
  <si>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</si>
  <si>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</si>
  <si>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</si>
  <si>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</si>
  <si>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</si>
  <si>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</si>
  <si>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</si>
  <si>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</si>
  <si>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</si>
  <si>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</si>
  <si>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</si>
  <si>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</si>
  <si>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</si>
  <si>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</si>
  <si>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</si>
  <si>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</si>
  <si>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</si>
  <si>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</si>
  <si>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</si>
  <si>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</si>
  <si>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</si>
  <si>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</si>
  <si>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</si>
  <si>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</si>
  <si>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</si>
  <si>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</si>
  <si>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</si>
  <si>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</si>
  <si>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</si>
  <si>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</si>
  <si>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</si>
  <si>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</si>
  <si>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</si>
  <si>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</si>
  <si>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</si>
  <si>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</si>
  <si>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</si>
  <si>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</si>
  <si>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</si>
  <si>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</si>
  <si>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</si>
  <si>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</si>
  <si>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</si>
  <si>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</si>
  <si>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</si>
  <si>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</si>
  <si>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</si>
  <si>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</si>
  <si>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</si>
  <si>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</si>
  <si>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</si>
  <si>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</si>
  <si>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</si>
  <si>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</si>
  <si>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</si>
  <si>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</si>
  <si>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</si>
  <si>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</si>
  <si>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</si>
  <si>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</si>
  <si>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</si>
  <si>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</si>
  <si>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</si>
  <si>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</si>
  <si>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</si>
  <si>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</si>
  <si>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</si>
  <si>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</si>
  <si>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</si>
  <si>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</si>
  <si>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</si>
  <si>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</si>
  <si>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</si>
  <si>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</si>
  <si>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</si>
  <si>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</si>
  <si>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</si>
  <si>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</si>
  <si>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</si>
  <si>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</si>
  <si>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</si>
  <si>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</si>
  <si>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</si>
  <si>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</si>
  <si>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</si>
  <si>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</si>
  <si>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</si>
  <si>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</si>
  <si>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</si>
  <si>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</si>
  <si>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</si>
  <si>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</si>
  <si>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</si>
  <si>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</si>
  <si>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</si>
  <si>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</si>
  <si>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</si>
  <si>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</si>
  <si>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</si>
  <si>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</si>
  <si>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</si>
  <si>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</si>
  <si>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</si>
  <si>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</si>
  <si>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</si>
  <si>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</si>
  <si>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</si>
  <si>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</si>
  <si>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</si>
  <si>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</si>
  <si>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</si>
  <si>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</si>
  <si>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</si>
  <si>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</si>
  <si>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</si>
  <si>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</si>
  <si>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</si>
  <si>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</si>
  <si>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</si>
  <si>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</si>
  <si>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</si>
  <si>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</si>
  <si>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</si>
  <si>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</si>
  <si>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</si>
  <si>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</si>
  <si>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</si>
  <si>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</si>
  <si>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</si>
  <si>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</si>
  <si>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</si>
  <si>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</si>
  <si>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</si>
  <si>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</si>
  <si>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</si>
  <si>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</si>
  <si>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</si>
  <si>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</si>
  <si>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</si>
  <si>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</si>
  <si>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</si>
  <si>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</si>
  <si>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</si>
  <si>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</si>
  <si>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</si>
  <si>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</si>
  <si>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</si>
  <si>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</si>
  <si>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</si>
  <si>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</si>
  <si>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</si>
  <si>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</si>
  <si>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</si>
  <si>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</si>
  <si>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</si>
  <si>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</si>
  <si>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</si>
  <si>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</si>
  <si>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</si>
  <si>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</si>
  <si>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</si>
  <si>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</si>
  <si>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</si>
  <si>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</si>
  <si>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</si>
  <si>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</si>
  <si>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</si>
  <si>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</si>
  <si>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</si>
  <si>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</si>
  <si>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</si>
  <si>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</si>
  <si>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</si>
  <si>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</si>
  <si>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</si>
  <si>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</si>
  <si>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</si>
  <si>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</si>
  <si>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</si>
  <si>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</si>
  <si>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</si>
  <si>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</si>
  <si>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</si>
  <si>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</si>
  <si>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</si>
  <si>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</si>
  <si>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</si>
  <si>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</si>
  <si>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</si>
  <si>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</si>
  <si>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</si>
  <si>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</si>
  <si>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</si>
  <si>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</si>
  <si>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</si>
  <si>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</si>
  <si>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</si>
  <si>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</si>
  <si>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</si>
  <si>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</si>
  <si>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</si>
  <si>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</si>
  <si>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</si>
  <si>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</si>
  <si>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</si>
  <si>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</si>
  <si>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</si>
  <si>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</si>
  <si>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</si>
  <si>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</si>
  <si>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</si>
  <si>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</si>
  <si>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</si>
  <si>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</si>
  <si>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</si>
  <si>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</si>
  <si>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</si>
  <si>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</si>
  <si>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</si>
  <si>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</si>
  <si>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</si>
  <si>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</si>
  <si>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</si>
  <si>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</si>
  <si>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</si>
  <si>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</si>
  <si>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</si>
  <si>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</si>
  <si>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</si>
  <si>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</si>
  <si>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</si>
  <si>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</si>
  <si>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</si>
  <si>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</si>
  <si>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</si>
  <si>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</si>
  <si>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</si>
  <si>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</si>
  <si>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</si>
  <si>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</si>
  <si>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</si>
  <si>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</si>
  <si>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</si>
  <si>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</si>
  <si>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</si>
  <si>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</si>
  <si>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</si>
  <si>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</si>
  <si>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</si>
  <si>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</si>
  <si>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</si>
  <si>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</si>
  <si>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</si>
  <si>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</si>
  <si>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</si>
  <si>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</si>
  <si>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</si>
  <si>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</si>
  <si>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</si>
  <si>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</si>
  <si>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</si>
  <si>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</si>
  <si>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</si>
  <si>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</si>
  <si>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</si>
  <si>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</si>
  <si>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</si>
  <si>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</si>
  <si>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</si>
  <si>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</si>
  <si>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</si>
  <si>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</si>
  <si>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</si>
  <si>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</si>
  <si>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</si>
  <si>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</si>
  <si>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</si>
  <si>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</si>
  <si>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</si>
  <si>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</si>
  <si>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</si>
  <si>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</si>
  <si>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</si>
  <si>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</si>
  <si>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</si>
  <si>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</si>
  <si>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</si>
  <si>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</si>
  <si>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</si>
  <si>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</si>
  <si>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</si>
  <si>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</si>
  <si>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</si>
  <si>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</si>
  <si>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</si>
  <si>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</si>
  <si>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</si>
  <si>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</si>
  <si>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</si>
  <si>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</si>
  <si>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</si>
  <si>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</si>
  <si>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</si>
  <si>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</si>
  <si>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</si>
  <si>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</si>
  <si>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</si>
  <si>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</si>
  <si>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</si>
  <si>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</si>
  <si>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</si>
  <si>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</si>
  <si>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</si>
  <si>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</si>
  <si>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</si>
  <si>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</si>
  <si>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</si>
  <si>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</si>
  <si>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</si>
  <si>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</si>
  <si>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</si>
  <si>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</si>
  <si>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</si>
  <si>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</si>
  <si>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</si>
  <si>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</si>
  <si>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</si>
  <si>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</si>
  <si>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</si>
  <si>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</si>
  <si>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</si>
  <si>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</si>
  <si>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</si>
  <si>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</si>
  <si>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</si>
  <si>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</si>
  <si>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</si>
  <si>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</si>
  <si>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</si>
  <si>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</si>
  <si>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</si>
  <si>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</si>
  <si>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</si>
  <si>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</si>
  <si>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</si>
  <si>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</si>
  <si>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</si>
  <si>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</si>
  <si>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</si>
  <si>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</si>
  <si>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</si>
  <si>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</si>
  <si>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</si>
  <si>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</si>
  <si>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</si>
  <si>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</si>
  <si>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</si>
  <si>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</si>
  <si>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</si>
  <si>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</si>
  <si>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</si>
  <si>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</si>
  <si>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</si>
  <si>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</si>
  <si>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</si>
  <si>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</si>
  <si>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</si>
  <si>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</si>
  <si>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</si>
  <si>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</si>
  <si>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</si>
  <si>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</si>
  <si>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</si>
  <si>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</si>
  <si>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</si>
  <si>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</si>
  <si>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</si>
  <si>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</si>
  <si>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</si>
  <si>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</si>
  <si>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</si>
  <si>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</si>
  <si>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</si>
  <si>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</si>
  <si>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</si>
  <si>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</si>
  <si>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</si>
  <si>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</si>
  <si>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</si>
  <si>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</si>
  <si>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</si>
  <si>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</si>
  <si>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</si>
  <si>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</si>
  <si>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</si>
  <si>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</si>
  <si>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</si>
  <si>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</si>
  <si>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</si>
  <si>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</si>
  <si>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</si>
  <si>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</si>
  <si>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</si>
  <si>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</si>
  <si>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</si>
  <si>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</si>
  <si>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</si>
  <si>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</si>
  <si>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</si>
  <si>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</si>
  <si>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</si>
  <si>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</si>
  <si>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</si>
  <si>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</si>
  <si>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</si>
  <si>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</si>
  <si>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</si>
  <si>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</si>
  <si>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</si>
  <si>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</si>
  <si>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</si>
  <si>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</si>
  <si>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</si>
  <si>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</si>
  <si>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</si>
  <si>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</si>
  <si>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</si>
  <si>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</si>
  <si>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</si>
  <si>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</si>
  <si>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</si>
  <si>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</si>
  <si>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</si>
  <si>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</si>
  <si>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</si>
  <si>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</si>
  <si>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</si>
  <si>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</si>
  <si>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</si>
  <si>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</si>
  <si>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</si>
  <si>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</si>
  <si>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</si>
  <si>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</si>
  <si>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</si>
  <si>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</si>
  <si>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</si>
  <si>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</si>
  <si>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</si>
  <si>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</si>
  <si>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</si>
  <si>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</si>
  <si>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</si>
  <si>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</si>
  <si>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</si>
  <si>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</si>
  <si>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</si>
  <si>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</si>
  <si>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</si>
  <si>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</si>
  <si>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</si>
  <si>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</si>
  <si>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</si>
  <si>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</si>
  <si>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</si>
  <si>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</si>
  <si>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</si>
  <si>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</si>
  <si>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</si>
  <si>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</si>
  <si>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</si>
  <si>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</si>
  <si>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</si>
  <si>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</si>
  <si>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</si>
  <si>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</si>
  <si>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</si>
  <si>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</si>
  <si>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</si>
  <si>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</si>
  <si>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</si>
  <si>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</si>
  <si>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</si>
  <si>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</si>
  <si>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</si>
  <si>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</si>
  <si>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</si>
  <si>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</si>
  <si>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</si>
  <si>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</si>
  <si>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</si>
  <si>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</si>
  <si>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</si>
  <si>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</si>
  <si>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</si>
  <si>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</si>
  <si>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</si>
  <si>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</si>
  <si>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</si>
  <si>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</si>
  <si>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</si>
  <si>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</si>
  <si>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</si>
  <si>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</si>
  <si>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</si>
  <si>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</si>
  <si>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</si>
  <si>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</si>
  <si>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</si>
  <si>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</si>
  <si>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</si>
  <si>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</si>
  <si>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</si>
  <si>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</si>
  <si>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</si>
  <si>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</si>
  <si>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</si>
  <si>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</si>
  <si>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</si>
  <si>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</si>
  <si>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</si>
  <si>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</si>
  <si>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</si>
  <si>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</si>
  <si>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</si>
  <si>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</si>
  <si>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</si>
  <si>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</si>
  <si>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</si>
  <si>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</si>
  <si>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</si>
  <si>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</si>
  <si>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</si>
  <si>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</si>
  <si>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</si>
  <si>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</si>
  <si>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</si>
  <si>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</si>
  <si>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</si>
  <si>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</si>
  <si>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</si>
  <si>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</si>
  <si>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</si>
  <si>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</si>
  <si>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</si>
  <si>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</si>
  <si>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</si>
  <si>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</si>
  <si>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</si>
  <si>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</si>
  <si>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</si>
  <si>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</si>
  <si>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</si>
  <si>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</si>
  <si>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</si>
  <si>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</si>
  <si>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</si>
  <si>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</si>
  <si>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</si>
  <si>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</si>
  <si>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</si>
  <si>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</si>
  <si>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</si>
  <si>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</si>
  <si>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</si>
  <si>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</si>
  <si>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</si>
  <si>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</si>
  <si>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</si>
  <si>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</si>
  <si>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</si>
  <si>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</si>
  <si>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</si>
  <si>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</si>
  <si>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</si>
  <si>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</si>
  <si>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</si>
  <si>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</si>
  <si>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</si>
  <si>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</si>
  <si>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</si>
  <si>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</si>
  <si>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</si>
  <si>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</si>
  <si>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</si>
  <si>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</si>
  <si>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</si>
  <si>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</si>
  <si>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</si>
  <si>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</si>
  <si>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</si>
  <si>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</si>
  <si>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</si>
  <si>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</si>
  <si>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</si>
  <si>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</si>
  <si>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</si>
  <si>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</si>
  <si>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</si>
  <si>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</si>
  <si>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</si>
  <si>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</si>
  <si>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</si>
  <si>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</si>
  <si>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</si>
  <si>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</si>
  <si>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</si>
  <si>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</si>
  <si>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</si>
  <si>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</si>
  <si>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</si>
  <si>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</si>
  <si>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</si>
  <si>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</si>
  <si>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</si>
  <si>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</si>
  <si>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</si>
  <si>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</si>
  <si>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</si>
  <si>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</si>
  <si>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</si>
  <si>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</si>
  <si>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</si>
  <si>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</si>
  <si>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</si>
  <si>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</si>
  <si>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</si>
  <si>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</si>
  <si>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</si>
  <si>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</si>
  <si>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</si>
  <si>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</si>
  <si>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</si>
  <si>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</si>
  <si>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</si>
  <si>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</si>
  <si>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</si>
  <si>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</si>
  <si>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</si>
  <si>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</si>
  <si>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</si>
  <si>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</si>
  <si>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</si>
  <si>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</si>
  <si>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</si>
  <si>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</si>
  <si>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</si>
  <si>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</si>
  <si>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</si>
  <si>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</si>
  <si>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</si>
  <si>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</si>
  <si>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</si>
  <si>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</si>
  <si>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</si>
  <si>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</si>
  <si>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</si>
  <si>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</si>
  <si>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</si>
  <si>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</si>
  <si>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</si>
  <si>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</si>
  <si>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</si>
  <si>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</si>
  <si>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</si>
  <si>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</si>
  <si>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</si>
  <si>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</si>
  <si>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</si>
  <si>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</si>
  <si>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</si>
  <si>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</si>
  <si>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</si>
  <si>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</si>
  <si>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</si>
  <si>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</si>
  <si>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</si>
  <si>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</si>
  <si>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</si>
  <si>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</si>
  <si>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</si>
  <si>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</si>
  <si>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</si>
  <si>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</si>
  <si>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</si>
  <si>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</si>
  <si>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</si>
  <si>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</si>
  <si>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</si>
  <si>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</si>
  <si>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</si>
  <si>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</si>
  <si>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</si>
  <si>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</si>
  <si>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</si>
  <si>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</si>
  <si>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</si>
  <si>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</si>
  <si>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</si>
  <si>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</si>
  <si>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</si>
  <si>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</si>
  <si>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</si>
  <si>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</si>
  <si>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</si>
  <si>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</si>
  <si>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</si>
  <si>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</si>
  <si>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</si>
  <si>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</si>
  <si>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</si>
  <si>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</si>
  <si>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</si>
  <si>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</si>
  <si>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</si>
  <si>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</si>
  <si>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</si>
  <si>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</si>
  <si>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</si>
  <si>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</si>
  <si>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</si>
  <si>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</si>
  <si>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</si>
  <si>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</si>
  <si>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</si>
  <si>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</si>
  <si>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</si>
  <si>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</si>
  <si>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</si>
  <si>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</si>
  <si>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</si>
  <si>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</si>
  <si>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</si>
  <si>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</si>
  <si>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</si>
  <si>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</si>
  <si>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</si>
  <si>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</si>
  <si>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</si>
  <si>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</si>
  <si>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</si>
  <si>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</si>
  <si>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</si>
  <si>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</si>
  <si>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</si>
  <si>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</si>
  <si>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</si>
  <si>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</si>
  <si>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</si>
  <si>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</si>
  <si>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</si>
  <si>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</si>
  <si>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</si>
  <si>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</si>
  <si>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</si>
  <si>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</si>
  <si>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</si>
  <si>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</si>
  <si>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</si>
  <si>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</si>
  <si>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</si>
  <si>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</si>
  <si>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</si>
  <si>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</si>
  <si>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</si>
  <si>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</si>
  <si>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</si>
  <si>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</si>
  <si>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</si>
  <si>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</si>
  <si>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</si>
  <si>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</si>
  <si>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</si>
  <si>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</si>
  <si>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</si>
  <si>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</si>
  <si>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</si>
  <si>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</si>
  <si>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</si>
  <si>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</si>
  <si>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</si>
  <si>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</si>
  <si>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</si>
  <si>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</si>
  <si>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</si>
  <si>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</si>
  <si>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</si>
  <si>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</si>
  <si>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</si>
  <si>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</si>
  <si>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</si>
  <si>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</si>
  <si>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</si>
  <si>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</si>
  <si>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</si>
  <si>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</si>
  <si>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</si>
  <si>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</si>
  <si>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</si>
  <si>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</si>
  <si>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</si>
  <si>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</si>
  <si>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</si>
  <si>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</si>
  <si>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</si>
  <si>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</si>
  <si>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</si>
  <si>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</si>
  <si>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</si>
  <si>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</si>
  <si>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</si>
  <si>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</si>
  <si>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</si>
  <si>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</si>
  <si>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</si>
  <si>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</si>
  <si>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</si>
  <si>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</si>
  <si>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</si>
  <si>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</si>
  <si>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</si>
  <si>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</si>
  <si>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</si>
  <si>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</si>
  <si>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</si>
  <si>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</si>
  <si>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</si>
  <si>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</si>
  <si>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</si>
  <si>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</si>
  <si>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</si>
  <si>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</si>
  <si>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</si>
  <si>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</si>
  <si>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</si>
  <si>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</si>
  <si>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</si>
  <si>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</si>
  <si>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</si>
  <si>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</si>
  <si>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</si>
  <si>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</si>
  <si>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</si>
  <si>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</si>
  <si>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</si>
  <si>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</si>
  <si>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</si>
  <si>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</si>
  <si>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</si>
  <si>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</si>
  <si>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</si>
  <si>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</si>
  <si>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</si>
  <si>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</si>
  <si>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</si>
  <si>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</si>
  <si>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</si>
  <si>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</si>
  <si>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</si>
  <si>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</si>
  <si>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</si>
  <si>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</si>
  <si>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</si>
  <si>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</si>
  <si>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</si>
  <si>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</si>
  <si>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</si>
  <si>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</si>
  <si>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</si>
  <si>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</si>
  <si>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</si>
  <si>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</si>
  <si>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</si>
  <si>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</si>
  <si>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</si>
  <si>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</si>
  <si>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</si>
  <si>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</si>
  <si>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</si>
  <si>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</si>
  <si>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</si>
  <si>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</si>
  <si>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</si>
  <si>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</si>
  <si>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</si>
  <si>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</si>
  <si>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</si>
  <si>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</si>
  <si>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</si>
  <si>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</si>
  <si>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</si>
  <si>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</si>
  <si>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</si>
  <si>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</si>
  <si>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</si>
  <si>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</si>
  <si>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</si>
  <si>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</si>
  <si>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</si>
  <si>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</si>
  <si>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</si>
  <si>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</si>
  <si>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</si>
  <si>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</si>
  <si>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</si>
  <si>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</si>
  <si>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</si>
  <si>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</si>
  <si>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</si>
  <si>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</si>
  <si>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</si>
  <si>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</si>
  <si>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</si>
  <si>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</si>
  <si>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</si>
  <si>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</si>
  <si>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</si>
  <si>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</si>
  <si>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</si>
  <si>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</si>
  <si>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</si>
  <si>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</si>
  <si>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</si>
  <si>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</si>
  <si>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</si>
  <si>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</si>
  <si>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</si>
  <si>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</si>
  <si>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</si>
  <si>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</si>
  <si>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</si>
  <si>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</si>
  <si>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</si>
  <si>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</si>
  <si>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</si>
  <si>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</si>
  <si>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</si>
  <si>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</si>
  <si>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</si>
  <si>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</si>
  <si>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</si>
  <si>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</si>
  <si>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</si>
  <si>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</si>
  <si>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</si>
  <si>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</si>
  <si>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</si>
  <si>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</si>
  <si>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</si>
  <si>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</si>
  <si>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</si>
  <si>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</si>
  <si>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</si>
  <si>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</si>
  <si>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</si>
  <si>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</si>
  <si>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</si>
  <si>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</si>
  <si>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</si>
  <si>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</si>
  <si>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</si>
  <si>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</si>
  <si>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</si>
  <si>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</si>
  <si>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</si>
  <si>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</si>
  <si>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</si>
  <si>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</si>
  <si>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</si>
  <si>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</si>
  <si>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</si>
  <si>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</si>
  <si>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</si>
  <si>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</si>
  <si>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</si>
  <si>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</si>
  <si>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</si>
  <si>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</si>
  <si>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</si>
  <si>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</si>
  <si>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</si>
  <si>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</si>
  <si>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</si>
  <si>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</si>
  <si>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</si>
  <si>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</si>
  <si>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</si>
  <si>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</si>
  <si>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</si>
  <si>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</si>
  <si>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</si>
  <si>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</si>
  <si>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</si>
  <si>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</si>
  <si>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</si>
  <si>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</si>
  <si>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</si>
  <si>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</si>
  <si>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</si>
  <si>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</si>
  <si>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</si>
  <si>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</si>
  <si>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</si>
  <si>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</si>
  <si>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</si>
  <si>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</si>
  <si>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</si>
  <si>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</si>
  <si>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</si>
  <si>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</si>
  <si>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</si>
  <si>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</si>
  <si>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</si>
  <si>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</si>
  <si>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</si>
  <si>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</si>
  <si>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</si>
  <si>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</si>
  <si>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</si>
  <si>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</si>
  <si>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</si>
  <si>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</si>
  <si>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</si>
  <si>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</si>
  <si>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</si>
  <si>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</si>
  <si>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</si>
  <si>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</si>
  <si>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</si>
  <si>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</si>
  <si>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</si>
  <si>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</si>
  <si>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</si>
  <si>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</si>
  <si>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</si>
  <si>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</si>
  <si>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</si>
  <si>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</si>
  <si>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</si>
  <si>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</si>
  <si>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</si>
  <si>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</si>
  <si>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</si>
  <si>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</si>
  <si>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</si>
  <si>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</si>
  <si>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</si>
  <si>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</si>
  <si>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</si>
  <si>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</si>
  <si>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</si>
  <si>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</si>
  <si>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</si>
  <si>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</si>
  <si>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</si>
  <si>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</si>
  <si>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</si>
  <si>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</si>
  <si>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</si>
  <si>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</si>
  <si>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</si>
  <si>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</si>
  <si>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</si>
  <si>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</si>
  <si>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</si>
  <si>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</si>
  <si>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</si>
  <si>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</si>
  <si>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</si>
  <si>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</si>
  <si>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</si>
  <si>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</si>
  <si>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</si>
  <si>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</si>
  <si>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</si>
  <si>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</si>
  <si>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</si>
  <si>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</si>
  <si>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</si>
  <si>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</si>
  <si>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</si>
  <si>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</si>
  <si>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</si>
  <si>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</si>
  <si>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</si>
  <si>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</si>
  <si>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</si>
  <si>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</si>
  <si>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</si>
  <si>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</si>
  <si>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</si>
  <si>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</si>
  <si>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</si>
  <si>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</si>
  <si>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</si>
  <si>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</si>
  <si>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</si>
  <si>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</si>
  <si>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</si>
  <si>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</si>
  <si>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</si>
  <si>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</si>
  <si>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</si>
  <si>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</si>
  <si>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</si>
  <si>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</si>
  <si>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</si>
  <si>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</si>
  <si>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</si>
  <si>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</si>
  <si>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</si>
  <si>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</si>
  <si>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</si>
  <si>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</si>
  <si>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</si>
  <si>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</si>
  <si>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</si>
  <si>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</si>
  <si>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</si>
  <si>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</si>
  <si>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</si>
  <si>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</si>
  <si>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</si>
  <si>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</si>
  <si>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</si>
  <si>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</si>
  <si>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</si>
  <si>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</si>
  <si>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</si>
  <si>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</si>
  <si>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</si>
  <si>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</si>
  <si>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</si>
  <si>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</si>
  <si>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</si>
  <si>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</si>
  <si>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</si>
  <si>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</si>
  <si>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</si>
  <si>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</si>
  <si>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</si>
  <si>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</si>
  <si>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</si>
  <si>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</si>
  <si>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</si>
  <si>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</si>
  <si>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</si>
  <si>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</si>
  <si>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</si>
  <si>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</si>
  <si>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</si>
  <si>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</si>
  <si>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</si>
  <si>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</si>
  <si>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</si>
  <si>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</si>
  <si>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</si>
  <si>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</si>
  <si>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</si>
  <si>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</si>
  <si>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</si>
  <si>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</si>
  <si>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</si>
  <si>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</si>
  <si>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</si>
  <si>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</si>
  <si>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</si>
  <si>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</si>
  <si>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</si>
  <si>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</si>
  <si>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</si>
  <si>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</si>
  <si>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</si>
  <si>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</si>
  <si>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</si>
  <si>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</si>
  <si>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</si>
  <si>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</si>
  <si>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</si>
  <si>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</si>
  <si>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</si>
  <si>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</si>
  <si>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</si>
  <si>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</si>
  <si>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</si>
  <si>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</si>
  <si>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</si>
  <si>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</si>
  <si>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</si>
  <si>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</si>
  <si>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</si>
  <si>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</si>
  <si>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</si>
  <si>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</si>
  <si>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</si>
  <si>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</si>
  <si>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</si>
  <si>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</si>
  <si>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</si>
  <si>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</si>
  <si>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</si>
  <si>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</si>
  <si>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</si>
  <si>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</si>
  <si>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</si>
  <si>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</si>
  <si>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</si>
  <si>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</si>
  <si>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</si>
  <si>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</si>
  <si>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</si>
  <si>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</si>
  <si>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</si>
  <si>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</si>
  <si>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</si>
  <si>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</si>
  <si>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</si>
  <si>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</si>
  <si>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</si>
  <si>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</si>
  <si>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</si>
  <si>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</si>
  <si>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</si>
  <si>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</si>
  <si>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</si>
  <si>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</si>
  <si>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</si>
  <si>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</si>
  <si>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</si>
  <si>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</si>
  <si>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</si>
  <si>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</si>
  <si>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</si>
  <si>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</si>
  <si>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</si>
  <si>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</si>
  <si>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</si>
  <si>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</si>
  <si>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</si>
  <si>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</si>
  <si>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</si>
  <si>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</si>
  <si>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</si>
  <si>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</si>
  <si>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</si>
  <si>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</si>
  <si>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</si>
  <si>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</si>
  <si>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</si>
  <si>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</si>
  <si>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</si>
  <si>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</si>
  <si>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</si>
  <si>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</si>
  <si>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</si>
  <si>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</si>
  <si>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</si>
  <si>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</si>
  <si>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</si>
  <si>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</si>
  <si>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</si>
  <si>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</si>
  <si>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</si>
  <si>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</si>
  <si>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</si>
  <si>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</si>
  <si>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</si>
  <si>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</si>
  <si>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</si>
  <si>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</si>
  <si>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</si>
  <si>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</si>
  <si>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</si>
  <si>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</si>
  <si>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</si>
  <si>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</si>
  <si>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</si>
  <si>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</si>
  <si>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</si>
  <si>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</si>
  <si>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</si>
  <si>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</si>
  <si>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</si>
  <si>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</si>
  <si>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</si>
  <si>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</si>
  <si>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</si>
  <si>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</si>
  <si>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</si>
  <si>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</si>
  <si>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</si>
  <si>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</si>
  <si>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</si>
  <si>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</si>
  <si>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</si>
  <si>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</si>
  <si>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</si>
  <si>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</si>
  <si>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</si>
  <si>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</si>
  <si>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</si>
  <si>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</si>
  <si>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</si>
  <si>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</si>
  <si>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</si>
  <si>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</si>
  <si>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</si>
  <si>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</si>
  <si>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</si>
  <si>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</si>
  <si>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</si>
  <si>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</si>
  <si>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</si>
  <si>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</si>
  <si>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</si>
  <si>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</si>
  <si>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</si>
  <si>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</si>
  <si>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</si>
  <si>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</si>
  <si>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</si>
  <si>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</si>
  <si>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</si>
  <si>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</si>
  <si>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</si>
  <si>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</si>
  <si>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</si>
  <si>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</si>
  <si>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</si>
  <si>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</si>
  <si>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</si>
  <si>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</si>
  <si>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</si>
  <si>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</si>
  <si>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</si>
  <si>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</si>
  <si>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</si>
  <si>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</si>
  <si>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</si>
  <si>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</si>
  <si>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</si>
  <si>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</si>
  <si>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</si>
  <si>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</si>
  <si>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</si>
  <si>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</si>
  <si>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</si>
  <si>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</si>
  <si>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</si>
  <si>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</si>
  <si>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</si>
  <si>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</si>
  <si>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</si>
  <si>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</si>
  <si>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</si>
  <si>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</si>
  <si>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</si>
  <si>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</si>
  <si>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</si>
  <si>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</si>
  <si>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</si>
  <si>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</si>
  <si>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</si>
  <si>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</si>
  <si>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</si>
  <si>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</si>
  <si>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</si>
  <si>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</si>
  <si>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</si>
  <si>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</si>
  <si>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</si>
  <si>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</si>
  <si>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</si>
  <si>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</si>
  <si>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</si>
  <si>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</si>
  <si>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</si>
  <si>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</si>
  <si>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</si>
  <si>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</si>
  <si>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</si>
  <si>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</si>
  <si>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</si>
  <si>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</si>
  <si>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</si>
  <si>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</si>
  <si>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</si>
  <si>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</si>
  <si>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</si>
  <si>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</si>
  <si>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</si>
  <si>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</si>
  <si>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</si>
  <si>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</si>
  <si>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</si>
  <si>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</si>
  <si>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</si>
  <si>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</si>
  <si>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</si>
  <si>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</si>
  <si>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</si>
  <si>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</si>
  <si>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</si>
  <si>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</si>
  <si>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</si>
  <si>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</si>
  <si>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</si>
  <si>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</si>
  <si>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</si>
  <si>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</si>
  <si>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</si>
  <si>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</si>
  <si>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</si>
  <si>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</si>
  <si>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</si>
  <si>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</si>
  <si>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</si>
  <si>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</si>
  <si>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</si>
  <si>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</si>
  <si>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</si>
  <si>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</si>
  <si>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</si>
  <si>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</si>
  <si>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</si>
  <si>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</si>
  <si>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</si>
  <si>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</si>
  <si>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</si>
  <si>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</si>
  <si>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</si>
  <si>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</si>
  <si>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</si>
  <si>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</si>
  <si>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</si>
  <si>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</si>
  <si>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</si>
  <si>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</si>
  <si>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</si>
  <si>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</si>
  <si>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</si>
  <si>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</si>
  <si>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</si>
  <si>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</si>
  <si>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</si>
  <si>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</si>
  <si>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</si>
  <si>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</si>
  <si>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</si>
  <si>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</si>
  <si>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</si>
  <si>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</si>
  <si>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</si>
  <si>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</si>
  <si>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</si>
  <si>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</si>
  <si>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</si>
  <si>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</si>
  <si>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</si>
  <si>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</si>
  <si>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</si>
  <si>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</si>
  <si>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</si>
  <si>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</si>
  <si>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</si>
  <si>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</si>
  <si>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</si>
  <si>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</si>
  <si>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</si>
  <si>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</si>
  <si>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</si>
  <si>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</si>
  <si>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</si>
  <si>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</si>
  <si>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</si>
  <si>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</si>
  <si>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</si>
  <si>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</si>
  <si>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</si>
  <si>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</si>
  <si>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</si>
  <si>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</si>
  <si>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</si>
  <si>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</si>
  <si>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</si>
  <si>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</si>
  <si>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</si>
  <si>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</si>
  <si>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</si>
  <si>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</si>
  <si>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</si>
  <si>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</si>
  <si>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</si>
  <si>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</si>
  <si>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</si>
  <si>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</si>
  <si>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</si>
  <si>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</si>
  <si>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</si>
  <si>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</si>
  <si>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</si>
  <si>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</si>
  <si>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</si>
  <si>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</si>
  <si>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</si>
  <si>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</si>
  <si>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</si>
  <si>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</si>
  <si>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</si>
  <si>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</si>
  <si>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</si>
  <si>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</si>
  <si>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</si>
  <si>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</si>
  <si>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</si>
  <si>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</si>
  <si>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</si>
  <si>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</si>
  <si>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</si>
  <si>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</si>
  <si>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</si>
  <si>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</si>
  <si>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</si>
  <si>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</si>
  <si>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</si>
  <si>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</si>
  <si>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</si>
  <si>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</si>
  <si>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</si>
  <si>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</si>
  <si>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</si>
  <si>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</si>
  <si>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</si>
  <si>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</si>
  <si>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</si>
  <si>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</si>
  <si>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</si>
  <si>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</si>
  <si>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</si>
  <si>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</si>
  <si>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</si>
  <si>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</si>
  <si>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</si>
  <si>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</si>
  <si>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</si>
  <si>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</si>
  <si>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</si>
  <si>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</si>
  <si>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</si>
  <si>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</si>
  <si>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</si>
  <si>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</si>
  <si>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</si>
  <si>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</si>
  <si>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</si>
  <si>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</si>
  <si>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</si>
  <si>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</si>
  <si>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</si>
  <si>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</si>
  <si>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</si>
  <si>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</si>
  <si>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</si>
  <si>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</si>
  <si>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</si>
  <si>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</si>
  <si>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</si>
  <si>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</si>
  <si>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</si>
  <si>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</si>
  <si>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</si>
  <si>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</si>
  <si>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</si>
  <si>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</si>
  <si>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</si>
  <si>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</si>
  <si>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</si>
  <si>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</si>
  <si>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</si>
  <si>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</si>
  <si>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</si>
  <si>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</si>
  <si>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</si>
  <si>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</si>
  <si>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</si>
  <si>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</si>
  <si>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</si>
  <si>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</si>
  <si>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</si>
  <si>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</si>
  <si>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</si>
  <si>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</si>
  <si>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</si>
  <si>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</si>
  <si>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</si>
  <si>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</si>
  <si>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</si>
  <si>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</si>
  <si>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</si>
  <si>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</si>
  <si>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</si>
  <si>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</si>
  <si>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</si>
  <si>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</si>
  <si>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</si>
  <si>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</si>
  <si>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</si>
  <si>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</si>
  <si>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</si>
  <si>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</si>
  <si>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</si>
  <si>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</si>
  <si>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</si>
  <si>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</si>
  <si>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</si>
  <si>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</si>
  <si>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</si>
  <si>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</si>
  <si>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</si>
  <si>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</si>
  <si>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</si>
  <si>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</si>
  <si>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</si>
  <si>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</si>
  <si>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</si>
  <si>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</si>
  <si>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</si>
  <si>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</si>
  <si>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</si>
  <si>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</si>
  <si>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</si>
  <si>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</si>
  <si>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</si>
  <si>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</si>
  <si>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</si>
  <si>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</si>
  <si>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</si>
  <si>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</si>
  <si>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</si>
  <si>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</si>
  <si>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</si>
  <si>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</si>
  <si>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</si>
  <si>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</si>
  <si>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</si>
  <si>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</si>
  <si>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</si>
  <si>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</si>
  <si>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</si>
  <si>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</si>
  <si>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</si>
  <si>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</si>
  <si>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</si>
  <si>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</si>
  <si>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</si>
  <si>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</si>
  <si>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</si>
  <si>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</si>
  <si>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</si>
  <si>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</si>
  <si>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</si>
  <si>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</si>
  <si>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</si>
  <si>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</si>
  <si>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</si>
  <si>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</si>
  <si>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</si>
  <si>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</si>
  <si>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</si>
  <si>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PERCENTUAL DE ADMINISTRAÇÃO LOCAL INSERIDO NO CUSTO DIRETO</t>
  </si>
  <si>
    <t>3º QUARTIL</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</si>
  <si>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</si>
  <si>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</si>
  <si>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</si>
  <si>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</si>
  <si>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PROTUÁRIAS, MARÍTIMA E FLUVIAIS</t>
  </si>
  <si>
    <t>FICHA DE COTAÇÃO</t>
  </si>
  <si>
    <t>TIPO</t>
  </si>
  <si>
    <t>J. G. TERÇAS-MF</t>
  </si>
  <si>
    <t>10.174.308/0001-07</t>
  </si>
  <si>
    <t>EQUIPAMENTO</t>
  </si>
  <si>
    <t>RONSY COMERCIAL DE FERRAGENS LTDA</t>
  </si>
  <si>
    <t>16.920620/0002-60</t>
  </si>
  <si>
    <t>[1] DESCRIÇÃO DO MATERIAL</t>
  </si>
  <si>
    <t>FERRAMENTAS</t>
  </si>
  <si>
    <t>J. B. CORREA &amp; CIA LTDA - ME</t>
  </si>
  <si>
    <t>04.786.148/0001-54</t>
  </si>
  <si>
    <t>PEDRA BRITADA N. 1 (9,5 a 19 MM) - COM FRETE ATÉ MARECHAL</t>
  </si>
  <si>
    <t>MÃO-DE-OBRA</t>
  </si>
  <si>
    <t>TRASPORTE</t>
  </si>
  <si>
    <t>MATERIAL</t>
  </si>
  <si>
    <t>EQUIP. PROT. INDIVIDUAL</t>
  </si>
  <si>
    <t>[2] UNIDADE DE COMPRA</t>
  </si>
  <si>
    <t>[3] UNIDADE CONSUMO</t>
  </si>
  <si>
    <t>[4] TIPO (MATERIAL/EPI/etc.)</t>
  </si>
  <si>
    <t>[5] DATA COTAÇÃO</t>
  </si>
  <si>
    <t>DIVERSOS</t>
  </si>
  <si>
    <t>N.O</t>
  </si>
  <si>
    <t>[6] FORNECEDOR</t>
  </si>
  <si>
    <t>[7] CNPJ</t>
  </si>
  <si>
    <t>[8] FRETE</t>
  </si>
  <si>
    <t>[9] CUSTO COMPRA</t>
  </si>
  <si>
    <t>[10] TOTAL</t>
  </si>
  <si>
    <t>A.S CAMELI LTDA</t>
  </si>
  <si>
    <t>07.307.562/0003-93</t>
  </si>
  <si>
    <t>(Xn-Xm)²</t>
  </si>
  <si>
    <t>CRUZEIRO MOTORS LTDA</t>
  </si>
  <si>
    <t>05.213.789/0001-82</t>
  </si>
  <si>
    <t>ITIEL LTDA ME</t>
  </si>
  <si>
    <t>03.838.959/0001-99</t>
  </si>
  <si>
    <t>Observações:</t>
  </si>
  <si>
    <t>Custos médios</t>
  </si>
  <si>
    <t>S²</t>
  </si>
  <si>
    <t>Custos máximos</t>
  </si>
  <si>
    <t>Conferência</t>
  </si>
  <si>
    <t>Custos mínimos</t>
  </si>
  <si>
    <t>(*) Média Confiável?</t>
  </si>
  <si>
    <t>Fornecedor custo mínimo</t>
  </si>
  <si>
    <t>Nº Mínimo cotações</t>
  </si>
  <si>
    <t>ORIENTAÇÕES DE PREENCHIMENTO</t>
  </si>
  <si>
    <t>PEDRA BRITADA N. 2 (19 A 38 MM) - COM FRETE ATÉ MARECHAL</t>
  </si>
  <si>
    <t>PEDRA BRITADA N. 3 (38 A 50 MM)  - COM FRETE ATÉ MARECHAL</t>
  </si>
  <si>
    <t>PEDRA BRITADA N. 0, OU PEDRISCO (4,8 A 9,5 MM)  - COM FRETE ATÉ MARECHAL</t>
  </si>
  <si>
    <t>SC</t>
  </si>
  <si>
    <t>BLOCO CERAMICO (ALVENARIA DE VEDACAO), DE 9 X 19 X 19 CM</t>
  </si>
  <si>
    <t>UNI</t>
  </si>
  <si>
    <t>TIJOLO CERAMICO MACICO *5 X 10 X 20* CM</t>
  </si>
  <si>
    <t>BANCO CAVALO</t>
  </si>
  <si>
    <t>MAI/2018</t>
  </si>
  <si>
    <t>AGRO BOI</t>
  </si>
  <si>
    <t>04.119.970/0005-95</t>
  </si>
  <si>
    <t>BARRIGA VERDE</t>
  </si>
  <si>
    <t>11.485.899/0003-68</t>
  </si>
  <si>
    <t>RONSY</t>
  </si>
  <si>
    <t>02.400.983/0006-93</t>
  </si>
  <si>
    <t>CAIXA D'ÁGUA 3000 L</t>
  </si>
  <si>
    <t>ACRE PARAFUSOS IMPORTAÇÃO E EXPORTAÇÃO</t>
  </si>
  <si>
    <t>PREFEITURA MUNICIPAL DE ACRELÂNDIA</t>
  </si>
  <si>
    <t>PREFEITURA MUNICIPAL DE ASSIS BRASIL</t>
  </si>
  <si>
    <t>PREFEITURA MUNICIPAL DE BRASILÉIA</t>
  </si>
  <si>
    <t>PREFEITURA MUNICIPAL DE BUJARI</t>
  </si>
  <si>
    <t>PREFEITURA MUNICIPAL DE CAPIXABA</t>
  </si>
  <si>
    <t>PREFEITURA MUNICIPAL DE CRUZEIRO DO SUL</t>
  </si>
  <si>
    <t>PREFEITURA MUNICIPAL DE EPITACIOLÂNDIA</t>
  </si>
  <si>
    <t>PREFEITURA MUNICIPAL DE FEIJÓ</t>
  </si>
  <si>
    <t>PREFEITURA MUNICIPAL DE MÂNCIO LIMA</t>
  </si>
  <si>
    <t>PREFEITURA MUNICIPAL DE MANOEL URBANO</t>
  </si>
  <si>
    <t>PREFEITURA MUNICIPAL DE MARECHAL THAUMATURGO</t>
  </si>
  <si>
    <t>PREFEITURA MUNICIPAL DE PLÁCIDO DE CASTRO</t>
  </si>
  <si>
    <t>PREFEITURA MUNICIPAL DE PORTO ACRE</t>
  </si>
  <si>
    <t>PREFEITURA MUNICIPAL DE PORTO WALTER</t>
  </si>
  <si>
    <t>PREFEITURA MUNICIPAL DE RIO BRANCO</t>
  </si>
  <si>
    <t>PREFEITURA MUNICIPAL DE RODRIGUES ALVES</t>
  </si>
  <si>
    <t>PREFEITURA MUNICIPAL DE SANTA ROSA</t>
  </si>
  <si>
    <t>PREFEITURA MUNICIPAL DE SENA MADUREIRA</t>
  </si>
  <si>
    <t>PREFEITURA MUNICIPAL DE SENADOR GUIOMARD</t>
  </si>
  <si>
    <t>PREFEITURA MUNICIPAL DE TARAUACÁ</t>
  </si>
  <si>
    <t>PREFEITURA MUNICIPAL DE XAPURI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</si>
</sst>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
    <numFmt numFmtId="167" formatCode="[$-416]mmmm\-yy;@"/>
    <numFmt numFmtId="168" formatCode="dd/mm/yy;@"/>
    <numFmt numFmtId="169" formatCode="[&lt;=9999999]###\-####;\(##\)\ ####\-####"/>
    <numFmt numFmtId="170" formatCode="&quot;R$&quot;\ #,##0.00"/>
    <numFmt numFmtId="171" formatCode="_(* #,##0.0000000_);_(* \(#,##0.0000000\);_(* &quot;-&quot;??_);_(@_)"/>
    <numFmt numFmtId="172" formatCode="[$-416]d\-mmm\-yy;@"/>
    <numFmt numFmtId="173" formatCode="_(* #,##0.0000000_);_(* \(#,##0.0000000\);_(* &quot;-&quot;???????_);_(@_)"/>
    <numFmt numFmtId="174" formatCode="#,##0.0000000"/>
    <numFmt numFmtId="175" formatCode="[$-416]mmm\-yy;@"/>
    <numFmt numFmtId="176" formatCode="[$-F800]dddd\,\ mmmm\ dd\,\ yyyy"/>
    <numFmt numFmtId="177" formatCode="mmmm\,\ yyyy;@"/>
    <numFmt numFmtId="178" formatCode="&quot;R$&quot;#,##0.00"/>
    <numFmt numFmtId="179" formatCode="&quot;R$&quot;#,##0.00_);[Red]\(&quot;R$&quot;#,##0.00\)"/>
    <numFmt numFmtId="180" formatCode="0.000%"/>
    <numFmt numFmtId="181" formatCode="#,##0.00_ ;[Red]\-#,##0.00\ "/>
    <numFmt numFmtId="182" formatCode="0.000000"/>
    <numFmt numFmtId="183" formatCode="&quot;R$&quot;\ #,##0.0000000"/>
    <numFmt numFmtId="184" formatCode="#,##0.00;\-\ #,##0.00;\-"/>
  </numFmts>
  <fonts count="59">
    <font>
      <sz val="11"/>
      <color theme="1"/>
      <name val="Calibri"/>
      <family val="2"/>
      <scheme val="minor"/>
    </font>
    <font>
      <sz val="11"/>
      <color theme="1"/>
      <name val="Arial"/>
      <family val="2"/>
    </font>
    <font>
      <sz val="11"/>
      <color theme="1"/>
      <name val="Calibri"/>
      <family val="2"/>
      <scheme val="minor"/>
    </font>
    <font>
      <sz val="10"/>
      <name val="MS Sans Serif"/>
      <family val="2"/>
    </font>
    <font>
      <sz val="11"/>
      <name val="Arial"/>
      <family val="1"/>
    </font>
    <font>
      <sz val="10"/>
      <name val="MS Sans Serif"/>
      <family val="2"/>
    </font>
    <font>
      <sz val="10"/>
      <name val="Arial"/>
      <family val="2"/>
    </font>
    <font>
      <b/>
      <sz val="11"/>
      <name val="Arial"/>
      <family val="2"/>
    </font>
    <font>
      <sz val="11"/>
      <name val="Arial"/>
      <family val="2"/>
    </font>
    <font>
      <sz val="11"/>
      <color theme="1"/>
      <name val="Arial"/>
      <family val="2"/>
    </font>
    <font>
      <b/>
      <sz val="11"/>
      <color theme="1"/>
      <name val="Arial"/>
      <family val="2"/>
    </font>
    <font>
      <b/>
      <sz val="12"/>
      <name val="Arial"/>
      <family val="2"/>
    </font>
    <font>
      <b/>
      <sz val="10"/>
      <name val="Arial"/>
      <family val="2"/>
    </font>
    <font>
      <sz val="10"/>
      <name val="Arial"/>
      <family val="2"/>
    </font>
    <font>
      <b/>
      <i/>
      <sz val="10"/>
      <name val="Calibri"/>
      <family val="2"/>
      <scheme val="minor"/>
    </font>
    <font>
      <sz val="10"/>
      <name val="Calibri"/>
      <family val="2"/>
      <scheme val="minor"/>
    </font>
    <font>
      <b/>
      <i/>
      <sz val="14"/>
      <name val="Calibri"/>
      <family val="2"/>
      <scheme val="minor"/>
    </font>
    <font>
      <sz val="9"/>
      <name val="Calibri"/>
      <family val="2"/>
      <scheme val="minor"/>
    </font>
    <font>
      <b/>
      <sz val="9"/>
      <name val="Calibri"/>
      <family val="2"/>
      <scheme val="minor"/>
    </font>
    <font>
      <b/>
      <sz val="10"/>
      <name val="Calibri"/>
      <family val="2"/>
      <scheme val="minor"/>
    </font>
    <font>
      <b/>
      <sz val="9"/>
      <color theme="1" tint="0.34998626667073579"/>
      <name val="Calibri"/>
      <family val="2"/>
      <scheme val="minor"/>
    </font>
    <font>
      <b/>
      <sz val="12"/>
      <name val="Calibri"/>
      <family val="2"/>
      <scheme val="minor"/>
    </font>
    <font>
      <sz val="12"/>
      <name val="Calibri"/>
      <family val="2"/>
      <scheme val="minor"/>
    </font>
    <font>
      <b/>
      <sz val="9"/>
      <color indexed="8"/>
      <name val="Calibri"/>
      <family val="2"/>
      <scheme val="minor"/>
    </font>
    <font>
      <b/>
      <sz val="11"/>
      <name val="Calibri"/>
      <family val="2"/>
      <scheme val="minor"/>
    </font>
    <font>
      <sz val="11"/>
      <name val="Calibri"/>
      <family val="2"/>
      <scheme val="minor"/>
    </font>
    <font>
      <b/>
      <sz val="12"/>
      <color rgb="FFC00000"/>
      <name val="Calibri"/>
      <family val="2"/>
      <scheme val="minor"/>
    </font>
    <font>
      <sz val="8"/>
      <name val="Calibri"/>
      <family val="2"/>
      <scheme val="minor"/>
    </font>
    <font>
      <sz val="10"/>
      <name val="MS Sans Serif"/>
    </font>
    <font>
      <sz val="12"/>
      <color theme="1"/>
      <name val="Arial"/>
      <family val="2"/>
    </font>
    <font>
      <b/>
      <sz val="12"/>
      <color theme="1"/>
      <name val="Arial"/>
      <family val="2"/>
    </font>
    <font>
      <b/>
      <sz val="11"/>
      <color theme="1"/>
      <name val="Calibri"/>
      <family val="2"/>
      <scheme val="minor"/>
    </font>
    <font>
      <b/>
      <sz val="10"/>
      <color theme="1"/>
      <name val="Arial"/>
      <family val="2"/>
    </font>
    <font>
      <sz val="10"/>
      <color theme="1"/>
      <name val="Arial"/>
      <family val="2"/>
    </font>
    <font>
      <sz val="8"/>
      <name val="Arial"/>
      <family val="2"/>
    </font>
    <font>
      <b/>
      <sz val="8"/>
      <name val="Arial"/>
      <family val="2"/>
    </font>
    <font>
      <sz val="8"/>
      <color theme="1"/>
      <name val="Arial"/>
      <family val="2"/>
    </font>
    <font>
      <b/>
      <sz val="8"/>
      <color theme="1"/>
      <name val="Arial"/>
      <family val="2"/>
    </font>
    <font>
      <sz val="10"/>
      <name val="Arial"/>
      <family val="2"/>
    </font>
    <font>
      <b/>
      <sz val="14"/>
      <name val="Arial"/>
      <family val="2"/>
    </font>
    <font>
      <b/>
      <i/>
      <sz val="12"/>
      <name val="Arial"/>
      <family val="2"/>
    </font>
    <font>
      <sz val="12"/>
      <name val="Arial"/>
      <family val="2"/>
    </font>
    <font>
      <b/>
      <u/>
      <sz val="12"/>
      <name val="Arial"/>
      <family val="2"/>
    </font>
    <font>
      <sz val="11"/>
      <color rgb="FFFF0000"/>
      <name val="Arial"/>
      <family val="2"/>
    </font>
    <font>
      <sz val="16"/>
      <color theme="1"/>
      <name val="Arial"/>
      <family val="2"/>
    </font>
    <font>
      <u/>
      <sz val="11"/>
      <color theme="10"/>
      <name val="Calibri"/>
      <family val="2"/>
      <scheme val="minor"/>
    </font>
    <font>
      <b/>
      <sz val="10"/>
      <color theme="1"/>
      <name val="Calibri"/>
      <family val="2"/>
      <scheme val="minor"/>
    </font>
    <font>
      <sz val="10"/>
      <color rgb="FFFF0000"/>
      <name val="Arial"/>
      <family val="2"/>
    </font>
    <font>
      <sz val="10"/>
      <color theme="1"/>
      <name val="Calibri"/>
      <family val="2"/>
      <scheme val="minor"/>
    </font>
    <font>
      <b/>
      <sz val="11"/>
      <color rgb="FFFF0000"/>
      <name val="Arial"/>
      <family val="2"/>
    </font>
    <font>
      <b/>
      <u/>
      <sz val="12"/>
      <color rgb="FF0070C0"/>
      <name val="Arial"/>
      <family val="2"/>
    </font>
    <font>
      <b/>
      <sz val="10"/>
      <color rgb="FF0070C0"/>
      <name val="Arial"/>
      <family val="2"/>
    </font>
    <font>
      <u/>
      <sz val="11"/>
      <name val="Calibri"/>
      <family val="2"/>
      <scheme val="minor"/>
    </font>
    <font>
      <sz val="10"/>
      <color rgb="FF111111"/>
      <name val="Segoe UI"/>
      <family val="2"/>
    </font>
    <font>
      <sz val="9"/>
      <color theme="1"/>
      <name val="Arial"/>
      <family val="2"/>
    </font>
    <font>
      <b/>
      <sz val="10"/>
      <color rgb="FFFF0000"/>
      <name val="Arial"/>
      <family val="2"/>
    </font>
    <font>
      <u/>
      <sz val="11"/>
      <color rgb="FFFF0000"/>
      <name val="Calibri"/>
      <family val="2"/>
      <scheme val="minor"/>
    </font>
    <font>
      <sz val="10"/>
      <color rgb="FFFF0000"/>
      <name val="Segoe UI"/>
      <family val="2"/>
    </font>
    <font>
      <sz val="10"/>
      <color rgb="FF0070C0"/>
      <name val="Arial"/>
      <family val="2"/>
    </font>
  </fonts>
  <fills count="1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DCFCDD"/>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indexed="6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2" tint="-9.9978637043366805E-2"/>
        <bgColor indexed="64"/>
      </patternFill>
    </fill>
  </fills>
  <borders count="1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style="thin">
        <color auto="1"/>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indexed="64"/>
      </left>
      <right/>
      <top style="thin">
        <color indexed="64"/>
      </top>
      <bottom style="thin">
        <color theme="0" tint="-0.14996795556505021"/>
      </bottom>
      <diagonal/>
    </border>
    <border>
      <left/>
      <right/>
      <top style="thin">
        <color indexed="64"/>
      </top>
      <bottom style="thin">
        <color theme="0" tint="-0.1499679555650502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double">
        <color auto="1"/>
      </top>
      <bottom style="hair">
        <color auto="1"/>
      </bottom>
      <diagonal/>
    </border>
    <border>
      <left style="thin">
        <color auto="1"/>
      </left>
      <right style="double">
        <color auto="1"/>
      </right>
      <top style="double">
        <color auto="1"/>
      </top>
      <bottom style="hair">
        <color auto="1"/>
      </bottom>
      <diagonal/>
    </border>
    <border>
      <left style="double">
        <color auto="1"/>
      </left>
      <right/>
      <top style="hair">
        <color indexed="64"/>
      </top>
      <bottom style="hair">
        <color indexed="64"/>
      </bottom>
      <diagonal/>
    </border>
    <border>
      <left style="thin">
        <color indexed="64"/>
      </left>
      <right style="double">
        <color auto="1"/>
      </right>
      <top style="hair">
        <color indexed="64"/>
      </top>
      <bottom style="hair">
        <color indexed="64"/>
      </bottom>
      <diagonal/>
    </border>
    <border>
      <left style="double">
        <color auto="1"/>
      </left>
      <right/>
      <top style="hair">
        <color indexed="64"/>
      </top>
      <bottom/>
      <diagonal/>
    </border>
    <border>
      <left style="thin">
        <color indexed="64"/>
      </left>
      <right style="double">
        <color auto="1"/>
      </right>
      <top style="hair">
        <color indexed="64"/>
      </top>
      <bottom style="thin">
        <color indexed="64"/>
      </bottom>
      <diagonal/>
    </border>
    <border>
      <left style="double">
        <color auto="1"/>
      </left>
      <right/>
      <top style="thin">
        <color indexed="64"/>
      </top>
      <bottom style="thin">
        <color indexed="64"/>
      </bottom>
      <diagonal/>
    </border>
    <border>
      <left style="thin">
        <color auto="1"/>
      </left>
      <right style="double">
        <color auto="1"/>
      </right>
      <top style="thin">
        <color auto="1"/>
      </top>
      <bottom style="thin">
        <color auto="1"/>
      </bottom>
      <diagonal/>
    </border>
    <border>
      <left style="double">
        <color auto="1"/>
      </left>
      <right/>
      <top/>
      <bottom style="hair">
        <color indexed="64"/>
      </bottom>
      <diagonal/>
    </border>
    <border>
      <left style="double">
        <color auto="1"/>
      </left>
      <right/>
      <top style="hair">
        <color auto="1"/>
      </top>
      <bottom style="double">
        <color auto="1"/>
      </bottom>
      <diagonal/>
    </border>
    <border>
      <left style="thin">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theme="0" tint="-0.14996795556505021"/>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right style="hair">
        <color indexed="64"/>
      </right>
      <top/>
      <bottom style="thin">
        <color auto="1"/>
      </bottom>
      <diagonal/>
    </border>
    <border>
      <left style="thin">
        <color auto="1"/>
      </left>
      <right/>
      <top style="hair">
        <color indexed="64"/>
      </top>
      <bottom/>
      <diagonal/>
    </border>
    <border>
      <left/>
      <right style="hair">
        <color indexed="64"/>
      </right>
      <top style="hair">
        <color indexed="64"/>
      </top>
      <bottom/>
      <diagonal/>
    </border>
    <border>
      <left/>
      <right/>
      <top/>
      <bottom style="thin">
        <color theme="0" tint="-0.14996795556505021"/>
      </bottom>
      <diagonal/>
    </border>
    <border>
      <left/>
      <right style="thin">
        <color indexed="64"/>
      </right>
      <top/>
      <bottom style="thin">
        <color theme="0" tint="-0.14996795556505021"/>
      </bottom>
      <diagonal/>
    </border>
    <border>
      <left style="thin">
        <color indexed="64"/>
      </left>
      <right style="thin">
        <color indexed="64"/>
      </right>
      <top style="hair">
        <color indexed="64"/>
      </top>
      <bottom/>
      <diagonal/>
    </border>
    <border>
      <left style="thin">
        <color auto="1"/>
      </left>
      <right style="thin">
        <color auto="1"/>
      </right>
      <top/>
      <bottom style="hair">
        <color auto="1"/>
      </bottom>
      <diagonal/>
    </border>
    <border>
      <left style="thin">
        <color indexed="64"/>
      </left>
      <right/>
      <top style="double">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double">
        <color indexed="64"/>
      </bottom>
      <diagonal/>
    </border>
  </borders>
  <cellStyleXfs count="320">
    <xf numFmtId="0" fontId="0" fillId="0" borderId="0"/>
    <xf numFmtId="43" fontId="2" fillId="0" borderId="0" applyFont="0" applyFill="0" applyBorder="0" applyAlignment="0" applyProtection="0"/>
    <xf numFmtId="0" fontId="3" fillId="0" borderId="0"/>
    <xf numFmtId="40" fontId="5" fillId="0" borderId="0" applyFont="0" applyFill="0" applyBorder="0" applyAlignment="0" applyProtection="0"/>
    <xf numFmtId="0" fontId="6" fillId="0" borderId="0"/>
    <xf numFmtId="165" fontId="6" fillId="0" borderId="0" applyFont="0" applyFill="0" applyBorder="0" applyAlignment="0" applyProtection="0"/>
    <xf numFmtId="0" fontId="2" fillId="0" borderId="0"/>
    <xf numFmtId="0" fontId="4"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9" fontId="6" fillId="0" borderId="0" applyFont="0" applyFill="0" applyBorder="0" applyAlignment="0" applyProtection="0"/>
    <xf numFmtId="0" fontId="6" fillId="0" borderId="0"/>
    <xf numFmtId="0" fontId="13" fillId="0" borderId="0"/>
    <xf numFmtId="40" fontId="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9" fontId="2" fillId="0" borderId="0" applyFont="0" applyFill="0" applyBorder="0" applyAlignment="0" applyProtection="0"/>
    <xf numFmtId="0" fontId="28" fillId="0" borderId="0"/>
    <xf numFmtId="0" fontId="6" fillId="0" borderId="0"/>
    <xf numFmtId="40" fontId="3" fillId="0" borderId="0" applyFont="0" applyFill="0" applyBorder="0" applyAlignment="0" applyProtection="0"/>
    <xf numFmtId="0" fontId="38" fillId="0" borderId="0"/>
    <xf numFmtId="179" fontId="3" fillId="0" borderId="0" applyFont="0" applyFill="0" applyBorder="0" applyAlignment="0" applyProtection="0"/>
    <xf numFmtId="40" fontId="3"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6" fillId="0" borderId="0"/>
    <xf numFmtId="0" fontId="45" fillId="0" borderId="0" applyNumberFormat="0" applyFill="0" applyBorder="0" applyAlignment="0" applyProtection="0"/>
    <xf numFmtId="0" fontId="6" fillId="0" borderId="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6" fillId="0" borderId="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660">
    <xf numFmtId="0" fontId="0" fillId="0" borderId="0" xfId="0"/>
    <xf numFmtId="0" fontId="8" fillId="0" borderId="0" xfId="2" applyFont="1" applyAlignment="1">
      <alignment vertical="center"/>
    </xf>
    <xf numFmtId="49" fontId="12" fillId="0" borderId="27" xfId="0" applyNumberFormat="1" applyFont="1" applyBorder="1" applyAlignment="1" applyProtection="1">
      <alignment horizontal="center" vertical="center"/>
      <protection locked="0"/>
    </xf>
    <xf numFmtId="49" fontId="12" fillId="0" borderId="28" xfId="0" applyNumberFormat="1" applyFont="1" applyBorder="1" applyAlignment="1" applyProtection="1">
      <alignment horizontal="center" vertical="center"/>
      <protection locked="0"/>
    </xf>
    <xf numFmtId="49" fontId="12" fillId="0" borderId="29" xfId="0" applyNumberFormat="1" applyFont="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8" fillId="0" borderId="0" xfId="2" applyFont="1" applyAlignment="1" applyProtection="1">
      <alignment vertical="center"/>
      <protection locked="0"/>
    </xf>
    <xf numFmtId="164" fontId="0" fillId="0" borderId="0" xfId="0" applyNumberFormat="1"/>
    <xf numFmtId="0" fontId="7" fillId="0" borderId="0" xfId="2" applyFont="1"/>
    <xf numFmtId="0" fontId="8" fillId="0" borderId="35" xfId="2" applyFont="1" applyBorder="1" applyAlignment="1">
      <alignment vertical="center"/>
    </xf>
    <xf numFmtId="0" fontId="14" fillId="4" borderId="7" xfId="15" applyFont="1" applyFill="1" applyBorder="1" applyAlignment="1">
      <alignment horizontal="left" vertical="center" indent="1"/>
    </xf>
    <xf numFmtId="168" fontId="15" fillId="4" borderId="0" xfId="15" applyNumberFormat="1" applyFont="1" applyFill="1" applyAlignment="1">
      <alignment horizontal="left" vertical="center"/>
    </xf>
    <xf numFmtId="168" fontId="14" fillId="4" borderId="0" xfId="15" applyNumberFormat="1" applyFont="1" applyFill="1" applyAlignment="1">
      <alignment horizontal="left" vertical="center" indent="1"/>
    </xf>
    <xf numFmtId="168" fontId="16" fillId="4" borderId="8" xfId="15" applyNumberFormat="1" applyFont="1" applyFill="1" applyBorder="1" applyAlignment="1">
      <alignment horizontal="right" vertical="center"/>
    </xf>
    <xf numFmtId="0" fontId="15" fillId="4" borderId="0" xfId="15" applyFont="1" applyFill="1"/>
    <xf numFmtId="0" fontId="17" fillId="4" borderId="0" xfId="15" applyFont="1" applyFill="1"/>
    <xf numFmtId="0" fontId="18" fillId="4" borderId="1" xfId="15" applyFont="1" applyFill="1" applyBorder="1"/>
    <xf numFmtId="169" fontId="17" fillId="4" borderId="0" xfId="15" applyNumberFormat="1" applyFont="1" applyFill="1" applyAlignment="1" applyProtection="1">
      <alignment vertical="center"/>
      <protection locked="0"/>
    </xf>
    <xf numFmtId="167" fontId="19" fillId="4" borderId="7" xfId="15" applyNumberFormat="1" applyFont="1" applyFill="1" applyBorder="1" applyAlignment="1">
      <alignment horizontal="left" vertical="center" indent="1"/>
    </xf>
    <xf numFmtId="168" fontId="19" fillId="4" borderId="0" xfId="15" applyNumberFormat="1" applyFont="1" applyFill="1" applyAlignment="1">
      <alignment horizontal="left" vertical="center"/>
    </xf>
    <xf numFmtId="168" fontId="19" fillId="4" borderId="0" xfId="15" applyNumberFormat="1" applyFont="1" applyFill="1" applyAlignment="1">
      <alignment horizontal="left" vertical="center" indent="1"/>
    </xf>
    <xf numFmtId="168" fontId="19" fillId="4" borderId="8" xfId="15" applyNumberFormat="1" applyFont="1" applyFill="1" applyBorder="1" applyAlignment="1">
      <alignment horizontal="left" vertical="center" indent="1"/>
    </xf>
    <xf numFmtId="0" fontId="17" fillId="4" borderId="2" xfId="15" applyFont="1" applyFill="1" applyBorder="1"/>
    <xf numFmtId="168" fontId="15" fillId="4" borderId="0" xfId="15" applyNumberFormat="1" applyFont="1" applyFill="1" applyAlignment="1">
      <alignment horizontal="left" vertical="center" indent="1"/>
    </xf>
    <xf numFmtId="0" fontId="20" fillId="4" borderId="38" xfId="15" applyFont="1" applyFill="1" applyBorder="1" applyAlignment="1">
      <alignment horizontal="left" vertical="top"/>
    </xf>
    <xf numFmtId="168" fontId="17" fillId="4" borderId="5" xfId="15" applyNumberFormat="1" applyFont="1" applyFill="1" applyBorder="1" applyAlignment="1">
      <alignment horizontal="left" vertical="center"/>
    </xf>
    <xf numFmtId="168" fontId="18" fillId="4" borderId="5" xfId="15" applyNumberFormat="1" applyFont="1" applyFill="1" applyBorder="1" applyAlignment="1">
      <alignment horizontal="left" vertical="center" indent="1"/>
    </xf>
    <xf numFmtId="168" fontId="18" fillId="4" borderId="6" xfId="15" applyNumberFormat="1" applyFont="1" applyFill="1" applyBorder="1" applyAlignment="1">
      <alignment horizontal="left" vertical="center" indent="1"/>
    </xf>
    <xf numFmtId="0" fontId="17" fillId="4" borderId="3" xfId="15" applyFont="1" applyFill="1" applyBorder="1"/>
    <xf numFmtId="167" fontId="18" fillId="4" borderId="0" xfId="15" applyNumberFormat="1" applyFont="1" applyFill="1"/>
    <xf numFmtId="0" fontId="20" fillId="4" borderId="38" xfId="15" applyFont="1" applyFill="1" applyBorder="1" applyAlignment="1">
      <alignment vertical="center"/>
    </xf>
    <xf numFmtId="0" fontId="17" fillId="4" borderId="5" xfId="15" applyFont="1" applyFill="1" applyBorder="1" applyAlignment="1">
      <alignment vertical="center"/>
    </xf>
    <xf numFmtId="0" fontId="17" fillId="4" borderId="5" xfId="15" applyFont="1" applyFill="1" applyBorder="1"/>
    <xf numFmtId="0" fontId="17" fillId="4" borderId="6" xfId="15" applyFont="1" applyFill="1" applyBorder="1"/>
    <xf numFmtId="0" fontId="20" fillId="5" borderId="5" xfId="15" applyFont="1" applyFill="1" applyBorder="1" applyAlignment="1">
      <alignment vertical="center"/>
    </xf>
    <xf numFmtId="0" fontId="17" fillId="4" borderId="6" xfId="15" applyFont="1" applyFill="1" applyBorder="1" applyAlignment="1">
      <alignment vertical="center"/>
    </xf>
    <xf numFmtId="167" fontId="21" fillId="4" borderId="0" xfId="15" applyNumberFormat="1" applyFont="1" applyFill="1"/>
    <xf numFmtId="0" fontId="17" fillId="4" borderId="4" xfId="15" applyFont="1" applyFill="1" applyBorder="1"/>
    <xf numFmtId="0" fontId="22" fillId="4" borderId="0" xfId="15" applyFont="1" applyFill="1"/>
    <xf numFmtId="0" fontId="23" fillId="2" borderId="2" xfId="15" applyFont="1" applyFill="1" applyBorder="1" applyAlignment="1">
      <alignment horizontal="center" vertical="center"/>
    </xf>
    <xf numFmtId="0" fontId="17" fillId="4" borderId="0" xfId="15" applyFont="1" applyFill="1" applyAlignment="1">
      <alignment horizontal="center"/>
    </xf>
    <xf numFmtId="0" fontId="17" fillId="4" borderId="39" xfId="15" applyFont="1" applyFill="1" applyBorder="1" applyAlignment="1">
      <alignment horizontal="left" vertical="center" indent="1"/>
    </xf>
    <xf numFmtId="0" fontId="18" fillId="4" borderId="0" xfId="15" applyFont="1" applyFill="1" applyAlignment="1">
      <alignment horizontal="center" vertical="center"/>
    </xf>
    <xf numFmtId="171" fontId="17" fillId="4" borderId="0" xfId="5" applyNumberFormat="1" applyFont="1" applyFill="1"/>
    <xf numFmtId="0" fontId="17" fillId="4" borderId="12" xfId="15" applyFont="1" applyFill="1" applyBorder="1" applyAlignment="1">
      <alignment horizontal="left" vertical="center" indent="1"/>
    </xf>
    <xf numFmtId="0" fontId="17" fillId="4" borderId="0" xfId="15" applyFont="1" applyFill="1" applyAlignment="1">
      <alignment horizontal="left" vertical="center" indent="1"/>
    </xf>
    <xf numFmtId="168" fontId="17" fillId="4" borderId="0" xfId="15" applyNumberFormat="1" applyFont="1" applyFill="1" applyAlignment="1" applyProtection="1">
      <alignment vertical="center"/>
      <protection locked="0"/>
    </xf>
    <xf numFmtId="0" fontId="17" fillId="4" borderId="33" xfId="15" applyFont="1" applyFill="1" applyBorder="1" applyAlignment="1">
      <alignment horizontal="left" vertical="center" indent="1"/>
    </xf>
    <xf numFmtId="0" fontId="18" fillId="4" borderId="38" xfId="15" applyFont="1" applyFill="1" applyBorder="1" applyAlignment="1">
      <alignment horizontal="left" vertical="center"/>
    </xf>
    <xf numFmtId="0" fontId="17" fillId="4" borderId="5" xfId="15" applyFont="1" applyFill="1" applyBorder="1" applyAlignment="1">
      <alignment horizontal="left" vertical="center"/>
    </xf>
    <xf numFmtId="172" fontId="17" fillId="4" borderId="5" xfId="15" applyNumberFormat="1" applyFont="1" applyFill="1" applyBorder="1" applyAlignment="1">
      <alignment horizontal="left" vertical="center" indent="1"/>
    </xf>
    <xf numFmtId="172" fontId="17" fillId="4" borderId="6" xfId="15" applyNumberFormat="1" applyFont="1" applyFill="1" applyBorder="1" applyAlignment="1">
      <alignment horizontal="left" vertical="center" indent="1"/>
    </xf>
    <xf numFmtId="0" fontId="18" fillId="4" borderId="0" xfId="15" applyFont="1" applyFill="1" applyAlignment="1">
      <alignment horizontal="center"/>
    </xf>
    <xf numFmtId="0" fontId="18" fillId="4" borderId="0" xfId="15" applyFont="1" applyFill="1"/>
    <xf numFmtId="0" fontId="24" fillId="4" borderId="1" xfId="15" applyFont="1" applyFill="1" applyBorder="1" applyAlignment="1">
      <alignment vertical="center"/>
    </xf>
    <xf numFmtId="0" fontId="19" fillId="4" borderId="38" xfId="15" applyFont="1" applyFill="1" applyBorder="1"/>
    <xf numFmtId="0" fontId="15" fillId="4" borderId="5" xfId="15" applyFont="1" applyFill="1" applyBorder="1"/>
    <xf numFmtId="0" fontId="15" fillId="4" borderId="6" xfId="15" applyFont="1" applyFill="1" applyBorder="1"/>
    <xf numFmtId="0" fontId="24" fillId="4" borderId="2" xfId="15" applyFont="1" applyFill="1" applyBorder="1" applyAlignment="1">
      <alignment horizontal="left" vertical="center" indent="1"/>
    </xf>
    <xf numFmtId="172" fontId="24" fillId="4" borderId="7" xfId="15" applyNumberFormat="1" applyFont="1" applyFill="1" applyBorder="1" applyAlignment="1">
      <alignment vertical="center"/>
    </xf>
    <xf numFmtId="172" fontId="24" fillId="4" borderId="0" xfId="15" applyNumberFormat="1" applyFont="1" applyFill="1" applyAlignment="1">
      <alignment vertical="center"/>
    </xf>
    <xf numFmtId="0" fontId="14" fillId="4" borderId="42" xfId="15" applyFont="1" applyFill="1" applyBorder="1" applyAlignment="1">
      <alignment horizontal="left" vertical="center" indent="1"/>
    </xf>
    <xf numFmtId="168" fontId="15" fillId="4" borderId="43" xfId="15" applyNumberFormat="1" applyFont="1" applyFill="1" applyBorder="1" applyAlignment="1">
      <alignment horizontal="left" vertical="center"/>
    </xf>
    <xf numFmtId="168" fontId="14" fillId="4" borderId="43" xfId="15" applyNumberFormat="1" applyFont="1" applyFill="1" applyBorder="1" applyAlignment="1">
      <alignment horizontal="left" vertical="center" indent="1"/>
    </xf>
    <xf numFmtId="168" fontId="16" fillId="4" borderId="44" xfId="15" applyNumberFormat="1" applyFont="1" applyFill="1" applyBorder="1" applyAlignment="1">
      <alignment horizontal="right" vertical="center"/>
    </xf>
    <xf numFmtId="0" fontId="15" fillId="4" borderId="0" xfId="15" applyFont="1" applyFill="1" applyAlignment="1">
      <alignment horizontal="left" vertical="center" indent="1"/>
    </xf>
    <xf numFmtId="0" fontId="6" fillId="0" borderId="0" xfId="12" applyAlignment="1">
      <alignment vertical="center"/>
    </xf>
    <xf numFmtId="168" fontId="8" fillId="0" borderId="0" xfId="3" applyNumberFormat="1" applyFont="1" applyFill="1" applyBorder="1" applyAlignment="1" applyProtection="1">
      <alignment horizontal="left" vertical="center"/>
    </xf>
    <xf numFmtId="0" fontId="32" fillId="0" borderId="7" xfId="0" applyFont="1" applyBorder="1" applyAlignment="1">
      <alignment horizontal="center" vertical="center"/>
    </xf>
    <xf numFmtId="40" fontId="6" fillId="0" borderId="7" xfId="14" applyFont="1" applyFill="1" applyBorder="1" applyAlignment="1">
      <alignment horizontal="left" vertical="center"/>
    </xf>
    <xf numFmtId="0" fontId="33" fillId="0" borderId="0" xfId="0" applyFont="1" applyAlignment="1">
      <alignment vertical="center"/>
    </xf>
    <xf numFmtId="0" fontId="29" fillId="0" borderId="0" xfId="0" applyFont="1"/>
    <xf numFmtId="0" fontId="29" fillId="0" borderId="0" xfId="0" applyFont="1" applyAlignment="1">
      <alignment horizontal="center" vertical="center"/>
    </xf>
    <xf numFmtId="0" fontId="29" fillId="0" borderId="0" xfId="0" applyFont="1" applyAlignment="1">
      <alignment horizontal="left" vertical="center"/>
    </xf>
    <xf numFmtId="0" fontId="29" fillId="0" borderId="7" xfId="0" applyFont="1" applyBorder="1" applyAlignment="1">
      <alignment vertical="center"/>
    </xf>
    <xf numFmtId="0" fontId="29" fillId="0" borderId="0" xfId="0" applyFont="1" applyAlignment="1">
      <alignment vertical="center"/>
    </xf>
    <xf numFmtId="0" fontId="29" fillId="0" borderId="8" xfId="0" applyFont="1" applyBorder="1" applyAlignment="1">
      <alignment vertical="center"/>
    </xf>
    <xf numFmtId="0" fontId="33" fillId="0" borderId="47"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0" fillId="0" borderId="7" xfId="0" applyFont="1" applyBorder="1" applyAlignment="1">
      <alignment horizontal="center" vertical="center"/>
    </xf>
    <xf numFmtId="0" fontId="30"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left" vertical="center"/>
    </xf>
    <xf numFmtId="0" fontId="33" fillId="0" borderId="7" xfId="0" applyFont="1" applyBorder="1" applyAlignment="1">
      <alignment vertical="center"/>
    </xf>
    <xf numFmtId="0" fontId="33" fillId="0" borderId="8" xfId="0" applyFont="1" applyBorder="1" applyAlignment="1">
      <alignment vertical="center"/>
    </xf>
    <xf numFmtId="40" fontId="33" fillId="0" borderId="7" xfId="0" applyNumberFormat="1" applyFont="1" applyBorder="1" applyAlignment="1">
      <alignment vertical="center"/>
    </xf>
    <xf numFmtId="0" fontId="33" fillId="0" borderId="1" xfId="0" applyFont="1" applyBorder="1" applyAlignment="1">
      <alignment horizontal="center" vertical="center"/>
    </xf>
    <xf numFmtId="0" fontId="33" fillId="0" borderId="1" xfId="0" applyFont="1" applyBorder="1" applyAlignment="1">
      <alignment horizontal="left" vertical="center"/>
    </xf>
    <xf numFmtId="0" fontId="32" fillId="0" borderId="1" xfId="0" applyFont="1" applyBorder="1" applyAlignment="1">
      <alignment horizontal="center" vertical="center"/>
    </xf>
    <xf numFmtId="43" fontId="33" fillId="0" borderId="1" xfId="1" applyFont="1" applyBorder="1" applyAlignment="1">
      <alignment horizontal="center" vertical="center"/>
    </xf>
    <xf numFmtId="0" fontId="32" fillId="0" borderId="0" xfId="0" applyFont="1" applyAlignment="1">
      <alignment horizontal="center" vertical="center"/>
    </xf>
    <xf numFmtId="0" fontId="33" fillId="0" borderId="15" xfId="0" applyFont="1" applyBorder="1" applyAlignment="1">
      <alignment horizontal="center" vertical="center"/>
    </xf>
    <xf numFmtId="0" fontId="33" fillId="0" borderId="49" xfId="0" applyFont="1" applyBorder="1" applyAlignment="1">
      <alignment horizontal="center" vertical="center"/>
    </xf>
    <xf numFmtId="0" fontId="32" fillId="0" borderId="52" xfId="0" applyFont="1" applyBorder="1" applyAlignment="1">
      <alignment horizontal="center" vertical="center"/>
    </xf>
    <xf numFmtId="43" fontId="33" fillId="0" borderId="0" xfId="1" applyFont="1" applyBorder="1" applyAlignment="1">
      <alignment horizontal="center" vertical="center"/>
    </xf>
    <xf numFmtId="43" fontId="33" fillId="0" borderId="0" xfId="1" applyFont="1" applyFill="1" applyBorder="1" applyAlignment="1">
      <alignment horizontal="center" vertical="center"/>
    </xf>
    <xf numFmtId="43" fontId="33" fillId="0" borderId="8" xfId="1" applyFont="1" applyFill="1" applyBorder="1" applyAlignment="1">
      <alignment horizontal="center" vertical="center"/>
    </xf>
    <xf numFmtId="0" fontId="33" fillId="0" borderId="38" xfId="0" applyFont="1" applyBorder="1" applyAlignment="1">
      <alignment vertical="center"/>
    </xf>
    <xf numFmtId="0" fontId="33" fillId="0" borderId="5" xfId="0" applyFont="1" applyBorder="1" applyAlignment="1">
      <alignment vertical="center"/>
    </xf>
    <xf numFmtId="0" fontId="33" fillId="0" borderId="6" xfId="0" applyFont="1" applyBorder="1" applyAlignment="1">
      <alignment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7" xfId="0" applyFont="1" applyBorder="1" applyAlignment="1">
      <alignment vertical="center"/>
    </xf>
    <xf numFmtId="0" fontId="30" fillId="0" borderId="8" xfId="0" applyFont="1" applyBorder="1" applyAlignment="1">
      <alignment horizontal="center" vertical="center"/>
    </xf>
    <xf numFmtId="0" fontId="33" fillId="0" borderId="1" xfId="0" applyFont="1" applyBorder="1" applyAlignment="1">
      <alignment vertical="center"/>
    </xf>
    <xf numFmtId="0" fontId="32" fillId="0" borderId="1" xfId="0" applyFont="1" applyBorder="1" applyAlignment="1">
      <alignment vertical="center"/>
    </xf>
    <xf numFmtId="43" fontId="33" fillId="0" borderId="1" xfId="1" applyFont="1" applyBorder="1" applyAlignment="1">
      <alignment vertical="center"/>
    </xf>
    <xf numFmtId="10" fontId="33" fillId="0" borderId="0" xfId="18" applyNumberFormat="1" applyFont="1" applyAlignment="1">
      <alignment vertical="center"/>
    </xf>
    <xf numFmtId="0" fontId="33" fillId="0" borderId="0" xfId="0" applyFont="1" applyAlignment="1">
      <alignment horizontal="right" vertical="center"/>
    </xf>
    <xf numFmtId="0" fontId="33" fillId="0" borderId="8" xfId="0" applyFont="1" applyBorder="1" applyAlignment="1">
      <alignment horizontal="right" vertical="center"/>
    </xf>
    <xf numFmtId="0" fontId="0" fillId="0" borderId="0" xfId="0" applyAlignment="1">
      <alignment vertical="center"/>
    </xf>
    <xf numFmtId="0" fontId="36" fillId="0" borderId="0" xfId="0" applyFont="1" applyAlignment="1">
      <alignment horizontal="justify" vertical="center"/>
    </xf>
    <xf numFmtId="0" fontId="37" fillId="0" borderId="0" xfId="0" applyFont="1" applyAlignment="1">
      <alignment vertical="center"/>
    </xf>
    <xf numFmtId="0" fontId="32" fillId="0" borderId="10" xfId="0" applyFont="1" applyBorder="1" applyAlignment="1">
      <alignment horizontal="center" vertical="center"/>
    </xf>
    <xf numFmtId="0" fontId="34" fillId="0" borderId="0" xfId="12" applyFont="1" applyAlignment="1">
      <alignment vertical="center"/>
    </xf>
    <xf numFmtId="0" fontId="31" fillId="0" borderId="0" xfId="0" applyFont="1" applyAlignment="1">
      <alignment wrapText="1"/>
    </xf>
    <xf numFmtId="0" fontId="31" fillId="0" borderId="0" xfId="0" applyFont="1"/>
    <xf numFmtId="0" fontId="0" fillId="0" borderId="0" xfId="0" applyAlignment="1">
      <alignment wrapText="1"/>
    </xf>
    <xf numFmtId="10" fontId="0" fillId="0" borderId="0" xfId="18" applyNumberFormat="1" applyFont="1"/>
    <xf numFmtId="0" fontId="10" fillId="0" borderId="0" xfId="6" applyFont="1" applyAlignment="1" applyProtection="1">
      <alignment vertical="center"/>
      <protection locked="0"/>
    </xf>
    <xf numFmtId="0" fontId="7" fillId="0" borderId="0" xfId="3" applyNumberFormat="1" applyFont="1" applyFill="1" applyBorder="1" applyAlignment="1" applyProtection="1">
      <alignment horizontal="left" vertical="center" wrapText="1"/>
    </xf>
    <xf numFmtId="43" fontId="7" fillId="0" borderId="1" xfId="1" quotePrefix="1" applyFont="1" applyFill="1" applyBorder="1" applyAlignment="1">
      <alignment horizontal="center" vertical="center"/>
    </xf>
    <xf numFmtId="0" fontId="6" fillId="0" borderId="0" xfId="19" applyFont="1"/>
    <xf numFmtId="0" fontId="6" fillId="0" borderId="8" xfId="19" applyFont="1" applyBorder="1"/>
    <xf numFmtId="0" fontId="41" fillId="0" borderId="7" xfId="19" applyFont="1" applyBorder="1" applyAlignment="1">
      <alignment horizontal="left" vertical="center"/>
    </xf>
    <xf numFmtId="0" fontId="41" fillId="0" borderId="0" xfId="19" applyFont="1" applyAlignment="1">
      <alignment vertical="center"/>
    </xf>
    <xf numFmtId="0" fontId="41" fillId="0" borderId="8" xfId="19" applyFont="1" applyBorder="1" applyAlignment="1">
      <alignment vertical="center"/>
    </xf>
    <xf numFmtId="0" fontId="41" fillId="0" borderId="7" xfId="19" applyFont="1" applyBorder="1" applyAlignment="1">
      <alignment vertical="center"/>
    </xf>
    <xf numFmtId="0" fontId="11" fillId="0" borderId="1" xfId="16" applyFont="1" applyBorder="1" applyAlignment="1">
      <alignment horizontal="center" vertical="center"/>
    </xf>
    <xf numFmtId="0" fontId="6" fillId="0" borderId="0" xfId="19" applyFont="1" applyAlignment="1">
      <alignment horizontal="center"/>
    </xf>
    <xf numFmtId="40" fontId="41" fillId="0" borderId="7" xfId="19" applyNumberFormat="1" applyFont="1" applyBorder="1" applyAlignment="1">
      <alignment horizontal="left" vertical="center"/>
    </xf>
    <xf numFmtId="0" fontId="10" fillId="0" borderId="1" xfId="6" applyFont="1" applyBorder="1" applyAlignment="1" applyProtection="1">
      <alignment horizontal="center" vertical="center" wrapText="1"/>
      <protection locked="0"/>
    </xf>
    <xf numFmtId="43" fontId="7" fillId="0" borderId="7" xfId="1" applyFont="1" applyBorder="1" applyAlignment="1" applyProtection="1">
      <alignment horizontal="center" vertical="center"/>
      <protection locked="0"/>
    </xf>
    <xf numFmtId="10" fontId="10" fillId="0" borderId="4" xfId="18" applyNumberFormat="1" applyFont="1" applyBorder="1" applyAlignment="1" applyProtection="1">
      <alignment horizontal="right" vertical="center"/>
      <protection locked="0"/>
    </xf>
    <xf numFmtId="10" fontId="8" fillId="0" borderId="74" xfId="9" applyNumberFormat="1" applyFont="1" applyBorder="1" applyAlignment="1" applyProtection="1">
      <alignment horizontal="right" vertical="center"/>
      <protection locked="0"/>
    </xf>
    <xf numFmtId="10" fontId="8" fillId="0" borderId="74" xfId="9" applyNumberFormat="1" applyFont="1" applyFill="1" applyBorder="1" applyAlignment="1" applyProtection="1">
      <alignment horizontal="right" vertical="center"/>
      <protection locked="0"/>
    </xf>
    <xf numFmtId="165" fontId="10" fillId="2" borderId="1" xfId="6" applyNumberFormat="1" applyFont="1" applyFill="1" applyBorder="1" applyAlignment="1" applyProtection="1">
      <alignment horizontal="center" vertical="center"/>
      <protection locked="0"/>
    </xf>
    <xf numFmtId="10" fontId="10" fillId="0" borderId="1" xfId="18" applyNumberFormat="1" applyFont="1" applyBorder="1" applyAlignment="1" applyProtection="1">
      <alignment horizontal="right" vertical="center"/>
      <protection locked="0"/>
    </xf>
    <xf numFmtId="10" fontId="10" fillId="0" borderId="1" xfId="9" applyNumberFormat="1" applyFont="1" applyBorder="1" applyAlignment="1" applyProtection="1">
      <alignment horizontal="right" vertical="center"/>
      <protection locked="0"/>
    </xf>
    <xf numFmtId="165" fontId="10" fillId="0" borderId="1" xfId="6" applyNumberFormat="1" applyFont="1" applyBorder="1" applyAlignment="1" applyProtection="1">
      <alignment horizontal="center" vertical="center"/>
      <protection locked="0"/>
    </xf>
    <xf numFmtId="10" fontId="10" fillId="2" borderId="1" xfId="18" applyNumberFormat="1" applyFont="1" applyFill="1" applyBorder="1" applyAlignment="1" applyProtection="1">
      <alignment horizontal="right" vertical="center"/>
      <protection locked="0"/>
    </xf>
    <xf numFmtId="0" fontId="8" fillId="0" borderId="36" xfId="2" applyFont="1" applyBorder="1" applyAlignment="1" applyProtection="1">
      <alignment vertical="center"/>
      <protection locked="0"/>
    </xf>
    <xf numFmtId="0" fontId="8" fillId="0" borderId="35" xfId="2" applyFont="1" applyBorder="1" applyAlignment="1" applyProtection="1">
      <alignment vertical="center"/>
      <protection locked="0"/>
    </xf>
    <xf numFmtId="1" fontId="8" fillId="0" borderId="7" xfId="14" applyNumberFormat="1" applyFont="1" applyFill="1" applyBorder="1" applyAlignment="1" applyProtection="1">
      <alignment horizontal="left" vertical="center"/>
      <protection locked="0"/>
    </xf>
    <xf numFmtId="10" fontId="7" fillId="0" borderId="0" xfId="18" applyNumberFormat="1" applyFont="1" applyBorder="1" applyAlignment="1" applyProtection="1">
      <alignment horizontal="left" vertical="center"/>
      <protection locked="0"/>
    </xf>
    <xf numFmtId="40" fontId="8" fillId="0" borderId="7" xfId="12" applyNumberFormat="1" applyFont="1" applyBorder="1" applyAlignment="1">
      <alignment horizontal="center" vertical="center"/>
    </xf>
    <xf numFmtId="0" fontId="7" fillId="0" borderId="0" xfId="12" applyFont="1" applyAlignment="1">
      <alignment horizontal="left" vertical="center"/>
    </xf>
    <xf numFmtId="40" fontId="8" fillId="0" borderId="7" xfId="12" applyNumberFormat="1" applyFont="1" applyBorder="1" applyAlignment="1">
      <alignment horizontal="left" vertical="center"/>
    </xf>
    <xf numFmtId="0" fontId="7" fillId="0" borderId="8" xfId="12" applyFont="1" applyBorder="1" applyAlignment="1">
      <alignment horizontal="left" vertical="center"/>
    </xf>
    <xf numFmtId="177" fontId="7" fillId="0" borderId="0" xfId="12" applyNumberFormat="1" applyFont="1" applyAlignment="1">
      <alignment horizontal="left" vertical="center"/>
    </xf>
    <xf numFmtId="0" fontId="8" fillId="0" borderId="7" xfId="12" applyFont="1" applyBorder="1" applyAlignment="1">
      <alignment vertical="center"/>
    </xf>
    <xf numFmtId="0" fontId="8" fillId="0" borderId="8" xfId="12" applyFont="1" applyBorder="1" applyAlignment="1">
      <alignment vertical="center"/>
    </xf>
    <xf numFmtId="0" fontId="8" fillId="0" borderId="36" xfId="12" applyFont="1" applyBorder="1" applyAlignment="1">
      <alignment vertical="center"/>
    </xf>
    <xf numFmtId="0" fontId="8" fillId="0" borderId="35" xfId="12" applyFont="1" applyBorder="1" applyAlignment="1">
      <alignment vertical="center"/>
    </xf>
    <xf numFmtId="0" fontId="8" fillId="0" borderId="37" xfId="12" applyFont="1" applyBorder="1" applyAlignment="1">
      <alignment vertical="center"/>
    </xf>
    <xf numFmtId="2" fontId="7" fillId="8" borderId="2" xfId="19" applyNumberFormat="1" applyFont="1" applyFill="1" applyBorder="1" applyAlignment="1">
      <alignment horizontal="center" vertical="center"/>
    </xf>
    <xf numFmtId="9" fontId="41" fillId="6" borderId="1" xfId="11" applyFont="1" applyFill="1" applyBorder="1" applyAlignment="1">
      <alignment horizontal="center" vertical="center" wrapText="1"/>
    </xf>
    <xf numFmtId="170" fontId="41" fillId="6" borderId="1" xfId="23" applyNumberFormat="1" applyFont="1" applyFill="1" applyBorder="1" applyAlignment="1">
      <alignment horizontal="center" vertical="center" wrapText="1"/>
    </xf>
    <xf numFmtId="0" fontId="7" fillId="0" borderId="7" xfId="12" applyFont="1" applyBorder="1" applyAlignment="1">
      <alignment horizontal="center" vertical="center"/>
    </xf>
    <xf numFmtId="0" fontId="7" fillId="0" borderId="0" xfId="12" applyFont="1" applyAlignment="1">
      <alignment horizontal="center" vertical="center"/>
    </xf>
    <xf numFmtId="0" fontId="7" fillId="0" borderId="8" xfId="12" applyFont="1" applyBorder="1" applyAlignment="1">
      <alignment horizontal="center" vertical="center"/>
    </xf>
    <xf numFmtId="0" fontId="8" fillId="0" borderId="37" xfId="2" applyFont="1" applyBorder="1" applyAlignment="1" applyProtection="1">
      <alignment vertical="center"/>
      <protection locked="0"/>
    </xf>
    <xf numFmtId="0" fontId="8" fillId="0" borderId="0" xfId="12" applyFont="1" applyAlignment="1">
      <alignment vertical="center"/>
    </xf>
    <xf numFmtId="1" fontId="41" fillId="0" borderId="0" xfId="19" applyNumberFormat="1" applyFont="1" applyAlignment="1">
      <alignment vertical="center"/>
    </xf>
    <xf numFmtId="0" fontId="41" fillId="0" borderId="0" xfId="19" applyFont="1" applyAlignment="1">
      <alignment horizontal="left" vertical="center"/>
    </xf>
    <xf numFmtId="0" fontId="41" fillId="0" borderId="0" xfId="19" applyFont="1" applyAlignment="1">
      <alignment vertical="center" wrapText="1"/>
    </xf>
    <xf numFmtId="1" fontId="41" fillId="0" borderId="0" xfId="19" applyNumberFormat="1" applyFont="1" applyAlignment="1">
      <alignment horizontal="left" vertical="center"/>
    </xf>
    <xf numFmtId="49" fontId="41" fillId="0" borderId="0" xfId="19" quotePrefix="1" applyNumberFormat="1" applyFont="1" applyAlignment="1">
      <alignment horizontal="left" vertical="center"/>
    </xf>
    <xf numFmtId="17" fontId="41" fillId="0" borderId="0" xfId="19" applyNumberFormat="1" applyFont="1" applyAlignment="1">
      <alignment vertical="center"/>
    </xf>
    <xf numFmtId="0" fontId="42" fillId="0" borderId="1" xfId="16" applyFont="1" applyBorder="1" applyAlignment="1">
      <alignment horizontal="center" vertical="center"/>
    </xf>
    <xf numFmtId="2" fontId="7" fillId="8" borderId="1" xfId="19" applyNumberFormat="1" applyFont="1" applyFill="1" applyBorder="1" applyAlignment="1" applyProtection="1">
      <alignment horizontal="center" vertical="center"/>
      <protection locked="0"/>
    </xf>
    <xf numFmtId="0" fontId="8" fillId="11" borderId="2" xfId="0" applyFont="1" applyFill="1" applyBorder="1" applyAlignment="1">
      <alignment horizontal="center" vertical="center" wrapText="1"/>
    </xf>
    <xf numFmtId="1" fontId="8" fillId="11" borderId="2" xfId="0" applyNumberFormat="1" applyFont="1" applyFill="1" applyBorder="1" applyAlignment="1">
      <alignment horizontal="center" vertical="center" wrapText="1"/>
    </xf>
    <xf numFmtId="0" fontId="8" fillId="11" borderId="2" xfId="0" applyFont="1" applyFill="1" applyBorder="1" applyAlignment="1">
      <alignment vertical="center" wrapText="1"/>
    </xf>
    <xf numFmtId="174" fontId="8" fillId="11" borderId="2" xfId="0" applyNumberFormat="1" applyFont="1" applyFill="1" applyBorder="1" applyAlignment="1">
      <alignment horizontal="right" vertical="center" wrapText="1"/>
    </xf>
    <xf numFmtId="0" fontId="8" fillId="11" borderId="3" xfId="0" applyFont="1" applyFill="1" applyBorder="1" applyAlignment="1">
      <alignment horizontal="center" vertical="center" wrapText="1"/>
    </xf>
    <xf numFmtId="174" fontId="8" fillId="11" borderId="3" xfId="0" applyNumberFormat="1" applyFont="1" applyFill="1" applyBorder="1" applyAlignment="1">
      <alignment horizontal="right" vertical="center" wrapText="1"/>
    </xf>
    <xf numFmtId="0" fontId="8" fillId="11" borderId="38" xfId="19" applyFont="1" applyFill="1" applyBorder="1" applyAlignment="1">
      <alignment horizontal="left" vertical="center"/>
    </xf>
    <xf numFmtId="0" fontId="8" fillId="11" borderId="5" xfId="19" applyFont="1" applyFill="1" applyBorder="1" applyAlignment="1">
      <alignment horizontal="left" vertical="center"/>
    </xf>
    <xf numFmtId="0" fontId="8" fillId="11" borderId="8" xfId="19" applyFont="1" applyFill="1" applyBorder="1" applyAlignment="1">
      <alignment horizontal="left" vertical="center" wrapText="1"/>
    </xf>
    <xf numFmtId="0" fontId="8" fillId="11" borderId="4" xfId="0" applyFont="1" applyFill="1" applyBorder="1" applyAlignment="1">
      <alignment horizontal="center" vertical="center" wrapText="1"/>
    </xf>
    <xf numFmtId="1" fontId="8" fillId="11" borderId="4" xfId="0" applyNumberFormat="1" applyFont="1" applyFill="1" applyBorder="1" applyAlignment="1">
      <alignment horizontal="center" vertical="center" wrapText="1"/>
    </xf>
    <xf numFmtId="0" fontId="8" fillId="11" borderId="4" xfId="0" applyFont="1" applyFill="1" applyBorder="1" applyAlignment="1">
      <alignment vertical="center" wrapText="1"/>
    </xf>
    <xf numFmtId="174" fontId="8" fillId="11" borderId="4" xfId="0" applyNumberFormat="1" applyFont="1" applyFill="1" applyBorder="1" applyAlignment="1">
      <alignment horizontal="right" vertical="center" wrapText="1"/>
    </xf>
    <xf numFmtId="1" fontId="8" fillId="11" borderId="3" xfId="0" applyNumberFormat="1" applyFont="1" applyFill="1" applyBorder="1" applyAlignment="1">
      <alignment horizontal="center" vertical="center" wrapText="1"/>
    </xf>
    <xf numFmtId="0" fontId="8" fillId="11" borderId="3" xfId="0" applyFont="1" applyFill="1" applyBorder="1" applyAlignment="1">
      <alignment vertical="center" wrapText="1"/>
    </xf>
    <xf numFmtId="0" fontId="8" fillId="11" borderId="0" xfId="19" applyFont="1" applyFill="1" applyAlignment="1">
      <alignment horizontal="left" vertical="center" wrapText="1"/>
    </xf>
    <xf numFmtId="10" fontId="7" fillId="11" borderId="0" xfId="18" applyNumberFormat="1" applyFont="1" applyFill="1" applyBorder="1" applyAlignment="1">
      <alignment horizontal="left" vertical="center" wrapText="1"/>
    </xf>
    <xf numFmtId="2" fontId="8" fillId="11" borderId="3" xfId="0" applyNumberFormat="1" applyFont="1" applyFill="1" applyBorder="1" applyAlignment="1">
      <alignment horizontal="center" vertical="center" wrapText="1"/>
    </xf>
    <xf numFmtId="0" fontId="8" fillId="11" borderId="0" xfId="2" applyFont="1" applyFill="1" applyAlignment="1">
      <alignment vertical="center" wrapText="1"/>
    </xf>
    <xf numFmtId="0" fontId="34" fillId="11" borderId="0" xfId="2" applyFont="1" applyFill="1" applyAlignment="1">
      <alignment vertical="center" wrapText="1"/>
    </xf>
    <xf numFmtId="0" fontId="34" fillId="11" borderId="8" xfId="2" applyFont="1" applyFill="1" applyBorder="1" applyAlignment="1">
      <alignment vertical="center" wrapText="1"/>
    </xf>
    <xf numFmtId="40" fontId="8" fillId="11" borderId="7" xfId="14" applyFont="1" applyFill="1" applyBorder="1" applyAlignment="1">
      <alignment horizontal="left" vertical="center" wrapText="1"/>
    </xf>
    <xf numFmtId="0" fontId="7" fillId="11" borderId="0" xfId="2" applyFont="1" applyFill="1" applyAlignment="1">
      <alignment vertical="center" wrapText="1"/>
    </xf>
    <xf numFmtId="0" fontId="7" fillId="11" borderId="8" xfId="1" applyNumberFormat="1" applyFont="1" applyFill="1" applyBorder="1" applyAlignment="1">
      <alignment vertical="center" wrapText="1"/>
    </xf>
    <xf numFmtId="0" fontId="6" fillId="11" borderId="0" xfId="2" applyFont="1" applyFill="1" applyAlignment="1">
      <alignment vertical="center" wrapText="1"/>
    </xf>
    <xf numFmtId="0" fontId="34" fillId="11" borderId="0" xfId="2" applyFont="1" applyFill="1"/>
    <xf numFmtId="166" fontId="8" fillId="11" borderId="2" xfId="0" applyNumberFormat="1" applyFont="1" applyFill="1" applyBorder="1" applyAlignment="1">
      <alignment horizontal="center" vertical="center" wrapText="1"/>
    </xf>
    <xf numFmtId="166" fontId="8" fillId="11" borderId="4" xfId="0" applyNumberFormat="1" applyFont="1" applyFill="1" applyBorder="1" applyAlignment="1">
      <alignment horizontal="center" vertical="center" wrapText="1"/>
    </xf>
    <xf numFmtId="0" fontId="7" fillId="11" borderId="54" xfId="19" applyFont="1" applyFill="1" applyBorder="1" applyAlignment="1">
      <alignment horizontal="left" vertical="center"/>
    </xf>
    <xf numFmtId="0" fontId="8" fillId="11" borderId="55" xfId="19" applyFont="1" applyFill="1" applyBorder="1" applyAlignment="1">
      <alignment horizontal="left" vertical="center"/>
    </xf>
    <xf numFmtId="0" fontId="34" fillId="11" borderId="0" xfId="2" applyFont="1" applyFill="1" applyAlignment="1">
      <alignment horizontal="left" vertical="center" wrapText="1"/>
    </xf>
    <xf numFmtId="0" fontId="8" fillId="11" borderId="7" xfId="2" applyFont="1" applyFill="1" applyBorder="1"/>
    <xf numFmtId="0" fontId="8" fillId="11" borderId="0" xfId="2" applyFont="1" applyFill="1"/>
    <xf numFmtId="0" fontId="8" fillId="11" borderId="8" xfId="2" applyFont="1" applyFill="1" applyBorder="1"/>
    <xf numFmtId="0" fontId="8" fillId="11" borderId="7" xfId="19" applyFont="1" applyFill="1" applyBorder="1" applyAlignment="1">
      <alignment horizontal="left" vertical="center"/>
    </xf>
    <xf numFmtId="0" fontId="8" fillId="11" borderId="0" xfId="19" applyFont="1" applyFill="1" applyAlignment="1">
      <alignment horizontal="left" vertical="center"/>
    </xf>
    <xf numFmtId="0" fontId="8" fillId="11" borderId="5" xfId="19" applyFont="1" applyFill="1" applyBorder="1" applyAlignment="1">
      <alignment horizontal="left" vertical="center" wrapText="1"/>
    </xf>
    <xf numFmtId="0" fontId="8" fillId="11" borderId="6" xfId="19" applyFont="1" applyFill="1" applyBorder="1" applyAlignment="1">
      <alignment horizontal="left" vertical="center" wrapText="1"/>
    </xf>
    <xf numFmtId="0" fontId="34" fillId="11" borderId="0" xfId="2" applyFont="1" applyFill="1" applyAlignment="1" applyProtection="1">
      <alignment vertical="center" wrapText="1"/>
      <protection locked="0"/>
    </xf>
    <xf numFmtId="0" fontId="8" fillId="11" borderId="2" xfId="0" applyFont="1" applyFill="1" applyBorder="1" applyAlignment="1" applyProtection="1">
      <alignment horizontal="center" vertical="center" wrapText="1"/>
      <protection locked="0"/>
    </xf>
    <xf numFmtId="1" fontId="8" fillId="11" borderId="2" xfId="0" applyNumberFormat="1" applyFont="1" applyFill="1" applyBorder="1" applyAlignment="1" applyProtection="1">
      <alignment horizontal="center" vertical="center" wrapText="1"/>
      <protection locked="0"/>
    </xf>
    <xf numFmtId="0" fontId="8" fillId="11" borderId="2" xfId="0" applyFont="1" applyFill="1" applyBorder="1" applyAlignment="1" applyProtection="1">
      <alignment vertical="center" wrapText="1"/>
      <protection locked="0"/>
    </xf>
    <xf numFmtId="166" fontId="8" fillId="11" borderId="2" xfId="0" applyNumberFormat="1" applyFont="1" applyFill="1" applyBorder="1" applyAlignment="1" applyProtection="1">
      <alignment horizontal="center" vertical="center" wrapText="1"/>
      <protection locked="0"/>
    </xf>
    <xf numFmtId="174" fontId="8" fillId="11" borderId="2" xfId="0" applyNumberFormat="1" applyFont="1" applyFill="1" applyBorder="1" applyAlignment="1" applyProtection="1">
      <alignment horizontal="right" vertical="center" wrapText="1"/>
      <protection locked="0"/>
    </xf>
    <xf numFmtId="0" fontId="8" fillId="11" borderId="3" xfId="0" applyFont="1" applyFill="1" applyBorder="1" applyAlignment="1" applyProtection="1">
      <alignment horizontal="center" vertical="center" wrapText="1"/>
      <protection locked="0"/>
    </xf>
    <xf numFmtId="1" fontId="8" fillId="11" borderId="3" xfId="0" applyNumberFormat="1" applyFont="1" applyFill="1" applyBorder="1" applyAlignment="1" applyProtection="1">
      <alignment horizontal="center" vertical="center" wrapText="1"/>
      <protection locked="0"/>
    </xf>
    <xf numFmtId="0" fontId="8" fillId="11" borderId="3" xfId="0" applyFont="1" applyFill="1" applyBorder="1" applyAlignment="1" applyProtection="1">
      <alignment vertical="center" wrapText="1"/>
      <protection locked="0"/>
    </xf>
    <xf numFmtId="166" fontId="8" fillId="11" borderId="3" xfId="0" applyNumberFormat="1" applyFont="1" applyFill="1" applyBorder="1" applyAlignment="1" applyProtection="1">
      <alignment horizontal="center" vertical="center" wrapText="1"/>
      <protection locked="0"/>
    </xf>
    <xf numFmtId="174" fontId="8" fillId="11" borderId="3" xfId="0" applyNumberFormat="1" applyFont="1" applyFill="1" applyBorder="1" applyAlignment="1" applyProtection="1">
      <alignment horizontal="right" vertical="center" wrapText="1"/>
      <protection locked="0"/>
    </xf>
    <xf numFmtId="0" fontId="8" fillId="11" borderId="4" xfId="0" applyFont="1" applyFill="1" applyBorder="1" applyAlignment="1" applyProtection="1">
      <alignment horizontal="center" vertical="center" wrapText="1"/>
      <protection locked="0"/>
    </xf>
    <xf numFmtId="1" fontId="8" fillId="11" borderId="4" xfId="0" applyNumberFormat="1" applyFont="1" applyFill="1" applyBorder="1" applyAlignment="1" applyProtection="1">
      <alignment horizontal="center" vertical="center" wrapText="1"/>
      <protection locked="0"/>
    </xf>
    <xf numFmtId="0" fontId="8" fillId="11" borderId="4" xfId="0" applyFont="1" applyFill="1" applyBorder="1" applyAlignment="1" applyProtection="1">
      <alignment vertical="center" wrapText="1"/>
      <protection locked="0"/>
    </xf>
    <xf numFmtId="166" fontId="8" fillId="11" borderId="4" xfId="0" applyNumberFormat="1" applyFont="1" applyFill="1" applyBorder="1" applyAlignment="1" applyProtection="1">
      <alignment horizontal="center" vertical="center" wrapText="1"/>
      <protection locked="0"/>
    </xf>
    <xf numFmtId="174" fontId="8" fillId="11" borderId="4" xfId="0" applyNumberFormat="1" applyFont="1" applyFill="1" applyBorder="1" applyAlignment="1" applyProtection="1">
      <alignment horizontal="right" vertical="center" wrapText="1"/>
      <protection locked="0"/>
    </xf>
    <xf numFmtId="0" fontId="8" fillId="11" borderId="38" xfId="19" applyFont="1" applyFill="1" applyBorder="1" applyAlignment="1" applyProtection="1">
      <alignment horizontal="left" vertical="center"/>
      <protection locked="0"/>
    </xf>
    <xf numFmtId="0" fontId="8" fillId="11" borderId="5" xfId="19" applyFont="1" applyFill="1" applyBorder="1" applyAlignment="1" applyProtection="1">
      <alignment horizontal="left" vertical="center"/>
      <protection locked="0"/>
    </xf>
    <xf numFmtId="0" fontId="8" fillId="11" borderId="7" xfId="19" applyFont="1" applyFill="1" applyBorder="1" applyAlignment="1" applyProtection="1">
      <alignment horizontal="center" vertical="center"/>
      <protection locked="0"/>
    </xf>
    <xf numFmtId="0" fontId="8" fillId="11" borderId="0" xfId="19" applyFont="1" applyFill="1" applyAlignment="1" applyProtection="1">
      <alignment horizontal="center" vertical="center"/>
      <protection locked="0"/>
    </xf>
    <xf numFmtId="0" fontId="7" fillId="11" borderId="0" xfId="19" applyFont="1" applyFill="1" applyAlignment="1" applyProtection="1">
      <alignment horizontal="center" vertical="center" wrapText="1"/>
      <protection locked="0"/>
    </xf>
    <xf numFmtId="0" fontId="8" fillId="11" borderId="0" xfId="19" applyFont="1" applyFill="1" applyAlignment="1" applyProtection="1">
      <alignment horizontal="left" vertical="center" wrapText="1"/>
      <protection locked="0"/>
    </xf>
    <xf numFmtId="0" fontId="8" fillId="11" borderId="8" xfId="19" applyFont="1" applyFill="1" applyBorder="1" applyAlignment="1" applyProtection="1">
      <alignment horizontal="left" vertical="center" wrapText="1"/>
      <protection locked="0"/>
    </xf>
    <xf numFmtId="0" fontId="8" fillId="11" borderId="8" xfId="19" applyFont="1" applyFill="1" applyBorder="1" applyAlignment="1">
      <alignment horizontal="left" vertical="center"/>
    </xf>
    <xf numFmtId="0" fontId="7" fillId="11" borderId="0" xfId="19" applyFont="1" applyFill="1" applyAlignment="1">
      <alignment horizontal="center" vertical="center" wrapText="1"/>
    </xf>
    <xf numFmtId="0" fontId="8" fillId="11" borderId="0" xfId="2" applyFont="1" applyFill="1" applyAlignment="1">
      <alignment horizontal="center" vertical="center" wrapText="1"/>
    </xf>
    <xf numFmtId="2" fontId="8" fillId="11" borderId="0" xfId="2" applyNumberFormat="1" applyFont="1" applyFill="1" applyAlignment="1">
      <alignment vertical="center" wrapText="1"/>
    </xf>
    <xf numFmtId="1" fontId="8" fillId="0" borderId="2" xfId="0" applyNumberFormat="1" applyFont="1" applyBorder="1" applyAlignment="1">
      <alignment horizontal="center" vertical="center" wrapText="1"/>
    </xf>
    <xf numFmtId="1" fontId="8" fillId="0" borderId="3" xfId="0" applyNumberFormat="1" applyFont="1" applyBorder="1" applyAlignment="1">
      <alignment horizontal="center" vertical="center" wrapText="1"/>
    </xf>
    <xf numFmtId="0" fontId="7" fillId="11" borderId="7" xfId="19" applyFont="1" applyFill="1" applyBorder="1" applyAlignment="1">
      <alignment horizontal="center" vertical="center" wrapText="1"/>
    </xf>
    <xf numFmtId="0" fontId="7" fillId="11" borderId="8" xfId="19"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0" fillId="0" borderId="38" xfId="0" applyFont="1" applyBorder="1" applyAlignment="1" applyProtection="1">
      <alignment vertical="top"/>
      <protection locked="0"/>
    </xf>
    <xf numFmtId="0" fontId="10" fillId="0" borderId="6" xfId="0" applyFont="1" applyBorder="1" applyAlignment="1" applyProtection="1">
      <alignment vertical="top"/>
      <protection locked="0"/>
    </xf>
    <xf numFmtId="0" fontId="1" fillId="0" borderId="0" xfId="6" applyFont="1" applyAlignment="1" applyProtection="1">
      <alignment vertical="center"/>
      <protection locked="0"/>
    </xf>
    <xf numFmtId="0" fontId="8" fillId="0" borderId="36" xfId="2" applyFont="1" applyBorder="1" applyAlignment="1" applyProtection="1">
      <alignment horizontal="center" vertical="top"/>
      <protection locked="0"/>
    </xf>
    <xf numFmtId="0" fontId="8" fillId="0" borderId="37" xfId="2" applyFont="1" applyBorder="1" applyAlignment="1" applyProtection="1">
      <alignment horizontal="center" vertical="top"/>
      <protection locked="0"/>
    </xf>
    <xf numFmtId="0" fontId="10" fillId="0" borderId="8" xfId="6" applyFont="1" applyBorder="1" applyAlignment="1" applyProtection="1">
      <alignment vertical="center"/>
      <protection locked="0"/>
    </xf>
    <xf numFmtId="0" fontId="10" fillId="0" borderId="0" xfId="6" applyFont="1" applyAlignment="1" applyProtection="1">
      <alignment horizontal="center" vertical="center" wrapText="1"/>
      <protection locked="0"/>
    </xf>
    <xf numFmtId="165" fontId="1" fillId="2" borderId="73" xfId="8" applyFont="1" applyFill="1" applyBorder="1" applyAlignment="1" applyProtection="1">
      <alignment horizontal="right" vertical="center"/>
      <protection locked="0"/>
    </xf>
    <xf numFmtId="43" fontId="1" fillId="0" borderId="0" xfId="6" applyNumberFormat="1" applyFont="1" applyAlignment="1" applyProtection="1">
      <alignment vertical="center"/>
      <protection locked="0"/>
    </xf>
    <xf numFmtId="10" fontId="1" fillId="0" borderId="0" xfId="6" applyNumberFormat="1" applyFont="1" applyAlignment="1" applyProtection="1">
      <alignment vertical="center"/>
      <protection locked="0"/>
    </xf>
    <xf numFmtId="0" fontId="10" fillId="2" borderId="0" xfId="6" applyFont="1" applyFill="1" applyAlignment="1" applyProtection="1">
      <alignment vertical="center"/>
      <protection locked="0"/>
    </xf>
    <xf numFmtId="9" fontId="41" fillId="0" borderId="1" xfId="11" applyFont="1" applyFill="1" applyBorder="1" applyAlignment="1">
      <alignment horizontal="center" vertical="center" wrapText="1"/>
    </xf>
    <xf numFmtId="170" fontId="41" fillId="0" borderId="1" xfId="23" applyNumberFormat="1" applyFont="1" applyFill="1" applyBorder="1" applyAlignment="1">
      <alignment horizontal="center" vertical="center" wrapText="1"/>
    </xf>
    <xf numFmtId="2" fontId="7" fillId="12" borderId="2" xfId="19" applyNumberFormat="1" applyFont="1" applyFill="1" applyBorder="1" applyAlignment="1">
      <alignment horizontal="center" vertical="center"/>
    </xf>
    <xf numFmtId="0" fontId="7" fillId="0" borderId="7" xfId="2" applyFont="1" applyBorder="1" applyAlignment="1">
      <alignment horizontal="center" vertical="center"/>
    </xf>
    <xf numFmtId="0" fontId="8" fillId="0" borderId="0" xfId="2" applyFont="1" applyProtection="1">
      <protection locked="0"/>
    </xf>
    <xf numFmtId="0" fontId="8" fillId="0" borderId="7" xfId="2" applyFont="1" applyBorder="1" applyAlignment="1" applyProtection="1">
      <alignment vertical="center"/>
      <protection locked="0"/>
    </xf>
    <xf numFmtId="0" fontId="8" fillId="0" borderId="8" xfId="2" applyFont="1" applyBorder="1" applyAlignment="1" applyProtection="1">
      <alignment vertical="center"/>
      <protection locked="0"/>
    </xf>
    <xf numFmtId="40" fontId="8" fillId="0" borderId="7" xfId="2" applyNumberFormat="1" applyFont="1" applyBorder="1" applyAlignment="1">
      <alignment horizontal="left" vertical="center"/>
    </xf>
    <xf numFmtId="0" fontId="8" fillId="0" borderId="8" xfId="2" applyFont="1" applyBorder="1" applyAlignment="1">
      <alignment horizontal="center" vertical="center"/>
    </xf>
    <xf numFmtId="0" fontId="7" fillId="0" borderId="8" xfId="2" applyFont="1" applyBorder="1" applyAlignment="1" applyProtection="1">
      <alignment horizontal="left" vertical="center" wrapText="1"/>
      <protection locked="0"/>
    </xf>
    <xf numFmtId="0" fontId="8" fillId="0" borderId="8" xfId="2" applyFont="1" applyBorder="1" applyAlignment="1" applyProtection="1">
      <alignment horizontal="left" vertical="center"/>
      <protection locked="0"/>
    </xf>
    <xf numFmtId="0" fontId="8" fillId="0" borderId="7" xfId="2" applyFont="1" applyBorder="1" applyAlignment="1">
      <alignment horizontal="center" vertical="center"/>
    </xf>
    <xf numFmtId="0" fontId="7" fillId="0" borderId="1" xfId="2" applyFont="1" applyBorder="1" applyAlignment="1">
      <alignment horizontal="center" vertical="center" wrapText="1"/>
    </xf>
    <xf numFmtId="0" fontId="34" fillId="0" borderId="0" xfId="2" applyFont="1" applyAlignment="1" applyProtection="1">
      <alignment vertical="center"/>
      <protection locked="0"/>
    </xf>
    <xf numFmtId="0" fontId="7" fillId="0" borderId="9" xfId="2" applyFont="1" applyBorder="1" applyAlignment="1">
      <alignment horizontal="center" vertical="center"/>
    </xf>
    <xf numFmtId="0" fontId="7" fillId="0" borderId="10" xfId="2" applyFont="1" applyBorder="1" applyAlignment="1">
      <alignment horizontal="center" vertical="center"/>
    </xf>
    <xf numFmtId="43" fontId="8" fillId="0" borderId="11" xfId="1" applyFont="1" applyFill="1" applyBorder="1" applyAlignment="1">
      <alignment horizontal="center" vertical="center"/>
    </xf>
    <xf numFmtId="0" fontId="7" fillId="0" borderId="3" xfId="2" applyFont="1" applyBorder="1" applyAlignment="1">
      <alignment horizontal="center" vertical="center"/>
    </xf>
    <xf numFmtId="40" fontId="7" fillId="0" borderId="7" xfId="2" applyNumberFormat="1" applyFont="1" applyBorder="1" applyAlignment="1">
      <alignment horizontal="left" vertical="center"/>
    </xf>
    <xf numFmtId="0" fontId="8" fillId="0" borderId="8" xfId="2" applyFont="1" applyBorder="1" applyAlignment="1">
      <alignment vertical="center"/>
    </xf>
    <xf numFmtId="43" fontId="7" fillId="0" borderId="3" xfId="1" applyFont="1" applyFill="1" applyBorder="1" applyAlignment="1">
      <alignment horizontal="center" vertical="center"/>
    </xf>
    <xf numFmtId="10" fontId="34" fillId="0" borderId="0" xfId="18" applyNumberFormat="1" applyFont="1" applyFill="1" applyAlignment="1" applyProtection="1">
      <alignment vertical="center"/>
      <protection locked="0"/>
    </xf>
    <xf numFmtId="43" fontId="34" fillId="0" borderId="0" xfId="2" applyNumberFormat="1" applyFont="1" applyAlignment="1" applyProtection="1">
      <alignment vertical="center"/>
      <protection locked="0"/>
    </xf>
    <xf numFmtId="10" fontId="34" fillId="0" borderId="0" xfId="2" applyNumberFormat="1" applyFont="1" applyAlignment="1" applyProtection="1">
      <alignment vertical="center"/>
      <protection locked="0"/>
    </xf>
    <xf numFmtId="10" fontId="7" fillId="0" borderId="11" xfId="2" applyNumberFormat="1" applyFont="1" applyBorder="1" applyAlignment="1">
      <alignment horizontal="right" vertical="center"/>
    </xf>
    <xf numFmtId="10" fontId="34" fillId="11" borderId="0" xfId="18" applyNumberFormat="1" applyFont="1" applyFill="1" applyAlignment="1">
      <alignment vertical="center" wrapText="1"/>
    </xf>
    <xf numFmtId="0" fontId="12" fillId="0" borderId="2" xfId="12" applyFont="1" applyBorder="1" applyAlignment="1">
      <alignment horizontal="center" vertical="center"/>
    </xf>
    <xf numFmtId="0" fontId="12" fillId="0" borderId="2" xfId="12" applyFont="1" applyBorder="1" applyAlignment="1">
      <alignment vertical="center"/>
    </xf>
    <xf numFmtId="10" fontId="12" fillId="0" borderId="2" xfId="17" applyNumberFormat="1" applyFont="1" applyBorder="1" applyAlignment="1" applyProtection="1">
      <alignment vertical="center"/>
      <protection locked="0"/>
    </xf>
    <xf numFmtId="10" fontId="12" fillId="0" borderId="2" xfId="17" applyNumberFormat="1" applyFont="1" applyBorder="1" applyAlignment="1" applyProtection="1">
      <alignment horizontal="right" vertical="center"/>
      <protection locked="0"/>
    </xf>
    <xf numFmtId="0" fontId="12" fillId="0" borderId="3" xfId="12" applyFont="1" applyBorder="1" applyAlignment="1">
      <alignment horizontal="center" vertical="center"/>
    </xf>
    <xf numFmtId="0" fontId="12" fillId="0" borderId="3" xfId="12" applyFont="1" applyBorder="1" applyAlignment="1">
      <alignment vertical="center"/>
    </xf>
    <xf numFmtId="10" fontId="12" fillId="0" borderId="3" xfId="17" applyNumberFormat="1" applyFont="1" applyBorder="1" applyAlignment="1" applyProtection="1">
      <alignment vertical="center"/>
      <protection locked="0"/>
    </xf>
    <xf numFmtId="0" fontId="6" fillId="0" borderId="3" xfId="12" applyBorder="1" applyAlignment="1">
      <alignment horizontal="center" vertical="center"/>
    </xf>
    <xf numFmtId="0" fontId="6" fillId="0" borderId="3" xfId="12" applyBorder="1" applyAlignment="1">
      <alignment vertical="center"/>
    </xf>
    <xf numFmtId="0" fontId="6" fillId="0" borderId="4" xfId="12" applyBorder="1" applyAlignment="1">
      <alignment horizontal="center" vertical="center"/>
    </xf>
    <xf numFmtId="0" fontId="6" fillId="0" borderId="4" xfId="12" applyBorder="1" applyAlignment="1">
      <alignment vertical="center"/>
    </xf>
    <xf numFmtId="10" fontId="6" fillId="0" borderId="4" xfId="17" applyNumberFormat="1" applyFont="1" applyFill="1" applyBorder="1" applyAlignment="1" applyProtection="1">
      <alignment vertical="center"/>
      <protection locked="0"/>
    </xf>
    <xf numFmtId="10" fontId="6" fillId="0" borderId="3" xfId="17" applyNumberFormat="1" applyFont="1" applyBorder="1" applyAlignment="1" applyProtection="1">
      <alignment vertical="center"/>
      <protection locked="0"/>
    </xf>
    <xf numFmtId="10" fontId="6" fillId="0" borderId="4" xfId="17" applyNumberFormat="1" applyFont="1" applyBorder="1" applyAlignment="1" applyProtection="1">
      <alignment vertical="center"/>
      <protection locked="0"/>
    </xf>
    <xf numFmtId="0" fontId="6" fillId="0" borderId="3" xfId="12" applyBorder="1" applyAlignment="1">
      <alignment vertical="center" wrapText="1"/>
    </xf>
    <xf numFmtId="10" fontId="12" fillId="0" borderId="1" xfId="17" applyNumberFormat="1" applyFont="1" applyBorder="1" applyAlignment="1" applyProtection="1">
      <alignment vertical="center"/>
      <protection locked="0"/>
    </xf>
    <xf numFmtId="0" fontId="6" fillId="0" borderId="0" xfId="0" applyFont="1" applyAlignment="1">
      <alignment vertical="center"/>
    </xf>
    <xf numFmtId="1" fontId="33" fillId="0" borderId="0" xfId="0" applyNumberFormat="1" applyFont="1" applyAlignment="1">
      <alignment horizontal="center" vertical="center"/>
    </xf>
    <xf numFmtId="0" fontId="6" fillId="0" borderId="0" xfId="0" applyFont="1" applyAlignment="1">
      <alignment horizontal="center" vertical="center"/>
    </xf>
    <xf numFmtId="0" fontId="47" fillId="0" borderId="0" xfId="0" applyFont="1" applyAlignment="1">
      <alignment vertical="center"/>
    </xf>
    <xf numFmtId="0" fontId="12" fillId="0" borderId="1" xfId="12" applyFont="1" applyBorder="1" applyAlignment="1">
      <alignment horizontal="center" vertical="center" wrapText="1"/>
    </xf>
    <xf numFmtId="10" fontId="6" fillId="0" borderId="3" xfId="17" applyNumberFormat="1" applyFont="1" applyFill="1" applyBorder="1" applyAlignment="1" applyProtection="1">
      <alignment vertical="center"/>
      <protection locked="0"/>
    </xf>
    <xf numFmtId="0" fontId="8" fillId="11" borderId="54" xfId="19" applyFont="1" applyFill="1" applyBorder="1" applyAlignment="1">
      <alignment horizontal="left" vertical="center"/>
    </xf>
    <xf numFmtId="0" fontId="8" fillId="11" borderId="104" xfId="19" applyFont="1" applyFill="1" applyBorder="1" applyAlignment="1">
      <alignment horizontal="left" vertical="center" wrapText="1"/>
    </xf>
    <xf numFmtId="0" fontId="8" fillId="11" borderId="105" xfId="19" applyFont="1" applyFill="1" applyBorder="1" applyAlignment="1">
      <alignment horizontal="left" vertical="center" wrapText="1"/>
    </xf>
    <xf numFmtId="2" fontId="8" fillId="11" borderId="4" xfId="0" applyNumberFormat="1" applyFont="1" applyFill="1" applyBorder="1" applyAlignment="1">
      <alignment horizontal="center" vertical="center" wrapText="1"/>
    </xf>
    <xf numFmtId="0" fontId="8" fillId="11" borderId="7" xfId="2" applyFont="1" applyFill="1" applyBorder="1" applyAlignment="1">
      <alignment vertical="center" wrapText="1"/>
    </xf>
    <xf numFmtId="0" fontId="8" fillId="11" borderId="8" xfId="2" applyFont="1" applyFill="1" applyBorder="1" applyAlignment="1">
      <alignment vertical="center" wrapText="1"/>
    </xf>
    <xf numFmtId="0" fontId="8" fillId="11" borderId="9" xfId="19" applyFont="1" applyFill="1" applyBorder="1" applyAlignment="1">
      <alignment horizontal="left" vertical="center"/>
    </xf>
    <xf numFmtId="0" fontId="8" fillId="11" borderId="10" xfId="19" applyFont="1" applyFill="1" applyBorder="1" applyAlignment="1">
      <alignment horizontal="left" vertical="center"/>
    </xf>
    <xf numFmtId="0" fontId="8" fillId="11" borderId="10" xfId="19" applyFont="1" applyFill="1" applyBorder="1" applyAlignment="1">
      <alignment horizontal="left" vertical="center" wrapText="1"/>
    </xf>
    <xf numFmtId="0" fontId="8" fillId="11" borderId="11" xfId="19" applyFont="1" applyFill="1" applyBorder="1" applyAlignment="1">
      <alignment horizontal="left" vertical="center" wrapText="1"/>
    </xf>
    <xf numFmtId="174" fontId="8" fillId="0" borderId="2" xfId="0" applyNumberFormat="1" applyFont="1" applyBorder="1" applyAlignment="1">
      <alignment horizontal="right" vertical="center" wrapText="1"/>
    </xf>
    <xf numFmtId="174" fontId="8" fillId="0" borderId="3" xfId="0" applyNumberFormat="1" applyFont="1" applyBorder="1" applyAlignment="1">
      <alignment horizontal="right" vertical="center" wrapText="1"/>
    </xf>
    <xf numFmtId="174" fontId="8" fillId="5" borderId="3" xfId="0" applyNumberFormat="1" applyFont="1" applyFill="1" applyBorder="1" applyAlignment="1">
      <alignment horizontal="right" vertical="center" wrapText="1"/>
    </xf>
    <xf numFmtId="0" fontId="7" fillId="11" borderId="6" xfId="19" applyFont="1" applyFill="1" applyBorder="1" applyAlignment="1">
      <alignment horizontal="center" vertical="center" wrapText="1"/>
    </xf>
    <xf numFmtId="0" fontId="7" fillId="11" borderId="38" xfId="19" applyFont="1" applyFill="1" applyBorder="1" applyAlignment="1">
      <alignment horizontal="center" vertical="center" wrapText="1"/>
    </xf>
    <xf numFmtId="0" fontId="7" fillId="11" borderId="5" xfId="19" applyFont="1" applyFill="1" applyBorder="1" applyAlignment="1">
      <alignment horizontal="center" vertical="center" wrapText="1"/>
    </xf>
    <xf numFmtId="174" fontId="8" fillId="5" borderId="2" xfId="0" applyNumberFormat="1" applyFont="1" applyFill="1" applyBorder="1" applyAlignment="1">
      <alignment horizontal="right" vertical="center" wrapText="1"/>
    </xf>
    <xf numFmtId="0" fontId="10" fillId="11" borderId="9"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0" xfId="0" applyFont="1" applyFill="1" applyAlignment="1">
      <alignment horizontal="left" vertical="center"/>
    </xf>
    <xf numFmtId="0" fontId="9" fillId="11" borderId="0" xfId="0" applyFont="1" applyFill="1" applyAlignment="1" applyProtection="1">
      <alignment vertical="center"/>
      <protection locked="0"/>
    </xf>
    <xf numFmtId="0" fontId="7" fillId="11" borderId="0" xfId="2" applyFont="1" applyFill="1" applyAlignment="1" applyProtection="1">
      <alignment vertical="center"/>
      <protection locked="0"/>
    </xf>
    <xf numFmtId="0" fontId="8" fillId="11" borderId="0" xfId="0" applyFont="1" applyFill="1" applyAlignment="1" applyProtection="1">
      <alignment horizontal="right" vertical="center"/>
      <protection locked="0"/>
    </xf>
    <xf numFmtId="0" fontId="8" fillId="11" borderId="8" xfId="0" applyFont="1" applyFill="1" applyBorder="1" applyAlignment="1" applyProtection="1">
      <alignment horizontal="right" vertical="center"/>
      <protection locked="0"/>
    </xf>
    <xf numFmtId="40" fontId="8" fillId="11" borderId="7" xfId="14" applyFont="1" applyFill="1" applyBorder="1" applyAlignment="1">
      <alignment horizontal="left" vertical="center"/>
    </xf>
    <xf numFmtId="0" fontId="8" fillId="11" borderId="0" xfId="3" applyNumberFormat="1" applyFont="1" applyFill="1" applyBorder="1" applyAlignment="1" applyProtection="1">
      <alignment horizontal="left" vertical="center" wrapText="1"/>
      <protection locked="0"/>
    </xf>
    <xf numFmtId="0" fontId="33" fillId="11" borderId="0" xfId="0" quotePrefix="1" applyFont="1" applyFill="1" applyAlignment="1" applyProtection="1">
      <alignment vertical="center"/>
      <protection locked="0"/>
    </xf>
    <xf numFmtId="0" fontId="33" fillId="11" borderId="0" xfId="0" applyFont="1" applyFill="1" applyAlignment="1" applyProtection="1">
      <alignment vertical="center"/>
      <protection locked="0"/>
    </xf>
    <xf numFmtId="10" fontId="7" fillId="11" borderId="0" xfId="2" applyNumberFormat="1" applyFont="1" applyFill="1" applyAlignment="1">
      <alignment horizontal="left" vertical="center" wrapText="1"/>
    </xf>
    <xf numFmtId="10" fontId="6" fillId="11" borderId="0" xfId="0" applyNumberFormat="1" applyFont="1" applyFill="1" applyAlignment="1" applyProtection="1">
      <alignment horizontal="left" vertical="center"/>
      <protection locked="0"/>
    </xf>
    <xf numFmtId="0" fontId="10" fillId="11" borderId="1" xfId="0" applyFont="1" applyFill="1" applyBorder="1" applyAlignment="1">
      <alignment horizontal="center" vertical="center" wrapText="1"/>
    </xf>
    <xf numFmtId="0" fontId="36" fillId="11" borderId="0" xfId="0" applyFont="1" applyFill="1" applyAlignment="1" applyProtection="1">
      <alignment vertical="center"/>
      <protection locked="0"/>
    </xf>
    <xf numFmtId="0" fontId="10" fillId="11" borderId="10" xfId="0" applyFont="1" applyFill="1" applyBorder="1" applyAlignment="1">
      <alignment horizontal="left" vertical="center" wrapText="1"/>
    </xf>
    <xf numFmtId="0" fontId="10" fillId="11" borderId="10"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170" fontId="37" fillId="11" borderId="0" xfId="0" applyNumberFormat="1" applyFont="1" applyFill="1" applyAlignment="1" applyProtection="1">
      <alignment vertical="center"/>
      <protection locked="0"/>
    </xf>
    <xf numFmtId="0" fontId="37" fillId="11" borderId="0" xfId="0" applyFont="1" applyFill="1" applyAlignment="1" applyProtection="1">
      <alignment vertical="center"/>
      <protection locked="0"/>
    </xf>
    <xf numFmtId="0" fontId="10" fillId="11" borderId="10" xfId="0" applyFont="1" applyFill="1" applyBorder="1" applyAlignment="1">
      <alignment horizontal="center" vertical="center"/>
    </xf>
    <xf numFmtId="0" fontId="7" fillId="11" borderId="10" xfId="0" applyFont="1" applyFill="1" applyBorder="1" applyAlignment="1">
      <alignment horizontal="center" vertical="center" wrapText="1"/>
    </xf>
    <xf numFmtId="0" fontId="7" fillId="11" borderId="10" xfId="0" applyFont="1" applyFill="1" applyBorder="1" applyAlignment="1">
      <alignment vertical="center" wrapText="1"/>
    </xf>
    <xf numFmtId="166" fontId="7" fillId="11" borderId="10" xfId="0" applyNumberFormat="1" applyFont="1" applyFill="1" applyBorder="1" applyAlignment="1">
      <alignment horizontal="right" vertical="center" wrapText="1"/>
    </xf>
    <xf numFmtId="4" fontId="7" fillId="11" borderId="10" xfId="0" applyNumberFormat="1" applyFont="1" applyFill="1" applyBorder="1" applyAlignment="1">
      <alignment horizontal="right" vertical="center" wrapText="1"/>
    </xf>
    <xf numFmtId="4" fontId="7" fillId="11" borderId="11" xfId="0" applyNumberFormat="1" applyFont="1" applyFill="1" applyBorder="1" applyAlignment="1">
      <alignment horizontal="right" vertical="center" wrapText="1"/>
    </xf>
    <xf numFmtId="1" fontId="8" fillId="11" borderId="2" xfId="0" applyNumberFormat="1" applyFont="1" applyFill="1" applyBorder="1" applyAlignment="1">
      <alignment horizontal="left" vertical="center" wrapText="1"/>
    </xf>
    <xf numFmtId="2" fontId="8" fillId="11" borderId="2" xfId="0" applyNumberFormat="1" applyFont="1" applyFill="1" applyBorder="1" applyAlignment="1">
      <alignment horizontal="center" vertical="center" wrapText="1"/>
    </xf>
    <xf numFmtId="4" fontId="8" fillId="11" borderId="2" xfId="0" applyNumberFormat="1" applyFont="1" applyFill="1" applyBorder="1" applyAlignment="1">
      <alignment horizontal="right" vertical="center" wrapText="1"/>
    </xf>
    <xf numFmtId="180" fontId="44" fillId="11" borderId="0" xfId="18" applyNumberFormat="1" applyFont="1" applyFill="1" applyAlignment="1" applyProtection="1">
      <alignment vertical="center"/>
      <protection locked="0"/>
    </xf>
    <xf numFmtId="0" fontId="8" fillId="11" borderId="10" xfId="0" applyFont="1" applyFill="1" applyBorder="1" applyAlignment="1">
      <alignment horizontal="center" vertical="center" wrapText="1"/>
    </xf>
    <xf numFmtId="0" fontId="8" fillId="11" borderId="10" xfId="0" applyFont="1" applyFill="1" applyBorder="1" applyAlignment="1">
      <alignment vertical="center" wrapText="1"/>
    </xf>
    <xf numFmtId="166" fontId="8" fillId="11" borderId="10" xfId="0" applyNumberFormat="1" applyFont="1" applyFill="1" applyBorder="1" applyAlignment="1">
      <alignment horizontal="right" vertical="center" wrapText="1"/>
    </xf>
    <xf numFmtId="4" fontId="8" fillId="11" borderId="10" xfId="0" applyNumberFormat="1" applyFont="1" applyFill="1" applyBorder="1" applyAlignment="1">
      <alignment horizontal="right" vertical="center" wrapText="1"/>
    </xf>
    <xf numFmtId="4" fontId="8" fillId="11" borderId="11" xfId="0" applyNumberFormat="1" applyFont="1" applyFill="1" applyBorder="1" applyAlignment="1">
      <alignment horizontal="right" vertical="center" wrapText="1"/>
    </xf>
    <xf numFmtId="0" fontId="10" fillId="11" borderId="38" xfId="0" applyFont="1" applyFill="1" applyBorder="1" applyAlignment="1">
      <alignment horizontal="center" vertical="center"/>
    </xf>
    <xf numFmtId="0" fontId="10" fillId="11" borderId="5" xfId="0" applyFont="1" applyFill="1" applyBorder="1" applyAlignment="1">
      <alignment horizontal="center" vertical="center"/>
    </xf>
    <xf numFmtId="0" fontId="10" fillId="11" borderId="6" xfId="0" applyFont="1" applyFill="1" applyBorder="1" applyAlignment="1">
      <alignment horizontal="center" vertical="center"/>
    </xf>
    <xf numFmtId="0" fontId="10" fillId="11" borderId="7" xfId="0" applyFont="1" applyFill="1" applyBorder="1" applyAlignment="1">
      <alignment horizontal="center" vertical="center"/>
    </xf>
    <xf numFmtId="0" fontId="10" fillId="11" borderId="0" xfId="0" applyFont="1" applyFill="1" applyAlignment="1">
      <alignment horizontal="center" vertical="center"/>
    </xf>
    <xf numFmtId="0" fontId="10" fillId="11" borderId="8" xfId="0" applyFont="1" applyFill="1" applyBorder="1" applyAlignment="1">
      <alignment horizontal="center" vertical="center"/>
    </xf>
    <xf numFmtId="4" fontId="8" fillId="11" borderId="3" xfId="0" applyNumberFormat="1" applyFont="1" applyFill="1" applyBorder="1" applyAlignment="1">
      <alignment horizontal="right" vertical="center" wrapText="1"/>
    </xf>
    <xf numFmtId="0" fontId="10" fillId="11" borderId="36" xfId="0" applyFont="1" applyFill="1" applyBorder="1" applyAlignment="1">
      <alignment horizontal="center" vertical="center"/>
    </xf>
    <xf numFmtId="0" fontId="10" fillId="11" borderId="35" xfId="0" applyFont="1" applyFill="1" applyBorder="1" applyAlignment="1">
      <alignment horizontal="center" vertical="center"/>
    </xf>
    <xf numFmtId="0" fontId="10" fillId="11" borderId="37" xfId="0" applyFont="1" applyFill="1" applyBorder="1" applyAlignment="1">
      <alignment horizontal="center" vertical="center"/>
    </xf>
    <xf numFmtId="1" fontId="8" fillId="11" borderId="4" xfId="0" applyNumberFormat="1" applyFont="1" applyFill="1" applyBorder="1" applyAlignment="1">
      <alignment horizontal="left" vertical="center" wrapText="1"/>
    </xf>
    <xf numFmtId="2" fontId="8" fillId="11" borderId="4" xfId="0" applyNumberFormat="1" applyFont="1" applyFill="1" applyBorder="1" applyAlignment="1">
      <alignment horizontal="right" vertical="center" wrapText="1"/>
    </xf>
    <xf numFmtId="4" fontId="8" fillId="11" borderId="4" xfId="0" applyNumberFormat="1" applyFont="1" applyFill="1" applyBorder="1" applyAlignment="1">
      <alignment horizontal="right" vertical="center" wrapText="1"/>
    </xf>
    <xf numFmtId="166" fontId="8" fillId="11" borderId="2" xfId="0" applyNumberFormat="1" applyFont="1" applyFill="1" applyBorder="1" applyAlignment="1">
      <alignment horizontal="right" vertical="center" wrapText="1"/>
    </xf>
    <xf numFmtId="166" fontId="8" fillId="11" borderId="3" xfId="0" applyNumberFormat="1" applyFont="1" applyFill="1" applyBorder="1" applyAlignment="1">
      <alignment horizontal="right" vertical="center" wrapText="1"/>
    </xf>
    <xf numFmtId="170" fontId="36" fillId="11" borderId="0" xfId="0" applyNumberFormat="1" applyFont="1" applyFill="1" applyAlignment="1" applyProtection="1">
      <alignment vertical="center"/>
      <protection locked="0"/>
    </xf>
    <xf numFmtId="166" fontId="8" fillId="11" borderId="4" xfId="0" applyNumberFormat="1" applyFont="1" applyFill="1" applyBorder="1" applyAlignment="1">
      <alignment horizontal="right" vertical="center" wrapText="1"/>
    </xf>
    <xf numFmtId="180" fontId="36" fillId="11" borderId="0" xfId="18" applyNumberFormat="1" applyFont="1" applyFill="1" applyAlignment="1" applyProtection="1">
      <alignment vertical="center"/>
      <protection locked="0"/>
    </xf>
    <xf numFmtId="0" fontId="7" fillId="11" borderId="10" xfId="0" applyFont="1" applyFill="1" applyBorder="1" applyAlignment="1">
      <alignment vertical="center"/>
    </xf>
    <xf numFmtId="170" fontId="10" fillId="11" borderId="1" xfId="1" applyNumberFormat="1" applyFont="1" applyFill="1" applyBorder="1" applyAlignment="1">
      <alignment horizontal="right" vertical="center"/>
    </xf>
    <xf numFmtId="10" fontId="10" fillId="11" borderId="11" xfId="18" applyNumberFormat="1" applyFont="1" applyFill="1" applyBorder="1" applyAlignment="1">
      <alignment horizontal="right" vertical="center"/>
    </xf>
    <xf numFmtId="44" fontId="36" fillId="11" borderId="0" xfId="32" applyFont="1" applyFill="1" applyAlignment="1" applyProtection="1">
      <alignment vertical="center"/>
      <protection locked="0"/>
    </xf>
    <xf numFmtId="4" fontId="36" fillId="11" borderId="0" xfId="0" applyNumberFormat="1" applyFont="1" applyFill="1" applyAlignment="1" applyProtection="1">
      <alignment vertical="center"/>
      <protection locked="0"/>
    </xf>
    <xf numFmtId="170" fontId="10" fillId="11" borderId="11" xfId="1" applyNumberFormat="1" applyFont="1" applyFill="1" applyBorder="1" applyAlignment="1">
      <alignment horizontal="right" vertical="center"/>
    </xf>
    <xf numFmtId="0" fontId="1" fillId="11" borderId="0" xfId="0" applyFont="1" applyFill="1" applyAlignment="1" applyProtection="1">
      <alignment vertical="center"/>
      <protection locked="0"/>
    </xf>
    <xf numFmtId="0" fontId="9" fillId="11" borderId="0" xfId="0" applyFont="1" applyFill="1" applyAlignment="1" applyProtection="1">
      <alignment horizontal="center" vertical="center"/>
      <protection locked="0"/>
    </xf>
    <xf numFmtId="0" fontId="36" fillId="11" borderId="0" xfId="0" applyFont="1" applyFill="1" applyAlignment="1" applyProtection="1">
      <alignment horizontal="left" vertical="center"/>
      <protection locked="0"/>
    </xf>
    <xf numFmtId="164" fontId="0" fillId="11" borderId="0" xfId="0" applyNumberFormat="1" applyFill="1"/>
    <xf numFmtId="0" fontId="0" fillId="11" borderId="0" xfId="0" applyFill="1"/>
    <xf numFmtId="49" fontId="12" fillId="11" borderId="27" xfId="0" applyNumberFormat="1" applyFont="1" applyFill="1" applyBorder="1" applyAlignment="1" applyProtection="1">
      <alignment horizontal="center" vertical="center"/>
      <protection locked="0"/>
    </xf>
    <xf numFmtId="49" fontId="12" fillId="11" borderId="28" xfId="0" applyNumberFormat="1" applyFont="1" applyFill="1" applyBorder="1" applyAlignment="1" applyProtection="1">
      <alignment horizontal="center" vertical="center"/>
      <protection locked="0"/>
    </xf>
    <xf numFmtId="49" fontId="12" fillId="11" borderId="29" xfId="0" applyNumberFormat="1" applyFont="1" applyFill="1" applyBorder="1" applyAlignment="1" applyProtection="1">
      <alignment horizontal="center" vertical="center"/>
      <protection locked="0"/>
    </xf>
    <xf numFmtId="0" fontId="0" fillId="11" borderId="30" xfId="0" applyFill="1" applyBorder="1" applyAlignment="1" applyProtection="1">
      <alignment horizontal="center" vertical="center"/>
      <protection locked="0"/>
    </xf>
    <xf numFmtId="0" fontId="0" fillId="11" borderId="31" xfId="0" applyFill="1" applyBorder="1" applyAlignment="1" applyProtection="1">
      <alignment horizontal="center" vertical="center"/>
      <protection locked="0"/>
    </xf>
    <xf numFmtId="0" fontId="0" fillId="11" borderId="32" xfId="0" applyFill="1" applyBorder="1" applyAlignment="1" applyProtection="1">
      <alignment horizontal="center" vertical="center"/>
      <protection locked="0"/>
    </xf>
    <xf numFmtId="0" fontId="33" fillId="11" borderId="0" xfId="0" applyFont="1" applyFill="1" applyAlignment="1" applyProtection="1">
      <alignment horizontal="left" vertical="center"/>
      <protection locked="0"/>
    </xf>
    <xf numFmtId="0" fontId="9" fillId="11" borderId="0" xfId="0" applyFont="1" applyFill="1" applyAlignment="1" applyProtection="1">
      <alignment horizontal="left" vertical="center"/>
      <protection locked="0"/>
    </xf>
    <xf numFmtId="2" fontId="7" fillId="8" borderId="2" xfId="19" quotePrefix="1" applyNumberFormat="1" applyFont="1" applyFill="1" applyBorder="1" applyAlignment="1">
      <alignment horizontal="center" vertical="center"/>
    </xf>
    <xf numFmtId="0" fontId="8" fillId="0" borderId="38" xfId="19" applyFont="1" applyBorder="1" applyAlignment="1">
      <alignment horizontal="left" vertical="center"/>
    </xf>
    <xf numFmtId="0" fontId="8" fillId="0" borderId="54" xfId="19" applyFont="1" applyBorder="1" applyAlignment="1">
      <alignment horizontal="left" vertical="center"/>
    </xf>
    <xf numFmtId="0" fontId="8" fillId="0" borderId="104" xfId="19" applyFont="1" applyBorder="1" applyAlignment="1">
      <alignment horizontal="left" vertical="center"/>
    </xf>
    <xf numFmtId="0" fontId="8" fillId="0" borderId="104" xfId="19" applyFont="1" applyBorder="1" applyAlignment="1">
      <alignment horizontal="left" vertical="center" wrapText="1"/>
    </xf>
    <xf numFmtId="0" fontId="8" fillId="0" borderId="105" xfId="19" applyFont="1" applyBorder="1" applyAlignment="1">
      <alignment horizontal="left" vertical="center" wrapText="1"/>
    </xf>
    <xf numFmtId="0" fontId="7" fillId="11" borderId="38" xfId="19" applyFont="1" applyFill="1" applyBorder="1" applyAlignment="1" applyProtection="1">
      <alignment horizontal="center" vertical="center" wrapText="1"/>
      <protection locked="0"/>
    </xf>
    <xf numFmtId="0" fontId="7" fillId="11" borderId="5" xfId="19" applyFont="1" applyFill="1" applyBorder="1" applyAlignment="1" applyProtection="1">
      <alignment horizontal="center" vertical="center" wrapText="1"/>
      <protection locked="0"/>
    </xf>
    <xf numFmtId="0" fontId="7" fillId="11" borderId="6" xfId="19" applyFont="1" applyFill="1" applyBorder="1" applyAlignment="1" applyProtection="1">
      <alignment horizontal="center" vertical="center" wrapText="1"/>
      <protection locked="0"/>
    </xf>
    <xf numFmtId="0" fontId="7" fillId="11" borderId="7" xfId="19" applyFont="1" applyFill="1" applyBorder="1" applyAlignment="1" applyProtection="1">
      <alignment horizontal="center" vertical="center" wrapText="1"/>
      <protection locked="0"/>
    </xf>
    <xf numFmtId="0" fontId="7" fillId="11" borderId="8" xfId="19" applyFont="1" applyFill="1" applyBorder="1" applyAlignment="1" applyProtection="1">
      <alignment horizontal="center" vertical="center" wrapText="1"/>
      <protection locked="0"/>
    </xf>
    <xf numFmtId="0" fontId="8" fillId="5" borderId="3" xfId="0" applyFont="1" applyFill="1" applyBorder="1" applyAlignment="1">
      <alignment horizontal="center" vertical="center" wrapText="1"/>
    </xf>
    <xf numFmtId="2" fontId="7" fillId="13" borderId="2" xfId="19" applyNumberFormat="1" applyFont="1" applyFill="1" applyBorder="1" applyAlignment="1">
      <alignment horizontal="center" vertical="center"/>
    </xf>
    <xf numFmtId="2" fontId="8" fillId="0" borderId="2" xfId="0" applyNumberFormat="1" applyFont="1" applyBorder="1" applyAlignment="1">
      <alignment horizontal="center" vertical="center" wrapText="1"/>
    </xf>
    <xf numFmtId="0" fontId="34" fillId="11" borderId="7" xfId="0" applyFont="1" applyFill="1" applyBorder="1" applyAlignment="1">
      <alignment wrapText="1"/>
    </xf>
    <xf numFmtId="0" fontId="34" fillId="11" borderId="0" xfId="0" applyFont="1" applyFill="1" applyAlignment="1">
      <alignment wrapText="1"/>
    </xf>
    <xf numFmtId="0" fontId="7" fillId="11" borderId="96" xfId="19" applyFont="1" applyFill="1" applyBorder="1" applyAlignment="1">
      <alignment horizontal="center" vertical="center" wrapText="1"/>
    </xf>
    <xf numFmtId="0" fontId="7" fillId="8" borderId="96" xfId="19" applyFont="1" applyFill="1" applyBorder="1" applyAlignment="1" applyProtection="1">
      <alignment horizontal="center" vertical="center" wrapText="1"/>
      <protection locked="0"/>
    </xf>
    <xf numFmtId="0" fontId="7" fillId="8" borderId="96" xfId="19" applyFont="1" applyFill="1" applyBorder="1" applyAlignment="1">
      <alignment horizontal="center" vertical="center" wrapText="1"/>
    </xf>
    <xf numFmtId="0" fontId="8" fillId="11" borderId="5" xfId="19" applyFont="1" applyFill="1" applyBorder="1" applyAlignment="1" applyProtection="1">
      <alignment vertical="center" wrapText="1"/>
      <protection locked="0"/>
    </xf>
    <xf numFmtId="0" fontId="8" fillId="11" borderId="6" xfId="19" applyFont="1" applyFill="1" applyBorder="1" applyAlignment="1" applyProtection="1">
      <alignment vertical="center" wrapText="1"/>
      <protection locked="0"/>
    </xf>
    <xf numFmtId="0" fontId="8" fillId="11" borderId="7" xfId="0" applyFont="1" applyFill="1" applyBorder="1" applyAlignment="1">
      <alignment horizontal="center" vertical="center" wrapText="1"/>
    </xf>
    <xf numFmtId="0" fontId="40" fillId="0" borderId="0" xfId="19" applyFont="1" applyAlignment="1">
      <alignment horizontal="center" vertical="center"/>
    </xf>
    <xf numFmtId="1" fontId="11" fillId="0" borderId="0" xfId="19" applyNumberFormat="1" applyFont="1" applyAlignment="1">
      <alignment vertical="center"/>
    </xf>
    <xf numFmtId="2" fontId="41" fillId="0" borderId="0" xfId="19" quotePrefix="1" applyNumberFormat="1" applyFont="1" applyAlignment="1">
      <alignment horizontal="left" vertical="center"/>
    </xf>
    <xf numFmtId="49" fontId="41" fillId="0" borderId="1" xfId="19" quotePrefix="1" applyNumberFormat="1" applyFont="1" applyBorder="1" applyAlignment="1">
      <alignment horizontal="left" vertical="center"/>
    </xf>
    <xf numFmtId="0" fontId="41" fillId="0" borderId="1" xfId="19" applyFont="1" applyBorder="1" applyAlignment="1">
      <alignment vertical="center"/>
    </xf>
    <xf numFmtId="0" fontId="41" fillId="0" borderId="38" xfId="19" applyFont="1" applyBorder="1" applyAlignment="1">
      <alignment vertical="center"/>
    </xf>
    <xf numFmtId="17" fontId="41" fillId="0" borderId="5" xfId="19" applyNumberFormat="1" applyFont="1" applyBorder="1" applyAlignment="1">
      <alignment vertical="center"/>
    </xf>
    <xf numFmtId="0" fontId="41" fillId="0" borderId="5" xfId="19" applyFont="1" applyBorder="1" applyAlignment="1">
      <alignment vertical="center"/>
    </xf>
    <xf numFmtId="0" fontId="41" fillId="0" borderId="6" xfId="19" applyFont="1" applyBorder="1" applyAlignment="1">
      <alignment vertical="center"/>
    </xf>
    <xf numFmtId="0" fontId="42" fillId="6" borderId="1" xfId="16" applyFont="1" applyFill="1" applyBorder="1" applyAlignment="1">
      <alignment horizontal="center" vertical="center"/>
    </xf>
    <xf numFmtId="0" fontId="42" fillId="6" borderId="1" xfId="16" applyFont="1" applyFill="1" applyBorder="1" applyAlignment="1">
      <alignment horizontal="center" vertical="center" wrapText="1"/>
    </xf>
    <xf numFmtId="0" fontId="50" fillId="6" borderId="1" xfId="16" applyFont="1" applyFill="1" applyBorder="1" applyAlignment="1">
      <alignment horizontal="center" vertical="center" wrapText="1"/>
    </xf>
    <xf numFmtId="0" fontId="6" fillId="0" borderId="21" xfId="19" applyFont="1" applyBorder="1" applyAlignment="1">
      <alignment horizontal="center" vertical="center"/>
    </xf>
    <xf numFmtId="0" fontId="6" fillId="0" borderId="2" xfId="19" applyFont="1" applyBorder="1" applyAlignment="1">
      <alignment vertical="center"/>
    </xf>
    <xf numFmtId="2" fontId="6" fillId="0" borderId="21" xfId="19" applyNumberFormat="1" applyFont="1" applyBorder="1" applyAlignment="1">
      <alignment horizontal="center" vertical="center"/>
    </xf>
    <xf numFmtId="170" fontId="6" fillId="0" borderId="21" xfId="19" applyNumberFormat="1" applyFont="1" applyBorder="1" applyAlignment="1">
      <alignment horizontal="center" vertical="center"/>
    </xf>
    <xf numFmtId="0" fontId="6" fillId="0" borderId="20" xfId="19" applyFont="1" applyBorder="1" applyAlignment="1">
      <alignment vertical="center"/>
    </xf>
    <xf numFmtId="2" fontId="6" fillId="0" borderId="20" xfId="19" applyNumberFormat="1" applyFont="1" applyBorder="1" applyAlignment="1">
      <alignment horizontal="center" vertical="center"/>
    </xf>
    <xf numFmtId="170" fontId="6" fillId="0" borderId="20" xfId="19" applyNumberFormat="1" applyFont="1" applyBorder="1" applyAlignment="1">
      <alignment horizontal="center" vertical="center"/>
    </xf>
    <xf numFmtId="170" fontId="6" fillId="0" borderId="106" xfId="19" applyNumberFormat="1" applyFont="1" applyBorder="1" applyAlignment="1">
      <alignment horizontal="center" vertical="center"/>
    </xf>
    <xf numFmtId="0" fontId="6" fillId="0" borderId="107" xfId="19" applyFont="1" applyBorder="1" applyAlignment="1">
      <alignment vertical="center"/>
    </xf>
    <xf numFmtId="2" fontId="6" fillId="0" borderId="22" xfId="19" applyNumberFormat="1" applyFont="1" applyBorder="1" applyAlignment="1">
      <alignment horizontal="center" vertical="center"/>
    </xf>
    <xf numFmtId="170" fontId="6" fillId="0" borderId="22" xfId="19" applyNumberFormat="1" applyFont="1" applyBorder="1" applyAlignment="1">
      <alignment horizontal="center" vertical="center"/>
    </xf>
    <xf numFmtId="170" fontId="6" fillId="0" borderId="4" xfId="19" applyNumberFormat="1" applyFont="1" applyBorder="1" applyAlignment="1">
      <alignment horizontal="center" vertical="center"/>
    </xf>
    <xf numFmtId="0" fontId="6" fillId="0" borderId="21" xfId="19" applyFont="1" applyBorder="1" applyAlignment="1">
      <alignment horizontal="center"/>
    </xf>
    <xf numFmtId="0" fontId="12" fillId="2" borderId="1" xfId="19" applyFont="1" applyFill="1" applyBorder="1" applyAlignment="1">
      <alignment horizontal="center" vertical="center"/>
    </xf>
    <xf numFmtId="0" fontId="6" fillId="0" borderId="1" xfId="19" applyFont="1" applyBorder="1" applyAlignment="1">
      <alignment horizontal="center"/>
    </xf>
    <xf numFmtId="43" fontId="8" fillId="0" borderId="0" xfId="2" applyNumberFormat="1" applyFont="1" applyAlignment="1" applyProtection="1">
      <alignment vertical="center"/>
      <protection locked="0"/>
    </xf>
    <xf numFmtId="2" fontId="8" fillId="11" borderId="2" xfId="0" applyNumberFormat="1" applyFont="1" applyFill="1" applyBorder="1" applyAlignment="1">
      <alignment horizontal="right" vertical="center" wrapText="1"/>
    </xf>
    <xf numFmtId="1" fontId="8" fillId="11" borderId="3" xfId="0" applyNumberFormat="1" applyFont="1" applyFill="1" applyBorder="1" applyAlignment="1">
      <alignment horizontal="left" vertical="center" wrapText="1"/>
    </xf>
    <xf numFmtId="2" fontId="8" fillId="11" borderId="3" xfId="0" applyNumberFormat="1" applyFont="1" applyFill="1" applyBorder="1" applyAlignment="1">
      <alignment horizontal="right" vertical="center" wrapText="1"/>
    </xf>
    <xf numFmtId="0" fontId="7" fillId="0" borderId="0" xfId="2" applyFont="1" applyAlignment="1">
      <alignment horizontal="center" vertical="center"/>
    </xf>
    <xf numFmtId="0" fontId="8" fillId="0" borderId="0" xfId="2" applyFont="1" applyAlignment="1" applyProtection="1">
      <alignment horizontal="center" vertical="center"/>
      <protection locked="0"/>
    </xf>
    <xf numFmtId="0" fontId="8" fillId="0" borderId="0" xfId="2" applyFont="1" applyAlignment="1" applyProtection="1">
      <alignment horizontal="left" vertical="center"/>
      <protection locked="0"/>
    </xf>
    <xf numFmtId="0" fontId="7" fillId="0" borderId="0" xfId="2" applyFont="1" applyAlignment="1" applyProtection="1">
      <alignment horizontal="left" vertical="center"/>
      <protection locked="0"/>
    </xf>
    <xf numFmtId="0" fontId="10" fillId="0" borderId="0" xfId="6" applyFont="1" applyAlignment="1" applyProtection="1">
      <alignment horizontal="left" vertical="center"/>
      <protection locked="0"/>
    </xf>
    <xf numFmtId="40" fontId="8" fillId="0" borderId="0" xfId="2" applyNumberFormat="1" applyFont="1" applyAlignment="1">
      <alignment horizontal="left" vertical="center"/>
    </xf>
    <xf numFmtId="0" fontId="8" fillId="0" borderId="0" xfId="2" applyFont="1" applyAlignment="1">
      <alignment horizontal="center" vertical="center"/>
    </xf>
    <xf numFmtId="0" fontId="8" fillId="0" borderId="0" xfId="0" applyFont="1" applyAlignment="1">
      <alignment horizontal="left" vertical="center" wrapText="1"/>
    </xf>
    <xf numFmtId="17" fontId="8" fillId="0" borderId="0" xfId="0" applyNumberFormat="1" applyFont="1" applyAlignment="1">
      <alignment horizontal="left" vertical="center" wrapText="1"/>
    </xf>
    <xf numFmtId="10" fontId="7" fillId="0" borderId="0" xfId="2" applyNumberFormat="1" applyFont="1" applyAlignment="1" applyProtection="1">
      <alignment horizontal="left" vertical="center"/>
      <protection locked="0"/>
    </xf>
    <xf numFmtId="0" fontId="4" fillId="0" borderId="0" xfId="0" applyFont="1" applyAlignment="1">
      <alignment horizontal="left" vertical="center" wrapText="1"/>
    </xf>
    <xf numFmtId="176" fontId="33" fillId="0" borderId="0" xfId="0" applyNumberFormat="1" applyFont="1" applyAlignment="1">
      <alignment horizontal="left" vertical="center"/>
    </xf>
    <xf numFmtId="176" fontId="33" fillId="0" borderId="8" xfId="0" applyNumberFormat="1" applyFont="1" applyBorder="1" applyAlignment="1">
      <alignment horizontal="left" vertical="center"/>
    </xf>
    <xf numFmtId="0" fontId="33" fillId="0" borderId="2" xfId="0" applyFont="1" applyBorder="1" applyAlignment="1">
      <alignment horizontal="center" vertical="center"/>
    </xf>
    <xf numFmtId="0" fontId="8" fillId="2" borderId="3" xfId="0"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3" xfId="0" applyFont="1" applyFill="1" applyBorder="1" applyAlignment="1">
      <alignment vertical="center" wrapText="1"/>
    </xf>
    <xf numFmtId="174" fontId="8" fillId="2" borderId="3"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174" fontId="8" fillId="2" borderId="4" xfId="0" applyNumberFormat="1" applyFont="1" applyFill="1" applyBorder="1" applyAlignment="1">
      <alignment horizontal="right" vertical="center" wrapText="1"/>
    </xf>
    <xf numFmtId="0" fontId="0" fillId="0" borderId="35" xfId="0" applyBorder="1"/>
    <xf numFmtId="0" fontId="35" fillId="0" borderId="0" xfId="0" applyFont="1" applyAlignment="1">
      <alignment vertical="center"/>
    </xf>
    <xf numFmtId="40" fontId="33" fillId="0" borderId="7" xfId="0" applyNumberFormat="1" applyFont="1" applyBorder="1" applyAlignment="1">
      <alignment horizontal="center" vertical="center"/>
    </xf>
    <xf numFmtId="0" fontId="37" fillId="0" borderId="8" xfId="0" applyFont="1" applyBorder="1" applyAlignment="1">
      <alignment vertical="center"/>
    </xf>
    <xf numFmtId="0" fontId="1" fillId="0" borderId="0" xfId="0" applyFont="1" applyAlignment="1">
      <alignment horizontal="left" vertical="center"/>
    </xf>
    <xf numFmtId="0" fontId="8" fillId="11" borderId="6" xfId="19" applyFont="1" applyFill="1" applyBorder="1" applyAlignment="1">
      <alignment horizontal="left" vertical="center"/>
    </xf>
    <xf numFmtId="0" fontId="40" fillId="11" borderId="7" xfId="19" applyFont="1" applyFill="1" applyBorder="1" applyAlignment="1">
      <alignment horizontal="center" vertical="center"/>
    </xf>
    <xf numFmtId="0" fontId="40" fillId="11" borderId="0" xfId="19" applyFont="1" applyFill="1" applyAlignment="1">
      <alignment horizontal="center" vertical="center"/>
    </xf>
    <xf numFmtId="0" fontId="40" fillId="11" borderId="8" xfId="19" applyFont="1" applyFill="1" applyBorder="1" applyAlignment="1">
      <alignment horizontal="center" vertical="center"/>
    </xf>
    <xf numFmtId="0" fontId="41" fillId="11" borderId="7" xfId="19" applyFont="1" applyFill="1" applyBorder="1" applyAlignment="1">
      <alignment horizontal="left" vertical="center"/>
    </xf>
    <xf numFmtId="1" fontId="11" fillId="11" borderId="0" xfId="19" applyNumberFormat="1" applyFont="1" applyFill="1" applyAlignment="1">
      <alignment vertical="center"/>
    </xf>
    <xf numFmtId="0" fontId="41" fillId="11" borderId="0" xfId="19" applyFont="1" applyFill="1" applyAlignment="1">
      <alignment horizontal="left" vertical="center"/>
    </xf>
    <xf numFmtId="0" fontId="41" fillId="11" borderId="0" xfId="19" applyFont="1" applyFill="1" applyAlignment="1">
      <alignment vertical="center"/>
    </xf>
    <xf numFmtId="0" fontId="41" fillId="11" borderId="8" xfId="19" applyFont="1" applyFill="1" applyBorder="1" applyAlignment="1">
      <alignment vertical="center"/>
    </xf>
    <xf numFmtId="40" fontId="41" fillId="11" borderId="7" xfId="19" applyNumberFormat="1" applyFont="1" applyFill="1" applyBorder="1" applyAlignment="1">
      <alignment horizontal="left" vertical="center"/>
    </xf>
    <xf numFmtId="0" fontId="11" fillId="11" borderId="0" xfId="19" applyFont="1" applyFill="1" applyAlignment="1">
      <alignment vertical="center" wrapText="1"/>
    </xf>
    <xf numFmtId="1" fontId="11" fillId="11" borderId="0" xfId="19" applyNumberFormat="1" applyFont="1" applyFill="1" applyAlignment="1">
      <alignment horizontal="left" vertical="center"/>
    </xf>
    <xf numFmtId="49" fontId="11" fillId="11" borderId="0" xfId="19" quotePrefix="1" applyNumberFormat="1" applyFont="1" applyFill="1" applyAlignment="1">
      <alignment horizontal="left" vertical="center"/>
    </xf>
    <xf numFmtId="0" fontId="41" fillId="11" borderId="36" xfId="19" applyFont="1" applyFill="1" applyBorder="1" applyAlignment="1">
      <alignment vertical="center"/>
    </xf>
    <xf numFmtId="17" fontId="41" fillId="11" borderId="35" xfId="19" applyNumberFormat="1" applyFont="1" applyFill="1" applyBorder="1" applyAlignment="1">
      <alignment vertical="center"/>
    </xf>
    <xf numFmtId="0" fontId="41" fillId="11" borderId="35" xfId="19" applyFont="1" applyFill="1" applyBorder="1" applyAlignment="1">
      <alignment vertical="center"/>
    </xf>
    <xf numFmtId="0" fontId="41" fillId="11" borderId="37" xfId="19" applyFont="1" applyFill="1" applyBorder="1" applyAlignment="1">
      <alignment vertical="center"/>
    </xf>
    <xf numFmtId="49" fontId="41" fillId="11" borderId="1" xfId="19" quotePrefix="1" applyNumberFormat="1" applyFont="1" applyFill="1" applyBorder="1" applyAlignment="1">
      <alignment horizontal="left" vertical="center"/>
    </xf>
    <xf numFmtId="49" fontId="41" fillId="11" borderId="4" xfId="19" quotePrefix="1" applyNumberFormat="1" applyFont="1" applyFill="1" applyBorder="1" applyAlignment="1">
      <alignment horizontal="left" vertical="center"/>
    </xf>
    <xf numFmtId="0" fontId="41" fillId="11" borderId="1" xfId="19" applyFont="1" applyFill="1" applyBorder="1" applyAlignment="1">
      <alignment vertical="center"/>
    </xf>
    <xf numFmtId="0" fontId="41" fillId="11" borderId="38" xfId="19" applyFont="1" applyFill="1" applyBorder="1" applyAlignment="1">
      <alignment vertical="center"/>
    </xf>
    <xf numFmtId="17" fontId="41" fillId="11" borderId="5" xfId="19" applyNumberFormat="1" applyFont="1" applyFill="1" applyBorder="1" applyAlignment="1">
      <alignment vertical="center"/>
    </xf>
    <xf numFmtId="0" fontId="41" fillId="11" borderId="5" xfId="19" applyFont="1" applyFill="1" applyBorder="1" applyAlignment="1">
      <alignment vertical="center"/>
    </xf>
    <xf numFmtId="0" fontId="41" fillId="11" borderId="6" xfId="19" applyFont="1" applyFill="1" applyBorder="1" applyAlignment="1">
      <alignment vertical="center"/>
    </xf>
    <xf numFmtId="14" fontId="6" fillId="0" borderId="1" xfId="19" applyNumberFormat="1" applyFont="1" applyBorder="1" applyAlignment="1">
      <alignment horizontal="center"/>
    </xf>
    <xf numFmtId="2" fontId="7" fillId="8" borderId="1" xfId="19" applyNumberFormat="1" applyFont="1" applyFill="1" applyBorder="1" applyAlignment="1">
      <alignment horizontal="center" vertical="center"/>
    </xf>
    <xf numFmtId="0" fontId="8" fillId="14" borderId="3" xfId="0" applyFont="1" applyFill="1" applyBorder="1" applyAlignment="1">
      <alignment horizontal="center" vertical="center" wrapText="1"/>
    </xf>
    <xf numFmtId="1" fontId="8" fillId="14" borderId="3" xfId="0" applyNumberFormat="1" applyFont="1" applyFill="1" applyBorder="1" applyAlignment="1">
      <alignment horizontal="center" vertical="center" wrapText="1"/>
    </xf>
    <xf numFmtId="0" fontId="8" fillId="14" borderId="3" xfId="0" applyFont="1" applyFill="1" applyBorder="1" applyAlignment="1">
      <alignment vertical="center" wrapText="1"/>
    </xf>
    <xf numFmtId="174" fontId="8" fillId="14" borderId="3" xfId="0" applyNumberFormat="1" applyFont="1" applyFill="1" applyBorder="1" applyAlignment="1">
      <alignment horizontal="right" vertical="center" wrapText="1"/>
    </xf>
    <xf numFmtId="2" fontId="7" fillId="15" borderId="2" xfId="19" applyNumberFormat="1" applyFont="1" applyFill="1" applyBorder="1" applyAlignment="1">
      <alignment horizontal="center" vertical="center"/>
    </xf>
    <xf numFmtId="0" fontId="54" fillId="11" borderId="0" xfId="0" applyFont="1" applyFill="1" applyAlignment="1" applyProtection="1">
      <alignment vertical="center"/>
      <protection locked="0"/>
    </xf>
    <xf numFmtId="10" fontId="10" fillId="11" borderId="8" xfId="18" applyNumberFormat="1" applyFont="1" applyFill="1" applyBorder="1" applyAlignment="1">
      <alignment horizontal="left" vertical="center"/>
    </xf>
    <xf numFmtId="182" fontId="8" fillId="11" borderId="2" xfId="0" applyNumberFormat="1" applyFont="1" applyFill="1" applyBorder="1" applyAlignment="1" applyProtection="1">
      <alignment horizontal="right" vertical="center" wrapText="1"/>
      <protection locked="0"/>
    </xf>
    <xf numFmtId="182" fontId="8" fillId="11" borderId="3" xfId="0" applyNumberFormat="1" applyFont="1" applyFill="1" applyBorder="1" applyAlignment="1" applyProtection="1">
      <alignment horizontal="right" vertical="center" wrapText="1"/>
      <protection locked="0"/>
    </xf>
    <xf numFmtId="0" fontId="8" fillId="13" borderId="2" xfId="0" applyFont="1" applyFill="1" applyBorder="1" applyAlignment="1">
      <alignment horizontal="center" vertical="center" wrapText="1"/>
    </xf>
    <xf numFmtId="1" fontId="8" fillId="13" borderId="2" xfId="0" applyNumberFormat="1" applyFont="1" applyFill="1" applyBorder="1" applyAlignment="1">
      <alignment horizontal="center" vertical="center" wrapText="1"/>
    </xf>
    <xf numFmtId="0" fontId="8" fillId="13" borderId="2" xfId="0" applyFont="1" applyFill="1" applyBorder="1" applyAlignment="1">
      <alignment vertical="center" wrapText="1"/>
    </xf>
    <xf numFmtId="0" fontId="8" fillId="13" borderId="3" xfId="0" applyFont="1" applyFill="1" applyBorder="1" applyAlignment="1">
      <alignment horizontal="center" vertical="center" wrapText="1"/>
    </xf>
    <xf numFmtId="174" fontId="8" fillId="13" borderId="2" xfId="0" applyNumberFormat="1" applyFont="1" applyFill="1" applyBorder="1" applyAlignment="1">
      <alignment horizontal="right" vertical="center" wrapText="1"/>
    </xf>
    <xf numFmtId="1" fontId="8" fillId="13" borderId="3" xfId="0" applyNumberFormat="1" applyFont="1" applyFill="1" applyBorder="1" applyAlignment="1">
      <alignment horizontal="center" vertical="center" wrapText="1"/>
    </xf>
    <xf numFmtId="0" fontId="8" fillId="13" borderId="3" xfId="0" applyFont="1" applyFill="1" applyBorder="1" applyAlignment="1">
      <alignment vertical="center" wrapText="1"/>
    </xf>
    <xf numFmtId="174" fontId="8" fillId="13" borderId="3" xfId="0" applyNumberFormat="1" applyFont="1" applyFill="1" applyBorder="1" applyAlignment="1">
      <alignment horizontal="right" vertical="center" wrapText="1"/>
    </xf>
    <xf numFmtId="0" fontId="8" fillId="11" borderId="5" xfId="19" applyFont="1" applyFill="1" applyBorder="1" applyAlignment="1">
      <alignment vertical="center"/>
    </xf>
    <xf numFmtId="0" fontId="8" fillId="0" borderId="36" xfId="19" applyFont="1" applyBorder="1" applyAlignment="1">
      <alignment horizontal="left" vertical="center"/>
    </xf>
    <xf numFmtId="4" fontId="33" fillId="0" borderId="0" xfId="0" applyNumberFormat="1" applyFont="1" applyAlignment="1">
      <alignment vertical="center"/>
    </xf>
    <xf numFmtId="183" fontId="36" fillId="11" borderId="0" xfId="0" applyNumberFormat="1" applyFont="1" applyFill="1" applyAlignment="1" applyProtection="1">
      <alignment vertical="center"/>
      <protection locked="0"/>
    </xf>
    <xf numFmtId="0" fontId="33" fillId="0" borderId="0" xfId="0" applyFont="1" applyAlignment="1">
      <alignment horizontal="center"/>
    </xf>
    <xf numFmtId="0" fontId="33" fillId="0" borderId="0" xfId="0" applyFont="1"/>
    <xf numFmtId="184" fontId="33" fillId="0" borderId="0" xfId="0" applyNumberFormat="1" applyFont="1"/>
    <xf numFmtId="0" fontId="47" fillId="0" borderId="0" xfId="0" applyFont="1" applyAlignment="1">
      <alignment horizontal="center" vertical="center"/>
    </xf>
    <xf numFmtId="0" fontId="47" fillId="0" borderId="0" xfId="0" applyFont="1"/>
    <xf numFmtId="0" fontId="47" fillId="0" borderId="0" xfId="0" applyFont="1" applyAlignment="1">
      <alignment horizontal="center"/>
    </xf>
    <xf numFmtId="184" fontId="47" fillId="0" borderId="0" xfId="0" applyNumberFormat="1" applyFont="1"/>
    <xf numFmtId="0" fontId="47" fillId="0" borderId="21" xfId="19" applyFont="1" applyBorder="1" applyAlignment="1">
      <alignment horizontal="center" vertical="center"/>
    </xf>
    <xf numFmtId="0" fontId="47" fillId="0" borderId="2" xfId="19" applyFont="1" applyBorder="1" applyAlignment="1">
      <alignment vertical="center"/>
    </xf>
    <xf numFmtId="2" fontId="47" fillId="0" borderId="21" xfId="19" applyNumberFormat="1" applyFont="1" applyBorder="1" applyAlignment="1">
      <alignment horizontal="center" vertical="center"/>
    </xf>
    <xf numFmtId="170" fontId="47" fillId="0" borderId="21" xfId="19" applyNumberFormat="1" applyFont="1" applyBorder="1" applyAlignment="1">
      <alignment horizontal="center" vertical="center"/>
    </xf>
    <xf numFmtId="0" fontId="47" fillId="0" borderId="20" xfId="19" applyFont="1" applyBorder="1" applyAlignment="1">
      <alignment vertical="center"/>
    </xf>
    <xf numFmtId="2" fontId="47" fillId="0" borderId="20" xfId="19" applyNumberFormat="1" applyFont="1" applyBorder="1" applyAlignment="1">
      <alignment horizontal="center" vertical="center"/>
    </xf>
    <xf numFmtId="170" fontId="47" fillId="0" borderId="20" xfId="19" applyNumberFormat="1" applyFont="1" applyBorder="1" applyAlignment="1">
      <alignment horizontal="center" vertical="center"/>
    </xf>
    <xf numFmtId="170" fontId="47" fillId="0" borderId="106" xfId="19" applyNumberFormat="1" applyFont="1" applyBorder="1" applyAlignment="1">
      <alignment horizontal="center" vertical="center"/>
    </xf>
    <xf numFmtId="0" fontId="47" fillId="0" borderId="107" xfId="19" applyFont="1" applyBorder="1" applyAlignment="1">
      <alignment vertical="center"/>
    </xf>
    <xf numFmtId="2" fontId="47" fillId="0" borderId="22" xfId="19" applyNumberFormat="1" applyFont="1" applyBorder="1" applyAlignment="1">
      <alignment horizontal="center" vertical="center"/>
    </xf>
    <xf numFmtId="170" fontId="47" fillId="0" borderId="22" xfId="19" applyNumberFormat="1" applyFont="1" applyBorder="1" applyAlignment="1">
      <alignment horizontal="center" vertical="center"/>
    </xf>
    <xf numFmtId="170" fontId="47" fillId="0" borderId="4" xfId="19" applyNumberFormat="1" applyFont="1" applyBorder="1" applyAlignment="1">
      <alignment horizontal="center" vertical="center"/>
    </xf>
    <xf numFmtId="0" fontId="47" fillId="0" borderId="21" xfId="19" applyFont="1" applyBorder="1" applyAlignment="1">
      <alignment horizontal="center"/>
    </xf>
    <xf numFmtId="2" fontId="8" fillId="13" borderId="3" xfId="0" applyNumberFormat="1" applyFont="1" applyFill="1" applyBorder="1" applyAlignment="1">
      <alignment horizontal="center" vertical="center" wrapText="1"/>
    </xf>
    <xf numFmtId="10" fontId="6" fillId="0" borderId="2" xfId="17" applyNumberFormat="1" applyFont="1" applyBorder="1" applyAlignment="1" applyProtection="1">
      <alignment vertical="center"/>
      <protection locked="0"/>
    </xf>
    <xf numFmtId="0" fontId="8" fillId="16" borderId="3" xfId="0" applyFont="1" applyFill="1" applyBorder="1" applyAlignment="1">
      <alignment horizontal="center" vertical="center" wrapText="1"/>
    </xf>
    <xf numFmtId="1" fontId="8" fillId="16" borderId="3" xfId="0" applyNumberFormat="1" applyFont="1" applyFill="1" applyBorder="1" applyAlignment="1">
      <alignment horizontal="center" vertical="center" wrapText="1"/>
    </xf>
    <xf numFmtId="0" fontId="8" fillId="16" borderId="3" xfId="0" applyFont="1" applyFill="1" applyBorder="1" applyAlignment="1">
      <alignment vertical="center" wrapText="1"/>
    </xf>
    <xf numFmtId="174" fontId="8" fillId="16" borderId="3" xfId="0" applyNumberFormat="1" applyFont="1" applyFill="1" applyBorder="1" applyAlignment="1">
      <alignment horizontal="right" vertical="center" wrapText="1"/>
    </xf>
    <xf numFmtId="2" fontId="8" fillId="13" borderId="2" xfId="0" applyNumberFormat="1" applyFont="1" applyFill="1" applyBorder="1" applyAlignment="1">
      <alignment horizontal="center" vertical="center" wrapText="1"/>
    </xf>
    <xf numFmtId="0" fontId="8" fillId="5" borderId="2" xfId="0" applyFont="1" applyFill="1" applyBorder="1" applyAlignment="1">
      <alignment horizontal="center" vertical="center" wrapText="1"/>
    </xf>
    <xf numFmtId="1" fontId="8" fillId="5" borderId="2" xfId="0" applyNumberFormat="1" applyFont="1" applyFill="1" applyBorder="1" applyAlignment="1">
      <alignment horizontal="center" vertical="center" wrapText="1"/>
    </xf>
    <xf numFmtId="0" fontId="8" fillId="5" borderId="2" xfId="0" applyFont="1" applyFill="1" applyBorder="1" applyAlignment="1">
      <alignment vertical="center" wrapText="1"/>
    </xf>
    <xf numFmtId="1" fontId="8" fillId="5" borderId="3" xfId="0" applyNumberFormat="1" applyFont="1" applyFill="1" applyBorder="1" applyAlignment="1">
      <alignment horizontal="center" vertical="center" wrapText="1"/>
    </xf>
    <xf numFmtId="0" fontId="8" fillId="5" borderId="3" xfId="0" applyFont="1" applyFill="1" applyBorder="1" applyAlignment="1">
      <alignment vertical="center" wrapText="1"/>
    </xf>
    <xf numFmtId="0" fontId="8" fillId="16" borderId="4" xfId="0" applyFont="1" applyFill="1" applyBorder="1" applyAlignment="1">
      <alignment horizontal="center" vertical="center" wrapText="1"/>
    </xf>
    <xf numFmtId="174" fontId="8" fillId="16" borderId="4" xfId="0" applyNumberFormat="1" applyFont="1" applyFill="1" applyBorder="1" applyAlignment="1">
      <alignment horizontal="right" vertical="center" wrapText="1"/>
    </xf>
    <xf numFmtId="0" fontId="8" fillId="16" borderId="3" xfId="0" quotePrefix="1" applyFont="1" applyFill="1" applyBorder="1" applyAlignment="1">
      <alignment horizontal="center" vertical="center" wrapText="1"/>
    </xf>
    <xf numFmtId="0" fontId="8" fillId="13" borderId="4" xfId="0" applyFont="1" applyFill="1" applyBorder="1" applyAlignment="1">
      <alignment horizontal="center" vertical="center" wrapText="1"/>
    </xf>
    <xf numFmtId="1" fontId="8" fillId="13" borderId="4" xfId="0" applyNumberFormat="1" applyFont="1" applyFill="1" applyBorder="1" applyAlignment="1">
      <alignment horizontal="center" vertical="center" wrapText="1"/>
    </xf>
    <xf numFmtId="0" fontId="8" fillId="13" borderId="4" xfId="0" applyFont="1" applyFill="1" applyBorder="1" applyAlignment="1">
      <alignment vertical="center" wrapText="1"/>
    </xf>
    <xf numFmtId="2" fontId="8" fillId="13" borderId="4" xfId="0" applyNumberFormat="1" applyFont="1" applyFill="1" applyBorder="1" applyAlignment="1">
      <alignment horizontal="center" vertical="center" wrapText="1"/>
    </xf>
    <xf numFmtId="174" fontId="8" fillId="13" borderId="4" xfId="0" applyNumberFormat="1" applyFont="1" applyFill="1" applyBorder="1" applyAlignment="1">
      <alignment horizontal="right" vertical="center" wrapText="1"/>
    </xf>
    <xf numFmtId="0" fontId="8" fillId="16" borderId="2" xfId="0" applyFont="1" applyFill="1" applyBorder="1" applyAlignment="1">
      <alignment horizontal="center" vertical="center" wrapText="1"/>
    </xf>
    <xf numFmtId="1" fontId="8" fillId="16" borderId="2" xfId="0" applyNumberFormat="1" applyFont="1" applyFill="1" applyBorder="1" applyAlignment="1">
      <alignment horizontal="center" vertical="center" wrapText="1"/>
    </xf>
    <xf numFmtId="0" fontId="8" fillId="16" borderId="2" xfId="0" applyFont="1" applyFill="1" applyBorder="1" applyAlignment="1">
      <alignment vertical="center" wrapText="1"/>
    </xf>
    <xf numFmtId="174" fontId="8" fillId="16" borderId="2" xfId="0" applyNumberFormat="1" applyFont="1" applyFill="1" applyBorder="1" applyAlignment="1">
      <alignment horizontal="right" vertical="center" wrapText="1"/>
    </xf>
    <xf numFmtId="0" fontId="55" fillId="11" borderId="4" xfId="19" applyFont="1" applyFill="1" applyBorder="1" applyAlignment="1">
      <alignment horizontal="center" vertical="center"/>
    </xf>
    <xf numFmtId="14" fontId="47" fillId="11" borderId="4" xfId="19" applyNumberFormat="1" applyFont="1" applyFill="1" applyBorder="1" applyAlignment="1">
      <alignment horizontal="center" vertical="center"/>
    </xf>
    <xf numFmtId="0" fontId="47" fillId="11" borderId="1" xfId="19" applyFont="1" applyFill="1" applyBorder="1" applyAlignment="1">
      <alignment horizontal="center" vertical="center"/>
    </xf>
    <xf numFmtId="0" fontId="47" fillId="11" borderId="2" xfId="19" applyFont="1" applyFill="1" applyBorder="1" applyAlignment="1">
      <alignment vertical="center" wrapText="1"/>
    </xf>
    <xf numFmtId="2" fontId="47" fillId="11" borderId="21" xfId="19" applyNumberFormat="1" applyFont="1" applyFill="1" applyBorder="1" applyAlignment="1">
      <alignment horizontal="center" vertical="center"/>
    </xf>
    <xf numFmtId="170" fontId="47" fillId="11" borderId="21" xfId="19" applyNumberFormat="1" applyFont="1" applyFill="1" applyBorder="1" applyAlignment="1">
      <alignment horizontal="center" vertical="center"/>
    </xf>
    <xf numFmtId="0" fontId="47" fillId="11" borderId="21" xfId="19" applyFont="1" applyFill="1" applyBorder="1" applyAlignment="1">
      <alignment horizontal="center" vertical="center"/>
    </xf>
    <xf numFmtId="0" fontId="47" fillId="0" borderId="1" xfId="19" applyFont="1" applyBorder="1" applyAlignment="1">
      <alignment horizontal="center" vertical="center"/>
    </xf>
    <xf numFmtId="0" fontId="47" fillId="11" borderId="20" xfId="19" applyFont="1" applyFill="1" applyBorder="1" applyAlignment="1">
      <alignment vertical="center" wrapText="1"/>
    </xf>
    <xf numFmtId="2" fontId="47" fillId="11" borderId="20" xfId="19" applyNumberFormat="1" applyFont="1" applyFill="1" applyBorder="1" applyAlignment="1">
      <alignment horizontal="center" vertical="center"/>
    </xf>
    <xf numFmtId="170" fontId="47" fillId="11" borderId="20" xfId="19" applyNumberFormat="1" applyFont="1" applyFill="1" applyBorder="1" applyAlignment="1">
      <alignment horizontal="center" vertical="center"/>
    </xf>
    <xf numFmtId="0" fontId="47" fillId="11" borderId="107" xfId="19" applyFont="1" applyFill="1" applyBorder="1" applyAlignment="1">
      <alignment vertical="center" wrapText="1"/>
    </xf>
    <xf numFmtId="2" fontId="47" fillId="11" borderId="22" xfId="19" applyNumberFormat="1" applyFont="1" applyFill="1" applyBorder="1" applyAlignment="1">
      <alignment horizontal="center" vertical="center"/>
    </xf>
    <xf numFmtId="170" fontId="47" fillId="11" borderId="22" xfId="19" applyNumberFormat="1" applyFont="1" applyFill="1" applyBorder="1" applyAlignment="1">
      <alignment horizontal="center" vertical="center"/>
    </xf>
    <xf numFmtId="170" fontId="47" fillId="11" borderId="106" xfId="19" applyNumberFormat="1" applyFont="1" applyFill="1" applyBorder="1" applyAlignment="1">
      <alignment horizontal="center" vertical="center"/>
    </xf>
    <xf numFmtId="170" fontId="47" fillId="11" borderId="2" xfId="19" applyNumberFormat="1" applyFont="1" applyFill="1" applyBorder="1" applyAlignment="1">
      <alignment horizontal="center" vertical="center"/>
    </xf>
    <xf numFmtId="2" fontId="47" fillId="11" borderId="12" xfId="19" applyNumberFormat="1" applyFont="1" applyFill="1" applyBorder="1" applyAlignment="1">
      <alignment horizontal="center" vertical="center"/>
    </xf>
    <xf numFmtId="170" fontId="47" fillId="11" borderId="1" xfId="19" applyNumberFormat="1" applyFont="1" applyFill="1" applyBorder="1" applyAlignment="1">
      <alignment horizontal="center" vertical="center"/>
    </xf>
    <xf numFmtId="170" fontId="47" fillId="11" borderId="4" xfId="19" applyNumberFormat="1" applyFont="1" applyFill="1" applyBorder="1" applyAlignment="1">
      <alignment horizontal="center" vertical="center"/>
    </xf>
    <xf numFmtId="14" fontId="47" fillId="11" borderId="1" xfId="19" applyNumberFormat="1" applyFont="1" applyFill="1" applyBorder="1" applyAlignment="1">
      <alignment horizontal="center" vertical="center"/>
    </xf>
    <xf numFmtId="0" fontId="47" fillId="11" borderId="4" xfId="19" applyFont="1" applyFill="1" applyBorder="1" applyAlignment="1">
      <alignment vertical="center" wrapText="1"/>
    </xf>
    <xf numFmtId="0" fontId="25" fillId="11" borderId="0" xfId="0" applyFont="1" applyFill="1" applyAlignment="1">
      <alignment vertical="center"/>
    </xf>
    <xf numFmtId="0" fontId="58" fillId="11" borderId="21" xfId="19" applyFont="1" applyFill="1" applyBorder="1" applyAlignment="1">
      <alignment horizontal="center" vertical="center"/>
    </xf>
    <xf numFmtId="0" fontId="58" fillId="11" borderId="2" xfId="19" applyFont="1" applyFill="1" applyBorder="1" applyAlignment="1">
      <alignment vertical="center" wrapText="1"/>
    </xf>
    <xf numFmtId="2" fontId="58" fillId="11" borderId="21" xfId="19" applyNumberFormat="1" applyFont="1" applyFill="1" applyBorder="1" applyAlignment="1">
      <alignment horizontal="center" vertical="center"/>
    </xf>
    <xf numFmtId="170" fontId="58" fillId="11" borderId="21" xfId="19" applyNumberFormat="1" applyFont="1" applyFill="1" applyBorder="1" applyAlignment="1">
      <alignment horizontal="center" vertical="center"/>
    </xf>
    <xf numFmtId="0" fontId="58" fillId="11" borderId="20" xfId="19" applyFont="1" applyFill="1" applyBorder="1" applyAlignment="1">
      <alignment vertical="center" wrapText="1"/>
    </xf>
    <xf numFmtId="2" fontId="58" fillId="11" borderId="20" xfId="19" applyNumberFormat="1" applyFont="1" applyFill="1" applyBorder="1" applyAlignment="1">
      <alignment horizontal="center" vertical="center"/>
    </xf>
    <xf numFmtId="170" fontId="58" fillId="11" borderId="106" xfId="19" applyNumberFormat="1" applyFont="1" applyFill="1" applyBorder="1" applyAlignment="1">
      <alignment horizontal="center" vertical="center"/>
    </xf>
    <xf numFmtId="0" fontId="58" fillId="11" borderId="107" xfId="19" applyFont="1" applyFill="1" applyBorder="1" applyAlignment="1">
      <alignment vertical="center" wrapText="1"/>
    </xf>
    <xf numFmtId="2" fontId="58" fillId="11" borderId="22" xfId="19" applyNumberFormat="1" applyFont="1" applyFill="1" applyBorder="1" applyAlignment="1">
      <alignment horizontal="center" vertical="center"/>
    </xf>
    <xf numFmtId="170" fontId="58" fillId="11" borderId="22" xfId="19" applyNumberFormat="1" applyFont="1" applyFill="1" applyBorder="1" applyAlignment="1">
      <alignment horizontal="center" vertical="center"/>
    </xf>
    <xf numFmtId="170" fontId="58" fillId="11" borderId="4" xfId="19" applyNumberFormat="1" applyFont="1" applyFill="1" applyBorder="1" applyAlignment="1">
      <alignment horizontal="center" vertical="center"/>
    </xf>
    <xf numFmtId="170" fontId="58" fillId="11" borderId="1" xfId="19" applyNumberFormat="1" applyFont="1" applyFill="1" applyBorder="1" applyAlignment="1">
      <alignment horizontal="center" vertical="center"/>
    </xf>
    <xf numFmtId="0" fontId="58" fillId="11" borderId="4" xfId="19" applyFont="1" applyFill="1" applyBorder="1" applyAlignment="1">
      <alignment vertical="center" wrapText="1"/>
    </xf>
    <xf numFmtId="0" fontId="6" fillId="3" borderId="1" xfId="19" applyFont="1" applyFill="1" applyBorder="1" applyAlignment="1">
      <alignment horizontal="center" vertical="center"/>
    </xf>
    <xf numFmtId="14" fontId="6" fillId="3" borderId="4" xfId="19" applyNumberFormat="1" applyFont="1" applyFill="1" applyBorder="1" applyAlignment="1">
      <alignment horizontal="center" vertical="center"/>
    </xf>
    <xf numFmtId="0" fontId="47" fillId="5" borderId="2" xfId="19" applyFont="1" applyFill="1" applyBorder="1" applyAlignment="1">
      <alignment vertical="center" wrapText="1"/>
    </xf>
    <xf numFmtId="2" fontId="47" fillId="5" borderId="21" xfId="19" applyNumberFormat="1" applyFont="1" applyFill="1" applyBorder="1" applyAlignment="1">
      <alignment horizontal="center" vertical="center"/>
    </xf>
    <xf numFmtId="170" fontId="47" fillId="5" borderId="21" xfId="19" applyNumberFormat="1" applyFont="1" applyFill="1" applyBorder="1" applyAlignment="1">
      <alignment horizontal="center" vertical="center"/>
    </xf>
    <xf numFmtId="0" fontId="47" fillId="3" borderId="1" xfId="19" applyFont="1" applyFill="1" applyBorder="1" applyAlignment="1">
      <alignment horizontal="center" vertical="center"/>
    </xf>
    <xf numFmtId="0" fontId="47" fillId="5" borderId="20" xfId="19" applyFont="1" applyFill="1" applyBorder="1" applyAlignment="1">
      <alignment vertical="center" wrapText="1"/>
    </xf>
    <xf numFmtId="0" fontId="47" fillId="5" borderId="21" xfId="19" applyFont="1" applyFill="1" applyBorder="1" applyAlignment="1">
      <alignment horizontal="center" vertical="center"/>
    </xf>
    <xf numFmtId="0" fontId="47" fillId="11" borderId="38" xfId="19" applyFont="1" applyFill="1" applyBorder="1" applyAlignment="1">
      <alignment horizontal="center" vertical="center"/>
    </xf>
    <xf numFmtId="0" fontId="0" fillId="0" borderId="5" xfId="0" applyBorder="1"/>
    <xf numFmtId="40" fontId="8" fillId="11" borderId="0" xfId="3" applyFont="1" applyFill="1" applyAlignment="1" applyProtection="1">
      <alignment vertical="center"/>
      <protection locked="0"/>
    </xf>
    <xf numFmtId="40" fontId="8" fillId="11" borderId="7" xfId="3" applyFont="1" applyFill="1" applyBorder="1" applyAlignment="1" applyProtection="1">
      <alignment vertical="center"/>
    </xf>
    <xf numFmtId="0" fontId="7" fillId="11" borderId="0" xfId="3" applyNumberFormat="1" applyFont="1" applyFill="1" applyBorder="1" applyAlignment="1" applyProtection="1">
      <alignment horizontal="left" vertical="center"/>
    </xf>
    <xf numFmtId="0" fontId="8" fillId="11" borderId="0" xfId="3" applyNumberFormat="1" applyFont="1" applyFill="1" applyBorder="1" applyAlignment="1" applyProtection="1">
      <alignment horizontal="center" vertical="center"/>
    </xf>
    <xf numFmtId="43" fontId="8" fillId="11" borderId="0" xfId="1" applyFont="1" applyFill="1" applyBorder="1" applyAlignment="1" applyProtection="1">
      <alignment vertical="center"/>
    </xf>
    <xf numFmtId="0" fontId="8" fillId="11" borderId="8" xfId="3" applyNumberFormat="1" applyFont="1" applyFill="1" applyBorder="1" applyAlignment="1" applyProtection="1">
      <alignment vertical="center"/>
    </xf>
    <xf numFmtId="17" fontId="8" fillId="11" borderId="0" xfId="0" applyNumberFormat="1" applyFont="1" applyFill="1" applyAlignment="1">
      <alignment horizontal="right" vertical="center" wrapText="1"/>
    </xf>
    <xf numFmtId="40" fontId="8" fillId="11" borderId="0" xfId="3" applyFont="1" applyFill="1" applyBorder="1" applyAlignment="1" applyProtection="1">
      <alignment vertical="center"/>
      <protection locked="0"/>
    </xf>
    <xf numFmtId="0" fontId="7" fillId="11" borderId="0" xfId="0" applyFont="1" applyFill="1" applyAlignment="1">
      <alignment vertical="center"/>
    </xf>
    <xf numFmtId="40" fontId="7" fillId="11" borderId="0" xfId="3" applyFont="1" applyFill="1" applyBorder="1" applyAlignment="1" applyProtection="1">
      <alignment vertical="center"/>
      <protection locked="0"/>
    </xf>
    <xf numFmtId="0" fontId="8" fillId="11" borderId="0" xfId="3" applyNumberFormat="1" applyFont="1" applyFill="1" applyBorder="1" applyAlignment="1" applyProtection="1">
      <alignment horizontal="right" vertical="center"/>
    </xf>
    <xf numFmtId="0" fontId="7" fillId="11" borderId="0" xfId="3" applyNumberFormat="1" applyFont="1" applyFill="1" applyBorder="1" applyAlignment="1" applyProtection="1">
      <alignment vertical="center"/>
    </xf>
    <xf numFmtId="10" fontId="7" fillId="11" borderId="0" xfId="18" applyNumberFormat="1" applyFont="1" applyFill="1" applyBorder="1" applyAlignment="1" applyProtection="1">
      <alignment horizontal="left" vertical="center"/>
    </xf>
    <xf numFmtId="43" fontId="8" fillId="11" borderId="0" xfId="1" applyFont="1" applyFill="1" applyBorder="1" applyAlignment="1" applyProtection="1">
      <alignment vertical="center"/>
      <protection locked="0"/>
    </xf>
    <xf numFmtId="40" fontId="8" fillId="11" borderId="8" xfId="3" applyFont="1" applyFill="1" applyBorder="1" applyAlignment="1" applyProtection="1">
      <alignment vertical="center"/>
      <protection locked="0"/>
    </xf>
    <xf numFmtId="17" fontId="8" fillId="11" borderId="0" xfId="0" applyNumberFormat="1" applyFont="1" applyFill="1" applyAlignment="1">
      <alignment horizontal="right" vertical="center"/>
    </xf>
    <xf numFmtId="49" fontId="7" fillId="11" borderId="0" xfId="3" applyNumberFormat="1" applyFont="1" applyFill="1" applyBorder="1" applyAlignment="1" applyProtection="1">
      <alignment horizontal="left" vertical="center"/>
    </xf>
    <xf numFmtId="14" fontId="25" fillId="11" borderId="0" xfId="0" applyNumberFormat="1" applyFont="1" applyFill="1" applyAlignment="1">
      <alignment vertical="center"/>
    </xf>
    <xf numFmtId="40" fontId="8" fillId="11" borderId="7" xfId="3" applyFont="1" applyFill="1" applyBorder="1" applyAlignment="1" applyProtection="1">
      <alignment vertical="center"/>
      <protection locked="0"/>
    </xf>
    <xf numFmtId="0" fontId="8" fillId="11" borderId="0" xfId="3" applyNumberFormat="1" applyFont="1" applyFill="1" applyBorder="1" applyAlignment="1" applyProtection="1">
      <alignment vertical="center"/>
      <protection locked="0"/>
    </xf>
    <xf numFmtId="40" fontId="8" fillId="11" borderId="0" xfId="3" applyFont="1" applyFill="1" applyBorder="1" applyAlignment="1" applyProtection="1">
      <alignment horizontal="center" vertical="center"/>
      <protection locked="0"/>
    </xf>
    <xf numFmtId="0" fontId="8" fillId="11" borderId="0" xfId="3" applyNumberFormat="1" applyFont="1" applyFill="1" applyBorder="1" applyAlignment="1" applyProtection="1">
      <alignment horizontal="center" vertical="center"/>
      <protection locked="0"/>
    </xf>
    <xf numFmtId="0" fontId="8" fillId="11" borderId="0" xfId="3" applyNumberFormat="1" applyFont="1" applyFill="1" applyAlignment="1" applyProtection="1">
      <alignment horizontal="center" vertical="center"/>
      <protection locked="0"/>
    </xf>
    <xf numFmtId="9" fontId="7" fillId="11" borderId="1" xfId="18" applyFont="1" applyFill="1" applyBorder="1" applyAlignment="1">
      <alignment horizontal="center" vertical="center" wrapText="1"/>
    </xf>
    <xf numFmtId="1" fontId="7" fillId="11" borderId="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1" fontId="7" fillId="11" borderId="1" xfId="14" applyNumberFormat="1" applyFont="1" applyFill="1" applyBorder="1" applyAlignment="1">
      <alignment horizontal="center" vertical="center"/>
    </xf>
    <xf numFmtId="1" fontId="7" fillId="11" borderId="9" xfId="14" applyNumberFormat="1" applyFont="1" applyFill="1" applyBorder="1" applyAlignment="1">
      <alignment horizontal="center" vertical="center"/>
    </xf>
    <xf numFmtId="1" fontId="7" fillId="11" borderId="10" xfId="14" applyNumberFormat="1" applyFont="1" applyFill="1" applyBorder="1" applyAlignment="1">
      <alignment horizontal="center" vertical="center"/>
    </xf>
    <xf numFmtId="40" fontId="7" fillId="11" borderId="10" xfId="14" applyFont="1" applyFill="1" applyBorder="1" applyAlignment="1">
      <alignment horizontal="center" vertical="center"/>
    </xf>
    <xf numFmtId="40" fontId="7" fillId="11" borderId="9" xfId="14" applyFont="1" applyFill="1" applyBorder="1" applyAlignment="1">
      <alignment horizontal="center" vertical="center"/>
    </xf>
    <xf numFmtId="0" fontId="7" fillId="11" borderId="10" xfId="14" applyNumberFormat="1" applyFont="1" applyFill="1" applyBorder="1" applyAlignment="1">
      <alignment vertical="center"/>
    </xf>
    <xf numFmtId="0" fontId="8" fillId="11" borderId="10" xfId="14" applyNumberFormat="1" applyFont="1" applyFill="1" applyBorder="1" applyAlignment="1">
      <alignment horizontal="center" vertical="center" wrapText="1"/>
    </xf>
    <xf numFmtId="43" fontId="8" fillId="11" borderId="10" xfId="1" quotePrefix="1" applyFont="1" applyFill="1" applyBorder="1" applyAlignment="1">
      <alignment horizontal="right" vertical="center"/>
    </xf>
    <xf numFmtId="40" fontId="8" fillId="11" borderId="11" xfId="14" quotePrefix="1" applyFont="1" applyFill="1" applyBorder="1" applyAlignment="1">
      <alignment horizontal="right" vertical="center"/>
    </xf>
    <xf numFmtId="1" fontId="7" fillId="11" borderId="38" xfId="14" applyNumberFormat="1" applyFont="1" applyFill="1" applyBorder="1" applyAlignment="1">
      <alignment horizontal="center" vertical="center" wrapText="1"/>
    </xf>
    <xf numFmtId="1" fontId="7" fillId="11" borderId="5" xfId="14" applyNumberFormat="1" applyFont="1" applyFill="1" applyBorder="1" applyAlignment="1">
      <alignment horizontal="center" vertical="center" wrapText="1"/>
    </xf>
    <xf numFmtId="1" fontId="7" fillId="11" borderId="6" xfId="14" applyNumberFormat="1" applyFont="1" applyFill="1" applyBorder="1" applyAlignment="1">
      <alignment horizontal="center" vertical="center" wrapText="1"/>
    </xf>
    <xf numFmtId="40" fontId="8" fillId="11" borderId="75" xfId="14" applyFont="1" applyFill="1" applyBorder="1" applyAlignment="1">
      <alignment horizontal="center" vertical="center"/>
    </xf>
    <xf numFmtId="1" fontId="8" fillId="11" borderId="76" xfId="14" applyNumberFormat="1" applyFont="1" applyFill="1" applyBorder="1" applyAlignment="1">
      <alignment horizontal="center" vertical="center"/>
    </xf>
    <xf numFmtId="40" fontId="8" fillId="11" borderId="76" xfId="14" applyFont="1" applyFill="1" applyBorder="1" applyAlignment="1">
      <alignment horizontal="center" vertical="center"/>
    </xf>
    <xf numFmtId="40" fontId="8" fillId="11" borderId="77" xfId="14" applyFont="1" applyFill="1" applyBorder="1" applyAlignment="1">
      <alignment horizontal="left" vertical="center" wrapText="1"/>
    </xf>
    <xf numFmtId="40" fontId="8" fillId="11" borderId="15" xfId="14" applyFont="1" applyFill="1" applyBorder="1" applyAlignment="1">
      <alignment horizontal="left" vertical="center" wrapText="1"/>
    </xf>
    <xf numFmtId="40" fontId="8" fillId="11" borderId="78" xfId="14" applyFont="1" applyFill="1" applyBorder="1" applyAlignment="1">
      <alignment horizontal="left" vertical="center" wrapText="1"/>
    </xf>
    <xf numFmtId="40" fontId="8" fillId="11" borderId="79" xfId="14" applyFont="1" applyFill="1" applyBorder="1" applyAlignment="1">
      <alignment horizontal="right" vertical="center"/>
    </xf>
    <xf numFmtId="0" fontId="8" fillId="11" borderId="0" xfId="3" applyNumberFormat="1" applyFont="1" applyFill="1" applyAlignment="1" applyProtection="1">
      <alignment horizontal="center" vertical="center" wrapText="1"/>
      <protection locked="0"/>
    </xf>
    <xf numFmtId="40" fontId="8" fillId="11" borderId="0" xfId="3" applyFont="1" applyFill="1" applyAlignment="1" applyProtection="1">
      <alignment vertical="center" wrapText="1"/>
      <protection locked="0"/>
    </xf>
    <xf numFmtId="1" fontId="7" fillId="11" borderId="7" xfId="14" applyNumberFormat="1" applyFont="1" applyFill="1" applyBorder="1" applyAlignment="1">
      <alignment horizontal="center" vertical="center" wrapText="1"/>
    </xf>
    <xf numFmtId="1" fontId="7" fillId="11" borderId="0" xfId="14" applyNumberFormat="1" applyFont="1" applyFill="1" applyBorder="1" applyAlignment="1">
      <alignment horizontal="center" vertical="center" wrapText="1"/>
    </xf>
    <xf numFmtId="1" fontId="7" fillId="11" borderId="8" xfId="14" applyNumberFormat="1" applyFont="1" applyFill="1" applyBorder="1" applyAlignment="1">
      <alignment horizontal="center" vertical="center" wrapText="1"/>
    </xf>
    <xf numFmtId="40" fontId="8" fillId="11" borderId="7" xfId="14" applyFont="1" applyFill="1" applyBorder="1" applyAlignment="1">
      <alignment horizontal="center" vertical="center"/>
    </xf>
    <xf numFmtId="1" fontId="8" fillId="11" borderId="14" xfId="14" applyNumberFormat="1" applyFont="1" applyFill="1" applyBorder="1" applyAlignment="1">
      <alignment horizontal="center" vertical="center"/>
    </xf>
    <xf numFmtId="40" fontId="8" fillId="11" borderId="80" xfId="14" applyFont="1" applyFill="1" applyBorder="1" applyAlignment="1">
      <alignment horizontal="center" vertical="center"/>
    </xf>
    <xf numFmtId="0" fontId="8" fillId="11" borderId="81" xfId="14" applyNumberFormat="1" applyFont="1" applyFill="1" applyBorder="1" applyAlignment="1">
      <alignment horizontal="left" vertical="center" wrapText="1"/>
    </xf>
    <xf numFmtId="40" fontId="8" fillId="11" borderId="81" xfId="14" applyFont="1" applyFill="1" applyBorder="1" applyAlignment="1">
      <alignment horizontal="center" vertical="center" wrapText="1"/>
    </xf>
    <xf numFmtId="10" fontId="8" fillId="11" borderId="81" xfId="14" applyNumberFormat="1" applyFont="1" applyFill="1" applyBorder="1" applyAlignment="1">
      <alignment horizontal="left" vertical="center"/>
    </xf>
    <xf numFmtId="40" fontId="8" fillId="11" borderId="81" xfId="14" applyFont="1" applyFill="1" applyBorder="1" applyAlignment="1">
      <alignment horizontal="right" vertical="center"/>
    </xf>
    <xf numFmtId="40" fontId="8" fillId="11" borderId="82" xfId="14" applyFont="1" applyFill="1" applyBorder="1" applyAlignment="1">
      <alignment horizontal="right" vertical="center"/>
    </xf>
    <xf numFmtId="1" fontId="7" fillId="11" borderId="36" xfId="14" applyNumberFormat="1" applyFont="1" applyFill="1" applyBorder="1" applyAlignment="1">
      <alignment horizontal="center" vertical="center" wrapText="1"/>
    </xf>
    <xf numFmtId="1" fontId="7" fillId="11" borderId="35" xfId="14" applyNumberFormat="1" applyFont="1" applyFill="1" applyBorder="1" applyAlignment="1">
      <alignment horizontal="center" vertical="center" wrapText="1"/>
    </xf>
    <xf numFmtId="1" fontId="7" fillId="11" borderId="37" xfId="14" applyNumberFormat="1" applyFont="1" applyFill="1" applyBorder="1" applyAlignment="1">
      <alignment horizontal="center" vertical="center" wrapText="1"/>
    </xf>
    <xf numFmtId="1" fontId="8" fillId="11" borderId="0" xfId="14" applyNumberFormat="1" applyFont="1" applyFill="1" applyBorder="1" applyAlignment="1">
      <alignment horizontal="center" vertical="center"/>
    </xf>
    <xf numFmtId="1" fontId="7" fillId="11" borderId="9" xfId="14" applyNumberFormat="1" applyFont="1" applyFill="1" applyBorder="1" applyAlignment="1">
      <alignment horizontal="center" vertical="center" wrapText="1"/>
    </xf>
    <xf numFmtId="1" fontId="7" fillId="11" borderId="10" xfId="14" applyNumberFormat="1" applyFont="1" applyFill="1" applyBorder="1" applyAlignment="1">
      <alignment horizontal="center" vertical="center" wrapText="1"/>
    </xf>
    <xf numFmtId="40" fontId="8" fillId="11" borderId="10" xfId="14" applyFont="1" applyFill="1" applyBorder="1" applyAlignment="1">
      <alignment horizontal="center" vertical="center" wrapText="1"/>
    </xf>
    <xf numFmtId="0" fontId="8" fillId="11" borderId="10" xfId="14" applyNumberFormat="1" applyFont="1" applyFill="1" applyBorder="1" applyAlignment="1">
      <alignment vertical="center" wrapText="1"/>
    </xf>
    <xf numFmtId="43" fontId="8" fillId="11" borderId="10" xfId="1" applyFont="1" applyFill="1" applyBorder="1" applyAlignment="1">
      <alignment horizontal="right" vertical="center" wrapText="1"/>
    </xf>
    <xf numFmtId="40" fontId="8" fillId="11" borderId="11" xfId="14" applyFont="1" applyFill="1" applyBorder="1" applyAlignment="1">
      <alignment horizontal="right" vertical="center" wrapText="1"/>
    </xf>
    <xf numFmtId="40" fontId="8" fillId="11" borderId="85" xfId="14" applyFont="1" applyFill="1" applyBorder="1" applyAlignment="1">
      <alignment horizontal="center" vertical="center"/>
    </xf>
    <xf numFmtId="1" fontId="8" fillId="11" borderId="86" xfId="14" applyNumberFormat="1" applyFont="1" applyFill="1" applyBorder="1" applyAlignment="1">
      <alignment horizontal="center" vertical="center"/>
    </xf>
    <xf numFmtId="40" fontId="8" fillId="11" borderId="86" xfId="14" applyFont="1" applyFill="1" applyBorder="1" applyAlignment="1">
      <alignment horizontal="center" vertical="center"/>
    </xf>
    <xf numFmtId="40" fontId="8" fillId="11" borderId="89" xfId="14" applyFont="1" applyFill="1" applyBorder="1" applyAlignment="1">
      <alignment horizontal="right" vertical="center"/>
    </xf>
    <xf numFmtId="1" fontId="8" fillId="11" borderId="35" xfId="14" applyNumberFormat="1" applyFont="1" applyFill="1" applyBorder="1" applyAlignment="1">
      <alignment horizontal="center" vertical="center"/>
    </xf>
    <xf numFmtId="40" fontId="7" fillId="11" borderId="10" xfId="14" applyFont="1" applyFill="1" applyBorder="1" applyAlignment="1">
      <alignment horizontal="center" vertical="center" wrapText="1"/>
    </xf>
    <xf numFmtId="43" fontId="8" fillId="11" borderId="10" xfId="1" quotePrefix="1" applyFont="1" applyFill="1" applyBorder="1" applyAlignment="1">
      <alignment horizontal="right" vertical="center" wrapText="1"/>
    </xf>
    <xf numFmtId="40" fontId="8" fillId="11" borderId="11" xfId="14" quotePrefix="1" applyFont="1" applyFill="1" applyBorder="1" applyAlignment="1">
      <alignment horizontal="right" vertical="center" wrapText="1"/>
    </xf>
    <xf numFmtId="40" fontId="8" fillId="11" borderId="88" xfId="14" applyFont="1" applyFill="1" applyBorder="1" applyAlignment="1">
      <alignment horizontal="center" vertical="center"/>
    </xf>
    <xf numFmtId="40" fontId="8" fillId="11" borderId="0" xfId="14" applyFont="1" applyFill="1" applyBorder="1" applyAlignment="1">
      <alignment horizontal="center" vertical="center"/>
    </xf>
    <xf numFmtId="40" fontId="8" fillId="11" borderId="35" xfId="14" applyFont="1" applyFill="1" applyBorder="1" applyAlignment="1">
      <alignment horizontal="center" vertical="center"/>
    </xf>
    <xf numFmtId="40" fontId="8" fillId="11" borderId="101" xfId="14" applyFont="1" applyFill="1" applyBorder="1" applyAlignment="1">
      <alignment horizontal="center" vertical="center"/>
    </xf>
    <xf numFmtId="40" fontId="8" fillId="11" borderId="78" xfId="14" applyFont="1" applyFill="1" applyBorder="1" applyAlignment="1">
      <alignment horizontal="center" vertical="center"/>
    </xf>
    <xf numFmtId="40" fontId="8" fillId="11" borderId="8" xfId="14" applyFont="1" applyFill="1" applyBorder="1" applyAlignment="1">
      <alignment horizontal="right" vertical="center"/>
    </xf>
    <xf numFmtId="0" fontId="45" fillId="11" borderId="0" xfId="41" applyFill="1"/>
    <xf numFmtId="40" fontId="8" fillId="11" borderId="36" xfId="14" applyFont="1" applyFill="1" applyBorder="1" applyAlignment="1">
      <alignment horizontal="center" vertical="center"/>
    </xf>
    <xf numFmtId="40" fontId="8" fillId="11" borderId="40" xfId="14" applyFont="1" applyFill="1" applyBorder="1" applyAlignment="1">
      <alignment horizontal="center" vertical="center"/>
    </xf>
    <xf numFmtId="1" fontId="8" fillId="11" borderId="86" xfId="0" applyNumberFormat="1" applyFont="1" applyFill="1" applyBorder="1" applyAlignment="1">
      <alignment horizontal="center" vertical="center" wrapText="1"/>
    </xf>
    <xf numFmtId="1" fontId="8" fillId="11" borderId="78" xfId="14" applyNumberFormat="1" applyFont="1" applyFill="1" applyBorder="1" applyAlignment="1">
      <alignment horizontal="center" vertical="center"/>
    </xf>
    <xf numFmtId="40" fontId="8" fillId="11" borderId="76" xfId="24" applyFont="1" applyFill="1" applyBorder="1" applyAlignment="1">
      <alignment horizontal="right" vertical="center"/>
    </xf>
    <xf numFmtId="0" fontId="43" fillId="11" borderId="81" xfId="14" applyNumberFormat="1" applyFont="1" applyFill="1" applyBorder="1" applyAlignment="1">
      <alignment horizontal="left" vertical="center" wrapText="1"/>
    </xf>
    <xf numFmtId="40" fontId="8" fillId="11" borderId="102" xfId="14" applyFont="1" applyFill="1" applyBorder="1" applyAlignment="1">
      <alignment horizontal="center" vertical="center"/>
    </xf>
    <xf numFmtId="40" fontId="8" fillId="11" borderId="103" xfId="14" applyFont="1" applyFill="1" applyBorder="1" applyAlignment="1">
      <alignment horizontal="center" vertical="center"/>
    </xf>
    <xf numFmtId="40" fontId="7" fillId="11" borderId="77" xfId="14" applyFont="1" applyFill="1" applyBorder="1" applyAlignment="1">
      <alignment horizontal="left" vertical="center" wrapText="1"/>
    </xf>
    <xf numFmtId="40" fontId="7" fillId="11" borderId="81" xfId="14" applyFont="1" applyFill="1" applyBorder="1" applyAlignment="1">
      <alignment horizontal="left" vertical="center" wrapText="1"/>
    </xf>
    <xf numFmtId="40" fontId="8" fillId="11" borderId="81" xfId="14" applyFont="1" applyFill="1" applyBorder="1" applyAlignment="1">
      <alignment horizontal="left" vertical="center" wrapText="1"/>
    </xf>
    <xf numFmtId="43" fontId="8" fillId="11" borderId="0" xfId="1" applyFont="1" applyFill="1" applyBorder="1" applyAlignment="1">
      <alignment horizontal="center" vertical="center"/>
    </xf>
    <xf numFmtId="40" fontId="43" fillId="11" borderId="81" xfId="14" applyFont="1" applyFill="1" applyBorder="1" applyAlignment="1">
      <alignment horizontal="left" vertical="center" wrapText="1"/>
    </xf>
    <xf numFmtId="1" fontId="49" fillId="11" borderId="7" xfId="14" applyNumberFormat="1" applyFont="1" applyFill="1" applyBorder="1" applyAlignment="1">
      <alignment horizontal="center" vertical="center" wrapText="1"/>
    </xf>
    <xf numFmtId="1" fontId="49" fillId="11" borderId="0" xfId="14" applyNumberFormat="1" applyFont="1" applyFill="1" applyBorder="1" applyAlignment="1">
      <alignment horizontal="center" vertical="center" wrapText="1"/>
    </xf>
    <xf numFmtId="1" fontId="49" fillId="11" borderId="8" xfId="14" applyNumberFormat="1" applyFont="1" applyFill="1" applyBorder="1" applyAlignment="1">
      <alignment horizontal="center" vertical="center" wrapText="1"/>
    </xf>
    <xf numFmtId="40" fontId="43" fillId="11" borderId="0" xfId="14" applyFont="1" applyFill="1" applyBorder="1" applyAlignment="1">
      <alignment horizontal="center" vertical="center"/>
    </xf>
    <xf numFmtId="1" fontId="43" fillId="11" borderId="0" xfId="14" applyNumberFormat="1" applyFont="1" applyFill="1" applyBorder="1" applyAlignment="1">
      <alignment horizontal="center" vertical="center"/>
    </xf>
    <xf numFmtId="40" fontId="43" fillId="11" borderId="80" xfId="14" applyFont="1" applyFill="1" applyBorder="1" applyAlignment="1">
      <alignment horizontal="center" vertical="center"/>
    </xf>
    <xf numFmtId="40" fontId="43" fillId="11" borderId="81" xfId="14" applyFont="1" applyFill="1" applyBorder="1" applyAlignment="1">
      <alignment horizontal="center" vertical="center" wrapText="1"/>
    </xf>
    <xf numFmtId="40" fontId="43" fillId="11" borderId="81" xfId="14" applyFont="1" applyFill="1" applyBorder="1" applyAlignment="1">
      <alignment horizontal="right" vertical="center"/>
    </xf>
    <xf numFmtId="40" fontId="43" fillId="11" borderId="8" xfId="14" applyFont="1" applyFill="1" applyBorder="1" applyAlignment="1">
      <alignment horizontal="right" vertical="center"/>
    </xf>
    <xf numFmtId="0" fontId="43" fillId="11" borderId="0" xfId="3" applyNumberFormat="1" applyFont="1" applyFill="1" applyAlignment="1" applyProtection="1">
      <alignment horizontal="center" vertical="center" wrapText="1"/>
      <protection locked="0"/>
    </xf>
    <xf numFmtId="40" fontId="43" fillId="11" borderId="0" xfId="3" applyFont="1" applyFill="1" applyAlignment="1" applyProtection="1">
      <alignment vertical="center" wrapText="1"/>
      <protection locked="0"/>
    </xf>
    <xf numFmtId="0" fontId="7" fillId="11" borderId="90" xfId="14" applyNumberFormat="1" applyFont="1" applyFill="1" applyBorder="1" applyAlignment="1">
      <alignment horizontal="left" vertical="center" wrapText="1"/>
    </xf>
    <xf numFmtId="0" fontId="8" fillId="11" borderId="90" xfId="14" applyNumberFormat="1" applyFont="1" applyFill="1" applyBorder="1" applyAlignment="1">
      <alignment horizontal="left" vertical="center" wrapText="1"/>
    </xf>
    <xf numFmtId="0" fontId="43" fillId="11" borderId="90" xfId="14" applyNumberFormat="1" applyFont="1" applyFill="1" applyBorder="1" applyAlignment="1">
      <alignment horizontal="left" vertical="center" wrapText="1"/>
    </xf>
    <xf numFmtId="40" fontId="8" fillId="11" borderId="13" xfId="14" applyFont="1" applyFill="1" applyBorder="1" applyAlignment="1">
      <alignment horizontal="center" vertical="center" wrapText="1"/>
    </xf>
    <xf numFmtId="40" fontId="43" fillId="11" borderId="77" xfId="14" applyFont="1" applyFill="1" applyBorder="1" applyAlignment="1">
      <alignment horizontal="left" vertical="center" wrapText="1"/>
    </xf>
    <xf numFmtId="0" fontId="43" fillId="11" borderId="77" xfId="14" applyNumberFormat="1" applyFont="1" applyFill="1" applyBorder="1" applyAlignment="1">
      <alignment horizontal="left" vertical="center" wrapText="1"/>
    </xf>
    <xf numFmtId="40" fontId="8" fillId="11" borderId="10" xfId="14" applyFont="1" applyFill="1" applyBorder="1" applyAlignment="1">
      <alignment horizontal="center" vertical="center"/>
    </xf>
    <xf numFmtId="1" fontId="8" fillId="11" borderId="10" xfId="14" applyNumberFormat="1" applyFont="1" applyFill="1" applyBorder="1" applyAlignment="1">
      <alignment horizontal="center" vertical="center"/>
    </xf>
    <xf numFmtId="40" fontId="8" fillId="11" borderId="10" xfId="14" applyFont="1" applyFill="1" applyBorder="1" applyAlignment="1">
      <alignment horizontal="left" vertical="center"/>
    </xf>
    <xf numFmtId="40" fontId="8" fillId="11" borderId="11" xfId="14" applyFont="1" applyFill="1" applyBorder="1" applyAlignment="1">
      <alignment horizontal="left" vertical="center"/>
    </xf>
    <xf numFmtId="181" fontId="8" fillId="11" borderId="0" xfId="3" applyNumberFormat="1" applyFont="1" applyFill="1" applyAlignment="1" applyProtection="1">
      <alignment horizontal="center" vertical="center" wrapText="1"/>
      <protection locked="0"/>
    </xf>
    <xf numFmtId="40" fontId="8" fillId="11" borderId="8" xfId="14" applyFont="1" applyFill="1" applyBorder="1" applyAlignment="1">
      <alignment horizontal="left" vertical="center"/>
    </xf>
    <xf numFmtId="40" fontId="8" fillId="11" borderId="81" xfId="24" applyFont="1" applyFill="1" applyBorder="1" applyAlignment="1">
      <alignment vertical="center" wrapText="1"/>
    </xf>
    <xf numFmtId="0" fontId="7" fillId="11" borderId="81" xfId="14" applyNumberFormat="1" applyFont="1" applyFill="1" applyBorder="1" applyAlignment="1">
      <alignment horizontal="left" vertical="center" wrapText="1"/>
    </xf>
    <xf numFmtId="40" fontId="8" fillId="11" borderId="81" xfId="24" applyFont="1" applyFill="1" applyBorder="1" applyAlignment="1">
      <alignment horizontal="left" vertical="center" wrapText="1"/>
    </xf>
    <xf numFmtId="40" fontId="8" fillId="11" borderId="81" xfId="24" applyFont="1" applyFill="1" applyBorder="1" applyAlignment="1">
      <alignment horizontal="left" vertical="center"/>
    </xf>
    <xf numFmtId="43" fontId="8" fillId="11" borderId="81" xfId="1" applyFont="1" applyFill="1" applyBorder="1" applyAlignment="1">
      <alignment horizontal="left" vertical="center" wrapText="1"/>
    </xf>
    <xf numFmtId="1" fontId="7" fillId="11" borderId="11" xfId="14" applyNumberFormat="1" applyFont="1" applyFill="1" applyBorder="1" applyAlignment="1">
      <alignment horizontal="center" vertical="center" wrapText="1"/>
    </xf>
    <xf numFmtId="40" fontId="8" fillId="11" borderId="81" xfId="3" applyFont="1" applyFill="1" applyBorder="1" applyAlignment="1" applyProtection="1">
      <alignment vertical="center" wrapText="1"/>
      <protection locked="0"/>
    </xf>
    <xf numFmtId="40" fontId="8" fillId="11" borderId="0" xfId="3" applyFont="1" applyFill="1" applyAlignment="1" applyProtection="1">
      <alignment horizontal="center" vertical="center"/>
      <protection locked="0"/>
    </xf>
    <xf numFmtId="0" fontId="8" fillId="11" borderId="0" xfId="3" applyNumberFormat="1" applyFont="1" applyFill="1" applyAlignment="1" applyProtection="1">
      <alignment vertical="center"/>
      <protection locked="0"/>
    </xf>
    <xf numFmtId="43" fontId="8" fillId="11" borderId="0" xfId="1" applyFont="1" applyFill="1" applyAlignment="1" applyProtection="1">
      <alignment vertical="center"/>
      <protection locked="0"/>
    </xf>
    <xf numFmtId="40" fontId="8" fillId="11" borderId="0" xfId="3" applyFont="1" applyFill="1" applyAlignment="1" applyProtection="1">
      <alignment horizontal="center" vertical="center" wrapText="1"/>
      <protection locked="0"/>
    </xf>
    <xf numFmtId="0" fontId="45" fillId="11" borderId="0" xfId="41" applyNumberFormat="1" applyFill="1" applyAlignment="1" applyProtection="1">
      <alignment vertical="center"/>
      <protection locked="0"/>
    </xf>
    <xf numFmtId="0" fontId="7" fillId="0" borderId="38" xfId="2" applyFont="1" applyBorder="1" applyAlignment="1" applyProtection="1">
      <alignment horizontal="center"/>
      <protection locked="0"/>
    </xf>
    <xf numFmtId="0" fontId="7" fillId="0" borderId="5" xfId="2" applyFont="1" applyBorder="1" applyAlignment="1" applyProtection="1">
      <alignment horizontal="center"/>
      <protection locked="0"/>
    </xf>
    <xf numFmtId="0" fontId="10" fillId="0" borderId="38" xfId="0" applyFont="1" applyBorder="1" applyAlignment="1">
      <alignment horizontal="center" vertical="top"/>
    </xf>
    <xf numFmtId="0" fontId="10" fillId="0" borderId="6" xfId="0" applyFont="1" applyBorder="1" applyAlignment="1">
      <alignment horizontal="center" vertical="top"/>
    </xf>
    <xf numFmtId="40" fontId="7" fillId="0" borderId="0" xfId="2" applyNumberFormat="1" applyFont="1" applyAlignment="1">
      <alignment horizontal="left" vertical="center"/>
    </xf>
    <xf numFmtId="0" fontId="2" fillId="0" borderId="0" xfId="0" applyFont="1" applyAlignment="1">
      <alignment horizontal="left" vertical="center"/>
    </xf>
    <xf numFmtId="40" fontId="7" fillId="0" borderId="0" xfId="2" applyNumberFormat="1" applyFont="1" applyAlignment="1">
      <alignment horizontal="left" vertical="center" wrapText="1"/>
    </xf>
    <xf numFmtId="0" fontId="2" fillId="0" borderId="0" xfId="0" applyFont="1" applyAlignment="1">
      <alignment horizontal="left" vertical="center" wrapText="1"/>
    </xf>
    <xf numFmtId="43" fontId="7" fillId="0" borderId="9" xfId="2" applyNumberFormat="1" applyFont="1" applyBorder="1" applyAlignment="1">
      <alignment horizontal="right" vertical="center"/>
    </xf>
    <xf numFmtId="43" fontId="7" fillId="0" borderId="10" xfId="2" applyNumberFormat="1" applyFont="1" applyBorder="1" applyAlignment="1">
      <alignment horizontal="right" vertical="center"/>
    </xf>
    <xf numFmtId="0" fontId="7" fillId="0" borderId="10" xfId="2" applyFont="1" applyBorder="1" applyAlignment="1">
      <alignment horizontal="right" vertical="center"/>
    </xf>
    <xf numFmtId="0" fontId="7" fillId="0" borderId="11" xfId="2" applyFont="1" applyBorder="1" applyAlignment="1">
      <alignment horizontal="right" vertical="center"/>
    </xf>
    <xf numFmtId="0" fontId="7" fillId="0" borderId="3" xfId="2" applyFont="1" applyBorder="1" applyAlignment="1">
      <alignment horizontal="center" vertical="center"/>
    </xf>
    <xf numFmtId="0" fontId="8" fillId="0" borderId="36" xfId="2" applyFont="1" applyBorder="1" applyAlignment="1">
      <alignment horizontal="center" vertical="center"/>
    </xf>
    <xf numFmtId="0" fontId="8" fillId="0" borderId="37"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0" fontId="7" fillId="0" borderId="11" xfId="2" applyFont="1" applyBorder="1" applyAlignment="1">
      <alignment horizontal="center" vertical="center"/>
    </xf>
    <xf numFmtId="0" fontId="7" fillId="0" borderId="1" xfId="2" applyFont="1" applyBorder="1" applyAlignment="1">
      <alignment horizontal="center" vertical="center"/>
    </xf>
    <xf numFmtId="177" fontId="7" fillId="0" borderId="0" xfId="2" applyNumberFormat="1" applyFont="1" applyAlignment="1">
      <alignment horizontal="left" vertical="center"/>
    </xf>
    <xf numFmtId="177" fontId="2" fillId="0" borderId="0" xfId="0" applyNumberFormat="1" applyFont="1" applyAlignment="1">
      <alignment horizontal="left" vertical="center"/>
    </xf>
    <xf numFmtId="40" fontId="7" fillId="0" borderId="10" xfId="2" applyNumberFormat="1" applyFont="1" applyBorder="1" applyAlignment="1">
      <alignment horizontal="left" vertical="center" wrapText="1"/>
    </xf>
    <xf numFmtId="40" fontId="7" fillId="0" borderId="7" xfId="2" applyNumberFormat="1" applyFont="1" applyBorder="1" applyAlignment="1">
      <alignment horizontal="left" vertical="center" wrapText="1"/>
    </xf>
    <xf numFmtId="40" fontId="7" fillId="0" borderId="8" xfId="2" applyNumberFormat="1" applyFont="1" applyBorder="1" applyAlignment="1">
      <alignment horizontal="left" vertical="center" wrapText="1"/>
    </xf>
    <xf numFmtId="49" fontId="12" fillId="11" borderId="26" xfId="0" applyNumberFormat="1" applyFont="1" applyFill="1" applyBorder="1" applyAlignment="1" applyProtection="1">
      <alignment horizontal="center" vertical="center"/>
      <protection locked="0"/>
    </xf>
    <xf numFmtId="49" fontId="12" fillId="11" borderId="19" xfId="0" applyNumberFormat="1" applyFont="1" applyFill="1" applyBorder="1" applyAlignment="1" applyProtection="1">
      <alignment horizontal="center" vertical="center"/>
      <protection locked="0"/>
    </xf>
    <xf numFmtId="43" fontId="10" fillId="11" borderId="9" xfId="1" applyFont="1" applyFill="1" applyBorder="1" applyAlignment="1">
      <alignment horizontal="left" vertical="center"/>
    </xf>
    <xf numFmtId="43" fontId="10" fillId="11" borderId="10" xfId="1" applyFont="1" applyFill="1" applyBorder="1" applyAlignment="1">
      <alignment horizontal="left" vertical="center"/>
    </xf>
    <xf numFmtId="170" fontId="30" fillId="11" borderId="38" xfId="0" applyNumberFormat="1" applyFont="1" applyFill="1" applyBorder="1" applyAlignment="1">
      <alignment horizontal="center" vertical="center"/>
    </xf>
    <xf numFmtId="0" fontId="30" fillId="11" borderId="5" xfId="0" applyFont="1" applyFill="1" applyBorder="1" applyAlignment="1">
      <alignment horizontal="center" vertical="center"/>
    </xf>
    <xf numFmtId="0" fontId="30" fillId="11" borderId="6" xfId="0" applyFont="1" applyFill="1" applyBorder="1" applyAlignment="1">
      <alignment horizontal="center" vertical="center"/>
    </xf>
    <xf numFmtId="49" fontId="12" fillId="11" borderId="16" xfId="0" applyNumberFormat="1" applyFont="1" applyFill="1" applyBorder="1" applyAlignment="1" applyProtection="1">
      <alignment horizontal="center" vertical="center"/>
      <protection locked="0"/>
    </xf>
    <xf numFmtId="49" fontId="12" fillId="11" borderId="17" xfId="0" applyNumberFormat="1" applyFont="1" applyFill="1" applyBorder="1" applyAlignment="1" applyProtection="1">
      <alignment horizontal="center" vertical="center"/>
      <protection locked="0"/>
    </xf>
    <xf numFmtId="49" fontId="12" fillId="11" borderId="18" xfId="0" applyNumberFormat="1" applyFont="1" applyFill="1" applyBorder="1" applyAlignment="1" applyProtection="1">
      <alignment horizontal="center" vertical="center"/>
      <protection locked="0"/>
    </xf>
    <xf numFmtId="49" fontId="12" fillId="11" borderId="24" xfId="0" applyNumberFormat="1" applyFont="1" applyFill="1" applyBorder="1" applyAlignment="1" applyProtection="1">
      <alignment horizontal="center" vertical="center"/>
      <protection locked="0"/>
    </xf>
    <xf numFmtId="0" fontId="0" fillId="11" borderId="23" xfId="0" applyFill="1" applyBorder="1" applyAlignment="1" applyProtection="1">
      <alignment horizontal="center" vertical="center"/>
      <protection locked="0"/>
    </xf>
    <xf numFmtId="0" fontId="0" fillId="11" borderId="25" xfId="0" applyFill="1" applyBorder="1" applyAlignment="1" applyProtection="1">
      <alignment horizontal="center" vertical="center"/>
      <protection locked="0"/>
    </xf>
    <xf numFmtId="0" fontId="10" fillId="11" borderId="0" xfId="0" applyFont="1" applyFill="1" applyAlignment="1" applyProtection="1">
      <alignment vertical="center"/>
      <protection locked="0"/>
    </xf>
    <xf numFmtId="0" fontId="31" fillId="11" borderId="8" xfId="0" applyFont="1" applyFill="1" applyBorder="1" applyAlignment="1">
      <alignment vertical="center"/>
    </xf>
    <xf numFmtId="0" fontId="7" fillId="11" borderId="0" xfId="1" applyNumberFormat="1" applyFont="1" applyFill="1" applyBorder="1" applyAlignment="1">
      <alignment horizontal="left" vertical="center"/>
    </xf>
    <xf numFmtId="0" fontId="2" fillId="11" borderId="0" xfId="0" applyFont="1" applyFill="1" applyAlignment="1">
      <alignment vertical="center"/>
    </xf>
    <xf numFmtId="49" fontId="7" fillId="11" borderId="0" xfId="1" applyNumberFormat="1" applyFont="1" applyFill="1" applyBorder="1" applyAlignment="1">
      <alignment horizontal="left" vertical="center"/>
    </xf>
    <xf numFmtId="49" fontId="2" fillId="11" borderId="0" xfId="0" applyNumberFormat="1" applyFont="1" applyFill="1" applyAlignment="1">
      <alignment vertical="center"/>
    </xf>
    <xf numFmtId="0" fontId="8" fillId="11" borderId="0" xfId="1" applyNumberFormat="1" applyFont="1" applyFill="1" applyBorder="1" applyAlignment="1">
      <alignment vertical="center"/>
    </xf>
    <xf numFmtId="49" fontId="8" fillId="11" borderId="0" xfId="1" applyNumberFormat="1" applyFont="1" applyFill="1" applyBorder="1" applyAlignment="1">
      <alignment vertical="center"/>
    </xf>
    <xf numFmtId="0" fontId="7" fillId="11" borderId="2" xfId="2" applyFont="1" applyFill="1" applyBorder="1" applyAlignment="1" applyProtection="1">
      <alignment horizontal="center"/>
      <protection locked="0"/>
    </xf>
    <xf numFmtId="0" fontId="10" fillId="11" borderId="2" xfId="0" applyFont="1" applyFill="1" applyBorder="1" applyAlignment="1">
      <alignment horizontal="center" vertical="top"/>
    </xf>
    <xf numFmtId="43" fontId="10" fillId="11" borderId="9" xfId="1" applyFont="1" applyFill="1" applyBorder="1" applyAlignment="1">
      <alignment horizontal="right" vertical="center"/>
    </xf>
    <xf numFmtId="43" fontId="10" fillId="11" borderId="10" xfId="1" applyFont="1" applyFill="1" applyBorder="1" applyAlignment="1">
      <alignment horizontal="right" vertical="center"/>
    </xf>
    <xf numFmtId="43" fontId="10" fillId="11" borderId="11" xfId="1" applyFont="1" applyFill="1" applyBorder="1" applyAlignment="1">
      <alignment horizontal="right" vertical="center"/>
    </xf>
    <xf numFmtId="0" fontId="7" fillId="11" borderId="3" xfId="2" applyFont="1" applyFill="1" applyBorder="1" applyAlignment="1" applyProtection="1">
      <alignment horizontal="center" vertical="center"/>
      <protection locked="0"/>
    </xf>
    <xf numFmtId="0" fontId="8" fillId="11" borderId="4" xfId="2" applyFont="1" applyFill="1" applyBorder="1" applyAlignment="1">
      <alignment horizontal="center" vertical="center"/>
    </xf>
    <xf numFmtId="0" fontId="10" fillId="11" borderId="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0" xfId="0" quotePrefix="1" applyFont="1" applyFill="1" applyAlignment="1" applyProtection="1">
      <alignment vertical="center"/>
      <protection locked="0"/>
    </xf>
    <xf numFmtId="0" fontId="30" fillId="11" borderId="9" xfId="0" applyFont="1" applyFill="1" applyBorder="1" applyAlignment="1">
      <alignment horizontal="center" vertical="center"/>
    </xf>
    <xf numFmtId="0" fontId="30" fillId="11" borderId="10" xfId="0" applyFont="1" applyFill="1" applyBorder="1" applyAlignment="1">
      <alignment horizontal="center" vertical="center"/>
    </xf>
    <xf numFmtId="0" fontId="30" fillId="11" borderId="11" xfId="0" applyFont="1" applyFill="1" applyBorder="1" applyAlignment="1">
      <alignment horizontal="center" vertical="center"/>
    </xf>
    <xf numFmtId="0" fontId="10" fillId="11" borderId="9" xfId="0" applyFont="1" applyFill="1" applyBorder="1" applyAlignment="1" applyProtection="1">
      <alignment horizontal="center" vertical="center"/>
      <protection locked="0"/>
    </xf>
    <xf numFmtId="0" fontId="10" fillId="11" borderId="10" xfId="0" applyFont="1" applyFill="1" applyBorder="1" applyAlignment="1" applyProtection="1">
      <alignment horizontal="center" vertical="center"/>
      <protection locked="0"/>
    </xf>
    <xf numFmtId="0" fontId="10" fillId="11" borderId="11" xfId="0" applyFont="1" applyFill="1" applyBorder="1" applyAlignment="1" applyProtection="1">
      <alignment horizontal="center" vertical="center"/>
      <protection locked="0"/>
    </xf>
    <xf numFmtId="0" fontId="10" fillId="11" borderId="9" xfId="0" applyFont="1" applyFill="1" applyBorder="1" applyAlignment="1">
      <alignment horizontal="center" vertical="center"/>
    </xf>
    <xf numFmtId="0" fontId="10" fillId="11" borderId="10" xfId="0" applyFont="1" applyFill="1" applyBorder="1" applyAlignment="1">
      <alignment horizontal="center" vertical="center"/>
    </xf>
    <xf numFmtId="0" fontId="10" fillId="11" borderId="11" xfId="0" applyFont="1" applyFill="1" applyBorder="1" applyAlignment="1">
      <alignment horizontal="center" vertical="center"/>
    </xf>
    <xf numFmtId="1" fontId="10" fillId="11" borderId="9" xfId="0" applyNumberFormat="1" applyFont="1" applyFill="1" applyBorder="1" applyAlignment="1">
      <alignment horizontal="center" vertical="center"/>
    </xf>
    <xf numFmtId="40" fontId="8" fillId="11" borderId="91" xfId="14" applyFont="1" applyFill="1" applyBorder="1" applyAlignment="1">
      <alignment horizontal="left" vertical="center"/>
    </xf>
    <xf numFmtId="40" fontId="8" fillId="11" borderId="34" xfId="14" applyFont="1" applyFill="1" applyBorder="1" applyAlignment="1">
      <alignment horizontal="left" vertical="center"/>
    </xf>
    <xf numFmtId="40" fontId="8" fillId="11" borderId="92" xfId="14" applyFont="1" applyFill="1" applyBorder="1" applyAlignment="1">
      <alignment horizontal="left" vertical="center"/>
    </xf>
    <xf numFmtId="40" fontId="8" fillId="11" borderId="83" xfId="14" applyFont="1" applyFill="1" applyBorder="1" applyAlignment="1">
      <alignment horizontal="left" vertical="center"/>
    </xf>
    <xf numFmtId="40" fontId="8" fillId="11" borderId="14" xfId="14" applyFont="1" applyFill="1" applyBorder="1" applyAlignment="1">
      <alignment horizontal="left" vertical="center"/>
    </xf>
    <xf numFmtId="40" fontId="8" fillId="11" borderId="84" xfId="14" applyFont="1" applyFill="1" applyBorder="1" applyAlignment="1">
      <alignment horizontal="left" vertical="center"/>
    </xf>
    <xf numFmtId="40" fontId="8" fillId="11" borderId="77" xfId="14" applyFont="1" applyFill="1" applyBorder="1" applyAlignment="1">
      <alignment horizontal="left" vertical="center" wrapText="1"/>
    </xf>
    <xf numFmtId="40" fontId="8" fillId="11" borderId="15" xfId="14" applyFont="1" applyFill="1" applyBorder="1" applyAlignment="1">
      <alignment horizontal="left" vertical="center" wrapText="1"/>
    </xf>
    <xf numFmtId="40" fontId="8" fillId="11" borderId="78" xfId="14" applyFont="1" applyFill="1" applyBorder="1" applyAlignment="1">
      <alignment horizontal="left" vertical="center" wrapText="1"/>
    </xf>
    <xf numFmtId="40" fontId="8" fillId="11" borderId="87" xfId="14" applyFont="1" applyFill="1" applyBorder="1" applyAlignment="1">
      <alignment horizontal="left" vertical="center" wrapText="1"/>
    </xf>
    <xf numFmtId="40" fontId="8" fillId="11" borderId="40" xfId="14" applyFont="1" applyFill="1" applyBorder="1" applyAlignment="1">
      <alignment horizontal="left" vertical="center" wrapText="1"/>
    </xf>
    <xf numFmtId="40" fontId="8" fillId="11" borderId="88" xfId="14" applyFont="1" applyFill="1" applyBorder="1" applyAlignment="1">
      <alignment horizontal="left" vertical="center" wrapText="1"/>
    </xf>
    <xf numFmtId="40" fontId="8" fillId="11" borderId="90" xfId="14" applyFont="1" applyFill="1" applyBorder="1" applyAlignment="1">
      <alignment horizontal="left" vertical="center"/>
    </xf>
    <xf numFmtId="40" fontId="8" fillId="11" borderId="13" xfId="14" applyFont="1" applyFill="1" applyBorder="1" applyAlignment="1">
      <alignment horizontal="left" vertical="center"/>
    </xf>
    <xf numFmtId="40" fontId="8" fillId="11" borderId="41" xfId="14" applyFont="1" applyFill="1" applyBorder="1" applyAlignment="1">
      <alignment horizontal="left" vertical="center"/>
    </xf>
    <xf numFmtId="40" fontId="7" fillId="11" borderId="2" xfId="3" applyFont="1" applyFill="1" applyBorder="1" applyAlignment="1" applyProtection="1">
      <alignment horizontal="center"/>
      <protection locked="0"/>
    </xf>
    <xf numFmtId="0" fontId="7" fillId="11" borderId="38" xfId="0" applyFont="1" applyFill="1" applyBorder="1" applyAlignment="1">
      <alignment horizontal="center" vertical="top"/>
    </xf>
    <xf numFmtId="0" fontId="7" fillId="11" borderId="6" xfId="0" applyFont="1" applyFill="1" applyBorder="1" applyAlignment="1">
      <alignment horizontal="center" vertical="top"/>
    </xf>
    <xf numFmtId="0" fontId="8" fillId="11" borderId="36" xfId="2" applyFont="1" applyFill="1" applyBorder="1" applyAlignment="1">
      <alignment horizontal="center" vertical="center"/>
    </xf>
    <xf numFmtId="0" fontId="8" fillId="11" borderId="37" xfId="2" applyFont="1" applyFill="1" applyBorder="1" applyAlignment="1">
      <alignment horizontal="center" vertical="center"/>
    </xf>
    <xf numFmtId="0" fontId="7" fillId="11" borderId="3" xfId="2" applyFont="1" applyFill="1" applyBorder="1" applyAlignment="1">
      <alignment horizontal="center" vertical="center"/>
    </xf>
    <xf numFmtId="1" fontId="7" fillId="11" borderId="9" xfId="0" applyNumberFormat="1" applyFont="1" applyFill="1" applyBorder="1" applyAlignment="1">
      <alignment horizontal="center" vertical="center" wrapText="1"/>
    </xf>
    <xf numFmtId="1" fontId="7" fillId="11" borderId="10" xfId="0" applyNumberFormat="1" applyFont="1" applyFill="1" applyBorder="1" applyAlignment="1">
      <alignment horizontal="center" vertical="center" wrapText="1"/>
    </xf>
    <xf numFmtId="1" fontId="7" fillId="11" borderId="1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1" borderId="0" xfId="3" applyNumberFormat="1" applyFont="1" applyFill="1" applyBorder="1" applyAlignment="1" applyProtection="1">
      <alignment horizontal="left" vertical="center"/>
    </xf>
    <xf numFmtId="0" fontId="25" fillId="11" borderId="0" xfId="0" applyFont="1" applyFill="1" applyAlignment="1">
      <alignment vertical="center"/>
    </xf>
    <xf numFmtId="40" fontId="7" fillId="11" borderId="0" xfId="3" applyFont="1" applyFill="1" applyBorder="1" applyAlignment="1" applyProtection="1">
      <alignment vertical="center"/>
      <protection locked="0"/>
    </xf>
    <xf numFmtId="0" fontId="24" fillId="11" borderId="8" xfId="0" applyFont="1" applyFill="1" applyBorder="1" applyAlignment="1">
      <alignment vertical="center"/>
    </xf>
    <xf numFmtId="1" fontId="7" fillId="11" borderId="9" xfId="14" applyNumberFormat="1" applyFont="1" applyFill="1" applyBorder="1" applyAlignment="1">
      <alignment horizontal="center" vertical="center" wrapText="1"/>
    </xf>
    <xf numFmtId="1" fontId="7" fillId="11" borderId="10" xfId="14" applyNumberFormat="1" applyFont="1" applyFill="1" applyBorder="1" applyAlignment="1">
      <alignment horizontal="center" vertical="center" wrapText="1"/>
    </xf>
    <xf numFmtId="1" fontId="7" fillId="11" borderId="11" xfId="14" applyNumberFormat="1" applyFont="1" applyFill="1" applyBorder="1" applyAlignment="1">
      <alignment horizontal="center" vertical="center" wrapText="1"/>
    </xf>
    <xf numFmtId="1" fontId="7" fillId="8" borderId="9" xfId="19" applyNumberFormat="1" applyFont="1" applyFill="1" applyBorder="1" applyAlignment="1">
      <alignment horizontal="center" vertical="center"/>
    </xf>
    <xf numFmtId="1" fontId="7" fillId="8" borderId="11" xfId="19" applyNumberFormat="1" applyFont="1" applyFill="1" applyBorder="1" applyAlignment="1">
      <alignment horizontal="center" vertical="center"/>
    </xf>
    <xf numFmtId="0" fontId="7" fillId="8" borderId="9" xfId="20" applyFont="1" applyFill="1" applyBorder="1" applyAlignment="1">
      <alignment horizontal="left" vertical="center" wrapText="1"/>
    </xf>
    <xf numFmtId="0" fontId="7" fillId="8" borderId="10" xfId="20" applyFont="1" applyFill="1" applyBorder="1" applyAlignment="1">
      <alignment horizontal="left" vertical="center" wrapText="1"/>
    </xf>
    <xf numFmtId="0" fontId="7" fillId="8" borderId="11" xfId="20" applyFont="1" applyFill="1" applyBorder="1" applyAlignment="1">
      <alignment horizontal="left" vertical="center" wrapText="1"/>
    </xf>
    <xf numFmtId="1" fontId="7" fillId="0" borderId="38" xfId="19" applyNumberFormat="1"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8" xfId="0" applyBorder="1" applyAlignment="1">
      <alignment vertical="center" wrapText="1"/>
    </xf>
    <xf numFmtId="0" fontId="0" fillId="0" borderId="36" xfId="0" applyBorder="1" applyAlignment="1">
      <alignment vertical="center" wrapText="1"/>
    </xf>
    <xf numFmtId="0" fontId="0" fillId="0" borderId="35" xfId="0" applyBorder="1" applyAlignment="1">
      <alignment vertical="center" wrapText="1"/>
    </xf>
    <xf numFmtId="0" fontId="0" fillId="0" borderId="37" xfId="0" applyBorder="1" applyAlignment="1">
      <alignment vertical="center" wrapText="1"/>
    </xf>
    <xf numFmtId="0" fontId="10" fillId="0" borderId="38" xfId="0" applyFont="1" applyBorder="1" applyAlignment="1">
      <alignment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36" xfId="0" applyFont="1" applyBorder="1" applyAlignment="1">
      <alignment vertical="center" wrapText="1"/>
    </xf>
    <xf numFmtId="0" fontId="10" fillId="0" borderId="35" xfId="0" applyFont="1" applyBorder="1" applyAlignment="1">
      <alignment vertical="center" wrapText="1"/>
    </xf>
    <xf numFmtId="0" fontId="10" fillId="0" borderId="37" xfId="0" applyFont="1" applyBorder="1" applyAlignment="1">
      <alignment vertical="center" wrapText="1"/>
    </xf>
    <xf numFmtId="175" fontId="10" fillId="11" borderId="9" xfId="0" applyNumberFormat="1" applyFont="1" applyFill="1" applyBorder="1" applyAlignment="1">
      <alignment vertical="center" wrapText="1"/>
    </xf>
    <xf numFmtId="175" fontId="10" fillId="11" borderId="10" xfId="0" applyNumberFormat="1" applyFont="1" applyFill="1" applyBorder="1" applyAlignment="1">
      <alignment vertical="center" wrapText="1"/>
    </xf>
    <xf numFmtId="175" fontId="10" fillId="11" borderId="11" xfId="0" applyNumberFormat="1" applyFont="1" applyFill="1" applyBorder="1" applyAlignment="1">
      <alignment vertical="center" wrapText="1"/>
    </xf>
    <xf numFmtId="43" fontId="8" fillId="0" borderId="7" xfId="1" applyFont="1" applyFill="1" applyBorder="1" applyAlignment="1">
      <alignment horizontal="right" vertical="center" wrapText="1"/>
    </xf>
    <xf numFmtId="43" fontId="8" fillId="0" borderId="8" xfId="1" applyFont="1" applyFill="1" applyBorder="1" applyAlignment="1">
      <alignment horizontal="right" vertical="center" wrapText="1"/>
    </xf>
    <xf numFmtId="0" fontId="0" fillId="0" borderId="0" xfId="0" applyAlignment="1">
      <alignment horizontal="right" vertical="center" wrapText="1"/>
    </xf>
    <xf numFmtId="0" fontId="0" fillId="0" borderId="8" xfId="0" applyBorder="1" applyAlignment="1">
      <alignment horizontal="right" vertical="center" wrapText="1"/>
    </xf>
    <xf numFmtId="0" fontId="7" fillId="8" borderId="9" xfId="20" applyFont="1" applyFill="1" applyBorder="1" applyAlignment="1">
      <alignment horizontal="center" vertical="center" wrapText="1"/>
    </xf>
    <xf numFmtId="0" fontId="7" fillId="8" borderId="10" xfId="20" applyFont="1" applyFill="1" applyBorder="1" applyAlignment="1">
      <alignment horizontal="center" vertical="center" wrapText="1"/>
    </xf>
    <xf numFmtId="0" fontId="31" fillId="8" borderId="10" xfId="0" applyFont="1" applyFill="1" applyBorder="1" applyAlignment="1">
      <alignment wrapText="1"/>
    </xf>
    <xf numFmtId="0" fontId="31" fillId="8" borderId="11" xfId="0" applyFont="1" applyFill="1" applyBorder="1" applyAlignment="1">
      <alignment wrapText="1"/>
    </xf>
    <xf numFmtId="43" fontId="7" fillId="8" borderId="1" xfId="1" applyFont="1" applyFill="1" applyBorder="1" applyAlignment="1">
      <alignment horizontal="center" vertical="center" wrapText="1"/>
    </xf>
    <xf numFmtId="0" fontId="8" fillId="11" borderId="5" xfId="19" applyFont="1" applyFill="1" applyBorder="1" applyAlignment="1">
      <alignment horizontal="left" vertical="center"/>
    </xf>
    <xf numFmtId="0" fontId="8" fillId="11" borderId="6" xfId="19" applyFont="1" applyFill="1" applyBorder="1" applyAlignment="1">
      <alignment horizontal="left" vertical="center"/>
    </xf>
    <xf numFmtId="0" fontId="7" fillId="11" borderId="9" xfId="19" applyFont="1" applyFill="1" applyBorder="1" applyAlignment="1">
      <alignment horizontal="center" vertical="center" wrapText="1"/>
    </xf>
    <xf numFmtId="0" fontId="7" fillId="11" borderId="10" xfId="19" applyFont="1" applyFill="1" applyBorder="1" applyAlignment="1">
      <alignment horizontal="center" vertical="center" wrapText="1"/>
    </xf>
    <xf numFmtId="0" fontId="7" fillId="11" borderId="11" xfId="19" applyFont="1" applyFill="1" applyBorder="1" applyAlignment="1">
      <alignment horizontal="center" vertical="center" wrapText="1"/>
    </xf>
    <xf numFmtId="0" fontId="7" fillId="9" borderId="38" xfId="20" applyFont="1" applyFill="1" applyBorder="1" applyAlignment="1">
      <alignment horizontal="center" vertical="center"/>
    </xf>
    <xf numFmtId="0" fontId="7" fillId="9" borderId="6" xfId="20" applyFont="1" applyFill="1" applyBorder="1" applyAlignment="1">
      <alignment horizontal="center" vertical="center"/>
    </xf>
    <xf numFmtId="0" fontId="25" fillId="9" borderId="36" xfId="0" applyFont="1" applyFill="1" applyBorder="1" applyAlignment="1">
      <alignment horizontal="center" vertical="center"/>
    </xf>
    <xf numFmtId="0" fontId="25" fillId="9" borderId="37" xfId="0" applyFont="1" applyFill="1" applyBorder="1" applyAlignment="1">
      <alignment horizontal="center" vertical="center"/>
    </xf>
    <xf numFmtId="0" fontId="7" fillId="9" borderId="2" xfId="20" applyFont="1" applyFill="1" applyBorder="1" applyAlignment="1">
      <alignment horizontal="center" vertical="center"/>
    </xf>
    <xf numFmtId="0" fontId="25" fillId="9" borderId="4" xfId="0" applyFont="1" applyFill="1" applyBorder="1" applyAlignment="1">
      <alignment horizontal="center" vertical="center"/>
    </xf>
    <xf numFmtId="173" fontId="7" fillId="9" borderId="2" xfId="20" applyNumberFormat="1" applyFont="1" applyFill="1" applyBorder="1" applyAlignment="1">
      <alignment horizontal="center" vertical="center"/>
    </xf>
    <xf numFmtId="40" fontId="7" fillId="9" borderId="9" xfId="21" applyFont="1" applyFill="1" applyBorder="1" applyAlignment="1">
      <alignment horizontal="center" vertical="center" wrapText="1"/>
    </xf>
    <xf numFmtId="40" fontId="7" fillId="9" borderId="10" xfId="21" applyFont="1" applyFill="1" applyBorder="1" applyAlignment="1">
      <alignment horizontal="center" vertical="center" wrapText="1"/>
    </xf>
    <xf numFmtId="0" fontId="25" fillId="9" borderId="10" xfId="0" applyFont="1" applyFill="1" applyBorder="1" applyAlignment="1">
      <alignment horizontal="center" vertical="center"/>
    </xf>
    <xf numFmtId="0" fontId="25" fillId="9" borderId="11" xfId="0" applyFont="1" applyFill="1" applyBorder="1" applyAlignment="1">
      <alignment horizontal="center" vertical="center"/>
    </xf>
    <xf numFmtId="40" fontId="7" fillId="9" borderId="9" xfId="21" applyFont="1" applyFill="1" applyBorder="1" applyAlignment="1">
      <alignment horizontal="center" vertical="center"/>
    </xf>
    <xf numFmtId="40" fontId="7" fillId="9" borderId="10" xfId="21" applyFont="1" applyFill="1" applyBorder="1" applyAlignment="1">
      <alignment horizontal="center" vertical="center"/>
    </xf>
    <xf numFmtId="40" fontId="7" fillId="9" borderId="11" xfId="21" applyFont="1" applyFill="1" applyBorder="1" applyAlignment="1">
      <alignment horizontal="center" vertical="center"/>
    </xf>
    <xf numFmtId="43" fontId="8" fillId="5" borderId="7" xfId="1" applyFont="1" applyFill="1" applyBorder="1" applyAlignment="1">
      <alignment horizontal="right" vertical="center" wrapText="1"/>
    </xf>
    <xf numFmtId="43" fontId="8" fillId="5" borderId="8" xfId="1" applyFont="1" applyFill="1" applyBorder="1" applyAlignment="1">
      <alignment horizontal="right" vertical="center" wrapText="1"/>
    </xf>
    <xf numFmtId="43" fontId="8" fillId="11" borderId="7" xfId="1" applyFont="1" applyFill="1" applyBorder="1" applyAlignment="1">
      <alignment horizontal="right" vertical="center" wrapText="1"/>
    </xf>
    <xf numFmtId="43" fontId="25" fillId="11" borderId="0" xfId="1" applyFont="1" applyFill="1" applyBorder="1" applyAlignment="1">
      <alignment horizontal="right" vertical="center" wrapText="1"/>
    </xf>
    <xf numFmtId="43" fontId="25" fillId="11" borderId="8" xfId="1" applyFont="1" applyFill="1" applyBorder="1" applyAlignment="1">
      <alignment horizontal="right" vertical="center" wrapText="1"/>
    </xf>
    <xf numFmtId="0" fontId="7" fillId="11" borderId="38" xfId="0" applyFont="1" applyFill="1" applyBorder="1" applyAlignment="1">
      <alignment horizontal="left" vertical="center" wrapText="1"/>
    </xf>
    <xf numFmtId="0" fontId="7" fillId="11" borderId="5" xfId="0" applyFont="1" applyFill="1" applyBorder="1" applyAlignment="1">
      <alignment horizontal="left" vertical="center" wrapText="1"/>
    </xf>
    <xf numFmtId="0" fontId="7" fillId="11" borderId="6" xfId="0" applyFont="1" applyFill="1" applyBorder="1" applyAlignment="1">
      <alignment horizontal="left" vertical="center" wrapText="1"/>
    </xf>
    <xf numFmtId="0" fontId="7" fillId="11" borderId="7" xfId="0" applyFont="1" applyFill="1" applyBorder="1" applyAlignment="1">
      <alignment horizontal="left" vertical="center" wrapText="1"/>
    </xf>
    <xf numFmtId="0" fontId="7" fillId="11" borderId="0" xfId="0" applyFont="1" applyFill="1" applyAlignment="1">
      <alignment horizontal="left" vertical="center" wrapText="1"/>
    </xf>
    <xf numFmtId="0" fontId="7" fillId="11" borderId="8" xfId="0" applyFont="1" applyFill="1" applyBorder="1" applyAlignment="1">
      <alignment horizontal="left" vertical="center" wrapText="1"/>
    </xf>
    <xf numFmtId="0" fontId="7" fillId="11" borderId="36" xfId="0" applyFont="1" applyFill="1" applyBorder="1" applyAlignment="1">
      <alignment horizontal="left" vertical="center" wrapText="1"/>
    </xf>
    <xf numFmtId="0" fontId="7" fillId="11" borderId="35" xfId="0" applyFont="1" applyFill="1" applyBorder="1" applyAlignment="1">
      <alignment horizontal="left" vertical="center" wrapText="1"/>
    </xf>
    <xf numFmtId="0" fontId="7" fillId="11" borderId="37" xfId="0" applyFont="1" applyFill="1" applyBorder="1" applyAlignment="1">
      <alignment horizontal="left" vertical="center" wrapText="1"/>
    </xf>
    <xf numFmtId="175" fontId="7" fillId="11" borderId="9" xfId="0" applyNumberFormat="1" applyFont="1" applyFill="1" applyBorder="1" applyAlignment="1">
      <alignment vertical="center" wrapText="1"/>
    </xf>
    <xf numFmtId="175" fontId="25" fillId="11" borderId="10" xfId="0" applyNumberFormat="1" applyFont="1" applyFill="1" applyBorder="1" applyAlignment="1">
      <alignment vertical="center" wrapText="1"/>
    </xf>
    <xf numFmtId="175" fontId="25" fillId="11" borderId="11" xfId="0" applyNumberFormat="1" applyFont="1" applyFill="1" applyBorder="1" applyAlignment="1">
      <alignment vertical="center" wrapText="1"/>
    </xf>
    <xf numFmtId="175" fontId="7" fillId="11" borderId="10" xfId="0" applyNumberFormat="1" applyFont="1" applyFill="1" applyBorder="1" applyAlignment="1">
      <alignment vertical="center" wrapText="1"/>
    </xf>
    <xf numFmtId="175" fontId="7" fillId="11" borderId="11" xfId="0" applyNumberFormat="1" applyFont="1" applyFill="1" applyBorder="1" applyAlignment="1">
      <alignment vertical="center" wrapText="1"/>
    </xf>
    <xf numFmtId="0" fontId="7" fillId="11" borderId="9" xfId="0" applyFont="1" applyFill="1" applyBorder="1" applyAlignment="1">
      <alignment horizontal="center" vertical="center"/>
    </xf>
    <xf numFmtId="0" fontId="7" fillId="11" borderId="11" xfId="0" applyFont="1" applyFill="1" applyBorder="1" applyAlignment="1">
      <alignment horizontal="center" vertical="center"/>
    </xf>
    <xf numFmtId="43" fontId="8" fillId="14" borderId="7" xfId="1" applyFont="1" applyFill="1" applyBorder="1" applyAlignment="1">
      <alignment horizontal="right" vertical="center" wrapText="1"/>
    </xf>
    <xf numFmtId="43" fontId="8" fillId="14" borderId="8" xfId="1" applyFont="1" applyFill="1" applyBorder="1" applyAlignment="1">
      <alignment horizontal="right" vertical="center" wrapText="1"/>
    </xf>
    <xf numFmtId="0" fontId="0" fillId="14" borderId="0" xfId="0" applyFill="1" applyAlignment="1">
      <alignment horizontal="right" vertical="center" wrapText="1"/>
    </xf>
    <xf numFmtId="0" fontId="0" fillId="14" borderId="8" xfId="0" applyFill="1" applyBorder="1" applyAlignment="1">
      <alignment horizontal="right" vertical="center" wrapText="1"/>
    </xf>
    <xf numFmtId="43" fontId="8" fillId="5" borderId="38" xfId="1" applyFont="1" applyFill="1" applyBorder="1" applyAlignment="1">
      <alignment horizontal="right" vertical="center" wrapText="1"/>
    </xf>
    <xf numFmtId="43" fontId="8" fillId="5" borderId="6" xfId="1" applyFont="1" applyFill="1" applyBorder="1" applyAlignment="1">
      <alignment horizontal="right" vertical="center" wrapText="1"/>
    </xf>
    <xf numFmtId="43" fontId="8" fillId="11" borderId="38" xfId="1" applyFont="1" applyFill="1" applyBorder="1" applyAlignment="1">
      <alignment horizontal="right" vertical="center" wrapText="1"/>
    </xf>
    <xf numFmtId="43" fontId="25" fillId="11" borderId="5" xfId="1" applyFont="1" applyFill="1" applyBorder="1" applyAlignment="1">
      <alignment horizontal="right" vertical="center" wrapText="1"/>
    </xf>
    <xf numFmtId="43" fontId="25" fillId="11" borderId="6" xfId="1" applyFont="1" applyFill="1" applyBorder="1" applyAlignment="1">
      <alignment horizontal="right" vertical="center" wrapText="1"/>
    </xf>
    <xf numFmtId="43" fontId="8" fillId="2" borderId="7" xfId="1" applyFont="1" applyFill="1" applyBorder="1" applyAlignment="1">
      <alignment horizontal="right" vertical="center" wrapText="1"/>
    </xf>
    <xf numFmtId="43" fontId="25" fillId="2" borderId="0" xfId="1" applyFont="1" applyFill="1" applyBorder="1" applyAlignment="1">
      <alignment horizontal="right" vertical="center" wrapText="1"/>
    </xf>
    <xf numFmtId="43" fontId="25" fillId="2" borderId="8" xfId="1" applyFont="1" applyFill="1" applyBorder="1" applyAlignment="1">
      <alignment horizontal="right" vertical="center" wrapText="1"/>
    </xf>
    <xf numFmtId="0" fontId="24" fillId="8" borderId="10" xfId="0" applyFont="1" applyFill="1" applyBorder="1" applyAlignment="1">
      <alignment wrapText="1"/>
    </xf>
    <xf numFmtId="0" fontId="24" fillId="8" borderId="11" xfId="0" applyFont="1" applyFill="1" applyBorder="1" applyAlignment="1">
      <alignment wrapText="1"/>
    </xf>
    <xf numFmtId="0" fontId="0" fillId="9" borderId="10" xfId="0" applyFill="1" applyBorder="1" applyAlignment="1">
      <alignment horizontal="center" vertical="center"/>
    </xf>
    <xf numFmtId="0" fontId="0" fillId="9" borderId="11" xfId="0" applyFill="1" applyBorder="1" applyAlignment="1">
      <alignment horizontal="center" vertical="center"/>
    </xf>
    <xf numFmtId="43" fontId="8" fillId="16" borderId="7" xfId="1" applyFont="1" applyFill="1" applyBorder="1" applyAlignment="1">
      <alignment horizontal="right" vertical="center" wrapText="1"/>
    </xf>
    <xf numFmtId="43" fontId="8" fillId="16" borderId="8" xfId="1" applyFont="1" applyFill="1" applyBorder="1" applyAlignment="1">
      <alignment horizontal="right" vertical="center" wrapText="1"/>
    </xf>
    <xf numFmtId="43" fontId="8" fillId="16" borderId="38" xfId="1" applyFont="1" applyFill="1" applyBorder="1" applyAlignment="1">
      <alignment horizontal="right" vertical="center" wrapText="1"/>
    </xf>
    <xf numFmtId="43" fontId="25" fillId="16" borderId="5" xfId="1" applyFont="1" applyFill="1" applyBorder="1" applyAlignment="1">
      <alignment horizontal="right" vertical="center" wrapText="1"/>
    </xf>
    <xf numFmtId="43" fontId="25" fillId="16" borderId="6" xfId="1" applyFont="1" applyFill="1" applyBorder="1" applyAlignment="1">
      <alignment horizontal="right" vertical="center" wrapText="1"/>
    </xf>
    <xf numFmtId="43" fontId="8" fillId="2" borderId="8" xfId="1" applyFont="1" applyFill="1" applyBorder="1" applyAlignment="1">
      <alignment horizontal="right" vertical="center" wrapText="1"/>
    </xf>
    <xf numFmtId="43" fontId="25" fillId="16" borderId="0" xfId="1" applyFont="1" applyFill="1" applyBorder="1" applyAlignment="1">
      <alignment horizontal="right" vertical="center" wrapText="1"/>
    </xf>
    <xf numFmtId="43" fontId="25" fillId="16" borderId="8" xfId="1" applyFont="1" applyFill="1" applyBorder="1" applyAlignment="1">
      <alignment horizontal="right" vertical="center" wrapText="1"/>
    </xf>
    <xf numFmtId="0" fontId="7" fillId="8" borderId="1" xfId="20" applyFont="1" applyFill="1" applyBorder="1" applyAlignment="1">
      <alignment horizontal="left" vertical="center" wrapText="1"/>
    </xf>
    <xf numFmtId="0" fontId="7" fillId="8" borderId="2" xfId="20" applyFont="1" applyFill="1" applyBorder="1" applyAlignment="1">
      <alignment horizontal="left" vertical="center" wrapText="1"/>
    </xf>
    <xf numFmtId="0" fontId="10" fillId="0" borderId="1" xfId="0" applyFont="1" applyBorder="1" applyAlignment="1">
      <alignment horizontal="center" vertical="center"/>
    </xf>
    <xf numFmtId="0" fontId="1" fillId="0" borderId="1" xfId="0" applyFont="1" applyBorder="1" applyAlignment="1">
      <alignment vertical="center"/>
    </xf>
    <xf numFmtId="0" fontId="0" fillId="9" borderId="36" xfId="0" applyFill="1" applyBorder="1" applyAlignment="1">
      <alignment horizontal="center" vertical="center"/>
    </xf>
    <xf numFmtId="0" fontId="0" fillId="9" borderId="37" xfId="0" applyFill="1" applyBorder="1" applyAlignment="1">
      <alignment horizontal="center" vertical="center"/>
    </xf>
    <xf numFmtId="0" fontId="0" fillId="9" borderId="4" xfId="0" applyFill="1" applyBorder="1" applyAlignment="1">
      <alignment horizontal="center" vertical="center"/>
    </xf>
    <xf numFmtId="0" fontId="7" fillId="11" borderId="1" xfId="19" applyFont="1" applyFill="1" applyBorder="1" applyAlignment="1">
      <alignment horizontal="center" vertical="center" wrapText="1"/>
    </xf>
    <xf numFmtId="0" fontId="25" fillId="2" borderId="0" xfId="0" applyFont="1" applyFill="1" applyAlignment="1">
      <alignment horizontal="right" vertical="center" wrapText="1"/>
    </xf>
    <xf numFmtId="0" fontId="25" fillId="2" borderId="8" xfId="0" applyFont="1" applyFill="1" applyBorder="1" applyAlignment="1">
      <alignment horizontal="right" vertical="center" wrapText="1"/>
    </xf>
    <xf numFmtId="43" fontId="8" fillId="11" borderId="8" xfId="1" applyFont="1" applyFill="1" applyBorder="1" applyAlignment="1">
      <alignment horizontal="right" vertical="center" wrapText="1"/>
    </xf>
    <xf numFmtId="0" fontId="25" fillId="11" borderId="0" xfId="0" applyFont="1" applyFill="1" applyAlignment="1">
      <alignment horizontal="right" vertical="center" wrapText="1"/>
    </xf>
    <xf numFmtId="0" fontId="25" fillId="11" borderId="8" xfId="0" applyFont="1" applyFill="1" applyBorder="1" applyAlignment="1">
      <alignment horizontal="right" vertical="center" wrapText="1"/>
    </xf>
    <xf numFmtId="0" fontId="8" fillId="11" borderId="10" xfId="19" applyFont="1" applyFill="1" applyBorder="1" applyAlignment="1">
      <alignment horizontal="left" vertical="center" wrapText="1"/>
    </xf>
    <xf numFmtId="0" fontId="10" fillId="11" borderId="1" xfId="0" applyFont="1" applyFill="1" applyBorder="1" applyAlignment="1">
      <alignment vertical="center" wrapText="1"/>
    </xf>
    <xf numFmtId="175" fontId="0" fillId="11" borderId="10" xfId="0" applyNumberFormat="1" applyFill="1" applyBorder="1" applyAlignment="1">
      <alignment vertical="center" wrapText="1"/>
    </xf>
    <xf numFmtId="175" fontId="0" fillId="11" borderId="11" xfId="0" applyNumberFormat="1" applyFill="1" applyBorder="1" applyAlignment="1">
      <alignment vertical="center" wrapText="1"/>
    </xf>
    <xf numFmtId="1" fontId="7" fillId="11" borderId="38" xfId="19" applyNumberFormat="1" applyFont="1" applyFill="1" applyBorder="1" applyAlignment="1">
      <alignment horizontal="left" vertical="center" wrapText="1"/>
    </xf>
    <xf numFmtId="0" fontId="25" fillId="11" borderId="5" xfId="0" applyFont="1" applyFill="1" applyBorder="1" applyAlignment="1">
      <alignment vertical="center" wrapText="1"/>
    </xf>
    <xf numFmtId="0" fontId="25" fillId="11" borderId="6" xfId="0" applyFont="1" applyFill="1" applyBorder="1" applyAlignment="1">
      <alignment vertical="center" wrapText="1"/>
    </xf>
    <xf numFmtId="0" fontId="25" fillId="11" borderId="7" xfId="0" applyFont="1" applyFill="1" applyBorder="1" applyAlignment="1">
      <alignment vertical="center" wrapText="1"/>
    </xf>
    <xf numFmtId="0" fontId="25" fillId="11" borderId="0" xfId="0" applyFont="1" applyFill="1" applyAlignment="1">
      <alignment vertical="center" wrapText="1"/>
    </xf>
    <xf numFmtId="0" fontId="25" fillId="11" borderId="8" xfId="0" applyFont="1" applyFill="1" applyBorder="1" applyAlignment="1">
      <alignment vertical="center" wrapText="1"/>
    </xf>
    <xf numFmtId="0" fontId="25" fillId="11" borderId="36" xfId="0" applyFont="1" applyFill="1" applyBorder="1" applyAlignment="1">
      <alignment vertical="center" wrapText="1"/>
    </xf>
    <xf numFmtId="0" fontId="25" fillId="11" borderId="35" xfId="0" applyFont="1" applyFill="1" applyBorder="1" applyAlignment="1">
      <alignment vertical="center" wrapText="1"/>
    </xf>
    <xf numFmtId="0" fontId="25" fillId="11" borderId="37" xfId="0" applyFont="1" applyFill="1" applyBorder="1" applyAlignment="1">
      <alignment vertical="center" wrapText="1"/>
    </xf>
    <xf numFmtId="0" fontId="7" fillId="11" borderId="38" xfId="0" applyFont="1" applyFill="1" applyBorder="1" applyAlignment="1">
      <alignment vertical="center" wrapText="1"/>
    </xf>
    <xf numFmtId="0" fontId="7" fillId="11" borderId="5" xfId="0" applyFont="1" applyFill="1" applyBorder="1" applyAlignment="1">
      <alignment vertical="center" wrapText="1"/>
    </xf>
    <xf numFmtId="0" fontId="7" fillId="11" borderId="6" xfId="0" applyFont="1" applyFill="1" applyBorder="1" applyAlignment="1">
      <alignment vertical="center" wrapText="1"/>
    </xf>
    <xf numFmtId="0" fontId="7" fillId="11" borderId="36" xfId="0" applyFont="1" applyFill="1" applyBorder="1" applyAlignment="1">
      <alignment vertical="center" wrapText="1"/>
    </xf>
    <xf numFmtId="0" fontId="7" fillId="11" borderId="35" xfId="0" applyFont="1" applyFill="1" applyBorder="1" applyAlignment="1">
      <alignment vertical="center" wrapText="1"/>
    </xf>
    <xf numFmtId="0" fontId="7" fillId="11" borderId="37" xfId="0" applyFont="1" applyFill="1" applyBorder="1" applyAlignment="1">
      <alignment vertical="center" wrapText="1"/>
    </xf>
    <xf numFmtId="43" fontId="8" fillId="0" borderId="38" xfId="1" applyFont="1" applyFill="1" applyBorder="1" applyAlignment="1">
      <alignment horizontal="right" vertical="center" wrapText="1"/>
    </xf>
    <xf numFmtId="43" fontId="8" fillId="0" borderId="5" xfId="1" applyFont="1" applyFill="1" applyBorder="1" applyAlignment="1">
      <alignment horizontal="right" vertical="center" wrapText="1"/>
    </xf>
    <xf numFmtId="43" fontId="8" fillId="0" borderId="6" xfId="1" applyFont="1" applyFill="1" applyBorder="1" applyAlignment="1">
      <alignment horizontal="right" vertical="center" wrapText="1"/>
    </xf>
    <xf numFmtId="40" fontId="7" fillId="9" borderId="11" xfId="21" applyFont="1" applyFill="1" applyBorder="1" applyAlignment="1">
      <alignment horizontal="center" vertical="center" wrapText="1"/>
    </xf>
    <xf numFmtId="0" fontId="7" fillId="9" borderId="36" xfId="20" applyFont="1" applyFill="1" applyBorder="1" applyAlignment="1">
      <alignment horizontal="center" vertical="center"/>
    </xf>
    <xf numFmtId="0" fontId="7" fillId="9" borderId="37" xfId="20" applyFont="1" applyFill="1" applyBorder="1" applyAlignment="1">
      <alignment horizontal="center" vertical="center"/>
    </xf>
    <xf numFmtId="0" fontId="7" fillId="9" borderId="4" xfId="20" applyFont="1" applyFill="1" applyBorder="1" applyAlignment="1">
      <alignment horizontal="center" vertical="center"/>
    </xf>
    <xf numFmtId="173" fontId="7" fillId="9" borderId="4" xfId="20" applyNumberFormat="1" applyFont="1" applyFill="1" applyBorder="1" applyAlignment="1">
      <alignment horizontal="center" vertical="center"/>
    </xf>
    <xf numFmtId="1" fontId="7" fillId="13" borderId="9" xfId="19" applyNumberFormat="1" applyFont="1" applyFill="1" applyBorder="1" applyAlignment="1">
      <alignment horizontal="center" vertical="center"/>
    </xf>
    <xf numFmtId="1" fontId="7" fillId="13" borderId="11" xfId="19" applyNumberFormat="1" applyFont="1" applyFill="1" applyBorder="1" applyAlignment="1">
      <alignment horizontal="center" vertical="center"/>
    </xf>
    <xf numFmtId="0" fontId="7" fillId="13" borderId="1" xfId="20" applyFont="1" applyFill="1" applyBorder="1" applyAlignment="1">
      <alignment horizontal="left" vertical="center" wrapText="1"/>
    </xf>
    <xf numFmtId="0" fontId="7" fillId="13" borderId="2" xfId="20" applyFont="1" applyFill="1" applyBorder="1" applyAlignment="1">
      <alignment horizontal="left" vertical="center" wrapText="1"/>
    </xf>
    <xf numFmtId="0" fontId="7" fillId="11" borderId="1" xfId="0" applyFont="1" applyFill="1" applyBorder="1" applyAlignment="1">
      <alignment horizontal="center" vertical="center"/>
    </xf>
    <xf numFmtId="0" fontId="8" fillId="11" borderId="1" xfId="0" applyFont="1" applyFill="1" applyBorder="1" applyAlignment="1">
      <alignment vertical="center"/>
    </xf>
    <xf numFmtId="0" fontId="7" fillId="5" borderId="1" xfId="0" applyFont="1" applyFill="1" applyBorder="1" applyAlignment="1">
      <alignment vertical="center" wrapText="1"/>
    </xf>
    <xf numFmtId="1" fontId="7" fillId="11" borderId="5" xfId="19" applyNumberFormat="1" applyFont="1" applyFill="1" applyBorder="1" applyAlignment="1">
      <alignment horizontal="left" vertical="center" wrapText="1"/>
    </xf>
    <xf numFmtId="1" fontId="7" fillId="11" borderId="6" xfId="19" applyNumberFormat="1" applyFont="1" applyFill="1" applyBorder="1" applyAlignment="1">
      <alignment horizontal="left" vertical="center" wrapText="1"/>
    </xf>
    <xf numFmtId="1" fontId="7" fillId="11" borderId="7" xfId="19" applyNumberFormat="1" applyFont="1" applyFill="1" applyBorder="1" applyAlignment="1">
      <alignment horizontal="left" vertical="center" wrapText="1"/>
    </xf>
    <xf numFmtId="1" fontId="7" fillId="11" borderId="0" xfId="19" applyNumberFormat="1" applyFont="1" applyFill="1" applyAlignment="1">
      <alignment horizontal="left" vertical="center" wrapText="1"/>
    </xf>
    <xf numFmtId="1" fontId="7" fillId="11" borderId="8" xfId="19" applyNumberFormat="1" applyFont="1" applyFill="1" applyBorder="1" applyAlignment="1">
      <alignment horizontal="left" vertical="center" wrapText="1"/>
    </xf>
    <xf numFmtId="1" fontId="7" fillId="11" borderId="36" xfId="19" applyNumberFormat="1" applyFont="1" applyFill="1" applyBorder="1" applyAlignment="1">
      <alignment horizontal="left" vertical="center" wrapText="1"/>
    </xf>
    <xf numFmtId="1" fontId="7" fillId="11" borderId="35" xfId="19" applyNumberFormat="1" applyFont="1" applyFill="1" applyBorder="1" applyAlignment="1">
      <alignment horizontal="left" vertical="center" wrapText="1"/>
    </xf>
    <xf numFmtId="1" fontId="7" fillId="11" borderId="37" xfId="19" applyNumberFormat="1" applyFont="1" applyFill="1" applyBorder="1" applyAlignment="1">
      <alignment horizontal="left" vertical="center" wrapText="1"/>
    </xf>
    <xf numFmtId="43" fontId="8" fillId="11" borderId="0" xfId="1" applyFont="1" applyFill="1" applyBorder="1" applyAlignment="1">
      <alignment horizontal="right" vertical="center" wrapText="1"/>
    </xf>
    <xf numFmtId="0" fontId="7" fillId="5" borderId="38" xfId="0" applyFont="1" applyFill="1" applyBorder="1" applyAlignment="1">
      <alignment vertical="center" wrapText="1"/>
    </xf>
    <xf numFmtId="0" fontId="7" fillId="5" borderId="5" xfId="0" applyFont="1" applyFill="1" applyBorder="1" applyAlignment="1">
      <alignment vertical="center" wrapText="1"/>
    </xf>
    <xf numFmtId="0" fontId="7" fillId="5" borderId="6" xfId="0" applyFont="1" applyFill="1" applyBorder="1" applyAlignment="1">
      <alignment vertical="center" wrapText="1"/>
    </xf>
    <xf numFmtId="0" fontId="7" fillId="5" borderId="36" xfId="0" applyFont="1" applyFill="1" applyBorder="1" applyAlignment="1">
      <alignment vertical="center" wrapText="1"/>
    </xf>
    <xf numFmtId="0" fontId="7" fillId="5" borderId="35" xfId="0" applyFont="1" applyFill="1" applyBorder="1" applyAlignment="1">
      <alignment vertical="center" wrapText="1"/>
    </xf>
    <xf numFmtId="0" fontId="7" fillId="5" borderId="37" xfId="0" applyFont="1" applyFill="1" applyBorder="1" applyAlignment="1">
      <alignment vertical="center" wrapText="1"/>
    </xf>
    <xf numFmtId="43" fontId="8" fillId="13" borderId="7" xfId="1" applyFont="1" applyFill="1" applyBorder="1" applyAlignment="1">
      <alignment horizontal="right" vertical="center" wrapText="1"/>
    </xf>
    <xf numFmtId="43" fontId="8" fillId="13" borderId="8" xfId="1" applyFont="1" applyFill="1" applyBorder="1" applyAlignment="1">
      <alignment horizontal="right" vertical="center" wrapText="1"/>
    </xf>
    <xf numFmtId="43" fontId="8" fillId="13" borderId="38" xfId="1" applyFont="1" applyFill="1" applyBorder="1" applyAlignment="1">
      <alignment horizontal="right" vertical="center" wrapText="1"/>
    </xf>
    <xf numFmtId="43" fontId="25" fillId="13" borderId="5" xfId="1" applyFont="1" applyFill="1" applyBorder="1" applyAlignment="1">
      <alignment horizontal="right" vertical="center" wrapText="1"/>
    </xf>
    <xf numFmtId="43" fontId="25" fillId="13" borderId="6" xfId="1" applyFont="1" applyFill="1" applyBorder="1" applyAlignment="1">
      <alignment horizontal="right" vertical="center" wrapText="1"/>
    </xf>
    <xf numFmtId="0" fontId="25" fillId="13" borderId="0" xfId="0" applyFont="1" applyFill="1" applyAlignment="1">
      <alignment horizontal="right" vertical="center" wrapText="1"/>
    </xf>
    <xf numFmtId="0" fontId="25" fillId="13" borderId="8" xfId="0" applyFont="1" applyFill="1" applyBorder="1" applyAlignment="1">
      <alignment horizontal="right" vertical="center" wrapText="1"/>
    </xf>
    <xf numFmtId="43" fontId="8" fillId="2" borderId="0" xfId="1" applyFont="1" applyFill="1" applyBorder="1" applyAlignment="1">
      <alignment horizontal="right" vertical="center" wrapText="1"/>
    </xf>
    <xf numFmtId="0" fontId="7" fillId="0" borderId="9" xfId="19" applyFont="1" applyBorder="1" applyAlignment="1">
      <alignment horizontal="center" vertical="center" wrapText="1"/>
    </xf>
    <xf numFmtId="0" fontId="7" fillId="0" borderId="10" xfId="19" applyFont="1" applyBorder="1" applyAlignment="1">
      <alignment horizontal="center" vertical="center" wrapText="1"/>
    </xf>
    <xf numFmtId="0" fontId="7" fillId="0" borderId="11" xfId="19" applyFont="1" applyBorder="1" applyAlignment="1">
      <alignment horizontal="center" vertical="center" wrapText="1"/>
    </xf>
    <xf numFmtId="0" fontId="25" fillId="0" borderId="5" xfId="0" applyFont="1" applyBorder="1" applyAlignment="1">
      <alignment vertical="center" wrapText="1"/>
    </xf>
    <xf numFmtId="0" fontId="25" fillId="0" borderId="6" xfId="0" applyFont="1" applyBorder="1" applyAlignment="1">
      <alignment vertical="center" wrapText="1"/>
    </xf>
    <xf numFmtId="0" fontId="25" fillId="0" borderId="7" xfId="0" applyFont="1" applyBorder="1" applyAlignment="1">
      <alignment vertical="center" wrapText="1"/>
    </xf>
    <xf numFmtId="0" fontId="25" fillId="0" borderId="0" xfId="0" applyFont="1" applyAlignment="1">
      <alignment vertical="center" wrapText="1"/>
    </xf>
    <xf numFmtId="0" fontId="25" fillId="0" borderId="8" xfId="0" applyFont="1" applyBorder="1" applyAlignment="1">
      <alignment vertical="center" wrapText="1"/>
    </xf>
    <xf numFmtId="0" fontId="25" fillId="0" borderId="36" xfId="0" applyFont="1" applyBorder="1" applyAlignment="1">
      <alignment vertical="center" wrapText="1"/>
    </xf>
    <xf numFmtId="0" fontId="25" fillId="0" borderId="35" xfId="0" applyFont="1" applyBorder="1" applyAlignment="1">
      <alignment vertical="center" wrapText="1"/>
    </xf>
    <xf numFmtId="0" fontId="25" fillId="0" borderId="37" xfId="0" applyFont="1"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center"/>
    </xf>
    <xf numFmtId="43" fontId="8" fillId="0" borderId="38" xfId="1" applyFont="1" applyBorder="1" applyAlignment="1">
      <alignment horizontal="right" vertical="center" wrapText="1"/>
    </xf>
    <xf numFmtId="43" fontId="25" fillId="0" borderId="6" xfId="1" applyFont="1" applyBorder="1" applyAlignment="1">
      <alignment horizontal="right" vertical="center" wrapText="1"/>
    </xf>
    <xf numFmtId="43" fontId="25" fillId="0" borderId="5" xfId="1" applyFont="1" applyBorder="1" applyAlignment="1">
      <alignment horizontal="right" vertical="center" wrapText="1"/>
    </xf>
    <xf numFmtId="43" fontId="8" fillId="0" borderId="7" xfId="1" applyFont="1" applyBorder="1" applyAlignment="1">
      <alignment horizontal="right" vertical="center" wrapText="1"/>
    </xf>
    <xf numFmtId="43" fontId="25" fillId="0" borderId="8" xfId="1" applyFont="1" applyBorder="1" applyAlignment="1">
      <alignment horizontal="right" vertical="center" wrapText="1"/>
    </xf>
    <xf numFmtId="0" fontId="25" fillId="0" borderId="0" xfId="0" applyFont="1" applyAlignment="1">
      <alignment horizontal="right" vertical="center" wrapText="1"/>
    </xf>
    <xf numFmtId="0" fontId="25" fillId="0" borderId="8" xfId="0" applyFont="1" applyBorder="1" applyAlignment="1">
      <alignment horizontal="right" vertical="center" wrapText="1"/>
    </xf>
    <xf numFmtId="43" fontId="8" fillId="11" borderId="5" xfId="1" applyFont="1" applyFill="1" applyBorder="1" applyAlignment="1">
      <alignment horizontal="right" vertical="center" wrapText="1"/>
    </xf>
    <xf numFmtId="43" fontId="8" fillId="11" borderId="6" xfId="1" applyFont="1" applyFill="1" applyBorder="1" applyAlignment="1">
      <alignment horizontal="right" vertical="center" wrapText="1"/>
    </xf>
    <xf numFmtId="43" fontId="25" fillId="0" borderId="5" xfId="1" applyFont="1" applyFill="1" applyBorder="1" applyAlignment="1">
      <alignment horizontal="right" vertical="center" wrapText="1"/>
    </xf>
    <xf numFmtId="43" fontId="25" fillId="0" borderId="6" xfId="1" applyFont="1" applyFill="1" applyBorder="1" applyAlignment="1">
      <alignment horizontal="right" vertical="center" wrapText="1"/>
    </xf>
    <xf numFmtId="43" fontId="8" fillId="13" borderId="6" xfId="1" applyFont="1" applyFill="1" applyBorder="1" applyAlignment="1">
      <alignment horizontal="right" vertical="center" wrapText="1"/>
    </xf>
    <xf numFmtId="43" fontId="8" fillId="13" borderId="5" xfId="1" applyFont="1" applyFill="1" applyBorder="1" applyAlignment="1">
      <alignment horizontal="right" vertical="center" wrapText="1"/>
    </xf>
    <xf numFmtId="43" fontId="8" fillId="0" borderId="36" xfId="1" applyFont="1" applyFill="1" applyBorder="1" applyAlignment="1">
      <alignment horizontal="right" vertical="center" wrapText="1"/>
    </xf>
    <xf numFmtId="43" fontId="8" fillId="0" borderId="37" xfId="1" applyFont="1" applyFill="1" applyBorder="1" applyAlignment="1">
      <alignment horizontal="right" vertical="center" wrapText="1"/>
    </xf>
    <xf numFmtId="43" fontId="8" fillId="11" borderId="36" xfId="1" applyFont="1" applyFill="1" applyBorder="1" applyAlignment="1">
      <alignment horizontal="right" vertical="center" wrapText="1"/>
    </xf>
    <xf numFmtId="43" fontId="8" fillId="11" borderId="35" xfId="1" applyFont="1" applyFill="1" applyBorder="1" applyAlignment="1">
      <alignment horizontal="right" vertical="center" wrapText="1"/>
    </xf>
    <xf numFmtId="43" fontId="8" fillId="11" borderId="37" xfId="1" applyFont="1" applyFill="1" applyBorder="1" applyAlignment="1">
      <alignment horizontal="right" vertical="center" wrapText="1"/>
    </xf>
    <xf numFmtId="0" fontId="7" fillId="8" borderId="11" xfId="20" applyFont="1" applyFill="1" applyBorder="1" applyAlignment="1">
      <alignment horizontal="center" vertical="center" wrapText="1"/>
    </xf>
    <xf numFmtId="43" fontId="7" fillId="8" borderId="9" xfId="1" applyFont="1" applyFill="1" applyBorder="1" applyAlignment="1">
      <alignment horizontal="center" vertical="center" wrapText="1"/>
    </xf>
    <xf numFmtId="43" fontId="7" fillId="8" borderId="10" xfId="1" applyFont="1" applyFill="1" applyBorder="1" applyAlignment="1">
      <alignment horizontal="center" vertical="center" wrapText="1"/>
    </xf>
    <xf numFmtId="43" fontId="7" fillId="8" borderId="11" xfId="1" applyFont="1" applyFill="1" applyBorder="1" applyAlignment="1">
      <alignment horizontal="center" vertical="center" wrapText="1"/>
    </xf>
    <xf numFmtId="0" fontId="25" fillId="16" borderId="0" xfId="0" applyFont="1" applyFill="1" applyAlignment="1">
      <alignment horizontal="right" vertical="center" wrapText="1"/>
    </xf>
    <xf numFmtId="0" fontId="25" fillId="16" borderId="8" xfId="0" applyFont="1" applyFill="1" applyBorder="1" applyAlignment="1">
      <alignment horizontal="right" vertical="center" wrapText="1"/>
    </xf>
    <xf numFmtId="0" fontId="8" fillId="9" borderId="4" xfId="0" applyFont="1" applyFill="1" applyBorder="1" applyAlignment="1">
      <alignment horizontal="center" vertical="center"/>
    </xf>
    <xf numFmtId="0" fontId="7" fillId="12" borderId="9" xfId="20" applyFont="1" applyFill="1" applyBorder="1" applyAlignment="1">
      <alignment horizontal="center" vertical="center" wrapText="1"/>
    </xf>
    <xf numFmtId="0" fontId="7" fillId="12" borderId="10" xfId="20" applyFont="1" applyFill="1" applyBorder="1" applyAlignment="1">
      <alignment horizontal="center" vertical="center" wrapText="1"/>
    </xf>
    <xf numFmtId="0" fontId="24" fillId="12" borderId="10" xfId="0" applyFont="1" applyFill="1" applyBorder="1" applyAlignment="1">
      <alignment wrapText="1"/>
    </xf>
    <xf numFmtId="0" fontId="24" fillId="12" borderId="11" xfId="0" applyFont="1" applyFill="1" applyBorder="1" applyAlignment="1">
      <alignment wrapText="1"/>
    </xf>
    <xf numFmtId="43" fontId="7" fillId="12" borderId="1" xfId="1" applyFont="1" applyFill="1" applyBorder="1" applyAlignment="1">
      <alignment horizontal="center" vertical="center" wrapText="1"/>
    </xf>
    <xf numFmtId="0" fontId="8" fillId="0" borderId="5" xfId="19" applyFont="1" applyBorder="1" applyAlignment="1">
      <alignment horizontal="left" vertical="center"/>
    </xf>
    <xf numFmtId="0" fontId="8" fillId="0" borderId="6" xfId="19" applyFont="1" applyBorder="1" applyAlignment="1">
      <alignment horizontal="left" vertical="center"/>
    </xf>
    <xf numFmtId="43" fontId="8" fillId="0" borderId="0" xfId="1" applyFont="1" applyFill="1" applyBorder="1" applyAlignment="1">
      <alignment horizontal="right" vertical="center" wrapText="1"/>
    </xf>
    <xf numFmtId="43" fontId="8" fillId="16" borderId="36" xfId="1" applyFont="1" applyFill="1" applyBorder="1" applyAlignment="1">
      <alignment horizontal="right" vertical="center" wrapText="1"/>
    </xf>
    <xf numFmtId="43" fontId="8" fillId="16" borderId="35" xfId="1" applyFont="1" applyFill="1" applyBorder="1" applyAlignment="1">
      <alignment horizontal="right" vertical="center" wrapText="1"/>
    </xf>
    <xf numFmtId="43" fontId="8" fillId="16" borderId="37" xfId="1" applyFont="1" applyFill="1" applyBorder="1" applyAlignment="1">
      <alignment horizontal="right" vertical="center" wrapText="1"/>
    </xf>
    <xf numFmtId="43" fontId="7" fillId="12" borderId="9" xfId="1" applyFont="1" applyFill="1" applyBorder="1" applyAlignment="1">
      <alignment horizontal="center" vertical="center" wrapText="1"/>
    </xf>
    <xf numFmtId="43" fontId="7" fillId="12" borderId="10" xfId="1" applyFont="1" applyFill="1" applyBorder="1" applyAlignment="1">
      <alignment horizontal="center" vertical="center" wrapText="1"/>
    </xf>
    <xf numFmtId="43" fontId="7" fillId="12" borderId="11" xfId="1" applyFont="1" applyFill="1" applyBorder="1" applyAlignment="1">
      <alignment horizontal="center" vertical="center" wrapText="1"/>
    </xf>
    <xf numFmtId="0" fontId="7" fillId="12" borderId="10" xfId="0" applyFont="1" applyFill="1" applyBorder="1" applyAlignment="1">
      <alignment wrapText="1"/>
    </xf>
    <xf numFmtId="0" fontId="7" fillId="12" borderId="11" xfId="0" applyFont="1" applyFill="1" applyBorder="1" applyAlignment="1">
      <alignment wrapText="1"/>
    </xf>
    <xf numFmtId="0" fontId="8" fillId="11" borderId="5" xfId="0" applyFont="1" applyFill="1" applyBorder="1" applyAlignment="1">
      <alignment vertical="center" wrapText="1"/>
    </xf>
    <xf numFmtId="0" fontId="8" fillId="11" borderId="6" xfId="0" applyFont="1" applyFill="1" applyBorder="1" applyAlignment="1">
      <alignment vertical="center" wrapText="1"/>
    </xf>
    <xf numFmtId="0" fontId="8" fillId="11" borderId="7" xfId="0" applyFont="1" applyFill="1" applyBorder="1" applyAlignment="1">
      <alignment vertical="center" wrapText="1"/>
    </xf>
    <xf numFmtId="0" fontId="8" fillId="11" borderId="0" xfId="0" applyFont="1" applyFill="1" applyAlignment="1">
      <alignment vertical="center" wrapText="1"/>
    </xf>
    <xf numFmtId="0" fontId="8" fillId="11" borderId="8" xfId="0" applyFont="1" applyFill="1" applyBorder="1" applyAlignment="1">
      <alignment vertical="center" wrapText="1"/>
    </xf>
    <xf numFmtId="0" fontId="8" fillId="11" borderId="36" xfId="0" applyFont="1" applyFill="1" applyBorder="1" applyAlignment="1">
      <alignment vertical="center" wrapText="1"/>
    </xf>
    <xf numFmtId="0" fontId="8" fillId="11" borderId="35" xfId="0" applyFont="1" applyFill="1" applyBorder="1" applyAlignment="1">
      <alignment vertical="center" wrapText="1"/>
    </xf>
    <xf numFmtId="0" fontId="8" fillId="11" borderId="37" xfId="0" applyFont="1" applyFill="1" applyBorder="1" applyAlignment="1">
      <alignment vertical="center" wrapText="1"/>
    </xf>
    <xf numFmtId="0" fontId="7" fillId="12" borderId="1" xfId="20" applyFont="1" applyFill="1" applyBorder="1" applyAlignment="1">
      <alignment horizontal="left" vertical="center" wrapText="1"/>
    </xf>
    <xf numFmtId="0" fontId="7" fillId="12" borderId="2" xfId="20" applyFont="1" applyFill="1" applyBorder="1" applyAlignment="1">
      <alignment horizontal="left" vertical="center" wrapText="1"/>
    </xf>
    <xf numFmtId="0" fontId="8" fillId="9" borderId="36" xfId="0" applyFont="1" applyFill="1" applyBorder="1" applyAlignment="1">
      <alignment horizontal="center" vertical="center"/>
    </xf>
    <xf numFmtId="0" fontId="8" fillId="9" borderId="37" xfId="0" applyFont="1" applyFill="1" applyBorder="1" applyAlignment="1">
      <alignment horizontal="center" vertical="center"/>
    </xf>
    <xf numFmtId="0" fontId="25" fillId="11" borderId="35" xfId="0" applyFont="1" applyFill="1" applyBorder="1" applyAlignment="1">
      <alignment horizontal="right" vertical="center" wrapText="1"/>
    </xf>
    <xf numFmtId="0" fontId="25" fillId="11" borderId="37" xfId="0" applyFont="1" applyFill="1" applyBorder="1" applyAlignment="1">
      <alignment horizontal="right" vertical="center" wrapText="1"/>
    </xf>
    <xf numFmtId="43" fontId="25" fillId="13" borderId="0" xfId="1" applyFont="1" applyFill="1" applyBorder="1" applyAlignment="1">
      <alignment horizontal="right" vertical="center" wrapText="1"/>
    </xf>
    <xf numFmtId="43" fontId="25" fillId="13" borderId="8" xfId="1" applyFont="1" applyFill="1" applyBorder="1" applyAlignment="1">
      <alignment horizontal="right" vertical="center" wrapText="1"/>
    </xf>
    <xf numFmtId="43" fontId="8" fillId="2" borderId="36" xfId="1" applyFont="1" applyFill="1" applyBorder="1" applyAlignment="1">
      <alignment horizontal="right" vertical="center" wrapText="1"/>
    </xf>
    <xf numFmtId="43" fontId="8" fillId="2" borderId="35" xfId="1" applyFont="1" applyFill="1" applyBorder="1" applyAlignment="1">
      <alignment horizontal="right" vertical="center" wrapText="1"/>
    </xf>
    <xf numFmtId="43" fontId="8" fillId="2" borderId="37" xfId="1" applyFont="1" applyFill="1" applyBorder="1" applyAlignment="1">
      <alignment horizontal="right" vertical="center" wrapText="1"/>
    </xf>
    <xf numFmtId="4" fontId="7" fillId="9" borderId="2" xfId="20" applyNumberFormat="1" applyFont="1" applyFill="1" applyBorder="1" applyAlignment="1">
      <alignment horizontal="center" vertical="center"/>
    </xf>
    <xf numFmtId="4" fontId="25" fillId="9" borderId="4" xfId="0" applyNumberFormat="1" applyFont="1" applyFill="1" applyBorder="1" applyAlignment="1">
      <alignment horizontal="center" vertical="center"/>
    </xf>
    <xf numFmtId="4" fontId="7" fillId="9" borderId="9" xfId="21" applyNumberFormat="1" applyFont="1" applyFill="1" applyBorder="1" applyAlignment="1" applyProtection="1">
      <alignment horizontal="center" vertical="center"/>
    </xf>
    <xf numFmtId="4" fontId="7" fillId="9" borderId="10" xfId="21" applyNumberFormat="1" applyFont="1" applyFill="1" applyBorder="1" applyAlignment="1" applyProtection="1">
      <alignment horizontal="center" vertical="center"/>
    </xf>
    <xf numFmtId="4" fontId="7" fillId="9" borderId="11" xfId="21" applyNumberFormat="1" applyFont="1" applyFill="1" applyBorder="1" applyAlignment="1" applyProtection="1">
      <alignment horizontal="center" vertical="center"/>
    </xf>
    <xf numFmtId="0" fontId="8" fillId="11" borderId="0" xfId="19" applyFont="1" applyFill="1" applyAlignment="1">
      <alignment horizontal="left" vertical="center" wrapText="1"/>
    </xf>
    <xf numFmtId="0" fontId="8" fillId="11" borderId="8" xfId="19" applyFont="1" applyFill="1" applyBorder="1" applyAlignment="1">
      <alignment horizontal="left"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43" fontId="8" fillId="11" borderId="7" xfId="1" applyFont="1" applyFill="1" applyBorder="1" applyAlignment="1" applyProtection="1">
      <alignment horizontal="right" vertical="center" wrapText="1"/>
      <protection locked="0"/>
    </xf>
    <xf numFmtId="0" fontId="25" fillId="11" borderId="0" xfId="0" applyFont="1" applyFill="1" applyAlignment="1" applyProtection="1">
      <alignment horizontal="right" vertical="center" wrapText="1"/>
      <protection locked="0"/>
    </xf>
    <xf numFmtId="0" fontId="25" fillId="11" borderId="8" xfId="0" applyFont="1" applyFill="1" applyBorder="1" applyAlignment="1" applyProtection="1">
      <alignment horizontal="right" vertical="center" wrapText="1"/>
      <protection locked="0"/>
    </xf>
    <xf numFmtId="0" fontId="7" fillId="11" borderId="1" xfId="0" applyFont="1" applyFill="1" applyBorder="1" applyAlignment="1">
      <alignment vertical="center" wrapText="1"/>
    </xf>
    <xf numFmtId="0" fontId="8" fillId="0" borderId="35" xfId="19" applyFont="1" applyBorder="1" applyAlignment="1">
      <alignment horizontal="left" vertical="center"/>
    </xf>
    <xf numFmtId="0" fontId="8" fillId="0" borderId="37" xfId="19" applyFont="1" applyBorder="1" applyAlignment="1">
      <alignment horizontal="left" vertical="center"/>
    </xf>
    <xf numFmtId="43" fontId="8" fillId="13" borderId="36" xfId="1" applyFont="1" applyFill="1" applyBorder="1" applyAlignment="1">
      <alignment horizontal="right" vertical="center" wrapText="1"/>
    </xf>
    <xf numFmtId="43" fontId="8" fillId="13" borderId="35" xfId="1" applyFont="1" applyFill="1" applyBorder="1" applyAlignment="1">
      <alignment horizontal="right" vertical="center" wrapText="1"/>
    </xf>
    <xf numFmtId="43" fontId="8" fillId="13" borderId="37" xfId="1" applyFont="1" applyFill="1" applyBorder="1" applyAlignment="1">
      <alignment horizontal="right" vertical="center" wrapText="1"/>
    </xf>
    <xf numFmtId="0" fontId="7" fillId="8" borderId="10" xfId="0" applyFont="1" applyFill="1" applyBorder="1" applyAlignment="1">
      <alignment wrapText="1"/>
    </xf>
    <xf numFmtId="0" fontId="7" fillId="8" borderId="11" xfId="0" applyFont="1" applyFill="1" applyBorder="1" applyAlignment="1">
      <alignment wrapText="1"/>
    </xf>
    <xf numFmtId="43" fontId="25" fillId="11" borderId="35" xfId="1" applyFont="1" applyFill="1" applyBorder="1" applyAlignment="1">
      <alignment horizontal="right" vertical="center" wrapText="1"/>
    </xf>
    <xf numFmtId="43" fontId="25" fillId="11" borderId="37" xfId="1" applyFont="1" applyFill="1" applyBorder="1" applyAlignment="1">
      <alignment horizontal="right" vertical="center" wrapText="1"/>
    </xf>
    <xf numFmtId="4" fontId="7" fillId="9" borderId="9" xfId="21" applyNumberFormat="1" applyFont="1" applyFill="1" applyBorder="1" applyAlignment="1" applyProtection="1">
      <alignment horizontal="center" vertical="center" wrapText="1"/>
    </xf>
    <xf numFmtId="4" fontId="7" fillId="9" borderId="10" xfId="21" applyNumberFormat="1" applyFont="1" applyFill="1" applyBorder="1" applyAlignment="1" applyProtection="1">
      <alignment horizontal="center" vertical="center" wrapText="1"/>
    </xf>
    <xf numFmtId="4" fontId="25" fillId="9" borderId="10" xfId="0" applyNumberFormat="1" applyFont="1" applyFill="1" applyBorder="1" applyAlignment="1">
      <alignment horizontal="center" vertical="center"/>
    </xf>
    <xf numFmtId="4" fontId="25" fillId="9" borderId="11" xfId="0" applyNumberFormat="1" applyFont="1" applyFill="1" applyBorder="1" applyAlignment="1">
      <alignment horizontal="center" vertical="center"/>
    </xf>
    <xf numFmtId="1" fontId="7" fillId="11" borderId="38" xfId="19" applyNumberFormat="1" applyFont="1" applyFill="1" applyBorder="1" applyAlignment="1">
      <alignment horizontal="left" vertical="center"/>
    </xf>
    <xf numFmtId="0" fontId="25" fillId="11" borderId="5" xfId="0" applyFont="1" applyFill="1" applyBorder="1" applyAlignment="1">
      <alignment vertical="center"/>
    </xf>
    <xf numFmtId="0" fontId="25" fillId="11" borderId="6" xfId="0" applyFont="1" applyFill="1" applyBorder="1" applyAlignment="1">
      <alignment vertical="center"/>
    </xf>
    <xf numFmtId="0" fontId="25" fillId="11" borderId="7" xfId="0" applyFont="1" applyFill="1" applyBorder="1" applyAlignment="1">
      <alignment vertical="center"/>
    </xf>
    <xf numFmtId="0" fontId="25" fillId="11" borderId="8" xfId="0" applyFont="1" applyFill="1" applyBorder="1" applyAlignment="1">
      <alignment vertical="center"/>
    </xf>
    <xf numFmtId="0" fontId="25" fillId="11" borderId="36" xfId="0" applyFont="1" applyFill="1" applyBorder="1" applyAlignment="1">
      <alignment vertical="center"/>
    </xf>
    <xf numFmtId="0" fontId="25" fillId="11" borderId="35" xfId="0" applyFont="1" applyFill="1" applyBorder="1" applyAlignment="1">
      <alignment vertical="center"/>
    </xf>
    <xf numFmtId="0" fontId="25" fillId="11" borderId="37" xfId="0" applyFont="1" applyFill="1" applyBorder="1" applyAlignment="1">
      <alignment vertical="center"/>
    </xf>
    <xf numFmtId="0" fontId="7" fillId="11" borderId="95" xfId="19" applyFont="1" applyFill="1" applyBorder="1" applyAlignment="1">
      <alignment horizontal="left" vertical="center" wrapText="1"/>
    </xf>
    <xf numFmtId="0" fontId="7" fillId="11" borderId="96" xfId="19" applyFont="1" applyFill="1" applyBorder="1" applyAlignment="1">
      <alignment horizontal="left" vertical="center" wrapText="1"/>
    </xf>
    <xf numFmtId="0" fontId="7" fillId="11" borderId="96" xfId="19" applyFont="1" applyFill="1" applyBorder="1" applyAlignment="1">
      <alignment horizontal="center" vertical="center" wrapText="1"/>
    </xf>
    <xf numFmtId="40" fontId="7" fillId="11" borderId="96" xfId="21" applyFont="1" applyFill="1" applyBorder="1" applyAlignment="1">
      <alignment horizontal="center" vertical="center" wrapText="1"/>
    </xf>
    <xf numFmtId="40" fontId="7" fillId="11" borderId="97" xfId="21" applyFont="1" applyFill="1" applyBorder="1" applyAlignment="1">
      <alignment horizontal="center" vertical="center" wrapText="1"/>
    </xf>
    <xf numFmtId="4" fontId="7" fillId="9" borderId="38" xfId="20" applyNumberFormat="1" applyFont="1" applyFill="1" applyBorder="1" applyAlignment="1">
      <alignment horizontal="center" vertical="center"/>
    </xf>
    <xf numFmtId="4" fontId="7" fillId="9" borderId="6" xfId="20" applyNumberFormat="1" applyFont="1" applyFill="1" applyBorder="1" applyAlignment="1">
      <alignment horizontal="center" vertical="center"/>
    </xf>
    <xf numFmtId="4" fontId="25" fillId="9" borderId="36" xfId="0" applyNumberFormat="1" applyFont="1" applyFill="1" applyBorder="1" applyAlignment="1">
      <alignment horizontal="center" vertical="center"/>
    </xf>
    <xf numFmtId="4" fontId="25" fillId="9" borderId="37" xfId="0" applyNumberFormat="1" applyFont="1" applyFill="1" applyBorder="1" applyAlignment="1">
      <alignment horizontal="center" vertical="center"/>
    </xf>
    <xf numFmtId="0" fontId="11" fillId="11" borderId="38" xfId="2" applyFont="1" applyFill="1" applyBorder="1" applyAlignment="1">
      <alignment horizontal="center" wrapText="1"/>
    </xf>
    <xf numFmtId="0" fontId="25" fillId="11" borderId="5" xfId="0" applyFont="1" applyFill="1" applyBorder="1" applyAlignment="1">
      <alignment horizontal="center" wrapText="1"/>
    </xf>
    <xf numFmtId="0" fontId="25" fillId="11" borderId="6" xfId="0" applyFont="1" applyFill="1" applyBorder="1" applyAlignment="1">
      <alignment horizontal="center" wrapText="1"/>
    </xf>
    <xf numFmtId="0" fontId="35" fillId="11" borderId="38" xfId="2" applyFont="1" applyFill="1" applyBorder="1" applyAlignment="1">
      <alignment horizontal="center" vertical="top" wrapText="1"/>
    </xf>
    <xf numFmtId="0" fontId="27" fillId="11" borderId="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11" fillId="11" borderId="36" xfId="2" applyFont="1" applyFill="1" applyBorder="1" applyAlignment="1">
      <alignment horizontal="center" vertical="center" wrapText="1"/>
    </xf>
    <xf numFmtId="0" fontId="25" fillId="11" borderId="35" xfId="0" applyFont="1" applyFill="1" applyBorder="1" applyAlignment="1">
      <alignment horizontal="center" vertical="center" wrapText="1"/>
    </xf>
    <xf numFmtId="0" fontId="25" fillId="11" borderId="37" xfId="0" applyFont="1" applyFill="1" applyBorder="1" applyAlignment="1">
      <alignment horizontal="center" vertical="center" wrapText="1"/>
    </xf>
    <xf numFmtId="0" fontId="7" fillId="11" borderId="0" xfId="2" applyFont="1" applyFill="1" applyAlignment="1">
      <alignment vertical="center"/>
    </xf>
    <xf numFmtId="0" fontId="24" fillId="11" borderId="0" xfId="0" applyFont="1" applyFill="1" applyAlignment="1">
      <alignment vertical="center"/>
    </xf>
    <xf numFmtId="177" fontId="7" fillId="11" borderId="0" xfId="1" applyNumberFormat="1" applyFont="1" applyFill="1" applyBorder="1" applyAlignment="1">
      <alignment horizontal="left" vertical="center" wrapText="1"/>
    </xf>
    <xf numFmtId="177" fontId="25" fillId="11" borderId="0" xfId="0" applyNumberFormat="1" applyFont="1" applyFill="1" applyAlignment="1">
      <alignment horizontal="left" vertical="center" wrapText="1"/>
    </xf>
    <xf numFmtId="0" fontId="7" fillId="11" borderId="0" xfId="0" applyFont="1" applyFill="1" applyAlignment="1">
      <alignment horizontal="left" vertical="center"/>
    </xf>
    <xf numFmtId="10" fontId="7" fillId="11" borderId="0" xfId="18" applyNumberFormat="1" applyFont="1" applyFill="1" applyBorder="1" applyAlignment="1">
      <alignment horizontal="left" vertical="center"/>
    </xf>
    <xf numFmtId="10" fontId="7" fillId="11" borderId="0" xfId="2" applyNumberFormat="1" applyFont="1" applyFill="1" applyAlignment="1">
      <alignment horizontal="left" vertical="center"/>
    </xf>
    <xf numFmtId="0" fontId="7" fillId="11" borderId="0" xfId="1" applyNumberFormat="1" applyFont="1" applyFill="1" applyBorder="1" applyAlignment="1">
      <alignment horizontal="left" vertical="center" wrapText="1"/>
    </xf>
    <xf numFmtId="0" fontId="25" fillId="11" borderId="0" xfId="0" applyFont="1" applyFill="1" applyAlignment="1">
      <alignment horizontal="left" vertical="center" wrapText="1"/>
    </xf>
    <xf numFmtId="0" fontId="8" fillId="11" borderId="0" xfId="1" applyNumberFormat="1" applyFont="1" applyFill="1" applyBorder="1" applyAlignment="1">
      <alignment horizontal="right" vertical="center" wrapText="1"/>
    </xf>
    <xf numFmtId="0" fontId="7" fillId="11" borderId="0" xfId="2" applyFont="1" applyFill="1" applyAlignment="1">
      <alignment vertical="center" wrapText="1"/>
    </xf>
    <xf numFmtId="0" fontId="24" fillId="11" borderId="0" xfId="0" applyFont="1" applyFill="1" applyAlignment="1">
      <alignment vertical="center" wrapText="1"/>
    </xf>
    <xf numFmtId="0" fontId="24" fillId="11" borderId="8" xfId="0" applyFont="1" applyFill="1" applyBorder="1" applyAlignment="1">
      <alignment vertical="center" wrapText="1"/>
    </xf>
    <xf numFmtId="0" fontId="11" fillId="11" borderId="7" xfId="2" applyFont="1" applyFill="1" applyBorder="1" applyAlignment="1">
      <alignment horizontal="center" vertical="center" wrapText="1"/>
    </xf>
    <xf numFmtId="0" fontId="25" fillId="11" borderId="0" xfId="0" applyFont="1" applyFill="1" applyAlignment="1">
      <alignment horizontal="center" vertical="center" wrapText="1"/>
    </xf>
    <xf numFmtId="0" fontId="25" fillId="11" borderId="8" xfId="0" applyFont="1" applyFill="1" applyBorder="1" applyAlignment="1">
      <alignment horizontal="center" vertical="center" wrapText="1"/>
    </xf>
    <xf numFmtId="0" fontId="7" fillId="11" borderId="38"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6" xfId="0" applyFont="1" applyFill="1" applyBorder="1" applyAlignment="1">
      <alignment horizontal="center" vertical="center" wrapText="1"/>
    </xf>
    <xf numFmtId="43" fontId="8" fillId="11" borderId="36" xfId="1" applyFont="1" applyFill="1" applyBorder="1" applyAlignment="1" applyProtection="1">
      <alignment horizontal="right" vertical="center" wrapText="1"/>
      <protection locked="0"/>
    </xf>
    <xf numFmtId="0" fontId="25" fillId="11" borderId="35" xfId="0" applyFont="1" applyFill="1" applyBorder="1" applyAlignment="1" applyProtection="1">
      <alignment horizontal="right" vertical="center" wrapText="1"/>
      <protection locked="0"/>
    </xf>
    <xf numFmtId="0" fontId="25" fillId="11" borderId="37" xfId="0" applyFont="1" applyFill="1" applyBorder="1" applyAlignment="1" applyProtection="1">
      <alignment horizontal="right" vertical="center" wrapText="1"/>
      <protection locked="0"/>
    </xf>
    <xf numFmtId="0" fontId="7" fillId="8" borderId="9" xfId="20" applyFont="1" applyFill="1" applyBorder="1" applyAlignment="1" applyProtection="1">
      <alignment horizontal="center" vertical="center" wrapText="1"/>
      <protection locked="0"/>
    </xf>
    <xf numFmtId="0" fontId="7" fillId="8" borderId="10" xfId="20" applyFont="1" applyFill="1" applyBorder="1" applyAlignment="1" applyProtection="1">
      <alignment horizontal="center" vertical="center" wrapText="1"/>
      <protection locked="0"/>
    </xf>
    <xf numFmtId="0" fontId="24" fillId="8" borderId="10" xfId="0" applyFont="1" applyFill="1" applyBorder="1" applyAlignment="1" applyProtection="1">
      <alignment vertical="center" wrapText="1"/>
      <protection locked="0"/>
    </xf>
    <xf numFmtId="0" fontId="24" fillId="8" borderId="11" xfId="0" applyFont="1" applyFill="1" applyBorder="1" applyAlignment="1" applyProtection="1">
      <alignment vertical="center" wrapText="1"/>
      <protection locked="0"/>
    </xf>
    <xf numFmtId="43" fontId="7" fillId="8" borderId="1" xfId="1" applyFont="1" applyFill="1" applyBorder="1" applyAlignment="1" applyProtection="1">
      <alignment horizontal="center" vertical="center" wrapText="1"/>
      <protection locked="0"/>
    </xf>
    <xf numFmtId="0" fontId="7" fillId="11" borderId="9" xfId="19" applyFont="1" applyFill="1" applyBorder="1" applyAlignment="1" applyProtection="1">
      <alignment horizontal="center" vertical="center" wrapText="1"/>
      <protection locked="0"/>
    </xf>
    <xf numFmtId="0" fontId="7" fillId="11" borderId="10" xfId="19" applyFont="1" applyFill="1" applyBorder="1" applyAlignment="1" applyProtection="1">
      <alignment horizontal="center" vertical="center" wrapText="1"/>
      <protection locked="0"/>
    </xf>
    <xf numFmtId="0" fontId="7" fillId="11" borderId="11" xfId="19" applyFont="1" applyFill="1" applyBorder="1" applyAlignment="1" applyProtection="1">
      <alignment horizontal="center" vertical="center" wrapText="1"/>
      <protection locked="0"/>
    </xf>
    <xf numFmtId="1" fontId="7" fillId="8" borderId="1" xfId="19" applyNumberFormat="1" applyFont="1" applyFill="1" applyBorder="1" applyAlignment="1" applyProtection="1">
      <alignment horizontal="center" vertical="center"/>
      <protection locked="0"/>
    </xf>
    <xf numFmtId="1" fontId="7" fillId="8" borderId="9" xfId="20" applyNumberFormat="1" applyFont="1" applyFill="1" applyBorder="1" applyAlignment="1" applyProtection="1">
      <alignment horizontal="left" vertical="center" wrapText="1"/>
      <protection locked="0"/>
    </xf>
    <xf numFmtId="1" fontId="7" fillId="8" borderId="10" xfId="20" applyNumberFormat="1" applyFont="1" applyFill="1" applyBorder="1" applyAlignment="1" applyProtection="1">
      <alignment horizontal="left" vertical="center" wrapText="1"/>
      <protection locked="0"/>
    </xf>
    <xf numFmtId="1" fontId="7" fillId="8" borderId="11" xfId="20" applyNumberFormat="1" applyFont="1" applyFill="1" applyBorder="1" applyAlignment="1" applyProtection="1">
      <alignment horizontal="left" vertical="center" wrapText="1"/>
      <protection locked="0"/>
    </xf>
    <xf numFmtId="1" fontId="7" fillId="11" borderId="1" xfId="19" applyNumberFormat="1" applyFont="1" applyFill="1" applyBorder="1" applyAlignment="1" applyProtection="1">
      <alignment horizontal="left" vertical="center" wrapText="1"/>
      <protection locked="0"/>
    </xf>
    <xf numFmtId="0" fontId="25" fillId="11" borderId="1" xfId="0" applyFont="1" applyFill="1" applyBorder="1" applyAlignment="1" applyProtection="1">
      <alignment horizontal="left" vertical="center" wrapText="1"/>
      <protection locked="0"/>
    </xf>
    <xf numFmtId="0" fontId="8" fillId="11" borderId="98" xfId="2" applyFont="1" applyFill="1" applyBorder="1" applyAlignment="1">
      <alignment horizontal="left" vertical="center" wrapText="1"/>
    </xf>
    <xf numFmtId="0" fontId="8" fillId="11" borderId="99" xfId="2" applyFont="1" applyFill="1" applyBorder="1" applyAlignment="1">
      <alignment horizontal="left" vertical="center" wrapText="1"/>
    </xf>
    <xf numFmtId="0" fontId="8" fillId="11" borderId="100" xfId="2" applyFont="1" applyFill="1" applyBorder="1" applyAlignment="1">
      <alignment horizontal="left" vertical="center" wrapText="1"/>
    </xf>
    <xf numFmtId="0" fontId="8" fillId="11" borderId="95" xfId="19" applyFont="1" applyFill="1" applyBorder="1" applyAlignment="1">
      <alignment horizontal="left" vertical="center" wrapText="1"/>
    </xf>
    <xf numFmtId="0" fontId="8" fillId="11" borderId="96" xfId="19" applyFont="1" applyFill="1" applyBorder="1" applyAlignment="1">
      <alignment horizontal="left" vertical="center" wrapText="1"/>
    </xf>
    <xf numFmtId="0" fontId="7" fillId="11" borderId="1" xfId="0" applyFont="1" applyFill="1" applyBorder="1" applyAlignment="1" applyProtection="1">
      <alignment horizontal="center" vertical="center"/>
      <protection locked="0"/>
    </xf>
    <xf numFmtId="0" fontId="7" fillId="8" borderId="96" xfId="19" applyFont="1" applyFill="1" applyBorder="1" applyAlignment="1" applyProtection="1">
      <alignment horizontal="center" vertical="center" wrapText="1"/>
      <protection locked="0"/>
    </xf>
    <xf numFmtId="0" fontId="8" fillId="11" borderId="93" xfId="19" applyFont="1" applyFill="1" applyBorder="1" applyAlignment="1">
      <alignment horizontal="left" vertical="center" wrapText="1"/>
    </xf>
    <xf numFmtId="0" fontId="8" fillId="11" borderId="94" xfId="19" applyFont="1" applyFill="1" applyBorder="1" applyAlignment="1">
      <alignment horizontal="left" vertical="center" wrapText="1"/>
    </xf>
    <xf numFmtId="43" fontId="8" fillId="11" borderId="38" xfId="1" applyFont="1" applyFill="1" applyBorder="1" applyAlignment="1" applyProtection="1">
      <alignment horizontal="right" vertical="center" wrapText="1"/>
      <protection locked="0"/>
    </xf>
    <xf numFmtId="0" fontId="25" fillId="11" borderId="5" xfId="0" applyFont="1" applyFill="1" applyBorder="1" applyAlignment="1" applyProtection="1">
      <alignment horizontal="right" vertical="center" wrapText="1"/>
      <protection locked="0"/>
    </xf>
    <xf numFmtId="0" fontId="25" fillId="11" borderId="6" xfId="0" applyFont="1" applyFill="1" applyBorder="1" applyAlignment="1" applyProtection="1">
      <alignment horizontal="right" vertical="center" wrapText="1"/>
      <protection locked="0"/>
    </xf>
    <xf numFmtId="40" fontId="7" fillId="8" borderId="96" xfId="21" applyFont="1" applyFill="1" applyBorder="1" applyAlignment="1">
      <alignment horizontal="center" vertical="center" wrapText="1"/>
    </xf>
    <xf numFmtId="40" fontId="7" fillId="8" borderId="97" xfId="21" applyFont="1" applyFill="1" applyBorder="1" applyAlignment="1">
      <alignment horizontal="center" vertical="center" wrapText="1"/>
    </xf>
    <xf numFmtId="0" fontId="7" fillId="8" borderId="96" xfId="19" applyFont="1" applyFill="1" applyBorder="1" applyAlignment="1">
      <alignment horizontal="center" vertical="center" wrapText="1"/>
    </xf>
    <xf numFmtId="1" fontId="7" fillId="12" borderId="9" xfId="19" applyNumberFormat="1" applyFont="1" applyFill="1" applyBorder="1" applyAlignment="1">
      <alignment horizontal="center" vertical="center"/>
    </xf>
    <xf numFmtId="1" fontId="7" fillId="12" borderId="11" xfId="19" applyNumberFormat="1" applyFont="1" applyFill="1" applyBorder="1" applyAlignment="1">
      <alignment horizontal="center" vertical="center"/>
    </xf>
    <xf numFmtId="43" fontId="25" fillId="5" borderId="0" xfId="1" applyFont="1" applyFill="1" applyBorder="1" applyAlignment="1">
      <alignment horizontal="right" vertical="center" wrapText="1"/>
    </xf>
    <xf numFmtId="43" fontId="25" fillId="5" borderId="8" xfId="1" applyFont="1" applyFill="1" applyBorder="1" applyAlignment="1">
      <alignment horizontal="right" vertical="center" wrapText="1"/>
    </xf>
    <xf numFmtId="0" fontId="7" fillId="8" borderId="11" xfId="20" applyFont="1" applyFill="1" applyBorder="1" applyAlignment="1" applyProtection="1">
      <alignment horizontal="center" vertical="center" wrapText="1"/>
      <protection locked="0"/>
    </xf>
    <xf numFmtId="43" fontId="7" fillId="8" borderId="9" xfId="1" applyFont="1" applyFill="1" applyBorder="1" applyAlignment="1" applyProtection="1">
      <alignment horizontal="center" vertical="center" wrapText="1"/>
      <protection locked="0"/>
    </xf>
    <xf numFmtId="43" fontId="7" fillId="8" borderId="10" xfId="1" applyFont="1" applyFill="1" applyBorder="1" applyAlignment="1" applyProtection="1">
      <alignment horizontal="center" vertical="center" wrapText="1"/>
      <protection locked="0"/>
    </xf>
    <xf numFmtId="43" fontId="7" fillId="8" borderId="11" xfId="1" applyFont="1" applyFill="1" applyBorder="1" applyAlignment="1" applyProtection="1">
      <alignment horizontal="center" vertical="center" wrapText="1"/>
      <protection locked="0"/>
    </xf>
    <xf numFmtId="43" fontId="8" fillId="5" borderId="36" xfId="1" applyFont="1" applyFill="1" applyBorder="1" applyAlignment="1">
      <alignment horizontal="right" vertical="center" wrapText="1"/>
    </xf>
    <xf numFmtId="43" fontId="8" fillId="5" borderId="37" xfId="1" applyFont="1" applyFill="1" applyBorder="1" applyAlignment="1">
      <alignment horizontal="right" vertical="center" wrapText="1"/>
    </xf>
    <xf numFmtId="0" fontId="25" fillId="13" borderId="5" xfId="0" applyFont="1" applyFill="1" applyBorder="1" applyAlignment="1">
      <alignment horizontal="right" vertical="center" wrapText="1"/>
    </xf>
    <xf numFmtId="0" fontId="25" fillId="13" borderId="6" xfId="0" applyFont="1" applyFill="1" applyBorder="1" applyAlignment="1">
      <alignment horizontal="right" vertical="center" wrapText="1"/>
    </xf>
    <xf numFmtId="1" fontId="7" fillId="15" borderId="9" xfId="19" applyNumberFormat="1" applyFont="1" applyFill="1" applyBorder="1" applyAlignment="1">
      <alignment horizontal="center" vertical="center"/>
    </xf>
    <xf numFmtId="1" fontId="7" fillId="15" borderId="11" xfId="19" applyNumberFormat="1" applyFont="1" applyFill="1" applyBorder="1" applyAlignment="1">
      <alignment horizontal="center" vertical="center"/>
    </xf>
    <xf numFmtId="0" fontId="7" fillId="15" borderId="1" xfId="20" applyFont="1" applyFill="1" applyBorder="1" applyAlignment="1">
      <alignment horizontal="left" vertical="center" wrapText="1"/>
    </xf>
    <xf numFmtId="0" fontId="7" fillId="15" borderId="2" xfId="20" applyFont="1" applyFill="1" applyBorder="1" applyAlignment="1">
      <alignment horizontal="left" vertical="center" wrapText="1"/>
    </xf>
    <xf numFmtId="0" fontId="7" fillId="15" borderId="9" xfId="20" applyFont="1" applyFill="1" applyBorder="1" applyAlignment="1">
      <alignment horizontal="center" vertical="center" wrapText="1"/>
    </xf>
    <xf numFmtId="0" fontId="7" fillId="15" borderId="10" xfId="20" applyFont="1" applyFill="1" applyBorder="1" applyAlignment="1">
      <alignment horizontal="center" vertical="center" wrapText="1"/>
    </xf>
    <xf numFmtId="0" fontId="24" fillId="15" borderId="10" xfId="0" applyFont="1" applyFill="1" applyBorder="1" applyAlignment="1">
      <alignment wrapText="1"/>
    </xf>
    <xf numFmtId="0" fontId="24" fillId="15" borderId="11" xfId="0" applyFont="1" applyFill="1" applyBorder="1" applyAlignment="1">
      <alignment wrapText="1"/>
    </xf>
    <xf numFmtId="43" fontId="7" fillId="15" borderId="1" xfId="1" applyFont="1" applyFill="1" applyBorder="1" applyAlignment="1">
      <alignment horizontal="center" vertical="center" wrapText="1"/>
    </xf>
    <xf numFmtId="0" fontId="7" fillId="12" borderId="9" xfId="20" applyFont="1" applyFill="1" applyBorder="1" applyAlignment="1">
      <alignment horizontal="left" vertical="center" wrapText="1"/>
    </xf>
    <xf numFmtId="0" fontId="7" fillId="12" borderId="10" xfId="20" applyFont="1" applyFill="1" applyBorder="1" applyAlignment="1">
      <alignment horizontal="left" vertical="center" wrapText="1"/>
    </xf>
    <xf numFmtId="0" fontId="7" fillId="12" borderId="11" xfId="20" applyFont="1" applyFill="1" applyBorder="1" applyAlignment="1">
      <alignment horizontal="left" vertical="center" wrapText="1"/>
    </xf>
    <xf numFmtId="175" fontId="7" fillId="5" borderId="9" xfId="0" applyNumberFormat="1" applyFont="1" applyFill="1" applyBorder="1" applyAlignment="1">
      <alignment vertical="center" wrapText="1"/>
    </xf>
    <xf numFmtId="175" fontId="25" fillId="5" borderId="10" xfId="0" applyNumberFormat="1" applyFont="1" applyFill="1" applyBorder="1" applyAlignment="1">
      <alignment vertical="center" wrapText="1"/>
    </xf>
    <xf numFmtId="175" fontId="25" fillId="5" borderId="11" xfId="0" applyNumberFormat="1" applyFont="1" applyFill="1" applyBorder="1" applyAlignment="1">
      <alignment vertical="center" wrapText="1"/>
    </xf>
    <xf numFmtId="43" fontId="25" fillId="5" borderId="5" xfId="1" applyFont="1" applyFill="1" applyBorder="1" applyAlignment="1">
      <alignment horizontal="right" vertical="center" wrapText="1"/>
    </xf>
    <xf numFmtId="43" fontId="25" fillId="5" borderId="6" xfId="1" applyFont="1" applyFill="1" applyBorder="1" applyAlignment="1">
      <alignment horizontal="right" vertical="center" wrapText="1"/>
    </xf>
    <xf numFmtId="0" fontId="7" fillId="5" borderId="9" xfId="0" applyFont="1" applyFill="1" applyBorder="1" applyAlignment="1">
      <alignment horizontal="center" vertical="center"/>
    </xf>
    <xf numFmtId="0" fontId="7" fillId="5" borderId="11" xfId="0" applyFont="1" applyFill="1" applyBorder="1" applyAlignment="1">
      <alignment horizontal="center" vertical="center"/>
    </xf>
    <xf numFmtId="1" fontId="7" fillId="5" borderId="38" xfId="19" applyNumberFormat="1" applyFont="1" applyFill="1" applyBorder="1" applyAlignment="1">
      <alignment horizontal="left" vertical="center" wrapText="1"/>
    </xf>
    <xf numFmtId="1" fontId="7" fillId="5" borderId="5" xfId="19" applyNumberFormat="1" applyFont="1" applyFill="1" applyBorder="1" applyAlignment="1">
      <alignment horizontal="left" vertical="center" wrapText="1"/>
    </xf>
    <xf numFmtId="1" fontId="7" fillId="5" borderId="6" xfId="19" applyNumberFormat="1" applyFont="1" applyFill="1" applyBorder="1" applyAlignment="1">
      <alignment horizontal="left" vertical="center" wrapText="1"/>
    </xf>
    <xf numFmtId="1" fontId="7" fillId="5" borderId="7" xfId="19" applyNumberFormat="1" applyFont="1" applyFill="1" applyBorder="1" applyAlignment="1">
      <alignment horizontal="left" vertical="center" wrapText="1"/>
    </xf>
    <xf numFmtId="1" fontId="7" fillId="5" borderId="0" xfId="19" applyNumberFormat="1" applyFont="1" applyFill="1" applyAlignment="1">
      <alignment horizontal="left" vertical="center" wrapText="1"/>
    </xf>
    <xf numFmtId="1" fontId="7" fillId="5" borderId="8" xfId="19" applyNumberFormat="1" applyFont="1" applyFill="1" applyBorder="1" applyAlignment="1">
      <alignment horizontal="left" vertical="center" wrapText="1"/>
    </xf>
    <xf numFmtId="1" fontId="7" fillId="5" borderId="36" xfId="19" applyNumberFormat="1" applyFont="1" applyFill="1" applyBorder="1" applyAlignment="1">
      <alignment horizontal="left" vertical="center" wrapText="1"/>
    </xf>
    <xf numFmtId="1" fontId="7" fillId="5" borderId="35" xfId="19" applyNumberFormat="1" applyFont="1" applyFill="1" applyBorder="1" applyAlignment="1">
      <alignment horizontal="left" vertical="center" wrapText="1"/>
    </xf>
    <xf numFmtId="1" fontId="7" fillId="5" borderId="37" xfId="19" applyNumberFormat="1" applyFont="1" applyFill="1" applyBorder="1" applyAlignment="1">
      <alignment horizontal="left" vertical="center" wrapText="1"/>
    </xf>
    <xf numFmtId="0" fontId="25" fillId="9" borderId="3" xfId="0" applyFont="1" applyFill="1" applyBorder="1" applyAlignment="1">
      <alignment horizontal="center" vertical="center"/>
    </xf>
    <xf numFmtId="43" fontId="8" fillId="16" borderId="3" xfId="1" applyFont="1" applyFill="1" applyBorder="1" applyAlignment="1">
      <alignment horizontal="right" vertical="center" wrapText="1"/>
    </xf>
    <xf numFmtId="43" fontId="0" fillId="16" borderId="3" xfId="1" applyFont="1" applyFill="1" applyBorder="1" applyAlignment="1">
      <alignment horizontal="right" vertical="center" wrapText="1"/>
    </xf>
    <xf numFmtId="0" fontId="8" fillId="11" borderId="35" xfId="19" applyFont="1" applyFill="1" applyBorder="1" applyAlignment="1">
      <alignment horizontal="left" vertical="center"/>
    </xf>
    <xf numFmtId="0" fontId="8" fillId="11" borderId="37" xfId="19" applyFont="1" applyFill="1" applyBorder="1" applyAlignment="1">
      <alignment horizontal="left" vertical="center"/>
    </xf>
    <xf numFmtId="0" fontId="7" fillId="0" borderId="0" xfId="1" applyNumberFormat="1"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vertical="center"/>
      <protection locked="0"/>
    </xf>
    <xf numFmtId="1" fontId="10" fillId="0" borderId="38" xfId="6" applyNumberFormat="1" applyFont="1" applyBorder="1" applyAlignment="1" applyProtection="1">
      <alignment horizontal="center" vertical="center"/>
      <protection locked="0"/>
    </xf>
    <xf numFmtId="0" fontId="2" fillId="0" borderId="36" xfId="0" applyFont="1" applyBorder="1" applyAlignment="1" applyProtection="1">
      <alignment horizontal="center" vertical="center"/>
      <protection locked="0"/>
    </xf>
    <xf numFmtId="40" fontId="10" fillId="0" borderId="2" xfId="6" applyNumberFormat="1"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1" fontId="10" fillId="0" borderId="6" xfId="6" applyNumberFormat="1" applyFont="1" applyBorder="1" applyAlignment="1" applyProtection="1">
      <alignment horizontal="center" vertical="center"/>
      <protection locked="0"/>
    </xf>
    <xf numFmtId="0" fontId="2" fillId="0" borderId="37" xfId="0" applyFont="1" applyBorder="1" applyAlignment="1" applyProtection="1">
      <alignment horizontal="center" vertical="center"/>
      <protection locked="0"/>
    </xf>
    <xf numFmtId="1" fontId="10" fillId="0" borderId="5" xfId="6" applyNumberFormat="1" applyFont="1" applyBorder="1" applyAlignment="1" applyProtection="1">
      <alignment horizontal="center" vertical="center"/>
      <protection locked="0"/>
    </xf>
    <xf numFmtId="0" fontId="2" fillId="0" borderId="35" xfId="0" applyFont="1" applyBorder="1" applyAlignment="1" applyProtection="1">
      <alignment horizontal="center" vertical="center"/>
      <protection locked="0"/>
    </xf>
    <xf numFmtId="1" fontId="10" fillId="0" borderId="8" xfId="6" applyNumberFormat="1"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40" fontId="10" fillId="0" borderId="2" xfId="6" applyNumberFormat="1" applyFont="1" applyBorder="1" applyAlignment="1" applyProtection="1">
      <alignment horizontal="justify" vertical="center"/>
      <protection locked="0"/>
    </xf>
    <xf numFmtId="0" fontId="10" fillId="0" borderId="4" xfId="6" applyFont="1" applyBorder="1" applyAlignment="1" applyProtection="1">
      <alignment horizontal="justify" vertical="center"/>
      <protection locked="0"/>
    </xf>
    <xf numFmtId="1" fontId="10" fillId="0" borderId="7" xfId="6" applyNumberFormat="1"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1" fontId="10" fillId="0" borderId="2" xfId="6" applyNumberFormat="1" applyFont="1" applyBorder="1" applyAlignment="1" applyProtection="1">
      <alignment horizontal="center" vertical="center"/>
      <protection locked="0"/>
    </xf>
    <xf numFmtId="1" fontId="10" fillId="0" borderId="4" xfId="6" applyNumberFormat="1"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177" fontId="7" fillId="0" borderId="0" xfId="1" applyNumberFormat="1" applyFont="1" applyFill="1" applyBorder="1" applyAlignment="1" applyProtection="1">
      <alignment horizontal="left" vertical="center"/>
      <protection locked="0"/>
    </xf>
    <xf numFmtId="177" fontId="2" fillId="0" borderId="0" xfId="0" applyNumberFormat="1" applyFont="1" applyAlignment="1" applyProtection="1">
      <alignment horizontal="left" vertical="center"/>
      <protection locked="0"/>
    </xf>
    <xf numFmtId="177" fontId="2" fillId="0" borderId="0" xfId="0" applyNumberFormat="1" applyFont="1" applyAlignment="1" applyProtection="1">
      <alignment vertical="center"/>
      <protection locked="0"/>
    </xf>
    <xf numFmtId="0" fontId="10" fillId="0" borderId="9" xfId="6" applyFont="1" applyBorder="1" applyAlignment="1">
      <alignment horizontal="center" vertical="center"/>
    </xf>
    <xf numFmtId="0" fontId="10" fillId="0" borderId="10" xfId="6" applyFont="1" applyBorder="1" applyAlignment="1">
      <alignment horizontal="center" vertical="center"/>
    </xf>
    <xf numFmtId="0" fontId="10" fillId="0" borderId="11" xfId="6" applyFont="1" applyBorder="1" applyAlignment="1">
      <alignment horizontal="center" vertical="center"/>
    </xf>
    <xf numFmtId="0" fontId="7" fillId="0" borderId="1" xfId="2" applyFont="1" applyBorder="1" applyAlignment="1">
      <alignment horizontal="center" vertical="center" wrapText="1"/>
    </xf>
    <xf numFmtId="0" fontId="10" fillId="0" borderId="1" xfId="6" applyFont="1" applyBorder="1" applyAlignment="1">
      <alignment horizontal="center" vertical="center"/>
    </xf>
    <xf numFmtId="0" fontId="10" fillId="0" borderId="1" xfId="6" applyFont="1" applyBorder="1" applyAlignment="1">
      <alignment horizontal="center" vertical="center" wrapText="1"/>
    </xf>
    <xf numFmtId="0" fontId="10" fillId="0" borderId="38" xfId="6" applyFont="1" applyBorder="1" applyAlignment="1" applyProtection="1">
      <alignment horizontal="center"/>
      <protection locked="0"/>
    </xf>
    <xf numFmtId="0" fontId="10" fillId="0" borderId="5" xfId="6" applyFont="1" applyBorder="1" applyAlignment="1" applyProtection="1">
      <alignment horizontal="center"/>
      <protection locked="0"/>
    </xf>
    <xf numFmtId="0" fontId="10" fillId="0" borderId="6" xfId="6" applyFont="1" applyBorder="1" applyAlignment="1" applyProtection="1">
      <alignment horizontal="center"/>
      <protection locked="0"/>
    </xf>
    <xf numFmtId="0" fontId="7" fillId="0" borderId="7" xfId="2" applyFont="1" applyBorder="1" applyAlignment="1" applyProtection="1">
      <alignment horizontal="center" vertical="center"/>
      <protection locked="0"/>
    </xf>
    <xf numFmtId="0" fontId="7" fillId="0" borderId="0" xfId="2" applyFont="1" applyAlignment="1" applyProtection="1">
      <alignment horizontal="center" vertical="center"/>
      <protection locked="0"/>
    </xf>
    <xf numFmtId="0" fontId="7" fillId="0" borderId="8" xfId="2" applyFont="1" applyBorder="1" applyAlignment="1" applyProtection="1">
      <alignment horizontal="center" vertical="center"/>
      <protection locked="0"/>
    </xf>
    <xf numFmtId="165" fontId="10" fillId="2" borderId="9" xfId="10" applyFont="1" applyFill="1" applyBorder="1" applyAlignment="1" applyProtection="1">
      <alignment horizontal="center" vertical="center"/>
      <protection locked="0"/>
    </xf>
    <xf numFmtId="165" fontId="10" fillId="2" borderId="10" xfId="10" applyFont="1" applyFill="1" applyBorder="1" applyAlignment="1" applyProtection="1">
      <alignment horizontal="center" vertical="center"/>
      <protection locked="0"/>
    </xf>
    <xf numFmtId="165" fontId="10" fillId="2" borderId="11" xfId="10" applyFont="1" applyFill="1" applyBorder="1" applyAlignment="1" applyProtection="1">
      <alignment horizontal="center" vertical="center"/>
      <protection locked="0"/>
    </xf>
    <xf numFmtId="165" fontId="10" fillId="0" borderId="9" xfId="10" applyFont="1" applyBorder="1" applyAlignment="1" applyProtection="1">
      <alignment horizontal="center" vertical="center"/>
      <protection locked="0"/>
    </xf>
    <xf numFmtId="165" fontId="10" fillId="0" borderId="10" xfId="10" applyFont="1" applyBorder="1" applyAlignment="1" applyProtection="1">
      <alignment horizontal="center" vertical="center"/>
      <protection locked="0"/>
    </xf>
    <xf numFmtId="165" fontId="10" fillId="0" borderId="11" xfId="10" applyFont="1" applyBorder="1" applyAlignment="1" applyProtection="1">
      <alignment horizontal="center" vertical="center"/>
      <protection locked="0"/>
    </xf>
    <xf numFmtId="165" fontId="10" fillId="0" borderId="9" xfId="10" applyFont="1" applyFill="1" applyBorder="1" applyAlignment="1" applyProtection="1">
      <alignment horizontal="center" vertical="center"/>
      <protection locked="0"/>
    </xf>
    <xf numFmtId="165" fontId="10" fillId="0" borderId="10" xfId="10" applyFont="1" applyFill="1" applyBorder="1" applyAlignment="1" applyProtection="1">
      <alignment horizontal="center" vertical="center"/>
      <protection locked="0"/>
    </xf>
    <xf numFmtId="165" fontId="10" fillId="0" borderId="11" xfId="10" applyFont="1" applyFill="1" applyBorder="1" applyAlignment="1" applyProtection="1">
      <alignment horizontal="center" vertical="center"/>
      <protection locked="0"/>
    </xf>
    <xf numFmtId="165" fontId="10" fillId="2" borderId="1" xfId="10" applyFont="1" applyFill="1" applyBorder="1" applyAlignment="1" applyProtection="1">
      <alignment horizontal="center" vertical="center"/>
      <protection locked="0"/>
    </xf>
    <xf numFmtId="0" fontId="10" fillId="2" borderId="1" xfId="6" applyFont="1" applyFill="1" applyBorder="1" applyAlignment="1" applyProtection="1">
      <alignment horizontal="center" vertical="center"/>
      <protection locked="0"/>
    </xf>
    <xf numFmtId="0" fontId="33" fillId="0" borderId="0" xfId="0" applyFont="1" applyAlignment="1">
      <alignment horizontal="right" vertical="center"/>
    </xf>
    <xf numFmtId="0" fontId="30" fillId="0" borderId="38" xfId="0" applyFont="1" applyBorder="1" applyAlignment="1">
      <alignment horizontal="center"/>
    </xf>
    <xf numFmtId="0" fontId="30" fillId="0" borderId="5" xfId="0" applyFont="1" applyBorder="1" applyAlignment="1">
      <alignment horizontal="center"/>
    </xf>
    <xf numFmtId="0" fontId="30" fillId="0" borderId="6" xfId="0" applyFont="1" applyBorder="1" applyAlignment="1">
      <alignment horizontal="center"/>
    </xf>
    <xf numFmtId="0" fontId="32"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4" xfId="0" applyFont="1" applyBorder="1" applyAlignment="1">
      <alignment horizontal="center" vertical="center"/>
    </xf>
    <xf numFmtId="0" fontId="32" fillId="0" borderId="9" xfId="0" applyFont="1" applyBorder="1" applyAlignment="1">
      <alignment horizontal="center" vertical="center"/>
    </xf>
    <xf numFmtId="0" fontId="32" fillId="0" borderId="1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right" vertical="center" textRotation="90"/>
    </xf>
    <xf numFmtId="0" fontId="32" fillId="0" borderId="10" xfId="0" applyFont="1" applyBorder="1" applyAlignment="1">
      <alignment horizontal="center" vertical="center"/>
    </xf>
    <xf numFmtId="0" fontId="30" fillId="0" borderId="7" xfId="0" applyFont="1" applyBorder="1" applyAlignment="1">
      <alignment horizontal="center" vertical="center"/>
    </xf>
    <xf numFmtId="0" fontId="30" fillId="0" borderId="0" xfId="0" applyFont="1" applyAlignment="1">
      <alignment horizontal="center" vertical="center"/>
    </xf>
    <xf numFmtId="0" fontId="30" fillId="0" borderId="8" xfId="0" applyFont="1" applyBorder="1" applyAlignment="1">
      <alignment horizontal="center" vertical="center"/>
    </xf>
    <xf numFmtId="0" fontId="32" fillId="0" borderId="0" xfId="0" applyFont="1" applyAlignment="1">
      <alignment horizontal="left" vertical="center"/>
    </xf>
    <xf numFmtId="0" fontId="32" fillId="0" borderId="8" xfId="0" applyFont="1" applyBorder="1" applyAlignment="1">
      <alignment horizontal="left" vertical="center"/>
    </xf>
    <xf numFmtId="0" fontId="33" fillId="0" borderId="0" xfId="0" applyFont="1" applyAlignment="1">
      <alignment vertical="center"/>
    </xf>
    <xf numFmtId="0" fontId="0" fillId="0" borderId="0" xfId="0" applyAlignment="1">
      <alignment vertical="center"/>
    </xf>
    <xf numFmtId="0" fontId="32" fillId="0" borderId="56" xfId="0" applyFont="1" applyBorder="1" applyAlignment="1">
      <alignment horizontal="center" vertical="center"/>
    </xf>
    <xf numFmtId="0" fontId="32" fillId="0" borderId="45" xfId="0" applyFont="1" applyBorder="1" applyAlignment="1">
      <alignment horizontal="center" vertical="center"/>
    </xf>
    <xf numFmtId="0" fontId="32" fillId="0" borderId="58" xfId="0" applyFont="1" applyBorder="1" applyAlignment="1">
      <alignment horizontal="center" vertical="center"/>
    </xf>
    <xf numFmtId="0" fontId="32" fillId="0" borderId="46" xfId="0" applyFont="1" applyBorder="1" applyAlignment="1">
      <alignment horizontal="center" vertical="center"/>
    </xf>
    <xf numFmtId="0" fontId="32" fillId="0" borderId="57" xfId="0" applyFont="1" applyBorder="1" applyAlignment="1">
      <alignment horizontal="center" vertical="center"/>
    </xf>
    <xf numFmtId="0" fontId="32" fillId="0" borderId="59" xfId="0" applyFont="1" applyBorder="1" applyAlignment="1">
      <alignment horizontal="center" vertical="center"/>
    </xf>
    <xf numFmtId="0" fontId="33" fillId="0" borderId="60" xfId="0" applyFont="1" applyBorder="1" applyAlignment="1">
      <alignment horizontal="left" vertical="center"/>
    </xf>
    <xf numFmtId="0" fontId="33" fillId="0" borderId="47" xfId="0" applyFont="1" applyBorder="1" applyAlignment="1">
      <alignment horizontal="left" vertical="center"/>
    </xf>
    <xf numFmtId="43" fontId="33" fillId="0" borderId="48" xfId="1" applyFont="1" applyBorder="1" applyAlignment="1">
      <alignment horizontal="center" vertical="center"/>
    </xf>
    <xf numFmtId="43" fontId="33" fillId="7" borderId="48" xfId="1" applyFont="1" applyFill="1" applyBorder="1" applyAlignment="1">
      <alignment horizontal="center" vertical="center"/>
    </xf>
    <xf numFmtId="43" fontId="33" fillId="7" borderId="61" xfId="1" applyFont="1" applyFill="1" applyBorder="1" applyAlignment="1">
      <alignment horizontal="center" vertical="center"/>
    </xf>
    <xf numFmtId="0" fontId="33" fillId="0" borderId="62" xfId="0" applyFont="1" applyBorder="1" applyAlignment="1">
      <alignment horizontal="left" vertical="center"/>
    </xf>
    <xf numFmtId="0" fontId="33" fillId="0" borderId="13" xfId="0" applyFont="1" applyBorder="1" applyAlignment="1">
      <alignment horizontal="left" vertical="center"/>
    </xf>
    <xf numFmtId="43" fontId="33" fillId="0" borderId="20" xfId="1" applyFont="1" applyBorder="1" applyAlignment="1">
      <alignment horizontal="center" vertical="center"/>
    </xf>
    <xf numFmtId="43" fontId="33" fillId="7" borderId="20" xfId="1" applyFont="1" applyFill="1" applyBorder="1" applyAlignment="1">
      <alignment horizontal="center" vertical="center"/>
    </xf>
    <xf numFmtId="43" fontId="33" fillId="7" borderId="63" xfId="1" applyFont="1" applyFill="1" applyBorder="1" applyAlignment="1">
      <alignment horizontal="center" vertical="center"/>
    </xf>
    <xf numFmtId="0" fontId="33" fillId="0" borderId="64" xfId="0" applyFont="1" applyBorder="1" applyAlignment="1">
      <alignment horizontal="left" vertical="center"/>
    </xf>
    <xf numFmtId="0" fontId="33" fillId="0" borderId="14" xfId="0" applyFont="1" applyBorder="1" applyAlignment="1">
      <alignment horizontal="left" vertical="center"/>
    </xf>
    <xf numFmtId="43" fontId="33" fillId="0" borderId="22" xfId="1" applyFont="1" applyBorder="1" applyAlignment="1">
      <alignment horizontal="center" vertical="center"/>
    </xf>
    <xf numFmtId="43" fontId="33" fillId="7" borderId="22" xfId="1" applyFont="1" applyFill="1" applyBorder="1" applyAlignment="1">
      <alignment horizontal="center" vertical="center"/>
    </xf>
    <xf numFmtId="43" fontId="33" fillId="7" borderId="65" xfId="1" applyFont="1" applyFill="1" applyBorder="1" applyAlignment="1">
      <alignment horizontal="center" vertical="center"/>
    </xf>
    <xf numFmtId="0" fontId="33" fillId="0" borderId="68" xfId="0" applyFont="1" applyBorder="1" applyAlignment="1">
      <alignment horizontal="left" vertical="center"/>
    </xf>
    <xf numFmtId="0" fontId="33" fillId="0" borderId="15" xfId="0" applyFont="1" applyBorder="1" applyAlignment="1">
      <alignment horizontal="left" vertical="center"/>
    </xf>
    <xf numFmtId="43" fontId="33" fillId="0" borderId="21" xfId="1" applyFont="1" applyBorder="1" applyAlignment="1">
      <alignment horizontal="center" vertical="center"/>
    </xf>
    <xf numFmtId="0" fontId="32" fillId="0" borderId="66" xfId="0" applyFont="1" applyBorder="1" applyAlignment="1">
      <alignment horizontal="left" vertical="center"/>
    </xf>
    <xf numFmtId="0" fontId="32" fillId="0" borderId="10" xfId="0" applyFont="1" applyBorder="1" applyAlignment="1">
      <alignment horizontal="left" vertical="center"/>
    </xf>
    <xf numFmtId="43" fontId="33" fillId="0" borderId="1" xfId="1" applyFont="1" applyBorder="1" applyAlignment="1">
      <alignment horizontal="center" vertical="center"/>
    </xf>
    <xf numFmtId="43" fontId="33" fillId="0" borderId="1" xfId="1" applyFont="1" applyFill="1" applyBorder="1" applyAlignment="1">
      <alignment horizontal="center" vertical="center"/>
    </xf>
    <xf numFmtId="43" fontId="33" fillId="0" borderId="67" xfId="1" applyFont="1" applyFill="1" applyBorder="1" applyAlignment="1">
      <alignment horizontal="center" vertical="center"/>
    </xf>
    <xf numFmtId="0" fontId="33" fillId="0" borderId="5" xfId="0" applyFont="1" applyBorder="1" applyAlignment="1">
      <alignment horizontal="center" vertical="center"/>
    </xf>
    <xf numFmtId="0" fontId="33" fillId="0" borderId="0" xfId="0" applyFont="1" applyAlignment="1">
      <alignment horizontal="center" vertical="center"/>
    </xf>
    <xf numFmtId="0" fontId="30" fillId="0" borderId="3" xfId="0" applyFont="1" applyBorder="1" applyAlignment="1">
      <alignment horizontal="center" vertical="center"/>
    </xf>
    <xf numFmtId="177" fontId="32" fillId="0" borderId="0" xfId="0" applyNumberFormat="1" applyFont="1" applyAlignment="1">
      <alignment horizontal="left" vertical="center"/>
    </xf>
    <xf numFmtId="177" fontId="32" fillId="0" borderId="8" xfId="0" applyNumberFormat="1" applyFont="1" applyBorder="1" applyAlignment="1">
      <alignment horizontal="left" vertical="center"/>
    </xf>
    <xf numFmtId="0" fontId="33" fillId="0" borderId="69" xfId="0" applyFont="1" applyBorder="1" applyAlignment="1">
      <alignment horizontal="left" vertical="center"/>
    </xf>
    <xf numFmtId="0" fontId="33" fillId="0" borderId="49" xfId="0" applyFont="1" applyBorder="1" applyAlignment="1">
      <alignment horizontal="left" vertical="center"/>
    </xf>
    <xf numFmtId="43" fontId="33" fillId="0" borderId="50" xfId="1" applyFont="1" applyBorder="1" applyAlignment="1">
      <alignment horizontal="center" vertical="center"/>
    </xf>
    <xf numFmtId="43" fontId="33" fillId="0" borderId="50" xfId="1" applyFont="1" applyFill="1" applyBorder="1" applyAlignment="1">
      <alignment horizontal="center" vertical="center"/>
    </xf>
    <xf numFmtId="43" fontId="33" fillId="0" borderId="70" xfId="1" applyFont="1" applyFill="1" applyBorder="1" applyAlignment="1">
      <alignment horizontal="center" vertical="center"/>
    </xf>
    <xf numFmtId="0" fontId="32" fillId="0" borderId="71" xfId="0" applyFont="1" applyBorder="1" applyAlignment="1">
      <alignment horizontal="center" vertical="center"/>
    </xf>
    <xf numFmtId="0" fontId="32" fillId="0" borderId="51" xfId="0" applyFont="1" applyBorder="1" applyAlignment="1">
      <alignment horizontal="center" vertical="center"/>
    </xf>
    <xf numFmtId="43" fontId="32" fillId="0" borderId="53" xfId="1" applyFont="1" applyBorder="1" applyAlignment="1">
      <alignment horizontal="center" vertical="center"/>
    </xf>
    <xf numFmtId="43" fontId="32" fillId="0" borderId="53" xfId="1" applyFont="1" applyFill="1" applyBorder="1" applyAlignment="1">
      <alignment horizontal="center" vertical="center"/>
    </xf>
    <xf numFmtId="43" fontId="32" fillId="0" borderId="72" xfId="1" applyFont="1" applyFill="1" applyBorder="1" applyAlignment="1">
      <alignment horizontal="center" vertical="center"/>
    </xf>
    <xf numFmtId="176" fontId="33" fillId="0" borderId="0" xfId="0" applyNumberFormat="1" applyFont="1" applyAlignment="1">
      <alignment horizontal="left" vertical="center"/>
    </xf>
    <xf numFmtId="176" fontId="33" fillId="0" borderId="8" xfId="0" applyNumberFormat="1" applyFont="1" applyBorder="1" applyAlignment="1">
      <alignment horizontal="left" vertical="center"/>
    </xf>
    <xf numFmtId="0" fontId="0" fillId="0" borderId="8" xfId="0" applyBorder="1" applyAlignment="1">
      <alignment vertical="center"/>
    </xf>
    <xf numFmtId="0" fontId="33" fillId="0" borderId="0" xfId="0" applyFont="1" applyAlignment="1">
      <alignment horizontal="left" vertical="center"/>
    </xf>
    <xf numFmtId="0" fontId="33" fillId="0" borderId="7" xfId="0" applyFont="1" applyBorder="1" applyAlignment="1">
      <alignment horizontal="justify" vertical="center"/>
    </xf>
    <xf numFmtId="0" fontId="0" fillId="0" borderId="0" xfId="0" applyAlignment="1">
      <alignment horizontal="justify" vertical="center"/>
    </xf>
    <xf numFmtId="0" fontId="37" fillId="0" borderId="0" xfId="0" applyFont="1" applyAlignment="1">
      <alignment horizontal="justify" vertical="center"/>
    </xf>
    <xf numFmtId="0" fontId="33" fillId="0" borderId="7" xfId="0" applyFont="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0" fillId="0" borderId="7" xfId="0" applyFont="1" applyBorder="1" applyAlignment="1">
      <alignment horizontal="center"/>
    </xf>
    <xf numFmtId="0" fontId="30" fillId="0" borderId="0" xfId="0" applyFont="1" applyAlignment="1">
      <alignment horizontal="center"/>
    </xf>
    <xf numFmtId="0" fontId="30" fillId="0" borderId="8" xfId="0" applyFont="1" applyBorder="1" applyAlignment="1">
      <alignment horizontal="center"/>
    </xf>
    <xf numFmtId="0" fontId="33" fillId="0" borderId="108" xfId="0" applyFont="1" applyBorder="1" applyAlignment="1">
      <alignment horizontal="left" vertical="center"/>
    </xf>
    <xf numFmtId="0" fontId="33" fillId="0" borderId="12" xfId="0" applyFont="1" applyBorder="1" applyAlignment="1">
      <alignment horizontal="left" vertical="center"/>
    </xf>
    <xf numFmtId="0" fontId="33" fillId="0" borderId="102" xfId="0" applyFont="1" applyBorder="1" applyAlignment="1">
      <alignment horizontal="left" vertical="center"/>
    </xf>
    <xf numFmtId="0" fontId="33" fillId="0" borderId="109" xfId="0" applyFont="1" applyBorder="1" applyAlignment="1">
      <alignment horizontal="left" vertical="center"/>
    </xf>
    <xf numFmtId="43" fontId="33" fillId="7" borderId="21" xfId="1" applyFont="1" applyFill="1" applyBorder="1" applyAlignment="1">
      <alignment horizontal="center" vertical="center"/>
    </xf>
    <xf numFmtId="0" fontId="32" fillId="0" borderId="9" xfId="0" applyFont="1" applyBorder="1" applyAlignment="1">
      <alignment horizontal="left" vertical="center"/>
    </xf>
    <xf numFmtId="0" fontId="33" fillId="0" borderId="110" xfId="0" applyFont="1" applyBorder="1" applyAlignment="1">
      <alignment horizontal="left" vertical="center"/>
    </xf>
    <xf numFmtId="0" fontId="33" fillId="0" borderId="35" xfId="0" applyFont="1" applyBorder="1" applyAlignment="1">
      <alignment horizontal="center" vertical="center"/>
    </xf>
    <xf numFmtId="0" fontId="32" fillId="0" borderId="111" xfId="0" applyFont="1" applyBorder="1" applyAlignment="1">
      <alignment horizontal="center" vertical="center"/>
    </xf>
    <xf numFmtId="49" fontId="12" fillId="0" borderId="9" xfId="12" applyNumberFormat="1" applyFont="1" applyBorder="1" applyAlignment="1">
      <alignment horizontal="center" vertical="center"/>
    </xf>
    <xf numFmtId="0" fontId="46" fillId="0" borderId="11" xfId="0" applyFont="1" applyBorder="1" applyAlignment="1">
      <alignment horizontal="center" vertical="center"/>
    </xf>
    <xf numFmtId="0" fontId="7" fillId="0" borderId="38" xfId="12" applyFont="1" applyBorder="1" applyAlignment="1">
      <alignment horizontal="center"/>
    </xf>
    <xf numFmtId="0" fontId="7" fillId="0" borderId="5" xfId="12" applyFont="1" applyBorder="1" applyAlignment="1">
      <alignment horizontal="center"/>
    </xf>
    <xf numFmtId="0" fontId="7" fillId="0" borderId="6" xfId="12" applyFont="1" applyBorder="1" applyAlignment="1">
      <alignment horizontal="center"/>
    </xf>
    <xf numFmtId="0" fontId="7" fillId="0" borderId="7" xfId="12" applyFont="1" applyBorder="1" applyAlignment="1">
      <alignment horizontal="center" vertical="center"/>
    </xf>
    <xf numFmtId="0" fontId="7" fillId="0" borderId="0" xfId="12" applyFont="1" applyAlignment="1">
      <alignment horizontal="center" vertical="center"/>
    </xf>
    <xf numFmtId="0" fontId="7" fillId="0" borderId="8" xfId="12" applyFont="1" applyBorder="1" applyAlignment="1">
      <alignment horizontal="center" vertical="center"/>
    </xf>
    <xf numFmtId="0" fontId="7" fillId="0" borderId="9" xfId="16" applyFont="1" applyBorder="1" applyAlignment="1">
      <alignment horizontal="center" vertical="center"/>
    </xf>
    <xf numFmtId="0" fontId="7" fillId="0" borderId="10" xfId="16" applyFont="1" applyBorder="1" applyAlignment="1">
      <alignment horizontal="center" vertical="center"/>
    </xf>
    <xf numFmtId="0" fontId="7" fillId="0" borderId="11" xfId="16" applyFont="1" applyBorder="1" applyAlignment="1">
      <alignment horizontal="center" vertical="center"/>
    </xf>
    <xf numFmtId="0" fontId="12" fillId="0" borderId="1" xfId="12" applyFont="1" applyBorder="1" applyAlignment="1">
      <alignment horizontal="center" vertical="center" wrapText="1"/>
    </xf>
    <xf numFmtId="0" fontId="48" fillId="0" borderId="1" xfId="0" applyFont="1" applyBorder="1" applyAlignment="1">
      <alignment horizontal="center" vertical="center" wrapText="1"/>
    </xf>
    <xf numFmtId="0" fontId="7" fillId="0" borderId="1" xfId="12" applyFont="1" applyBorder="1" applyAlignment="1">
      <alignment horizontal="center" vertical="center" wrapText="1"/>
    </xf>
    <xf numFmtId="0" fontId="2" fillId="0" borderId="1" xfId="0" applyFont="1" applyBorder="1" applyAlignment="1">
      <alignment horizontal="center" vertical="center" wrapText="1"/>
    </xf>
    <xf numFmtId="0" fontId="42" fillId="6" borderId="9" xfId="16" applyFont="1" applyFill="1" applyBorder="1" applyAlignment="1">
      <alignment horizontal="center" vertical="center"/>
    </xf>
    <xf numFmtId="0" fontId="42" fillId="6" borderId="10" xfId="16" applyFont="1" applyFill="1" applyBorder="1" applyAlignment="1">
      <alignment horizontal="center" vertical="center"/>
    </xf>
    <xf numFmtId="0" fontId="42" fillId="6" borderId="11" xfId="16" applyFont="1" applyFill="1" applyBorder="1" applyAlignment="1">
      <alignment horizontal="center" vertical="center"/>
    </xf>
    <xf numFmtId="0" fontId="55" fillId="0" borderId="21" xfId="19" applyFont="1" applyBorder="1" applyAlignment="1">
      <alignment horizontal="center" vertical="center"/>
    </xf>
    <xf numFmtId="0" fontId="55" fillId="0" borderId="20" xfId="19" applyFont="1" applyBorder="1" applyAlignment="1">
      <alignment horizontal="center" vertical="center"/>
    </xf>
    <xf numFmtId="0" fontId="55" fillId="0" borderId="22" xfId="19" applyFont="1" applyBorder="1" applyAlignment="1">
      <alignment horizontal="center" vertical="center"/>
    </xf>
    <xf numFmtId="0" fontId="47" fillId="0" borderId="21" xfId="19" applyFont="1" applyBorder="1" applyAlignment="1">
      <alignment horizontal="center" vertical="center"/>
    </xf>
    <xf numFmtId="0" fontId="47" fillId="0" borderId="20" xfId="19" applyFont="1" applyBorder="1" applyAlignment="1">
      <alignment horizontal="center" vertical="center"/>
    </xf>
    <xf numFmtId="0" fontId="47" fillId="0" borderId="22" xfId="19" applyFont="1" applyBorder="1" applyAlignment="1">
      <alignment horizontal="center" vertical="center"/>
    </xf>
    <xf numFmtId="170" fontId="47" fillId="0" borderId="2" xfId="19" applyNumberFormat="1" applyFont="1" applyBorder="1" applyAlignment="1">
      <alignment horizontal="center" vertical="center"/>
    </xf>
    <xf numFmtId="0" fontId="47" fillId="0" borderId="3" xfId="19" applyFont="1" applyBorder="1" applyAlignment="1">
      <alignment horizontal="center" vertical="center"/>
    </xf>
    <xf numFmtId="0" fontId="47" fillId="0" borderId="4" xfId="19" applyFont="1" applyBorder="1" applyAlignment="1">
      <alignment horizontal="center" vertical="center"/>
    </xf>
    <xf numFmtId="170" fontId="55" fillId="0" borderId="2" xfId="19" applyNumberFormat="1" applyFont="1" applyBorder="1" applyAlignment="1">
      <alignment horizontal="center" vertical="center"/>
    </xf>
    <xf numFmtId="170" fontId="55" fillId="0" borderId="3" xfId="19" applyNumberFormat="1" applyFont="1" applyBorder="1" applyAlignment="1">
      <alignment horizontal="center" vertical="center"/>
    </xf>
    <xf numFmtId="170" fontId="55" fillId="0" borderId="4" xfId="19" applyNumberFormat="1" applyFont="1" applyBorder="1" applyAlignment="1">
      <alignment horizontal="center" vertical="center"/>
    </xf>
    <xf numFmtId="0" fontId="39" fillId="0" borderId="38" xfId="19" applyFont="1" applyBorder="1" applyAlignment="1">
      <alignment horizontal="center"/>
    </xf>
    <xf numFmtId="0" fontId="39" fillId="0" borderId="5" xfId="19" applyFont="1" applyBorder="1" applyAlignment="1">
      <alignment horizontal="center"/>
    </xf>
    <xf numFmtId="0" fontId="39" fillId="0" borderId="7" xfId="19" applyFont="1" applyBorder="1" applyAlignment="1">
      <alignment horizontal="center" vertical="center"/>
    </xf>
    <xf numFmtId="0" fontId="39" fillId="0" borderId="0" xfId="19" applyFont="1" applyAlignment="1">
      <alignment horizontal="center" vertical="center"/>
    </xf>
    <xf numFmtId="0" fontId="40" fillId="0" borderId="7" xfId="19" applyFont="1" applyBorder="1" applyAlignment="1">
      <alignment horizontal="center" vertical="center"/>
    </xf>
    <xf numFmtId="0" fontId="40" fillId="0" borderId="0" xfId="19" applyFont="1" applyAlignment="1">
      <alignment horizontal="center" vertical="center"/>
    </xf>
    <xf numFmtId="0" fontId="41" fillId="0" borderId="9" xfId="19" applyFont="1" applyBorder="1" applyAlignment="1">
      <alignment horizontal="left" vertical="center"/>
    </xf>
    <xf numFmtId="0" fontId="41" fillId="0" borderId="11" xfId="19" applyFont="1" applyBorder="1" applyAlignment="1">
      <alignment horizontal="left" vertical="center"/>
    </xf>
    <xf numFmtId="49" fontId="41" fillId="0" borderId="9" xfId="19" quotePrefix="1" applyNumberFormat="1" applyFont="1" applyBorder="1" applyAlignment="1">
      <alignment horizontal="center" vertical="center"/>
    </xf>
    <xf numFmtId="49" fontId="41" fillId="0" borderId="11" xfId="19" quotePrefix="1" applyNumberFormat="1" applyFont="1" applyBorder="1" applyAlignment="1">
      <alignment horizontal="center" vertical="center"/>
    </xf>
    <xf numFmtId="0" fontId="41" fillId="2" borderId="9" xfId="19" applyFont="1" applyFill="1" applyBorder="1" applyAlignment="1">
      <alignment horizontal="center" vertical="center"/>
    </xf>
    <xf numFmtId="0" fontId="41" fillId="2" borderId="10" xfId="19" applyFont="1" applyFill="1" applyBorder="1" applyAlignment="1">
      <alignment horizontal="center" vertical="center"/>
    </xf>
    <xf numFmtId="0" fontId="41" fillId="2" borderId="11" xfId="19" applyFont="1" applyFill="1" applyBorder="1" applyAlignment="1">
      <alignment horizontal="center" vertical="center"/>
    </xf>
    <xf numFmtId="0" fontId="55" fillId="0" borderId="2" xfId="19" applyFont="1" applyBorder="1" applyAlignment="1">
      <alignment horizontal="center" vertical="center"/>
    </xf>
    <xf numFmtId="0" fontId="55" fillId="0" borderId="3" xfId="19" applyFont="1" applyBorder="1" applyAlignment="1">
      <alignment horizontal="center" vertical="center"/>
    </xf>
    <xf numFmtId="0" fontId="55" fillId="0" borderId="4" xfId="19" applyFont="1" applyBorder="1" applyAlignment="1">
      <alignment horizontal="center" vertical="center"/>
    </xf>
    <xf numFmtId="0" fontId="47" fillId="0" borderId="2" xfId="19" applyFont="1" applyBorder="1" applyAlignment="1">
      <alignment horizontal="center" vertical="center"/>
    </xf>
    <xf numFmtId="170" fontId="47" fillId="0" borderId="106" xfId="19" applyNumberFormat="1" applyFont="1" applyBorder="1" applyAlignment="1">
      <alignment horizontal="center" vertical="center"/>
    </xf>
    <xf numFmtId="170" fontId="47" fillId="0" borderId="4" xfId="19" applyNumberFormat="1" applyFont="1" applyBorder="1" applyAlignment="1">
      <alignment horizontal="center" vertical="center"/>
    </xf>
    <xf numFmtId="0" fontId="12" fillId="0" borderId="2" xfId="19" applyFont="1" applyBorder="1" applyAlignment="1">
      <alignment horizontal="center" vertical="center"/>
    </xf>
    <xf numFmtId="0" fontId="12" fillId="0" borderId="3" xfId="19" applyFont="1" applyBorder="1" applyAlignment="1">
      <alignment horizontal="center" vertical="center"/>
    </xf>
    <xf numFmtId="0" fontId="12" fillId="0" borderId="4" xfId="19" applyFont="1" applyBorder="1" applyAlignment="1">
      <alignment horizontal="center" vertical="center"/>
    </xf>
    <xf numFmtId="0" fontId="6" fillId="0" borderId="2" xfId="19" applyFont="1" applyBorder="1" applyAlignment="1">
      <alignment horizontal="center" vertical="center"/>
    </xf>
    <xf numFmtId="0" fontId="6" fillId="0" borderId="3" xfId="19" applyFont="1" applyBorder="1" applyAlignment="1">
      <alignment horizontal="center" vertical="center"/>
    </xf>
    <xf numFmtId="0" fontId="6" fillId="0" borderId="4" xfId="19" applyFont="1" applyBorder="1" applyAlignment="1">
      <alignment horizontal="center" vertical="center"/>
    </xf>
    <xf numFmtId="170" fontId="6" fillId="0" borderId="2" xfId="19" applyNumberFormat="1" applyFont="1" applyBorder="1" applyAlignment="1">
      <alignment horizontal="center" vertical="center"/>
    </xf>
    <xf numFmtId="170" fontId="51" fillId="0" borderId="2" xfId="19" applyNumberFormat="1" applyFont="1" applyBorder="1" applyAlignment="1">
      <alignment horizontal="center" vertical="center"/>
    </xf>
    <xf numFmtId="170" fontId="51" fillId="0" borderId="3" xfId="19" applyNumberFormat="1" applyFont="1" applyBorder="1" applyAlignment="1">
      <alignment horizontal="center" vertical="center"/>
    </xf>
    <xf numFmtId="170" fontId="51" fillId="0" borderId="4" xfId="19" applyNumberFormat="1" applyFont="1" applyBorder="1" applyAlignment="1">
      <alignment horizontal="center" vertical="center"/>
    </xf>
    <xf numFmtId="170" fontId="6" fillId="0" borderId="106" xfId="19" applyNumberFormat="1" applyFont="1" applyBorder="1" applyAlignment="1">
      <alignment horizontal="center" vertical="center"/>
    </xf>
    <xf numFmtId="170" fontId="6" fillId="0" borderId="4" xfId="19" applyNumberFormat="1" applyFont="1" applyBorder="1" applyAlignment="1">
      <alignment horizontal="center" vertical="center"/>
    </xf>
    <xf numFmtId="0" fontId="6" fillId="0" borderId="9" xfId="19" applyFont="1" applyBorder="1" applyAlignment="1">
      <alignment horizontal="center"/>
    </xf>
    <xf numFmtId="0" fontId="6" fillId="0" borderId="11" xfId="19" applyFont="1" applyBorder="1" applyAlignment="1">
      <alignment horizontal="center"/>
    </xf>
    <xf numFmtId="0" fontId="6" fillId="0" borderId="1" xfId="19" applyFont="1" applyBorder="1" applyAlignment="1">
      <alignment horizontal="center"/>
    </xf>
    <xf numFmtId="0" fontId="6" fillId="0" borderId="10" xfId="19" applyFont="1" applyBorder="1" applyAlignment="1">
      <alignment horizontal="center"/>
    </xf>
    <xf numFmtId="0" fontId="12" fillId="2" borderId="1" xfId="19" applyFont="1" applyFill="1" applyBorder="1" applyAlignment="1">
      <alignment horizontal="center" vertical="center"/>
    </xf>
    <xf numFmtId="0" fontId="47" fillId="11" borderId="9" xfId="19" applyFont="1" applyFill="1" applyBorder="1" applyAlignment="1">
      <alignment horizontal="center" vertical="center"/>
    </xf>
    <xf numFmtId="0" fontId="47" fillId="11" borderId="11" xfId="19" applyFont="1" applyFill="1" applyBorder="1" applyAlignment="1">
      <alignment horizontal="center" vertical="center"/>
    </xf>
    <xf numFmtId="0" fontId="57" fillId="0" borderId="9" xfId="0" applyFont="1" applyBorder="1" applyAlignment="1">
      <alignment horizontal="center"/>
    </xf>
    <xf numFmtId="0" fontId="57" fillId="0" borderId="11" xfId="0" applyFont="1" applyBorder="1" applyAlignment="1">
      <alignment horizontal="center"/>
    </xf>
    <xf numFmtId="0" fontId="47" fillId="11" borderId="1" xfId="19" applyFont="1" applyFill="1" applyBorder="1" applyAlignment="1">
      <alignment horizontal="center" vertical="center" wrapText="1"/>
    </xf>
    <xf numFmtId="0" fontId="45" fillId="11" borderId="9" xfId="41" applyFill="1" applyBorder="1" applyAlignment="1">
      <alignment horizontal="center" vertical="center"/>
    </xf>
    <xf numFmtId="0" fontId="56" fillId="11" borderId="10" xfId="41" applyFont="1" applyFill="1" applyBorder="1" applyAlignment="1">
      <alignment horizontal="center" vertical="center"/>
    </xf>
    <xf numFmtId="0" fontId="56" fillId="11" borderId="11" xfId="41" applyFont="1" applyFill="1" applyBorder="1" applyAlignment="1">
      <alignment horizontal="center" vertical="center"/>
    </xf>
    <xf numFmtId="0" fontId="57" fillId="0" borderId="38" xfId="0" applyFont="1" applyBorder="1" applyAlignment="1">
      <alignment horizontal="center"/>
    </xf>
    <xf numFmtId="0" fontId="57" fillId="0" borderId="6" xfId="0" applyFont="1" applyBorder="1" applyAlignment="1">
      <alignment horizontal="center"/>
    </xf>
    <xf numFmtId="0" fontId="47" fillId="11" borderId="2" xfId="19" applyFont="1" applyFill="1" applyBorder="1" applyAlignment="1">
      <alignment horizontal="center" vertical="center"/>
    </xf>
    <xf numFmtId="0" fontId="47" fillId="11" borderId="3" xfId="19" applyFont="1" applyFill="1" applyBorder="1" applyAlignment="1">
      <alignment horizontal="center" vertical="center"/>
    </xf>
    <xf numFmtId="0" fontId="47" fillId="11" borderId="4" xfId="19" applyFont="1" applyFill="1" applyBorder="1" applyAlignment="1">
      <alignment horizontal="center" vertical="center"/>
    </xf>
    <xf numFmtId="170" fontId="47" fillId="11" borderId="106" xfId="19" applyNumberFormat="1" applyFont="1" applyFill="1" applyBorder="1" applyAlignment="1">
      <alignment horizontal="center" vertical="center"/>
    </xf>
    <xf numFmtId="170" fontId="47" fillId="11" borderId="4" xfId="19" applyNumberFormat="1" applyFont="1" applyFill="1" applyBorder="1" applyAlignment="1">
      <alignment horizontal="center" vertical="center"/>
    </xf>
    <xf numFmtId="0" fontId="6" fillId="3" borderId="9" xfId="19" applyFont="1" applyFill="1" applyBorder="1" applyAlignment="1">
      <alignment horizontal="center" vertical="center"/>
    </xf>
    <xf numFmtId="0" fontId="6" fillId="3" borderId="11" xfId="19" applyFont="1" applyFill="1" applyBorder="1" applyAlignment="1">
      <alignment horizontal="center" vertical="center"/>
    </xf>
    <xf numFmtId="0" fontId="53" fillId="3" borderId="9" xfId="0" applyFont="1" applyFill="1" applyBorder="1" applyAlignment="1">
      <alignment horizontal="center"/>
    </xf>
    <xf numFmtId="0" fontId="53" fillId="3" borderId="11" xfId="0" applyFont="1" applyFill="1" applyBorder="1" applyAlignment="1">
      <alignment horizontal="center"/>
    </xf>
    <xf numFmtId="0" fontId="6" fillId="3" borderId="1" xfId="19" applyFont="1" applyFill="1" applyBorder="1" applyAlignment="1">
      <alignment horizontal="center" vertical="center" wrapText="1"/>
    </xf>
    <xf numFmtId="0" fontId="45" fillId="3" borderId="9" xfId="41" applyFill="1" applyBorder="1" applyAlignment="1">
      <alignment horizontal="center" vertical="center"/>
    </xf>
    <xf numFmtId="0" fontId="52" fillId="3" borderId="10" xfId="41" applyFont="1" applyFill="1" applyBorder="1" applyAlignment="1">
      <alignment horizontal="center" vertical="center"/>
    </xf>
    <xf numFmtId="0" fontId="52" fillId="3" borderId="11" xfId="41" applyFont="1" applyFill="1" applyBorder="1" applyAlignment="1">
      <alignment horizontal="center" vertical="center"/>
    </xf>
    <xf numFmtId="0" fontId="56" fillId="11" borderId="9" xfId="41" applyFont="1" applyFill="1" applyBorder="1" applyAlignment="1">
      <alignment horizontal="center" vertical="center"/>
    </xf>
    <xf numFmtId="0" fontId="47" fillId="3" borderId="9" xfId="19" applyFont="1" applyFill="1" applyBorder="1" applyAlignment="1">
      <alignment horizontal="center" vertical="center"/>
    </xf>
    <xf numFmtId="0" fontId="47" fillId="3" borderId="11" xfId="19" applyFont="1" applyFill="1" applyBorder="1" applyAlignment="1">
      <alignment horizontal="center" vertical="center"/>
    </xf>
    <xf numFmtId="0" fontId="57" fillId="3" borderId="38" xfId="0" applyFont="1" applyFill="1" applyBorder="1" applyAlignment="1">
      <alignment horizontal="center"/>
    </xf>
    <xf numFmtId="0" fontId="57" fillId="3" borderId="6" xfId="0" applyFont="1" applyFill="1" applyBorder="1" applyAlignment="1">
      <alignment horizontal="center"/>
    </xf>
    <xf numFmtId="0" fontId="47" fillId="3" borderId="1" xfId="19" applyFont="1" applyFill="1" applyBorder="1" applyAlignment="1">
      <alignment horizontal="center" vertical="center" wrapText="1"/>
    </xf>
    <xf numFmtId="0" fontId="56" fillId="3" borderId="10" xfId="41" applyFont="1" applyFill="1" applyBorder="1" applyAlignment="1">
      <alignment horizontal="center" vertical="center"/>
    </xf>
    <xf numFmtId="0" fontId="56" fillId="3" borderId="11" xfId="41" applyFont="1" applyFill="1" applyBorder="1" applyAlignment="1">
      <alignment horizontal="center" vertical="center"/>
    </xf>
    <xf numFmtId="0" fontId="47" fillId="0" borderId="38" xfId="0" applyFont="1" applyBorder="1" applyAlignment="1">
      <alignment horizontal="center"/>
    </xf>
    <xf numFmtId="0" fontId="47" fillId="0" borderId="6" xfId="0" applyFont="1" applyBorder="1" applyAlignment="1">
      <alignment horizontal="center"/>
    </xf>
    <xf numFmtId="0" fontId="58" fillId="11" borderId="2" xfId="19" applyFont="1" applyFill="1" applyBorder="1" applyAlignment="1">
      <alignment horizontal="center" vertical="center"/>
    </xf>
    <xf numFmtId="0" fontId="58" fillId="11" borderId="3" xfId="19" applyFont="1" applyFill="1" applyBorder="1" applyAlignment="1">
      <alignment horizontal="center" vertical="center"/>
    </xf>
    <xf numFmtId="0" fontId="58" fillId="11" borderId="4" xfId="19" applyFont="1" applyFill="1" applyBorder="1" applyAlignment="1">
      <alignment horizontal="center" vertical="center"/>
    </xf>
    <xf numFmtId="0" fontId="55" fillId="5" borderId="21" xfId="19" applyFont="1" applyFill="1" applyBorder="1" applyAlignment="1">
      <alignment horizontal="center" vertical="center"/>
    </xf>
    <xf numFmtId="0" fontId="55" fillId="5" borderId="20" xfId="19" applyFont="1" applyFill="1" applyBorder="1" applyAlignment="1">
      <alignment horizontal="center" vertical="center"/>
    </xf>
    <xf numFmtId="0" fontId="55" fillId="5" borderId="22" xfId="19" applyFont="1" applyFill="1" applyBorder="1" applyAlignment="1">
      <alignment horizontal="center" vertical="center"/>
    </xf>
    <xf numFmtId="0" fontId="47" fillId="5" borderId="21" xfId="19" applyFont="1" applyFill="1" applyBorder="1" applyAlignment="1">
      <alignment horizontal="center" vertical="center"/>
    </xf>
    <xf numFmtId="0" fontId="47" fillId="5" borderId="20" xfId="19" applyFont="1" applyFill="1" applyBorder="1" applyAlignment="1">
      <alignment horizontal="center" vertical="center"/>
    </xf>
    <xf numFmtId="0" fontId="47" fillId="5" borderId="22" xfId="19" applyFont="1" applyFill="1" applyBorder="1" applyAlignment="1">
      <alignment horizontal="center" vertical="center"/>
    </xf>
    <xf numFmtId="170" fontId="47" fillId="5" borderId="2" xfId="19" applyNumberFormat="1" applyFont="1" applyFill="1" applyBorder="1" applyAlignment="1">
      <alignment horizontal="center" vertical="center"/>
    </xf>
    <xf numFmtId="0" fontId="47" fillId="5" borderId="3" xfId="19" applyFont="1" applyFill="1" applyBorder="1" applyAlignment="1">
      <alignment horizontal="center" vertical="center"/>
    </xf>
    <xf numFmtId="0" fontId="47" fillId="5" borderId="4" xfId="19" applyFont="1" applyFill="1" applyBorder="1" applyAlignment="1">
      <alignment horizontal="center" vertical="center"/>
    </xf>
    <xf numFmtId="170" fontId="55" fillId="5" borderId="2" xfId="19" applyNumberFormat="1" applyFont="1" applyFill="1" applyBorder="1" applyAlignment="1">
      <alignment horizontal="center" vertical="center"/>
    </xf>
    <xf numFmtId="170" fontId="55" fillId="5" borderId="3" xfId="19" applyNumberFormat="1" applyFont="1" applyFill="1" applyBorder="1" applyAlignment="1">
      <alignment horizontal="center" vertical="center"/>
    </xf>
    <xf numFmtId="170" fontId="55" fillId="5" borderId="4" xfId="19" applyNumberFormat="1" applyFont="1" applyFill="1" applyBorder="1" applyAlignment="1">
      <alignment horizontal="center" vertical="center"/>
    </xf>
    <xf numFmtId="0" fontId="47" fillId="11" borderId="9" xfId="19" applyFont="1" applyFill="1" applyBorder="1" applyAlignment="1">
      <alignment horizontal="center" vertical="center" wrapText="1"/>
    </xf>
    <xf numFmtId="0" fontId="47" fillId="11" borderId="11" xfId="19" applyFont="1" applyFill="1" applyBorder="1" applyAlignment="1">
      <alignment horizontal="center" vertical="center" wrapText="1"/>
    </xf>
    <xf numFmtId="170" fontId="47" fillId="11" borderId="9" xfId="19" applyNumberFormat="1" applyFont="1" applyFill="1" applyBorder="1" applyAlignment="1">
      <alignment horizontal="center" vertical="center" wrapText="1"/>
    </xf>
    <xf numFmtId="170" fontId="47" fillId="11" borderId="10" xfId="19" applyNumberFormat="1" applyFont="1" applyFill="1" applyBorder="1" applyAlignment="1">
      <alignment horizontal="center" vertical="center" wrapText="1"/>
    </xf>
    <xf numFmtId="170" fontId="47" fillId="11" borderId="11" xfId="19" applyNumberFormat="1" applyFont="1" applyFill="1" applyBorder="1" applyAlignment="1">
      <alignment horizontal="center" vertical="center" wrapText="1"/>
    </xf>
    <xf numFmtId="0" fontId="56" fillId="0" borderId="9" xfId="41" applyFont="1" applyBorder="1" applyAlignment="1">
      <alignment horizontal="center" vertical="center"/>
    </xf>
    <xf numFmtId="0" fontId="56" fillId="0" borderId="10" xfId="41" applyFont="1" applyBorder="1" applyAlignment="1">
      <alignment horizontal="center" vertical="center"/>
    </xf>
    <xf numFmtId="0" fontId="56" fillId="0" borderId="11" xfId="41" applyFont="1" applyBorder="1" applyAlignment="1">
      <alignment horizontal="center" vertical="center"/>
    </xf>
    <xf numFmtId="0" fontId="58" fillId="11" borderId="21" xfId="19" applyFont="1" applyFill="1" applyBorder="1" applyAlignment="1">
      <alignment horizontal="center" vertical="center"/>
    </xf>
    <xf numFmtId="0" fontId="58" fillId="11" borderId="20" xfId="19" applyFont="1" applyFill="1" applyBorder="1" applyAlignment="1">
      <alignment horizontal="center" vertical="center"/>
    </xf>
    <xf numFmtId="0" fontId="58" fillId="11" borderId="22" xfId="19" applyFont="1" applyFill="1" applyBorder="1" applyAlignment="1">
      <alignment horizontal="center" vertical="center"/>
    </xf>
    <xf numFmtId="170" fontId="58" fillId="11" borderId="2" xfId="19" applyNumberFormat="1" applyFont="1" applyFill="1" applyBorder="1" applyAlignment="1">
      <alignment horizontal="center" vertical="center"/>
    </xf>
    <xf numFmtId="170" fontId="51" fillId="11" borderId="2" xfId="19" applyNumberFormat="1" applyFont="1" applyFill="1" applyBorder="1" applyAlignment="1">
      <alignment horizontal="center" vertical="center"/>
    </xf>
    <xf numFmtId="170" fontId="51" fillId="11" borderId="3" xfId="19" applyNumberFormat="1" applyFont="1" applyFill="1" applyBorder="1" applyAlignment="1">
      <alignment horizontal="center" vertical="center"/>
    </xf>
    <xf numFmtId="170" fontId="51" fillId="11" borderId="4" xfId="19" applyNumberFormat="1" applyFont="1" applyFill="1" applyBorder="1" applyAlignment="1">
      <alignment horizontal="center" vertical="center"/>
    </xf>
    <xf numFmtId="0" fontId="51" fillId="11" borderId="21" xfId="19" applyFont="1" applyFill="1" applyBorder="1" applyAlignment="1">
      <alignment horizontal="center" vertical="center"/>
    </xf>
    <xf numFmtId="0" fontId="51" fillId="11" borderId="20" xfId="19" applyFont="1" applyFill="1" applyBorder="1" applyAlignment="1">
      <alignment horizontal="center" vertical="center"/>
    </xf>
    <xf numFmtId="0" fontId="51" fillId="11" borderId="22" xfId="19" applyFont="1" applyFill="1" applyBorder="1" applyAlignment="1">
      <alignment horizontal="center" vertical="center"/>
    </xf>
    <xf numFmtId="0" fontId="55" fillId="11" borderId="21" xfId="19" applyFont="1" applyFill="1" applyBorder="1" applyAlignment="1">
      <alignment horizontal="center" vertical="center"/>
    </xf>
    <xf numFmtId="0" fontId="55" fillId="11" borderId="20" xfId="19" applyFont="1" applyFill="1" applyBorder="1" applyAlignment="1">
      <alignment horizontal="center" vertical="center"/>
    </xf>
    <xf numFmtId="0" fontId="55" fillId="11" borderId="22" xfId="19" applyFont="1" applyFill="1" applyBorder="1" applyAlignment="1">
      <alignment horizontal="center" vertical="center"/>
    </xf>
    <xf numFmtId="0" fontId="47" fillId="11" borderId="21" xfId="19" applyFont="1" applyFill="1" applyBorder="1" applyAlignment="1">
      <alignment horizontal="center" vertical="center"/>
    </xf>
    <xf numFmtId="0" fontId="47" fillId="11" borderId="20" xfId="19" applyFont="1" applyFill="1" applyBorder="1" applyAlignment="1">
      <alignment horizontal="center" vertical="center"/>
    </xf>
    <xf numFmtId="0" fontId="47" fillId="11" borderId="22" xfId="19" applyFont="1" applyFill="1" applyBorder="1" applyAlignment="1">
      <alignment horizontal="center" vertical="center"/>
    </xf>
    <xf numFmtId="170" fontId="47" fillId="11" borderId="2" xfId="19" applyNumberFormat="1" applyFont="1" applyFill="1" applyBorder="1" applyAlignment="1">
      <alignment horizontal="center" vertical="center"/>
    </xf>
    <xf numFmtId="170" fontId="55" fillId="11" borderId="2" xfId="19" applyNumberFormat="1" applyFont="1" applyFill="1" applyBorder="1" applyAlignment="1">
      <alignment horizontal="center" vertical="center"/>
    </xf>
    <xf numFmtId="170" fontId="55" fillId="11" borderId="3" xfId="19" applyNumberFormat="1" applyFont="1" applyFill="1" applyBorder="1" applyAlignment="1">
      <alignment horizontal="center" vertical="center"/>
    </xf>
    <xf numFmtId="170" fontId="55" fillId="11" borderId="4" xfId="19" applyNumberFormat="1" applyFont="1" applyFill="1" applyBorder="1" applyAlignment="1">
      <alignment horizontal="center" vertical="center"/>
    </xf>
    <xf numFmtId="170" fontId="47" fillId="11" borderId="3" xfId="19" applyNumberFormat="1" applyFont="1" applyFill="1" applyBorder="1" applyAlignment="1">
      <alignment horizontal="center" vertical="center"/>
    </xf>
    <xf numFmtId="170" fontId="58" fillId="11" borderId="106" xfId="19" applyNumberFormat="1" applyFont="1" applyFill="1" applyBorder="1" applyAlignment="1">
      <alignment horizontal="center" vertical="center"/>
    </xf>
    <xf numFmtId="170" fontId="58" fillId="11" borderId="37" xfId="19" applyNumberFormat="1" applyFont="1" applyFill="1" applyBorder="1" applyAlignment="1">
      <alignment horizontal="center" vertical="center"/>
    </xf>
    <xf numFmtId="170" fontId="47" fillId="11" borderId="84" xfId="19" applyNumberFormat="1" applyFont="1" applyFill="1" applyBorder="1" applyAlignment="1">
      <alignment horizontal="center" vertical="center"/>
    </xf>
    <xf numFmtId="170" fontId="58" fillId="11" borderId="4" xfId="19" applyNumberFormat="1" applyFont="1" applyFill="1" applyBorder="1" applyAlignment="1">
      <alignment horizontal="center" vertical="center"/>
    </xf>
    <xf numFmtId="49" fontId="41" fillId="11" borderId="9" xfId="19" quotePrefix="1" applyNumberFormat="1" applyFont="1" applyFill="1" applyBorder="1" applyAlignment="1">
      <alignment horizontal="left" vertical="center"/>
    </xf>
    <xf numFmtId="49" fontId="41" fillId="11" borderId="11" xfId="19" quotePrefix="1" applyNumberFormat="1" applyFont="1" applyFill="1" applyBorder="1" applyAlignment="1">
      <alignment horizontal="left" vertical="center"/>
    </xf>
    <xf numFmtId="0" fontId="39" fillId="0" borderId="0" xfId="19" applyFont="1" applyAlignment="1">
      <alignment horizontal="center"/>
    </xf>
    <xf numFmtId="0" fontId="39" fillId="11" borderId="7" xfId="19" applyFont="1" applyFill="1" applyBorder="1" applyAlignment="1">
      <alignment horizontal="center" vertical="center"/>
    </xf>
    <xf numFmtId="0" fontId="39" fillId="11" borderId="0" xfId="19" applyFont="1" applyFill="1" applyAlignment="1">
      <alignment horizontal="center" vertical="center"/>
    </xf>
    <xf numFmtId="0" fontId="39" fillId="11" borderId="8" xfId="19" applyFont="1" applyFill="1" applyBorder="1" applyAlignment="1">
      <alignment horizontal="center" vertical="center"/>
    </xf>
    <xf numFmtId="0" fontId="47" fillId="5" borderId="2" xfId="19" applyFont="1" applyFill="1" applyBorder="1" applyAlignment="1">
      <alignment horizontal="center" vertical="center"/>
    </xf>
    <xf numFmtId="170" fontId="47" fillId="5" borderId="106" xfId="19" applyNumberFormat="1" applyFont="1" applyFill="1" applyBorder="1" applyAlignment="1">
      <alignment horizontal="center" vertical="center"/>
    </xf>
    <xf numFmtId="170" fontId="47" fillId="5" borderId="4" xfId="19" applyNumberFormat="1" applyFont="1" applyFill="1" applyBorder="1" applyAlignment="1">
      <alignment horizontal="center" vertical="center"/>
    </xf>
    <xf numFmtId="170" fontId="58" fillId="5" borderId="106" xfId="19" applyNumberFormat="1" applyFont="1" applyFill="1" applyBorder="1" applyAlignment="1">
      <alignment horizontal="center" vertical="center"/>
    </xf>
    <xf numFmtId="0" fontId="58" fillId="5" borderId="4" xfId="19" applyFont="1" applyFill="1" applyBorder="1" applyAlignment="1">
      <alignment horizontal="center" vertical="center"/>
    </xf>
    <xf numFmtId="0" fontId="41" fillId="11" borderId="9" xfId="19" applyFont="1" applyFill="1" applyBorder="1" applyAlignment="1">
      <alignment horizontal="left" vertical="center"/>
    </xf>
    <xf numFmtId="0" fontId="41" fillId="11" borderId="11" xfId="19" applyFont="1" applyFill="1" applyBorder="1" applyAlignment="1">
      <alignment horizontal="left" vertical="center"/>
    </xf>
    <xf numFmtId="0" fontId="51" fillId="11" borderId="2" xfId="19" applyFont="1" applyFill="1" applyBorder="1" applyAlignment="1">
      <alignment horizontal="center" vertical="center"/>
    </xf>
    <xf numFmtId="0" fontId="51" fillId="11" borderId="3" xfId="19" applyFont="1" applyFill="1" applyBorder="1" applyAlignment="1">
      <alignment horizontal="center" vertical="center"/>
    </xf>
    <xf numFmtId="0" fontId="51" fillId="11" borderId="4" xfId="19" applyFont="1" applyFill="1" applyBorder="1" applyAlignment="1">
      <alignment horizontal="center" vertical="center"/>
    </xf>
    <xf numFmtId="170" fontId="58" fillId="11" borderId="3" xfId="19" applyNumberFormat="1" applyFont="1" applyFill="1" applyBorder="1" applyAlignment="1">
      <alignment horizontal="center" vertical="center"/>
    </xf>
    <xf numFmtId="0" fontId="52" fillId="3" borderId="9" xfId="41" applyFont="1" applyFill="1" applyBorder="1" applyAlignment="1">
      <alignment horizontal="center" vertical="center"/>
    </xf>
    <xf numFmtId="170" fontId="47" fillId="11" borderId="9" xfId="19" applyNumberFormat="1" applyFont="1" applyFill="1" applyBorder="1" applyAlignment="1">
      <alignment horizontal="center" vertical="center"/>
    </xf>
    <xf numFmtId="170" fontId="47" fillId="11" borderId="10" xfId="19" applyNumberFormat="1" applyFont="1" applyFill="1" applyBorder="1" applyAlignment="1">
      <alignment horizontal="center" vertical="center"/>
    </xf>
    <xf numFmtId="170" fontId="47" fillId="11" borderId="11" xfId="19" applyNumberFormat="1" applyFont="1" applyFill="1" applyBorder="1" applyAlignment="1">
      <alignment horizontal="center" vertical="center"/>
    </xf>
    <xf numFmtId="0" fontId="55" fillId="11" borderId="9" xfId="19" applyFont="1" applyFill="1" applyBorder="1" applyAlignment="1">
      <alignment horizontal="center" vertical="center"/>
    </xf>
    <xf numFmtId="0" fontId="55" fillId="11" borderId="10" xfId="19" applyFont="1" applyFill="1" applyBorder="1" applyAlignment="1">
      <alignment horizontal="center" vertical="center"/>
    </xf>
    <xf numFmtId="0" fontId="55" fillId="11" borderId="11" xfId="19" applyFont="1" applyFill="1" applyBorder="1" applyAlignment="1">
      <alignment horizontal="center" vertical="center"/>
    </xf>
    <xf numFmtId="0" fontId="47" fillId="11" borderId="1" xfId="19" applyFont="1" applyFill="1" applyBorder="1" applyAlignment="1">
      <alignment horizontal="center" vertical="center"/>
    </xf>
    <xf numFmtId="0" fontId="47" fillId="11" borderId="10" xfId="19" applyFont="1" applyFill="1" applyBorder="1" applyAlignment="1">
      <alignment horizontal="center" vertical="center"/>
    </xf>
    <xf numFmtId="0" fontId="11" fillId="10" borderId="9" xfId="16" applyFont="1" applyFill="1" applyBorder="1" applyAlignment="1">
      <alignment horizontal="center" vertical="center"/>
    </xf>
    <xf numFmtId="0" fontId="11" fillId="10" borderId="10" xfId="16" applyFont="1" applyFill="1" applyBorder="1" applyAlignment="1">
      <alignment horizontal="center" vertical="center"/>
    </xf>
    <xf numFmtId="0" fontId="11" fillId="10" borderId="11" xfId="16" applyFont="1" applyFill="1" applyBorder="1" applyAlignment="1">
      <alignment horizontal="center" vertical="center"/>
    </xf>
    <xf numFmtId="0" fontId="39" fillId="0" borderId="6" xfId="19" applyFont="1" applyBorder="1" applyAlignment="1">
      <alignment horizontal="center"/>
    </xf>
    <xf numFmtId="0" fontId="39" fillId="0" borderId="8" xfId="19" applyFont="1" applyBorder="1" applyAlignment="1">
      <alignment horizontal="center" vertical="center"/>
    </xf>
    <xf numFmtId="178" fontId="45" fillId="0" borderId="38" xfId="41" applyNumberFormat="1" applyFill="1" applyBorder="1" applyAlignment="1">
      <alignment horizontal="center" vertical="center" wrapText="1"/>
    </xf>
    <xf numFmtId="178" fontId="41" fillId="0" borderId="5" xfId="14" applyNumberFormat="1" applyFont="1" applyFill="1" applyBorder="1" applyAlignment="1">
      <alignment horizontal="center" vertical="center" wrapText="1"/>
    </xf>
    <xf numFmtId="178" fontId="41" fillId="0" borderId="6" xfId="14" applyNumberFormat="1" applyFont="1" applyFill="1" applyBorder="1" applyAlignment="1">
      <alignment horizontal="center" vertical="center" wrapText="1"/>
    </xf>
    <xf numFmtId="178" fontId="41" fillId="0" borderId="7" xfId="14" applyNumberFormat="1" applyFont="1" applyFill="1" applyBorder="1" applyAlignment="1">
      <alignment horizontal="center" vertical="center" wrapText="1"/>
    </xf>
    <xf numFmtId="178" fontId="41" fillId="0" borderId="0" xfId="14" applyNumberFormat="1" applyFont="1" applyFill="1" applyBorder="1" applyAlignment="1">
      <alignment horizontal="center" vertical="center" wrapText="1"/>
    </xf>
    <xf numFmtId="178" fontId="41" fillId="0" borderId="8" xfId="14" applyNumberFormat="1" applyFont="1" applyFill="1" applyBorder="1" applyAlignment="1">
      <alignment horizontal="center" vertical="center" wrapText="1"/>
    </xf>
    <xf numFmtId="0" fontId="42" fillId="0" borderId="1" xfId="16" applyFont="1" applyBorder="1" applyAlignment="1">
      <alignment horizontal="center" vertical="center"/>
    </xf>
    <xf numFmtId="0" fontId="11" fillId="0" borderId="9" xfId="16" applyFont="1" applyBorder="1" applyAlignment="1">
      <alignment horizontal="center" vertical="center"/>
    </xf>
    <xf numFmtId="0" fontId="11" fillId="0" borderId="10" xfId="16" applyFont="1" applyBorder="1" applyAlignment="1">
      <alignment horizontal="center" vertical="center"/>
    </xf>
    <xf numFmtId="0" fontId="11" fillId="0" borderId="11" xfId="16" applyFont="1" applyBorder="1" applyAlignment="1">
      <alignment horizontal="center" vertical="center"/>
    </xf>
    <xf numFmtId="178" fontId="41" fillId="0" borderId="36" xfId="14" applyNumberFormat="1" applyFont="1" applyFill="1" applyBorder="1" applyAlignment="1">
      <alignment horizontal="center" vertical="center" wrapText="1"/>
    </xf>
    <xf numFmtId="178" fontId="41" fillId="0" borderId="35" xfId="14" applyNumberFormat="1" applyFont="1" applyFill="1" applyBorder="1" applyAlignment="1">
      <alignment horizontal="center" vertical="center" wrapText="1"/>
    </xf>
    <xf numFmtId="178" fontId="41" fillId="0" borderId="37" xfId="14" applyNumberFormat="1" applyFont="1" applyFill="1" applyBorder="1" applyAlignment="1">
      <alignment horizontal="center" vertical="center" wrapText="1"/>
    </xf>
    <xf numFmtId="178" fontId="41" fillId="0" borderId="38" xfId="14" applyNumberFormat="1" applyFont="1" applyFill="1" applyBorder="1" applyAlignment="1">
      <alignment horizontal="center" vertical="center" wrapText="1"/>
    </xf>
    <xf numFmtId="172" fontId="24" fillId="6" borderId="9" xfId="15" applyNumberFormat="1" applyFont="1" applyFill="1" applyBorder="1" applyAlignment="1">
      <alignment horizontal="center" vertical="center"/>
    </xf>
    <xf numFmtId="172" fontId="24" fillId="6" borderId="10" xfId="15" applyNumberFormat="1" applyFont="1" applyFill="1" applyBorder="1" applyAlignment="1">
      <alignment horizontal="center" vertical="center"/>
    </xf>
    <xf numFmtId="172" fontId="24" fillId="6" borderId="11" xfId="15" applyNumberFormat="1" applyFont="1" applyFill="1" applyBorder="1" applyAlignment="1">
      <alignment horizontal="center" vertical="center"/>
    </xf>
    <xf numFmtId="170" fontId="25" fillId="6" borderId="1" xfId="15" applyNumberFormat="1" applyFont="1" applyFill="1" applyBorder="1" applyAlignment="1">
      <alignment horizontal="center" vertical="center"/>
    </xf>
    <xf numFmtId="0" fontId="17" fillId="4" borderId="7" xfId="15" applyFont="1" applyFill="1" applyBorder="1" applyAlignment="1" applyProtection="1">
      <alignment horizontal="center" vertical="center" wrapText="1"/>
      <protection locked="0"/>
    </xf>
    <xf numFmtId="0" fontId="17" fillId="4" borderId="0" xfId="15" applyFont="1" applyFill="1" applyAlignment="1" applyProtection="1">
      <alignment horizontal="center" vertical="center" wrapText="1"/>
      <protection locked="0"/>
    </xf>
    <xf numFmtId="0" fontId="17" fillId="4" borderId="8" xfId="15" applyFont="1" applyFill="1" applyBorder="1" applyAlignment="1" applyProtection="1">
      <alignment horizontal="center" vertical="center" wrapText="1"/>
      <protection locked="0"/>
    </xf>
    <xf numFmtId="0" fontId="17" fillId="4" borderId="36" xfId="15" applyFont="1" applyFill="1" applyBorder="1" applyAlignment="1" applyProtection="1">
      <alignment horizontal="center" vertical="center" wrapText="1"/>
      <protection locked="0"/>
    </xf>
    <xf numFmtId="0" fontId="17" fillId="4" borderId="35" xfId="15" applyFont="1" applyFill="1" applyBorder="1" applyAlignment="1" applyProtection="1">
      <alignment horizontal="center" vertical="center" wrapText="1"/>
      <protection locked="0"/>
    </xf>
    <xf numFmtId="0" fontId="17" fillId="4" borderId="37" xfId="15" applyFont="1" applyFill="1" applyBorder="1" applyAlignment="1" applyProtection="1">
      <alignment horizontal="center" vertical="center" wrapText="1"/>
      <protection locked="0"/>
    </xf>
    <xf numFmtId="170" fontId="24" fillId="3" borderId="1" xfId="15" applyNumberFormat="1" applyFont="1" applyFill="1" applyBorder="1" applyAlignment="1">
      <alignment horizontal="center" vertical="center"/>
    </xf>
    <xf numFmtId="0" fontId="15" fillId="4" borderId="36" xfId="15" applyFont="1" applyFill="1" applyBorder="1" applyAlignment="1">
      <alignment horizontal="left"/>
    </xf>
    <xf numFmtId="0" fontId="15" fillId="4" borderId="35" xfId="15" applyFont="1" applyFill="1" applyBorder="1" applyAlignment="1">
      <alignment horizontal="left"/>
    </xf>
    <xf numFmtId="0" fontId="15" fillId="4" borderId="37" xfId="15" applyFont="1" applyFill="1" applyBorder="1" applyAlignment="1">
      <alignment horizontal="left"/>
    </xf>
    <xf numFmtId="168" fontId="17" fillId="4" borderId="13" xfId="15" applyNumberFormat="1" applyFont="1" applyFill="1" applyBorder="1" applyAlignment="1" applyProtection="1">
      <alignment horizontal="left" vertical="center"/>
      <protection locked="0"/>
    </xf>
    <xf numFmtId="168" fontId="17" fillId="4" borderId="13" xfId="15" applyNumberFormat="1" applyFont="1" applyFill="1" applyBorder="1" applyAlignment="1">
      <alignment horizontal="left" vertical="center"/>
    </xf>
    <xf numFmtId="170" fontId="17" fillId="4" borderId="13" xfId="15" applyNumberFormat="1" applyFont="1" applyFill="1" applyBorder="1" applyAlignment="1" applyProtection="1">
      <alignment horizontal="right" vertical="center"/>
      <protection locked="0"/>
    </xf>
    <xf numFmtId="170" fontId="17" fillId="4" borderId="13" xfId="15" applyNumberFormat="1" applyFont="1" applyFill="1" applyBorder="1" applyAlignment="1" applyProtection="1">
      <alignment horizontal="center" vertical="center"/>
      <protection locked="0"/>
    </xf>
    <xf numFmtId="170" fontId="17" fillId="4" borderId="41" xfId="15" applyNumberFormat="1" applyFont="1" applyFill="1" applyBorder="1" applyAlignment="1" applyProtection="1">
      <alignment horizontal="center" vertical="center"/>
      <protection locked="0"/>
    </xf>
    <xf numFmtId="168" fontId="17" fillId="4" borderId="34" xfId="15" applyNumberFormat="1" applyFont="1" applyFill="1" applyBorder="1" applyAlignment="1" applyProtection="1">
      <alignment horizontal="left" vertical="center"/>
      <protection locked="0"/>
    </xf>
    <xf numFmtId="168" fontId="17" fillId="4" borderId="34" xfId="15" applyNumberFormat="1" applyFont="1" applyFill="1" applyBorder="1" applyAlignment="1">
      <alignment horizontal="left" vertical="center"/>
    </xf>
    <xf numFmtId="170" fontId="17" fillId="4" borderId="34" xfId="15" applyNumberFormat="1" applyFont="1" applyFill="1" applyBorder="1" applyAlignment="1" applyProtection="1">
      <alignment horizontal="right" vertical="center"/>
      <protection locked="0"/>
    </xf>
    <xf numFmtId="0" fontId="17" fillId="4" borderId="13" xfId="15" applyFont="1" applyFill="1" applyBorder="1" applyAlignment="1">
      <alignment horizontal="left" vertical="center"/>
    </xf>
    <xf numFmtId="168" fontId="17" fillId="4" borderId="40" xfId="15" applyNumberFormat="1" applyFont="1" applyFill="1" applyBorder="1" applyAlignment="1" applyProtection="1">
      <alignment horizontal="left" vertical="center"/>
      <protection locked="0"/>
    </xf>
    <xf numFmtId="0" fontId="17" fillId="4" borderId="40" xfId="15" applyFont="1" applyFill="1" applyBorder="1" applyAlignment="1">
      <alignment horizontal="left" vertical="center"/>
    </xf>
    <xf numFmtId="168" fontId="17" fillId="4" borderId="15" xfId="15" applyNumberFormat="1" applyFont="1" applyFill="1" applyBorder="1" applyAlignment="1" applyProtection="1">
      <alignment horizontal="left" vertical="center"/>
      <protection locked="0"/>
    </xf>
    <xf numFmtId="0" fontId="17" fillId="4" borderId="15" xfId="15" applyFont="1" applyFill="1" applyBorder="1" applyAlignment="1">
      <alignment horizontal="left" vertical="center"/>
    </xf>
    <xf numFmtId="0" fontId="21" fillId="4" borderId="7" xfId="15" applyFont="1" applyFill="1" applyBorder="1" applyAlignment="1" applyProtection="1">
      <alignment horizontal="justify" vertical="top" wrapText="1"/>
      <protection locked="0"/>
    </xf>
    <xf numFmtId="0" fontId="21" fillId="4" borderId="0" xfId="15" applyFont="1" applyFill="1" applyAlignment="1" applyProtection="1">
      <alignment horizontal="justify" vertical="top" wrapText="1"/>
      <protection locked="0"/>
    </xf>
    <xf numFmtId="0" fontId="21" fillId="4" borderId="8" xfId="15" applyFont="1" applyFill="1" applyBorder="1" applyAlignment="1" applyProtection="1">
      <alignment horizontal="justify" vertical="top" wrapText="1"/>
      <protection locked="0"/>
    </xf>
    <xf numFmtId="0" fontId="21" fillId="4" borderId="36" xfId="15" applyFont="1" applyFill="1" applyBorder="1" applyAlignment="1" applyProtection="1">
      <alignment horizontal="justify" vertical="top" wrapText="1"/>
      <protection locked="0"/>
    </xf>
    <xf numFmtId="0" fontId="21" fillId="4" borderId="35" xfId="15" applyFont="1" applyFill="1" applyBorder="1" applyAlignment="1" applyProtection="1">
      <alignment horizontal="justify" vertical="top" wrapText="1"/>
      <protection locked="0"/>
    </xf>
    <xf numFmtId="0" fontId="21" fillId="4" borderId="37" xfId="15" applyFont="1" applyFill="1" applyBorder="1" applyAlignment="1" applyProtection="1">
      <alignment horizontal="justify" vertical="top" wrapText="1"/>
      <protection locked="0"/>
    </xf>
    <xf numFmtId="0" fontId="21" fillId="4" borderId="7" xfId="15" applyFont="1" applyFill="1" applyBorder="1" applyAlignment="1" applyProtection="1">
      <alignment horizontal="left" vertical="top"/>
      <protection locked="0"/>
    </xf>
    <xf numFmtId="0" fontId="21" fillId="4" borderId="0" xfId="15" applyFont="1" applyFill="1" applyAlignment="1" applyProtection="1">
      <alignment horizontal="left" vertical="top"/>
      <protection locked="0"/>
    </xf>
    <xf numFmtId="0" fontId="21" fillId="4" borderId="8" xfId="15" applyFont="1" applyFill="1" applyBorder="1" applyAlignment="1" applyProtection="1">
      <alignment horizontal="left" vertical="top"/>
      <protection locked="0"/>
    </xf>
    <xf numFmtId="0" fontId="21" fillId="4" borderId="36" xfId="15" applyFont="1" applyFill="1" applyBorder="1" applyAlignment="1" applyProtection="1">
      <alignment horizontal="left" vertical="top"/>
      <protection locked="0"/>
    </xf>
    <xf numFmtId="0" fontId="21" fillId="4" borderId="35" xfId="15" applyFont="1" applyFill="1" applyBorder="1" applyAlignment="1" applyProtection="1">
      <alignment horizontal="left" vertical="top"/>
      <protection locked="0"/>
    </xf>
    <xf numFmtId="0" fontId="21" fillId="4" borderId="37" xfId="15" applyFont="1" applyFill="1" applyBorder="1" applyAlignment="1" applyProtection="1">
      <alignment horizontal="left" vertical="top"/>
      <protection locked="0"/>
    </xf>
    <xf numFmtId="0" fontId="21" fillId="4" borderId="7" xfId="15" applyFont="1" applyFill="1" applyBorder="1" applyAlignment="1" applyProtection="1">
      <alignment horizontal="center" vertical="center"/>
      <protection locked="0"/>
    </xf>
    <xf numFmtId="0" fontId="21" fillId="4" borderId="0" xfId="15" applyFont="1" applyFill="1" applyAlignment="1" applyProtection="1">
      <alignment horizontal="center" vertical="center"/>
      <protection locked="0"/>
    </xf>
    <xf numFmtId="0" fontId="21" fillId="4" borderId="8" xfId="15" applyFont="1" applyFill="1" applyBorder="1" applyAlignment="1" applyProtection="1">
      <alignment horizontal="center" vertical="center"/>
      <protection locked="0"/>
    </xf>
    <xf numFmtId="0" fontId="21" fillId="4" borderId="36" xfId="15" applyFont="1" applyFill="1" applyBorder="1" applyAlignment="1" applyProtection="1">
      <alignment horizontal="center" vertical="center"/>
      <protection locked="0"/>
    </xf>
    <xf numFmtId="0" fontId="21" fillId="4" borderId="35" xfId="15" applyFont="1" applyFill="1" applyBorder="1" applyAlignment="1" applyProtection="1">
      <alignment horizontal="center" vertical="center"/>
      <protection locked="0"/>
    </xf>
    <xf numFmtId="0" fontId="21" fillId="4" borderId="37" xfId="15" applyFont="1" applyFill="1" applyBorder="1" applyAlignment="1" applyProtection="1">
      <alignment horizontal="center" vertical="center"/>
      <protection locked="0"/>
    </xf>
    <xf numFmtId="0" fontId="21" fillId="4" borderId="7" xfId="15" applyFont="1" applyFill="1" applyBorder="1" applyAlignment="1" applyProtection="1">
      <alignment horizontal="left" vertical="center"/>
      <protection locked="0"/>
    </xf>
    <xf numFmtId="0" fontId="21" fillId="4" borderId="0" xfId="15" applyFont="1" applyFill="1" applyAlignment="1" applyProtection="1">
      <alignment horizontal="left" vertical="center"/>
      <protection locked="0"/>
    </xf>
    <xf numFmtId="0" fontId="21" fillId="4" borderId="8" xfId="15" applyFont="1" applyFill="1" applyBorder="1" applyAlignment="1" applyProtection="1">
      <alignment horizontal="left" vertical="center"/>
      <protection locked="0"/>
    </xf>
    <xf numFmtId="0" fontId="21" fillId="4" borderId="36" xfId="15" applyFont="1" applyFill="1" applyBorder="1" applyAlignment="1" applyProtection="1">
      <alignment horizontal="left" vertical="center"/>
      <protection locked="0"/>
    </xf>
    <xf numFmtId="0" fontId="21" fillId="4" borderId="35" xfId="15" applyFont="1" applyFill="1" applyBorder="1" applyAlignment="1" applyProtection="1">
      <alignment horizontal="left" vertical="center"/>
      <protection locked="0"/>
    </xf>
    <xf numFmtId="0" fontId="21" fillId="4" borderId="37" xfId="15" applyFont="1" applyFill="1" applyBorder="1" applyAlignment="1" applyProtection="1">
      <alignment horizontal="left" vertical="center"/>
      <protection locked="0"/>
    </xf>
    <xf numFmtId="167" fontId="21" fillId="4" borderId="7" xfId="15" quotePrefix="1" applyNumberFormat="1" applyFont="1" applyFill="1" applyBorder="1" applyAlignment="1" applyProtection="1">
      <alignment horizontal="center" vertical="center"/>
      <protection locked="0"/>
    </xf>
    <xf numFmtId="167" fontId="21" fillId="4" borderId="0" xfId="15" applyNumberFormat="1" applyFont="1" applyFill="1" applyAlignment="1" applyProtection="1">
      <alignment horizontal="center" vertical="center"/>
      <protection locked="0"/>
    </xf>
    <xf numFmtId="167" fontId="21" fillId="4" borderId="8" xfId="15" applyNumberFormat="1" applyFont="1" applyFill="1" applyBorder="1" applyAlignment="1" applyProtection="1">
      <alignment horizontal="center" vertical="center"/>
      <protection locked="0"/>
    </xf>
    <xf numFmtId="167" fontId="21" fillId="4" borderId="36" xfId="15" applyNumberFormat="1" applyFont="1" applyFill="1" applyBorder="1" applyAlignment="1" applyProtection="1">
      <alignment horizontal="center" vertical="center"/>
      <protection locked="0"/>
    </xf>
    <xf numFmtId="167" fontId="21" fillId="4" borderId="35" xfId="15" applyNumberFormat="1" applyFont="1" applyFill="1" applyBorder="1" applyAlignment="1" applyProtection="1">
      <alignment horizontal="center" vertical="center"/>
      <protection locked="0"/>
    </xf>
    <xf numFmtId="167" fontId="21" fillId="4" borderId="37" xfId="15" applyNumberFormat="1" applyFont="1" applyFill="1" applyBorder="1" applyAlignment="1" applyProtection="1">
      <alignment horizontal="center" vertical="center"/>
      <protection locked="0"/>
    </xf>
    <xf numFmtId="168" fontId="18" fillId="2" borderId="9" xfId="15" applyNumberFormat="1" applyFont="1" applyFill="1" applyBorder="1" applyAlignment="1">
      <alignment horizontal="center" vertical="center"/>
    </xf>
    <xf numFmtId="168" fontId="18" fillId="2" borderId="10" xfId="15" applyNumberFormat="1" applyFont="1" applyFill="1" applyBorder="1" applyAlignment="1">
      <alignment horizontal="center" vertical="center"/>
    </xf>
    <xf numFmtId="168" fontId="18" fillId="2" borderId="11" xfId="15" applyNumberFormat="1" applyFont="1" applyFill="1" applyBorder="1" applyAlignment="1">
      <alignment horizontal="center" vertical="center"/>
    </xf>
    <xf numFmtId="0" fontId="23" fillId="2" borderId="9" xfId="15" applyFont="1" applyFill="1" applyBorder="1" applyAlignment="1">
      <alignment horizontal="center" vertical="center"/>
    </xf>
    <xf numFmtId="0" fontId="23" fillId="2" borderId="10" xfId="15" applyFont="1" applyFill="1" applyBorder="1" applyAlignment="1">
      <alignment horizontal="center" vertical="center"/>
    </xf>
    <xf numFmtId="0" fontId="23" fillId="2" borderId="11" xfId="15" applyFont="1" applyFill="1" applyBorder="1" applyAlignment="1">
      <alignment horizontal="center" vertical="center"/>
    </xf>
    <xf numFmtId="170" fontId="17" fillId="4" borderId="40" xfId="15" applyNumberFormat="1" applyFont="1" applyFill="1" applyBorder="1" applyAlignment="1" applyProtection="1">
      <alignment horizontal="right" vertical="center"/>
      <protection locked="0"/>
    </xf>
    <xf numFmtId="172" fontId="24" fillId="4" borderId="9" xfId="15" applyNumberFormat="1" applyFont="1" applyFill="1" applyBorder="1" applyAlignment="1">
      <alignment horizontal="center" vertical="center"/>
    </xf>
    <xf numFmtId="172" fontId="24" fillId="4" borderId="10" xfId="15" applyNumberFormat="1" applyFont="1" applyFill="1" applyBorder="1" applyAlignment="1">
      <alignment horizontal="center" vertical="center"/>
    </xf>
    <xf numFmtId="172" fontId="24" fillId="4" borderId="11" xfId="15" applyNumberFormat="1" applyFont="1" applyFill="1" applyBorder="1" applyAlignment="1">
      <alignment horizontal="center" vertical="center"/>
    </xf>
    <xf numFmtId="168" fontId="24" fillId="4" borderId="9" xfId="15" applyNumberFormat="1" applyFont="1" applyFill="1" applyBorder="1" applyAlignment="1">
      <alignment horizontal="center" vertical="center"/>
    </xf>
    <xf numFmtId="168" fontId="24" fillId="4" borderId="11" xfId="15" applyNumberFormat="1" applyFont="1" applyFill="1" applyBorder="1" applyAlignment="1">
      <alignment horizontal="center" vertical="center"/>
    </xf>
    <xf numFmtId="0" fontId="26" fillId="4" borderId="9" xfId="15" applyFont="1" applyFill="1" applyBorder="1" applyAlignment="1">
      <alignment horizontal="center"/>
    </xf>
    <xf numFmtId="0" fontId="26" fillId="4" borderId="10" xfId="15" applyFont="1" applyFill="1" applyBorder="1" applyAlignment="1">
      <alignment horizontal="center"/>
    </xf>
    <xf numFmtId="0" fontId="26" fillId="4" borderId="11" xfId="15" applyFont="1" applyFill="1" applyBorder="1" applyAlignment="1">
      <alignment horizontal="center"/>
    </xf>
    <xf numFmtId="168" fontId="17" fillId="4" borderId="13" xfId="15" applyNumberFormat="1" applyFont="1" applyFill="1" applyBorder="1" applyAlignment="1">
      <alignment horizontal="center" vertical="center"/>
    </xf>
    <xf numFmtId="168" fontId="17" fillId="4" borderId="40" xfId="15" applyNumberFormat="1" applyFont="1" applyFill="1" applyBorder="1" applyAlignment="1">
      <alignment horizontal="center" vertical="center"/>
    </xf>
    <xf numFmtId="40" fontId="8" fillId="0" borderId="36" xfId="14" applyFont="1" applyFill="1" applyBorder="1" applyAlignment="1">
      <alignment horizontal="center" vertical="center"/>
    </xf>
    <xf numFmtId="40" fontId="8" fillId="0" borderId="35" xfId="14" applyFont="1" applyFill="1" applyBorder="1" applyAlignment="1">
      <alignment horizontal="center" vertical="center"/>
    </xf>
    <xf numFmtId="167" fontId="8" fillId="0" borderId="35" xfId="14" applyNumberFormat="1" applyFont="1" applyFill="1" applyBorder="1" applyAlignment="1">
      <alignment horizontal="left" vertical="center"/>
    </xf>
    <xf numFmtId="17" fontId="4" fillId="0" borderId="35" xfId="0" applyNumberFormat="1" applyFont="1" applyBorder="1" applyAlignment="1">
      <alignment horizontal="left" vertical="center" wrapText="1"/>
    </xf>
    <xf numFmtId="17" fontId="4" fillId="0" borderId="37" xfId="0" applyNumberFormat="1" applyFont="1" applyBorder="1" applyAlignment="1">
      <alignment horizontal="left" vertical="center" wrapText="1"/>
    </xf>
    <xf numFmtId="0" fontId="7" fillId="0" borderId="38" xfId="2" applyFont="1" applyBorder="1" applyAlignment="1">
      <alignment horizontal="center"/>
    </xf>
    <xf numFmtId="0" fontId="7" fillId="0" borderId="5" xfId="2" applyFont="1" applyBorder="1" applyAlignment="1">
      <alignment horizontal="center"/>
    </xf>
    <xf numFmtId="0" fontId="7" fillId="0" borderId="6" xfId="2" applyFont="1" applyBorder="1" applyAlignment="1">
      <alignment horizontal="center"/>
    </xf>
    <xf numFmtId="0" fontId="7" fillId="0" borderId="7" xfId="2" applyFont="1" applyBorder="1" applyAlignment="1">
      <alignment horizontal="center" vertical="center"/>
    </xf>
    <xf numFmtId="0" fontId="7" fillId="0" borderId="0" xfId="2" applyFont="1" applyAlignment="1">
      <alignment horizontal="center" vertical="center"/>
    </xf>
    <xf numFmtId="0" fontId="7" fillId="0" borderId="8" xfId="2" applyFont="1" applyBorder="1" applyAlignment="1">
      <alignment horizontal="center" vertical="center"/>
    </xf>
    <xf numFmtId="40" fontId="8" fillId="0" borderId="7" xfId="14" applyFont="1" applyFill="1" applyBorder="1" applyAlignment="1">
      <alignment horizontal="center" vertical="center"/>
    </xf>
    <xf numFmtId="40" fontId="8" fillId="0" borderId="0" xfId="14" applyFont="1" applyFill="1" applyBorder="1" applyAlignment="1">
      <alignment horizontal="center" vertical="center"/>
    </xf>
    <xf numFmtId="0" fontId="8" fillId="0" borderId="0" xfId="14" applyNumberFormat="1" applyFont="1" applyFill="1" applyBorder="1" applyAlignment="1">
      <alignment horizontal="left" vertical="top" wrapText="1"/>
    </xf>
    <xf numFmtId="17" fontId="4" fillId="0" borderId="0" xfId="0" applyNumberFormat="1" applyFont="1" applyAlignment="1">
      <alignment horizontal="left" vertical="center"/>
    </xf>
    <xf numFmtId="17" fontId="4" fillId="0" borderId="8" xfId="0" applyNumberFormat="1" applyFont="1" applyBorder="1" applyAlignment="1">
      <alignment horizontal="left" vertical="center"/>
    </xf>
    <xf numFmtId="0" fontId="8" fillId="0" borderId="0" xfId="14" applyNumberFormat="1" applyFont="1" applyFill="1" applyBorder="1" applyAlignment="1">
      <alignment horizontal="left" vertical="center" wrapText="1"/>
    </xf>
    <xf numFmtId="17" fontId="4" fillId="0" borderId="0" xfId="0" applyNumberFormat="1" applyFont="1" applyAlignment="1">
      <alignment horizontal="left" vertical="center" wrapText="1"/>
    </xf>
    <xf numFmtId="17" fontId="4" fillId="0" borderId="8" xfId="0" applyNumberFormat="1" applyFont="1" applyBorder="1" applyAlignment="1">
      <alignment horizontal="left" vertical="center" wrapText="1"/>
    </xf>
    <xf numFmtId="49" fontId="12" fillId="0" borderId="26" xfId="0" applyNumberFormat="1" applyFont="1" applyBorder="1" applyAlignment="1" applyProtection="1">
      <alignment horizontal="center" vertical="center"/>
      <protection locked="0"/>
    </xf>
    <xf numFmtId="49" fontId="12" fillId="0" borderId="19" xfId="0" applyNumberFormat="1" applyFont="1" applyBorder="1" applyAlignment="1" applyProtection="1">
      <alignment horizontal="center" vertical="center"/>
      <protection locked="0"/>
    </xf>
    <xf numFmtId="49" fontId="12" fillId="0" borderId="16" xfId="0" applyNumberFormat="1" applyFont="1" applyBorder="1" applyAlignment="1" applyProtection="1">
      <alignment horizontal="center" vertical="center"/>
      <protection locked="0"/>
    </xf>
    <xf numFmtId="49" fontId="12" fillId="0" borderId="17" xfId="0" applyNumberFormat="1" applyFont="1" applyBorder="1" applyAlignment="1" applyProtection="1">
      <alignment horizontal="center" vertical="center"/>
      <protection locked="0"/>
    </xf>
    <xf numFmtId="49" fontId="12" fillId="0" borderId="18" xfId="0" applyNumberFormat="1" applyFont="1" applyBorder="1" applyAlignment="1" applyProtection="1">
      <alignment horizontal="center" vertical="center"/>
      <protection locked="0"/>
    </xf>
    <xf numFmtId="49" fontId="12" fillId="0" borderId="24" xfId="0" applyNumberFormat="1" applyFon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17" fontId="1" fillId="11" borderId="0" xfId="0" quotePrefix="1" applyNumberFormat="1" applyFont="1" applyFill="1" applyAlignment="1" applyProtection="1">
      <alignment vertical="center" wrapText="1"/>
      <protection locked="0"/>
    </xf>
    <xf numFmtId="0" fontId="1" fillId="11" borderId="0" xfId="0" quotePrefix="1" applyFont="1" applyFill="1" applyAlignment="1" applyProtection="1">
      <alignment vertical="center"/>
      <protection locked="0"/>
    </xf>
    <xf numFmtId="0" fontId="1" fillId="11" borderId="1"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1" fillId="11" borderId="11" xfId="0" applyFont="1" applyFill="1" applyBorder="1" applyAlignment="1">
      <alignment horizontal="center" vertical="center" wrapText="1"/>
    </xf>
    <xf numFmtId="0" fontId="1" fillId="11" borderId="0" xfId="0" applyFont="1" applyFill="1" applyAlignment="1" applyProtection="1">
      <alignment horizontal="center" vertical="center"/>
      <protection locked="0"/>
    </xf>
    <xf numFmtId="0" fontId="1" fillId="11" borderId="0" xfId="0" applyFont="1" applyFill="1" applyAlignment="1" applyProtection="1">
      <alignment horizontal="left" vertical="center"/>
      <protection locked="0"/>
    </xf>
    <xf numFmtId="0" fontId="1" fillId="0" borderId="0" xfId="0" applyFont="1" applyAlignment="1" applyProtection="1">
      <alignment vertical="center"/>
      <protection locked="0"/>
    </xf>
  </cellXfs>
  <cellStyles count="320">
    <cellStyle name="Hiperligação" xfId="41" builtinId="8"/>
    <cellStyle name="Moeda" xfId="32" builtinId="4"/>
    <cellStyle name="Moeda 2" xfId="23" xr:uid="{00000000-0005-0000-0000-000001000000}"/>
    <cellStyle name="Moeda 2 2" xfId="30" xr:uid="{683E14AD-1ACF-4F67-A651-02E47EEABA13}"/>
    <cellStyle name="Moeda 2 2 2" xfId="38" xr:uid="{698C2E1C-91C6-4B36-83F2-C9B58D8A8900}"/>
    <cellStyle name="Moeda 2 2 2 2" xfId="90" xr:uid="{7C3D6742-6379-4F57-97F4-E89AE93742CD}"/>
    <cellStyle name="Moeda 2 2 2 2 2" xfId="188" xr:uid="{FB00E19C-FE9A-4173-9BE6-578064D2BDED}"/>
    <cellStyle name="Moeda 2 2 2 2 3" xfId="285" xr:uid="{9010905B-42D1-4CEB-A86B-6B228A50C5A8}"/>
    <cellStyle name="Moeda 2 2 2 3" xfId="74" xr:uid="{094B734D-541C-4D1C-8FB8-8641AD0FB1D1}"/>
    <cellStyle name="Moeda 2 2 2 3 2" xfId="172" xr:uid="{96D4C1D4-AD61-4944-97C7-6E47899E3A8A}"/>
    <cellStyle name="Moeda 2 2 2 3 3" xfId="269" xr:uid="{5BA5E5AD-E4BB-4832-92D4-4D878F6AE6D7}"/>
    <cellStyle name="Moeda 2 2 2 4" xfId="110" xr:uid="{D34A2595-A33D-4BD4-B88B-17F202117EE3}"/>
    <cellStyle name="Moeda 2 2 2 4 2" xfId="206" xr:uid="{B56DC327-E556-4CAD-A212-C66D9FD7704F}"/>
    <cellStyle name="Moeda 2 2 2 4 3" xfId="301" xr:uid="{799BEFD6-8259-4EE1-8D9B-CD494A012556}"/>
    <cellStyle name="Moeda 2 2 2 5" xfId="126" xr:uid="{1FD1FAAC-35BD-4080-98AD-19EC26BFB717}"/>
    <cellStyle name="Moeda 2 2 2 5 2" xfId="222" xr:uid="{1C6323FF-DDA6-49FD-B9B0-514F7F1E72FE}"/>
    <cellStyle name="Moeda 2 2 2 5 3" xfId="317" xr:uid="{4727D13A-951E-41AA-99C4-93EBC9B09D70}"/>
    <cellStyle name="Moeda 2 2 2 6" xfId="56" xr:uid="{41D2C121-BDC9-4440-8B7B-181449772C85}"/>
    <cellStyle name="Moeda 2 2 2 6 2" xfId="157" xr:uid="{AC77BB16-0DA8-4BCB-A302-1283B8147958}"/>
    <cellStyle name="Moeda 2 2 2 6 3" xfId="254" xr:uid="{61F68258-13D1-4FB9-BA41-C81525893FAA}"/>
    <cellStyle name="Moeda 2 2 2 7" xfId="142" xr:uid="{74055A65-43FE-46AD-B880-E9066033AD88}"/>
    <cellStyle name="Moeda 2 2 2 8" xfId="238" xr:uid="{867C2E80-4EBD-4DE2-ADFB-AA5C243DE78D}"/>
    <cellStyle name="Moeda 2 2 3" xfId="82" xr:uid="{53E6DBBE-1CFE-43F3-A0F2-7F2B7333874B}"/>
    <cellStyle name="Moeda 2 2 3 2" xfId="180" xr:uid="{3C95D3EA-DBC4-4CFB-8AF6-662B232D03EA}"/>
    <cellStyle name="Moeda 2 2 3 3" xfId="277" xr:uid="{7D8C7EC1-60F1-4407-B10F-FA1F963C71F6}"/>
    <cellStyle name="Moeda 2 2 4" xfId="65" xr:uid="{C9D710A3-8F7F-4C4B-871E-50709D6D36D5}"/>
    <cellStyle name="Moeda 2 2 4 2" xfId="164" xr:uid="{A6D8D893-AFC3-481C-9F97-6DC37056C6FD}"/>
    <cellStyle name="Moeda 2 2 4 3" xfId="261" xr:uid="{38F1E045-37BD-4E40-9766-13D42DFBE086}"/>
    <cellStyle name="Moeda 2 2 5" xfId="102" xr:uid="{25146025-783A-46C2-83F5-34AAF445E9A0}"/>
    <cellStyle name="Moeda 2 2 5 2" xfId="198" xr:uid="{96E18C82-4B92-4DE8-B87A-5F1FB05A72A8}"/>
    <cellStyle name="Moeda 2 2 5 3" xfId="293" xr:uid="{FDC2377E-61C2-4067-BB62-643FA244C501}"/>
    <cellStyle name="Moeda 2 2 6" xfId="118" xr:uid="{40A60C00-DB05-4B9F-89B1-C9CDE89E08EF}"/>
    <cellStyle name="Moeda 2 2 6 2" xfId="214" xr:uid="{E4140950-41B8-457B-ADDE-1A9E20F46B60}"/>
    <cellStyle name="Moeda 2 2 6 3" xfId="309" xr:uid="{071A6047-2221-4133-B73F-D3898B36F7CD}"/>
    <cellStyle name="Moeda 2 2 7" xfId="48" xr:uid="{114B817E-BF1B-465B-9BF1-467BBF5BD230}"/>
    <cellStyle name="Moeda 2 2 7 2" xfId="149" xr:uid="{8DD11BE6-F1B2-4FCB-A693-4F1D50564540}"/>
    <cellStyle name="Moeda 2 2 7 3" xfId="246" xr:uid="{A65EF5AF-D807-43A6-AD19-E96D8E5E7D7E}"/>
    <cellStyle name="Moeda 2 2 8" xfId="134" xr:uid="{82099405-C7C6-446F-B0DB-68407D555F7F}"/>
    <cellStyle name="Moeda 2 2 9" xfId="230" xr:uid="{02C88EFA-36F6-46B7-BE65-320A9635114E}"/>
    <cellStyle name="Moeda 3" xfId="93" xr:uid="{9E75A67B-C91F-47A9-BDDF-774F28F63713}"/>
    <cellStyle name="Moeda 4" xfId="84" xr:uid="{F4E3C521-A267-42BD-9908-2F0FAB40876A}"/>
    <cellStyle name="Moeda 4 2" xfId="182" xr:uid="{838722D9-1359-40E3-BB1D-CA85C1CD1416}"/>
    <cellStyle name="Moeda 4 3" xfId="279" xr:uid="{D2178F09-674E-4113-B977-6A8439CC7704}"/>
    <cellStyle name="Moeda 5" xfId="104" xr:uid="{0142E25B-7328-49E9-8C53-1DBD823C4521}"/>
    <cellStyle name="Moeda 5 2" xfId="200" xr:uid="{2E904511-BA19-4C49-A701-273AE4F77186}"/>
    <cellStyle name="Moeda 5 3" xfId="295" xr:uid="{35B4ECCE-E831-4550-B5BC-7CE8A2562D48}"/>
    <cellStyle name="Moeda 6" xfId="120" xr:uid="{66A14478-3181-4B64-90B2-A7897FFE3A71}"/>
    <cellStyle name="Moeda 6 2" xfId="216" xr:uid="{C4A1D422-A057-4137-94A3-48CFCD8D195A}"/>
    <cellStyle name="Moeda 6 3" xfId="311" xr:uid="{AFDB9EFD-B627-4050-BF66-F41080006532}"/>
    <cellStyle name="Moeda 7" xfId="50" xr:uid="{7D5D751D-5F12-4DE5-AF74-1BCF58EE67F2}"/>
    <cellStyle name="Moeda 7 2" xfId="151" xr:uid="{A29799FD-97FE-4FDC-9CEF-56C733CFB5BD}"/>
    <cellStyle name="Moeda 7 3" xfId="248" xr:uid="{ED82F76E-9008-4849-B7E2-546B2256524F}"/>
    <cellStyle name="Moeda 8" xfId="136" xr:uid="{D9C251AA-553F-4A63-823A-705C152EB3C3}"/>
    <cellStyle name="Moeda 9" xfId="232" xr:uid="{4ED6B564-73D2-43C3-B633-DD2FC7FDF157}"/>
    <cellStyle name="Normal" xfId="0" builtinId="0"/>
    <cellStyle name="Normal 10" xfId="19" xr:uid="{00000000-0005-0000-0000-000003000000}"/>
    <cellStyle name="Normal 12" xfId="42" xr:uid="{E5944811-35CF-4649-A92D-A4C0C051A952}"/>
    <cellStyle name="Normal 2" xfId="2" xr:uid="{00000000-0005-0000-0000-000004000000}"/>
    <cellStyle name="Normal 2 2" xfId="4" xr:uid="{00000000-0005-0000-0000-000005000000}"/>
    <cellStyle name="Normal 2 2 2" xfId="16" xr:uid="{00000000-0005-0000-0000-000006000000}"/>
    <cellStyle name="Normal 2 4" xfId="58" xr:uid="{28A57439-39D5-41A0-A65D-37CB23AA7E4D}"/>
    <cellStyle name="Normal 3" xfId="7" xr:uid="{00000000-0005-0000-0000-000007000000}"/>
    <cellStyle name="Normal 3 2" xfId="12" xr:uid="{00000000-0005-0000-0000-000008000000}"/>
    <cellStyle name="Normal 4" xfId="13" xr:uid="{00000000-0005-0000-0000-000009000000}"/>
    <cellStyle name="Normal 4 2" xfId="15" xr:uid="{00000000-0005-0000-0000-00000A000000}"/>
    <cellStyle name="Normal 5" xfId="22" xr:uid="{00000000-0005-0000-0000-00000B000000}"/>
    <cellStyle name="Normal 5 2" xfId="29" xr:uid="{CF70E0EF-0D03-44AA-B380-2A5CDEAB7BDB}"/>
    <cellStyle name="Normal 6 3 2" xfId="6" xr:uid="{00000000-0005-0000-0000-00000C000000}"/>
    <cellStyle name="Normal 7" xfId="40" xr:uid="{5F70E237-5CEB-4365-ABF5-0AABE7BCC414}"/>
    <cellStyle name="Normal 7 2" xfId="92" xr:uid="{4BC836F4-6B17-4A5F-8533-1A41109D48FC}"/>
    <cellStyle name="Normal 7 2 2" xfId="60" xr:uid="{BA8871C9-AF00-41E7-9C7D-7DE586A1B232}"/>
    <cellStyle name="Normal 7 3" xfId="68" xr:uid="{26417AB6-6ECC-4379-804C-E41EF9F2FB66}"/>
    <cellStyle name="Normal_COMPOSIÇÕES_FINAIS 2" xfId="20" xr:uid="{00000000-0005-0000-0000-00000D000000}"/>
    <cellStyle name="Percentagem" xfId="18" builtinId="5"/>
    <cellStyle name="Porcentagem 2" xfId="11" xr:uid="{00000000-0005-0000-0000-00000F000000}"/>
    <cellStyle name="Porcentagem 2 2 2" xfId="17" xr:uid="{00000000-0005-0000-0000-000010000000}"/>
    <cellStyle name="Porcentagem 7 2 2" xfId="9" xr:uid="{00000000-0005-0000-0000-000011000000}"/>
    <cellStyle name="Separador de milhares 7 4 2" xfId="8" xr:uid="{00000000-0005-0000-0000-000012000000}"/>
    <cellStyle name="Separador de milhares 7 4 2 2" xfId="27" xr:uid="{09957295-F562-420A-A7FB-9D23A5483772}"/>
    <cellStyle name="Separador de milhares 7 4 2 2 2" xfId="36" xr:uid="{8D49E4EC-FDC8-433F-99DB-C877ABAB2E83}"/>
    <cellStyle name="Separador de milhares 7 4 2 2 2 2" xfId="88" xr:uid="{4B74E357-2A42-4FC8-B44E-A1BB7A020326}"/>
    <cellStyle name="Separador de milhares 7 4 2 2 2 2 2" xfId="186" xr:uid="{A2BC388B-63E1-434F-83E2-AC6441E5C283}"/>
    <cellStyle name="Separador de milhares 7 4 2 2 2 2 3" xfId="283" xr:uid="{46217E20-7B34-4FF9-883E-844730E32B9F}"/>
    <cellStyle name="Separador de milhares 7 4 2 2 2 3" xfId="72" xr:uid="{F1CFA088-C57B-47A4-AC50-4C4EB13B89D6}"/>
    <cellStyle name="Separador de milhares 7 4 2 2 2 3 2" xfId="170" xr:uid="{890D8692-A421-44B8-A63E-0DA0D38F5C2F}"/>
    <cellStyle name="Separador de milhares 7 4 2 2 2 3 3" xfId="267" xr:uid="{4DDC3111-1914-4EAE-BD29-A197E42082C9}"/>
    <cellStyle name="Separador de milhares 7 4 2 2 2 4" xfId="108" xr:uid="{370F9AA8-E4DF-44E4-A5B4-9DE0C3293054}"/>
    <cellStyle name="Separador de milhares 7 4 2 2 2 4 2" xfId="204" xr:uid="{49A021B9-35DD-4448-BE82-B73DBC7724C0}"/>
    <cellStyle name="Separador de milhares 7 4 2 2 2 4 3" xfId="299" xr:uid="{C118EF91-CC83-46AC-AEA2-852E5E9277E8}"/>
    <cellStyle name="Separador de milhares 7 4 2 2 2 5" xfId="124" xr:uid="{0A76DD99-8D77-41D2-96AE-FC3802006E53}"/>
    <cellStyle name="Separador de milhares 7 4 2 2 2 5 2" xfId="220" xr:uid="{DF4D883D-34D1-4A58-8C64-D3E8A5DA5B80}"/>
    <cellStyle name="Separador de milhares 7 4 2 2 2 5 3" xfId="315" xr:uid="{66A1CABC-ABC1-450A-8ED5-4E4A028742A4}"/>
    <cellStyle name="Separador de milhares 7 4 2 2 2 6" xfId="54" xr:uid="{FBC8DE90-49C4-4405-984F-B865B7BD5A90}"/>
    <cellStyle name="Separador de milhares 7 4 2 2 2 6 2" xfId="155" xr:uid="{5C184D23-EE80-4C83-9DE3-08922DDE5A10}"/>
    <cellStyle name="Separador de milhares 7 4 2 2 2 6 3" xfId="252" xr:uid="{D0A8B7E5-0499-4C18-A698-2DA71646C6F0}"/>
    <cellStyle name="Separador de milhares 7 4 2 2 2 7" xfId="140" xr:uid="{2E092EB5-0828-4915-86CE-D52EB398D19E}"/>
    <cellStyle name="Separador de milhares 7 4 2 2 2 8" xfId="236" xr:uid="{E5441AF1-91BE-4980-A765-D4C96ABBD606}"/>
    <cellStyle name="Separador de milhares 7 4 2 2 3" xfId="80" xr:uid="{56C3DAD1-6927-4460-8584-38815632C685}"/>
    <cellStyle name="Separador de milhares 7 4 2 2 3 2" xfId="178" xr:uid="{17724F3E-AA8B-4885-A347-35F8AE84C2DD}"/>
    <cellStyle name="Separador de milhares 7 4 2 2 3 3" xfId="275" xr:uid="{E496FC65-096A-42AA-9DC0-A90776CB2EB1}"/>
    <cellStyle name="Separador de milhares 7 4 2 2 4" xfId="63" xr:uid="{DB559A3E-FF19-49B8-ABFF-1D9FC3B41F74}"/>
    <cellStyle name="Separador de milhares 7 4 2 2 4 2" xfId="162" xr:uid="{CF616B87-5D0B-4835-9E71-2196697F7BFD}"/>
    <cellStyle name="Separador de milhares 7 4 2 2 4 3" xfId="259" xr:uid="{22D1A42F-5263-45CE-843B-F9909230D37D}"/>
    <cellStyle name="Separador de milhares 7 4 2 2 5" xfId="100" xr:uid="{199B5AE7-9FB0-40BB-B7AF-CB80D4CD5BF4}"/>
    <cellStyle name="Separador de milhares 7 4 2 2 5 2" xfId="196" xr:uid="{E2E5CD1E-F56A-44A5-A38E-DA4EACBC84CF}"/>
    <cellStyle name="Separador de milhares 7 4 2 2 5 3" xfId="291" xr:uid="{0A0399E5-AF47-4236-A986-003CF55A210F}"/>
    <cellStyle name="Separador de milhares 7 4 2 2 6" xfId="116" xr:uid="{E9CC5CBB-955F-4A44-A22B-38DA73046170}"/>
    <cellStyle name="Separador de milhares 7 4 2 2 6 2" xfId="212" xr:uid="{1E2C2773-EE24-4567-B977-6B55B40D564C}"/>
    <cellStyle name="Separador de milhares 7 4 2 2 6 3" xfId="307" xr:uid="{94BF8D3B-1FDE-4FDC-900A-3FCCC6356334}"/>
    <cellStyle name="Separador de milhares 7 4 2 2 7" xfId="46" xr:uid="{C60B82FF-223E-406F-9F01-C411EA20BB3B}"/>
    <cellStyle name="Separador de milhares 7 4 2 2 7 2" xfId="147" xr:uid="{19E21BCC-E589-44FB-B5B2-12BED6FACB8A}"/>
    <cellStyle name="Separador de milhares 7 4 2 2 7 3" xfId="244" xr:uid="{C2BF3BA8-3898-49D9-9231-54AF691A0D04}"/>
    <cellStyle name="Separador de milhares 7 4 2 2 8" xfId="132" xr:uid="{F8495771-DF0C-4FD9-A655-166904901AD8}"/>
    <cellStyle name="Separador de milhares 7 4 2 2 9" xfId="228" xr:uid="{E9A345EA-7293-4CFF-A948-38318F865B21}"/>
    <cellStyle name="Separador de milhares 8 2" xfId="10" xr:uid="{00000000-0005-0000-0000-000013000000}"/>
    <cellStyle name="Separador de milhares 8 2 2" xfId="28" xr:uid="{DAD18861-5427-4946-B8AD-D35445C42C90}"/>
    <cellStyle name="Separador de milhares 8 2 2 2" xfId="37" xr:uid="{8E06CC33-7B89-44AE-8A09-44C1D923B41F}"/>
    <cellStyle name="Separador de milhares 8 2 2 2 2" xfId="89" xr:uid="{9BBAD1AE-2908-48A5-A4B3-43B5BEE4FD1B}"/>
    <cellStyle name="Separador de milhares 8 2 2 2 2 2" xfId="187" xr:uid="{D20A42AA-DB13-4199-B19B-1CFC7F104244}"/>
    <cellStyle name="Separador de milhares 8 2 2 2 2 3" xfId="284" xr:uid="{0E3445C2-A590-4941-A3C6-A38C9302AD15}"/>
    <cellStyle name="Separador de milhares 8 2 2 2 3" xfId="73" xr:uid="{37F6C37C-4E00-4238-AFFA-5736797911CD}"/>
    <cellStyle name="Separador de milhares 8 2 2 2 3 2" xfId="171" xr:uid="{7AC3E0C7-4FF7-4C5D-867F-80C923114B7A}"/>
    <cellStyle name="Separador de milhares 8 2 2 2 3 3" xfId="268" xr:uid="{6F756E54-73BB-4C5D-B346-9C42146AF599}"/>
    <cellStyle name="Separador de milhares 8 2 2 2 4" xfId="109" xr:uid="{074EA03F-806A-4374-A0D0-6E5F3D485E61}"/>
    <cellStyle name="Separador de milhares 8 2 2 2 4 2" xfId="205" xr:uid="{0FC304CC-0BFD-4FB9-84E1-F9E15449DCE2}"/>
    <cellStyle name="Separador de milhares 8 2 2 2 4 3" xfId="300" xr:uid="{F8C21655-D15F-44F9-88F8-37A7997B19ED}"/>
    <cellStyle name="Separador de milhares 8 2 2 2 5" xfId="125" xr:uid="{741C9E54-C841-403E-AC0E-F22DC58E3F4F}"/>
    <cellStyle name="Separador de milhares 8 2 2 2 5 2" xfId="221" xr:uid="{8793C2E4-69AD-4B51-B87E-E3F05B93B0D4}"/>
    <cellStyle name="Separador de milhares 8 2 2 2 5 3" xfId="316" xr:uid="{BC25C2E3-0966-4D72-BD52-21FACCD1A4AE}"/>
    <cellStyle name="Separador de milhares 8 2 2 2 6" xfId="55" xr:uid="{4AA72D54-F809-4747-864F-DD07072E0939}"/>
    <cellStyle name="Separador de milhares 8 2 2 2 6 2" xfId="156" xr:uid="{B7D72E85-8F84-419E-92D8-272362AC0342}"/>
    <cellStyle name="Separador de milhares 8 2 2 2 6 3" xfId="253" xr:uid="{3C8CC22F-3E80-42E2-A3E6-2F2511B22676}"/>
    <cellStyle name="Separador de milhares 8 2 2 2 7" xfId="141" xr:uid="{0847BEBD-1948-40D2-89E6-8DEEBCED52C1}"/>
    <cellStyle name="Separador de milhares 8 2 2 2 8" xfId="237" xr:uid="{117D9BFD-AC06-4168-8ED1-9DD0BEA4B532}"/>
    <cellStyle name="Separador de milhares 8 2 2 3" xfId="81" xr:uid="{3D8B4C82-09B8-4D7E-8CFB-8B9C722FE819}"/>
    <cellStyle name="Separador de milhares 8 2 2 3 2" xfId="179" xr:uid="{8FADE40D-00A0-42E8-901A-E90F65DFF1E9}"/>
    <cellStyle name="Separador de milhares 8 2 2 3 3" xfId="276" xr:uid="{A2E2A30D-B76D-4320-87CB-4C96C28749A0}"/>
    <cellStyle name="Separador de milhares 8 2 2 4" xfId="64" xr:uid="{DCC54522-C97E-4F95-AD25-2041E08E14BB}"/>
    <cellStyle name="Separador de milhares 8 2 2 4 2" xfId="163" xr:uid="{5B958A77-D95C-4769-8C7F-94B8BA70EEE9}"/>
    <cellStyle name="Separador de milhares 8 2 2 4 3" xfId="260" xr:uid="{B65AA4E3-8CB5-4D4A-A583-708393D62B87}"/>
    <cellStyle name="Separador de milhares 8 2 2 5" xfId="101" xr:uid="{2E6E44AF-68B1-4E48-919B-FB015FC89D90}"/>
    <cellStyle name="Separador de milhares 8 2 2 5 2" xfId="197" xr:uid="{61F86AD9-D55B-4F55-897C-B84E25087824}"/>
    <cellStyle name="Separador de milhares 8 2 2 5 3" xfId="292" xr:uid="{B9ED949E-019B-477C-A9F2-C77A0F2336E2}"/>
    <cellStyle name="Separador de milhares 8 2 2 6" xfId="117" xr:uid="{0334ECA7-0367-4CA7-AAE8-19F72603CAB9}"/>
    <cellStyle name="Separador de milhares 8 2 2 6 2" xfId="213" xr:uid="{A5800246-09D0-4A06-A887-3865B06F94DA}"/>
    <cellStyle name="Separador de milhares 8 2 2 6 3" xfId="308" xr:uid="{2F8DD08E-EF79-4DF3-98EA-39EF6787E146}"/>
    <cellStyle name="Separador de milhares 8 2 2 7" xfId="47" xr:uid="{D0CC15F3-95F0-4E4F-AF5A-CBB3A5F8FABB}"/>
    <cellStyle name="Separador de milhares 8 2 2 7 2" xfId="148" xr:uid="{53AE7B73-A210-4D15-AEC3-09B6596C51B2}"/>
    <cellStyle name="Separador de milhares 8 2 2 7 3" xfId="245" xr:uid="{057F1DE3-B75D-4C49-9D61-64E256EFA20F}"/>
    <cellStyle name="Separador de milhares 8 2 2 8" xfId="133" xr:uid="{EAFD945A-EB88-42FD-9670-8E16E678BAA4}"/>
    <cellStyle name="Separador de milhares 8 2 2 9" xfId="229" xr:uid="{439657D9-56EE-4D31-A46A-F7383CFBE2D4}"/>
    <cellStyle name="Vírgula" xfId="1" builtinId="3"/>
    <cellStyle name="Vírgula 10" xfId="97" xr:uid="{B189F481-BD7B-481F-89BA-4F41BB7C3867}"/>
    <cellStyle name="Vírgula 10 2" xfId="193" xr:uid="{73814200-6C51-4ACE-B9E7-2477D1FC1A5F}"/>
    <cellStyle name="Vírgula 10 4" xfId="95" xr:uid="{DA581398-5507-4364-B412-5F589331A811}"/>
    <cellStyle name="Vírgula 10 4 2" xfId="96" xr:uid="{5521FF1F-C626-4BF6-AB21-75B02FF5FBE0}"/>
    <cellStyle name="Vírgula 10 4 2 2" xfId="192" xr:uid="{EF1152C4-D9AF-4142-9B3E-D22B6CD9419A}"/>
    <cellStyle name="Vírgula 10 4 2 3" xfId="288" xr:uid="{2FA7F291-B54B-4B7C-AFB9-62BE976E473E}"/>
    <cellStyle name="Vírgula 10 4 3" xfId="112" xr:uid="{4323CDA6-C327-4DCC-BF20-0F152605A436}"/>
    <cellStyle name="Vírgula 10 4 3 2" xfId="208" xr:uid="{59FCDC49-286A-474D-8472-9FD38C27EBF4}"/>
    <cellStyle name="Vírgula 10 4 3 3" xfId="303" xr:uid="{EDDCED7D-0C0F-400C-AF5C-B390832F122F}"/>
    <cellStyle name="Vírgula 10 4 4" xfId="128" xr:uid="{8FBF3358-F940-47D8-B146-B6391996D535}"/>
    <cellStyle name="Vírgula 10 4 4 2" xfId="224" xr:uid="{C3AFBFEE-80A3-419D-BA5D-2696364FA9C6}"/>
    <cellStyle name="Vírgula 10 4 4 3" xfId="319" xr:uid="{0134E8E1-D900-47FD-9DC8-1D1673D96E0B}"/>
    <cellStyle name="Vírgula 10 4 5" xfId="191" xr:uid="{83166292-D5B9-48CE-8DA8-1444738C3777}"/>
    <cellStyle name="Vírgula 10 4 6" xfId="240" xr:uid="{44729E5B-3322-4283-92D4-4423F19CAF20}"/>
    <cellStyle name="Vírgula 11" xfId="113" xr:uid="{142ADCE5-C2FF-42A0-9355-B6546CF4FA7B}"/>
    <cellStyle name="Vírgula 11 2" xfId="209" xr:uid="{E329A651-A2FC-4C15-9D57-A00DD885A7DB}"/>
    <cellStyle name="Vírgula 11 3" xfId="304" xr:uid="{3CCE99A8-0F7C-449A-A4B4-C0D0D57F67C9}"/>
    <cellStyle name="Vírgula 12" xfId="43" xr:uid="{8CBF65CA-88CC-40D3-973F-E3E781501800}"/>
    <cellStyle name="Vírgula 12 2" xfId="144" xr:uid="{09E5BAC4-57A3-478E-A5C8-189058786CE2}"/>
    <cellStyle name="Vírgula 12 3" xfId="241" xr:uid="{0375375F-8432-46DE-BEC9-51BDA9408A81}"/>
    <cellStyle name="Vírgula 13" xfId="129" xr:uid="{66F6902A-0CEF-4C52-B4D3-1BAB239AC9A4}"/>
    <cellStyle name="Vírgula 14" xfId="225" xr:uid="{9C613B85-4DED-417D-BE57-6BC97D666F9B}"/>
    <cellStyle name="Vírgula 2" xfId="3" xr:uid="{00000000-0005-0000-0000-000015000000}"/>
    <cellStyle name="Vírgula 2 2" xfId="5" xr:uid="{00000000-0005-0000-0000-000016000000}"/>
    <cellStyle name="Vírgula 2 2 2" xfId="24" xr:uid="{00000000-0005-0000-0000-000017000000}"/>
    <cellStyle name="Vírgula 2 2 3" xfId="26" xr:uid="{D3F96FF1-ECC5-4B05-8168-46CC44D809AC}"/>
    <cellStyle name="Vírgula 2 2 3 2" xfId="35" xr:uid="{C789E56B-E98A-4B1E-821F-121F1B8B6A9F}"/>
    <cellStyle name="Vírgula 2 2 3 2 2" xfId="87" xr:uid="{F9B7EBC6-B56F-4CB2-8862-215D4F697C92}"/>
    <cellStyle name="Vírgula 2 2 3 2 2 2" xfId="185" xr:uid="{60EF8E35-CEAF-49FD-8D9C-8ECBAD91D74E}"/>
    <cellStyle name="Vírgula 2 2 3 2 2 3" xfId="282" xr:uid="{492355CE-F20D-47E7-860B-ABC3B09EE44A}"/>
    <cellStyle name="Vírgula 2 2 3 2 3" xfId="71" xr:uid="{6EC58F06-2F76-462C-B6F1-F23519333118}"/>
    <cellStyle name="Vírgula 2 2 3 2 3 2" xfId="169" xr:uid="{83256166-E740-437E-9556-B1043487461E}"/>
    <cellStyle name="Vírgula 2 2 3 2 3 3" xfId="266" xr:uid="{280BCCC3-C717-436A-AFE6-B16F5B240CC0}"/>
    <cellStyle name="Vírgula 2 2 3 2 4" xfId="107" xr:uid="{A352AE3C-AD23-4647-8EAC-6951314D8A2A}"/>
    <cellStyle name="Vírgula 2 2 3 2 4 2" xfId="203" xr:uid="{23FF5158-F088-40CA-A0A1-C02526156043}"/>
    <cellStyle name="Vírgula 2 2 3 2 4 3" xfId="298" xr:uid="{ACC22A10-040C-457B-9364-934524EA800E}"/>
    <cellStyle name="Vírgula 2 2 3 2 5" xfId="123" xr:uid="{4C422134-BA53-4F25-B841-EC1A72640AD8}"/>
    <cellStyle name="Vírgula 2 2 3 2 5 2" xfId="219" xr:uid="{9242012C-50FD-4741-BE9A-8B272718462C}"/>
    <cellStyle name="Vírgula 2 2 3 2 5 3" xfId="314" xr:uid="{5659292D-DF93-402E-AB10-5A1ACBC94DF2}"/>
    <cellStyle name="Vírgula 2 2 3 2 6" xfId="53" xr:uid="{A038FF92-AE68-42F8-9C91-418B2701F45D}"/>
    <cellStyle name="Vírgula 2 2 3 2 6 2" xfId="154" xr:uid="{4AD5649C-3F96-4DAC-A931-98C8E290FE1E}"/>
    <cellStyle name="Vírgula 2 2 3 2 6 3" xfId="251" xr:uid="{CCDC8188-5444-4864-8BF9-88D27BA5E74A}"/>
    <cellStyle name="Vírgula 2 2 3 2 7" xfId="139" xr:uid="{675AA4E4-A24F-408A-B82A-AC4E36C29681}"/>
    <cellStyle name="Vírgula 2 2 3 2 8" xfId="235" xr:uid="{CB51B34E-BA77-4611-B098-F94F7B77AE02}"/>
    <cellStyle name="Vírgula 2 2 3 3" xfId="79" xr:uid="{BA6FE706-4B02-4087-A696-CEE41BE17D7F}"/>
    <cellStyle name="Vírgula 2 2 3 3 2" xfId="177" xr:uid="{CFC2C4EE-E497-4299-9815-BFEF4B76CC8B}"/>
    <cellStyle name="Vírgula 2 2 3 3 3" xfId="274" xr:uid="{450D1D25-027D-451A-8A32-A8680B55146C}"/>
    <cellStyle name="Vírgula 2 2 3 4" xfId="62" xr:uid="{1E95A75E-3A84-4B7A-BA06-6F2F1DF032C3}"/>
    <cellStyle name="Vírgula 2 2 3 4 2" xfId="161" xr:uid="{70A54046-2662-41CD-8F35-E03CD63435B7}"/>
    <cellStyle name="Vírgula 2 2 3 4 3" xfId="258" xr:uid="{A39F3617-2FA8-4FD4-A7EE-BFA22062E618}"/>
    <cellStyle name="Vírgula 2 2 3 5" xfId="99" xr:uid="{E03F2E11-E88E-401D-AD62-46D007E0E9BC}"/>
    <cellStyle name="Vírgula 2 2 3 5 2" xfId="195" xr:uid="{88E22BC8-FEC3-4EA1-B38B-C1CD3638D83D}"/>
    <cellStyle name="Vírgula 2 2 3 5 3" xfId="290" xr:uid="{6386136C-65F5-4A67-BD61-07D702B1DAAE}"/>
    <cellStyle name="Vírgula 2 2 3 6" xfId="115" xr:uid="{B64B308D-8704-4074-99C0-68E3B4970468}"/>
    <cellStyle name="Vírgula 2 2 3 6 2" xfId="211" xr:uid="{A75643AF-7B03-4133-9F8F-5055ABFB9F2B}"/>
    <cellStyle name="Vírgula 2 2 3 6 3" xfId="306" xr:uid="{D43D2D6C-9861-42ED-B915-7596709B413E}"/>
    <cellStyle name="Vírgula 2 2 3 7" xfId="45" xr:uid="{8164A373-AFCF-43F3-8C6E-655D0995174F}"/>
    <cellStyle name="Vírgula 2 2 3 7 2" xfId="146" xr:uid="{E8AF8250-570D-4E1F-81BB-0AB92A279899}"/>
    <cellStyle name="Vírgula 2 2 3 7 3" xfId="243" xr:uid="{A88CB5C3-3ACE-42ED-99E3-0F7514D8D7B9}"/>
    <cellStyle name="Vírgula 2 2 3 8" xfId="131" xr:uid="{766AC25A-28FE-41C8-89F9-FE0379D9EE57}"/>
    <cellStyle name="Vírgula 2 2 3 9" xfId="227" xr:uid="{6B753809-A187-48A7-A2A4-D0E8C710E24B}"/>
    <cellStyle name="Vírgula 2 3" xfId="14" xr:uid="{00000000-0005-0000-0000-000018000000}"/>
    <cellStyle name="Vírgula 3" xfId="25" xr:uid="{E3E12C62-0586-47AA-AFE1-6A187A642263}"/>
    <cellStyle name="Vírgula 3 10" xfId="226" xr:uid="{385FE7ED-166C-4BB9-AF31-BCDD1036FF46}"/>
    <cellStyle name="Vírgula 3 2" xfId="34" xr:uid="{B70FFF03-FDA9-4A79-B7FF-4744CBBAA368}"/>
    <cellStyle name="Vírgula 3 2 2" xfId="86" xr:uid="{48E42038-8BC1-43B4-9C0E-C057813612E7}"/>
    <cellStyle name="Vírgula 3 2 2 2" xfId="184" xr:uid="{9C1B8BA8-C910-4A76-94AD-2D59878F4D59}"/>
    <cellStyle name="Vírgula 3 2 2 3" xfId="281" xr:uid="{653A63E0-D802-4F4C-9B76-71B08626BEBC}"/>
    <cellStyle name="Vírgula 3 2 3" xfId="70" xr:uid="{7D686A6A-0AA9-4CB4-9461-8DB4E87831A1}"/>
    <cellStyle name="Vírgula 3 2 3 2" xfId="168" xr:uid="{505A146B-8B03-4784-A741-152A79425933}"/>
    <cellStyle name="Vírgula 3 2 3 3" xfId="265" xr:uid="{9976272C-E95C-4FF9-AACB-9BA71D14AC0D}"/>
    <cellStyle name="Vírgula 3 2 4" xfId="106" xr:uid="{91934195-CFA7-42F4-8AF5-9D9CD8FDDC47}"/>
    <cellStyle name="Vírgula 3 2 4 2" xfId="202" xr:uid="{F9FAFE63-D405-45E0-8D6A-96649F7695EA}"/>
    <cellStyle name="Vírgula 3 2 4 3" xfId="297" xr:uid="{85ADB815-E392-40CF-AA8A-8ED33636F618}"/>
    <cellStyle name="Vírgula 3 2 5" xfId="122" xr:uid="{2712F08E-127B-4691-B709-975A76E8C467}"/>
    <cellStyle name="Vírgula 3 2 5 2" xfId="218" xr:uid="{FEFC3711-9BB9-4A66-9B47-9E676F38ED9E}"/>
    <cellStyle name="Vírgula 3 2 5 3" xfId="313" xr:uid="{9E0347D2-D618-4E65-903A-8621646CD2A1}"/>
    <cellStyle name="Vírgula 3 2 6" xfId="52" xr:uid="{0ECD078F-411E-4ACA-9406-330B261A31B7}"/>
    <cellStyle name="Vírgula 3 2 6 2" xfId="153" xr:uid="{9F1F23E5-AC71-4160-9D61-98D51D3A69C5}"/>
    <cellStyle name="Vírgula 3 2 6 3" xfId="250" xr:uid="{DA50EFD6-DCE3-4DAE-A3D6-72315867F43E}"/>
    <cellStyle name="Vírgula 3 2 7" xfId="138" xr:uid="{F9A3E53D-6D0E-47B0-83B3-61E43D2FE263}"/>
    <cellStyle name="Vírgula 3 2 8" xfId="234" xr:uid="{5C2AE230-3C1D-4668-8B44-9875A0CEBE7C}"/>
    <cellStyle name="Vírgula 3 3" xfId="67" xr:uid="{EF2118CB-A9E2-4625-863F-F176D3AF837C}"/>
    <cellStyle name="Vírgula 3 3 2" xfId="76" xr:uid="{F53D2FC5-8D25-4881-A6F9-0DFA795F6F0C}"/>
    <cellStyle name="Vírgula 3 3 2 2" xfId="174" xr:uid="{9DCBB985-2D4B-4861-AF65-5D483887E6A6}"/>
    <cellStyle name="Vírgula 3 3 2 3" xfId="271" xr:uid="{A60FCACD-7969-41B5-A153-CD3029D331FF}"/>
    <cellStyle name="Vírgula 3 3 3" xfId="166" xr:uid="{8D878B61-6780-47B4-80BE-7748D11EE43A}"/>
    <cellStyle name="Vírgula 3 3 4" xfId="263" xr:uid="{AE75101D-9D60-4A12-BAAD-831AB0E934D8}"/>
    <cellStyle name="Vírgula 3 4" xfId="78" xr:uid="{8A570317-881C-4DDE-95C7-193849849C91}"/>
    <cellStyle name="Vírgula 3 4 2" xfId="176" xr:uid="{0C596BE7-66F5-4B7A-99D9-731207D29D40}"/>
    <cellStyle name="Vírgula 3 4 3" xfId="273" xr:uid="{BACF3BB3-4AAC-45D0-8CFC-D88549A1FFC8}"/>
    <cellStyle name="Vírgula 3 5" xfId="61" xr:uid="{41EEB6E7-16C8-4656-B14C-E6B57B8CA08B}"/>
    <cellStyle name="Vírgula 3 5 2" xfId="160" xr:uid="{2FF199C1-2C34-4AE8-A466-9A7DAFB4C6B9}"/>
    <cellStyle name="Vírgula 3 5 3" xfId="257" xr:uid="{D9F8DD47-839C-448B-8F48-D9DEA7A72A3F}"/>
    <cellStyle name="Vírgula 3 6" xfId="98" xr:uid="{6100054C-EEA8-43A4-AF2A-F87A8A967152}"/>
    <cellStyle name="Vírgula 3 6 2" xfId="194" xr:uid="{620CCC59-F8DC-4EA6-B334-6BA28807549F}"/>
    <cellStyle name="Vírgula 3 6 3" xfId="289" xr:uid="{E6FA35A7-4286-426E-8DF0-4F8E971916AC}"/>
    <cellStyle name="Vírgula 3 7" xfId="114" xr:uid="{5136E7A8-6415-4B28-8E27-8DC94233FD69}"/>
    <cellStyle name="Vírgula 3 7 2" xfId="210" xr:uid="{8A1F59EB-1D04-4690-8137-24EDFAD5D59E}"/>
    <cellStyle name="Vírgula 3 7 3" xfId="305" xr:uid="{1A4C0D5D-53AD-462B-95BB-B4E239C1A959}"/>
    <cellStyle name="Vírgula 3 8" xfId="44" xr:uid="{363A51FC-2B9C-4F46-AD06-35537BE120FF}"/>
    <cellStyle name="Vírgula 3 8 2" xfId="145" xr:uid="{7E7A966C-1051-4A14-862F-E49120641877}"/>
    <cellStyle name="Vírgula 3 8 3" xfId="242" xr:uid="{86D4B4E6-1A4F-4DA2-B3A8-7177C6BD3B8F}"/>
    <cellStyle name="Vírgula 3 9" xfId="130" xr:uid="{423DAB82-6BAD-4524-874B-4C349DF69B0D}"/>
    <cellStyle name="Vírgula 4" xfId="31" xr:uid="{C5FE3729-E8C0-4AB5-8B53-9917792C97CF}"/>
    <cellStyle name="Vírgula 4 2" xfId="39" xr:uid="{A19A6F67-A6BF-44DD-80C5-1D36E180561A}"/>
    <cellStyle name="Vírgula 4 2 2" xfId="91" xr:uid="{8329DBC0-7633-4688-B5BB-1E6C35E4EFE9}"/>
    <cellStyle name="Vírgula 4 2 2 2" xfId="189" xr:uid="{A15D12E2-5670-4C6E-B87B-F0B608A15F51}"/>
    <cellStyle name="Vírgula 4 2 2 3" xfId="286" xr:uid="{F9C6C6D6-359D-404F-BA8D-8C2FAB6BCFFD}"/>
    <cellStyle name="Vírgula 4 2 3" xfId="75" xr:uid="{9F2C4B5D-6341-4712-B7AF-ACB0D9FC5BB7}"/>
    <cellStyle name="Vírgula 4 2 3 2" xfId="173" xr:uid="{EAEF268B-94BC-489A-AEE9-1C42DC91A09C}"/>
    <cellStyle name="Vírgula 4 2 3 3" xfId="270" xr:uid="{4F72A162-6375-4549-902A-4281553BB186}"/>
    <cellStyle name="Vírgula 4 2 4" xfId="111" xr:uid="{359EDFEE-95DC-463B-A5D9-283D5AF6F146}"/>
    <cellStyle name="Vírgula 4 2 4 2" xfId="207" xr:uid="{50CF16F8-94F7-40D7-9C8E-A766441D26BF}"/>
    <cellStyle name="Vírgula 4 2 4 3" xfId="302" xr:uid="{6EF528B5-0782-4C96-BAB2-EF3E5CB1423C}"/>
    <cellStyle name="Vírgula 4 2 5" xfId="127" xr:uid="{79581520-C96F-4F2A-AB52-506AE6409876}"/>
    <cellStyle name="Vírgula 4 2 5 2" xfId="223" xr:uid="{CE56A99C-FDFA-4CFE-A4F3-213F518F3907}"/>
    <cellStyle name="Vírgula 4 2 5 3" xfId="318" xr:uid="{0944B706-6C82-4F3A-9C5F-24DBCD81D8AC}"/>
    <cellStyle name="Vírgula 4 2 6" xfId="57" xr:uid="{74ED6E37-58A6-4F9D-A7E0-CD305C10B64B}"/>
    <cellStyle name="Vírgula 4 2 6 2" xfId="158" xr:uid="{2EA4563F-99BD-45E3-8A47-72A391C63AEB}"/>
    <cellStyle name="Vírgula 4 2 6 3" xfId="255" xr:uid="{66A9527E-71F4-42AE-9637-47550B150D58}"/>
    <cellStyle name="Vírgula 4 2 7" xfId="143" xr:uid="{CBDCD187-9E56-4F29-9C69-630247AFE87F}"/>
    <cellStyle name="Vírgula 4 2 8" xfId="239" xr:uid="{41AE60D7-37D9-449F-8E2D-60C55015596C}"/>
    <cellStyle name="Vírgula 4 3" xfId="83" xr:uid="{DE80EE83-B8A0-4210-AEB8-E7D272FB1138}"/>
    <cellStyle name="Vírgula 4 3 2" xfId="181" xr:uid="{CA3DA4BE-1E6E-4ED8-A5E6-E141425A8980}"/>
    <cellStyle name="Vírgula 4 3 3" xfId="278" xr:uid="{EEE44835-9364-4E79-977B-A4434F499ED1}"/>
    <cellStyle name="Vírgula 4 4" xfId="66" xr:uid="{036CFF02-70EE-49AA-97B5-14E2E3D03ABE}"/>
    <cellStyle name="Vírgula 4 4 2" xfId="165" xr:uid="{D2FC29BB-D84B-460A-80A1-A705BFA95C4F}"/>
    <cellStyle name="Vírgula 4 4 3" xfId="262" xr:uid="{C475BCDB-A547-4560-8593-C2408E280D52}"/>
    <cellStyle name="Vírgula 4 5" xfId="103" xr:uid="{00FBF838-A0F6-4A1C-8CC0-6BF1F5F30F56}"/>
    <cellStyle name="Vírgula 4 5 2" xfId="199" xr:uid="{6777EF71-0AD2-4A32-AE84-B92D36F1E244}"/>
    <cellStyle name="Vírgula 4 5 3" xfId="294" xr:uid="{5921FF2A-E072-4AFF-97BF-823E749F1F89}"/>
    <cellStyle name="Vírgula 4 6" xfId="119" xr:uid="{C1CFC8A4-BDB9-4FC2-A461-B3D4AA7D2A1D}"/>
    <cellStyle name="Vírgula 4 6 2" xfId="215" xr:uid="{6EF50FB5-2A47-4F4D-B9A6-3324A698F1A4}"/>
    <cellStyle name="Vírgula 4 6 3" xfId="310" xr:uid="{518C0FF5-43ED-46DA-A736-7F289F29C016}"/>
    <cellStyle name="Vírgula 4 7" xfId="49" xr:uid="{99188267-625D-404D-9086-7C04F7C4972F}"/>
    <cellStyle name="Vírgula 4 7 2" xfId="150" xr:uid="{8FB7FB98-9365-43A6-8505-E24278732C5D}"/>
    <cellStyle name="Vírgula 4 7 3" xfId="247" xr:uid="{C0A8A440-6292-4D00-9828-2EF32F9E9AA4}"/>
    <cellStyle name="Vírgula 4 8" xfId="135" xr:uid="{AE33D021-2051-4ED5-9AF5-6CCA668951E0}"/>
    <cellStyle name="Vírgula 4 9" xfId="231" xr:uid="{179B46C6-2298-484B-A96C-3643FCE7388F}"/>
    <cellStyle name="Vírgula 5" xfId="33" xr:uid="{58E06277-BEBC-4A2B-8F56-E565FC250655}"/>
    <cellStyle name="Vírgula 5 2" xfId="85" xr:uid="{03CB4861-9F9B-4846-91BF-430DB2A33DE4}"/>
    <cellStyle name="Vírgula 5 2 2" xfId="183" xr:uid="{514EAAB2-99D4-4D44-877D-B80B76B40BF3}"/>
    <cellStyle name="Vírgula 5 2 3" xfId="280" xr:uid="{A73B0CD2-EFAF-4288-A62C-CE236F92CC6B}"/>
    <cellStyle name="Vírgula 5 3" xfId="69" xr:uid="{0365CB09-7C75-4DA6-A364-04A777FEC084}"/>
    <cellStyle name="Vírgula 5 3 2" xfId="167" xr:uid="{13A481DF-D8E4-4C31-A4B6-D903729F8710}"/>
    <cellStyle name="Vírgula 5 3 3" xfId="264" xr:uid="{AD2D9610-7886-49DE-8619-EA0CD42A660B}"/>
    <cellStyle name="Vírgula 5 4" xfId="105" xr:uid="{D2CCA1D0-E612-4193-97FB-43EEA5D729C3}"/>
    <cellStyle name="Vírgula 5 4 2" xfId="201" xr:uid="{06BF4753-3D28-4525-B9D3-A20419D39E72}"/>
    <cellStyle name="Vírgula 5 4 3" xfId="296" xr:uid="{4296FEEF-BFE8-4726-B4AD-D5E8DD91F2BB}"/>
    <cellStyle name="Vírgula 5 5" xfId="121" xr:uid="{55DFB06C-9449-4D20-B5F6-5391585DF5C3}"/>
    <cellStyle name="Vírgula 5 5 2" xfId="217" xr:uid="{CA62C4C9-2BA3-4665-B6EE-F947C3A3E8A2}"/>
    <cellStyle name="Vírgula 5 5 3" xfId="312" xr:uid="{EC5997DA-2059-44FC-A9BB-D8D4A5295835}"/>
    <cellStyle name="Vírgula 5 6" xfId="51" xr:uid="{CCDBA05C-9082-4DE8-A684-1DC311E56D2E}"/>
    <cellStyle name="Vírgula 5 6 2" xfId="152" xr:uid="{6078F850-9065-403D-8C8E-F532CEDB00CE}"/>
    <cellStyle name="Vírgula 5 6 3" xfId="249" xr:uid="{00986581-5A85-44B6-8C96-3E8E245AEBB7}"/>
    <cellStyle name="Vírgula 5 7" xfId="137" xr:uid="{9ACCA802-52CC-4896-8EAA-D17B35822219}"/>
    <cellStyle name="Vírgula 5 8" xfId="233" xr:uid="{64B83BC9-E3A9-459F-981C-AD4F9C0F0424}"/>
    <cellStyle name="Vírgula 6" xfId="21" xr:uid="{00000000-0005-0000-0000-000019000000}"/>
    <cellStyle name="Vírgula 7" xfId="94" xr:uid="{4F61C5BC-27BE-41EB-AB7F-E0DEBDBB37BD}"/>
    <cellStyle name="Vírgula 7 2" xfId="190" xr:uid="{3CF5C13C-CB28-4A01-A68B-7EA93D4180EC}"/>
    <cellStyle name="Vírgula 7 3" xfId="287" xr:uid="{9FA2BB3A-25D6-4AA9-A6AE-1E24F1383624}"/>
    <cellStyle name="Vírgula 8" xfId="77" xr:uid="{0BDC13E5-4D26-4F7C-B4E7-1243070558F3}"/>
    <cellStyle name="Vírgula 8 2" xfId="175" xr:uid="{5934EF83-B5BD-42E1-B120-8A9EBD51903B}"/>
    <cellStyle name="Vírgula 8 3" xfId="272" xr:uid="{6173E2D5-CE86-4ACC-AC0B-05A9DCB045E1}"/>
    <cellStyle name="Vírgula 9" xfId="59" xr:uid="{B46E277F-6E27-4789-A30D-D03DA0D499CC}"/>
    <cellStyle name="Vírgula 9 2" xfId="159" xr:uid="{A164C070-C931-4AC3-AB58-715B0F7B3561}"/>
    <cellStyle name="Vírgula 9 3" xfId="256" xr:uid="{366A35FB-3AED-453A-9B38-96DB0077837B}"/>
  </cellStyles>
  <dxfs count="79">
    <dxf>
      <fill>
        <patternFill>
          <bgColor rgb="FFFFFF00"/>
        </patternFill>
      </fill>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6" tint="-0.25098422193060094"/>
          </stop>
          <stop position="1">
            <color rgb="FF00E266"/>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theme="9" tint="-0.25098422193060094"/>
          </stop>
          <stop position="1">
            <color rgb="FFFF0000"/>
          </stop>
        </gradientFill>
      </fill>
      <border>
        <left style="thin">
          <color auto="1"/>
        </left>
        <right style="thin">
          <color auto="1"/>
        </right>
        <top style="thin">
          <color auto="1"/>
        </top>
        <bottom style="thin">
          <color auto="1"/>
        </bottom>
        <vertical/>
        <horizontal/>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
      <font>
        <b/>
        <i val="0"/>
      </font>
      <fill>
        <gradientFill degree="90">
          <stop position="0">
            <color rgb="FF00B050"/>
          </stop>
          <stop position="1">
            <color rgb="FFA7F7A9"/>
          </stop>
        </gradientFill>
      </fill>
      <border>
        <left style="thin">
          <color auto="1"/>
        </left>
        <right style="thin">
          <color auto="1"/>
        </right>
        <top style="thin">
          <color auto="1"/>
        </top>
        <bottom style="thin">
          <color auto="1"/>
        </bottom>
        <vertical/>
        <horizontal/>
      </border>
    </dxf>
    <dxf>
      <font>
        <b/>
        <i val="0"/>
      </font>
      <fill>
        <gradientFill degree="90">
          <stop position="0">
            <color theme="9" tint="0.59999389629810485"/>
          </stop>
          <stop position="1">
            <color rgb="FFFF0000"/>
          </stop>
        </gradient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CAFACB"/>
      <color rgb="FFA7F7A9"/>
      <color rgb="FFDCFCDD"/>
      <color rgb="FFB6F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Drop" dropStyle="combo" dx="22" fmlaLink="$W$8" fmlaRange="$U$9:$U$10" noThreeD="1" sel="2" val="0"/>
</file>

<file path=xl/ctrlProps/ctrlProp2.xml><?xml version="1.0" encoding="utf-8"?>
<formControlPr xmlns="http://schemas.microsoft.com/office/spreadsheetml/2009/9/main" objectType="Drop" dropStyle="combo" dx="22" fmlaLink="$W$13" fmlaRange="$U$14:$U$17" noThreeD="1" sel="1" val="0"/>
</file>

<file path=xl/ctrlProps/ctrlProp3.xml><?xml version="1.0" encoding="utf-8"?>
<formControlPr xmlns="http://schemas.microsoft.com/office/spreadsheetml/2009/9/main" objectType="Drop" dropStyle="combo" dx="22" fmlaLink="$W$8" fmlaRange="#REF!" noThreeD="1" sel="0" val="0"/>
</file>

<file path=xl/ctrlProps/ctrlProp4.xml><?xml version="1.0" encoding="utf-8"?>
<formControlPr xmlns="http://schemas.microsoft.com/office/spreadsheetml/2009/9/main" objectType="Drop" dropStyle="combo" dx="22" fmlaLink="$W$11" fmlaRange="$U$12:$U$17" noThreeD="1" sel="6"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5.tmp"/><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emf"/><Relationship Id="rId1" Type="http://schemas.openxmlformats.org/officeDocument/2006/relationships/image" Target="../media/image6.png"/><Relationship Id="rId4"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emf"/><Relationship Id="rId1" Type="http://schemas.openxmlformats.org/officeDocument/2006/relationships/image" Target="../media/image6.png"/><Relationship Id="rId4"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emf"/><Relationship Id="rId4"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3.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jpeg"/><Relationship Id="rId18" Type="http://schemas.openxmlformats.org/officeDocument/2006/relationships/image" Target="../media/image32.jpeg"/><Relationship Id="rId3" Type="http://schemas.openxmlformats.org/officeDocument/2006/relationships/image" Target="../media/image16.jpeg"/><Relationship Id="rId21" Type="http://schemas.openxmlformats.org/officeDocument/2006/relationships/image" Target="../media/image35.jpeg"/><Relationship Id="rId7" Type="http://schemas.openxmlformats.org/officeDocument/2006/relationships/image" Target="../media/image21.jpeg"/><Relationship Id="rId12" Type="http://schemas.openxmlformats.org/officeDocument/2006/relationships/image" Target="../media/image26.png"/><Relationship Id="rId17" Type="http://schemas.openxmlformats.org/officeDocument/2006/relationships/image" Target="../media/image31.jpeg"/><Relationship Id="rId2" Type="http://schemas.openxmlformats.org/officeDocument/2006/relationships/image" Target="../media/image15.jpeg"/><Relationship Id="rId16" Type="http://schemas.openxmlformats.org/officeDocument/2006/relationships/image" Target="../media/image30.jpeg"/><Relationship Id="rId20" Type="http://schemas.openxmlformats.org/officeDocument/2006/relationships/image" Target="../media/image34.jpeg"/><Relationship Id="rId1" Type="http://schemas.openxmlformats.org/officeDocument/2006/relationships/image" Target="../media/image14.jpeg"/><Relationship Id="rId6" Type="http://schemas.openxmlformats.org/officeDocument/2006/relationships/image" Target="../media/image20.jpeg"/><Relationship Id="rId11" Type="http://schemas.openxmlformats.org/officeDocument/2006/relationships/image" Target="../media/image25.jpeg"/><Relationship Id="rId5" Type="http://schemas.openxmlformats.org/officeDocument/2006/relationships/image" Target="../media/image18.jpeg"/><Relationship Id="rId15" Type="http://schemas.openxmlformats.org/officeDocument/2006/relationships/image" Target="../media/image29.jpe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7.jpeg"/><Relationship Id="rId9" Type="http://schemas.openxmlformats.org/officeDocument/2006/relationships/image" Target="../media/image23.jpeg"/><Relationship Id="rId14" Type="http://schemas.openxmlformats.org/officeDocument/2006/relationships/image" Target="../media/image28.jpeg"/><Relationship Id="rId22" Type="http://schemas.openxmlformats.org/officeDocument/2006/relationships/image" Target="../media/image3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720587</xdr:colOff>
          <xdr:row>0</xdr:row>
          <xdr:rowOff>115957</xdr:rowOff>
        </xdr:from>
        <xdr:to>
          <xdr:col>3</xdr:col>
          <xdr:colOff>1499557</xdr:colOff>
          <xdr:row>0</xdr:row>
          <xdr:rowOff>964479</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PREFEITURAS" spid="_x0000_s467794"/>
                </a:ext>
              </a:extLst>
            </xdr:cNvPicPr>
          </xdr:nvPicPr>
          <xdr:blipFill>
            <a:blip xmlns:r="http://schemas.openxmlformats.org/officeDocument/2006/relationships" r:embed="rId1"/>
            <a:srcRect/>
            <a:stretch>
              <a:fillRect/>
            </a:stretch>
          </xdr:blipFill>
          <xdr:spPr bwMode="auto">
            <a:xfrm>
              <a:off x="3006587" y="115957"/>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5</xdr:col>
      <xdr:colOff>657225</xdr:colOff>
      <xdr:row>0</xdr:row>
      <xdr:rowOff>400050</xdr:rowOff>
    </xdr:from>
    <xdr:to>
      <xdr:col>6</xdr:col>
      <xdr:colOff>1011185</xdr:colOff>
      <xdr:row>1</xdr:row>
      <xdr:rowOff>180975</xdr:rowOff>
    </xdr:to>
    <xdr:pic>
      <xdr:nvPicPr>
        <xdr:cNvPr id="3" name="Imagem 2">
          <a:extLst>
            <a:ext uri="{FF2B5EF4-FFF2-40B4-BE49-F238E27FC236}">
              <a16:creationId xmlns:a16="http://schemas.microsoft.com/office/drawing/2014/main" id="{EA1C06CD-2D4B-4A74-BF48-E66994548C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5250" y="400050"/>
          <a:ext cx="166841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1781175</xdr:colOff>
          <xdr:row>0</xdr:row>
          <xdr:rowOff>85725</xdr:rowOff>
        </xdr:from>
        <xdr:to>
          <xdr:col>6</xdr:col>
          <xdr:colOff>2560145</xdr:colOff>
          <xdr:row>0</xdr:row>
          <xdr:rowOff>934247</xdr:rowOff>
        </xdr:to>
        <xdr:pic>
          <xdr:nvPicPr>
            <xdr:cNvPr id="4" name="Imagem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PREFEITURAS" spid="_x0000_s490856"/>
                </a:ext>
              </a:extLst>
            </xdr:cNvPicPr>
          </xdr:nvPicPr>
          <xdr:blipFill>
            <a:blip xmlns:r="http://schemas.openxmlformats.org/officeDocument/2006/relationships" r:embed="rId1"/>
            <a:srcRect/>
            <a:stretch>
              <a:fillRect/>
            </a:stretch>
          </xdr:blipFill>
          <xdr:spPr bwMode="auto">
            <a:xfrm>
              <a:off x="6772275" y="85725"/>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10</xdr:col>
      <xdr:colOff>323850</xdr:colOff>
      <xdr:row>0</xdr:row>
      <xdr:rowOff>304800</xdr:rowOff>
    </xdr:from>
    <xdr:to>
      <xdr:col>11</xdr:col>
      <xdr:colOff>1049285</xdr:colOff>
      <xdr:row>1</xdr:row>
      <xdr:rowOff>142875</xdr:rowOff>
    </xdr:to>
    <xdr:pic>
      <xdr:nvPicPr>
        <xdr:cNvPr id="2" name="Imagem 1">
          <a:extLst>
            <a:ext uri="{FF2B5EF4-FFF2-40B4-BE49-F238E27FC236}">
              <a16:creationId xmlns:a16="http://schemas.microsoft.com/office/drawing/2014/main" id="{5B001062-652F-44C8-81F7-D7C03D7832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06575" y="304800"/>
          <a:ext cx="166841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79512</xdr:colOff>
      <xdr:row>315</xdr:row>
      <xdr:rowOff>53283</xdr:rowOff>
    </xdr:from>
    <xdr:to>
      <xdr:col>11</xdr:col>
      <xdr:colOff>357326</xdr:colOff>
      <xdr:row>317</xdr:row>
      <xdr:rowOff>88300</xdr:rowOff>
    </xdr:to>
    <xdr:pic>
      <xdr:nvPicPr>
        <xdr:cNvPr id="3" name="Imagem 2">
          <a:extLst>
            <a:ext uri="{FF2B5EF4-FFF2-40B4-BE49-F238E27FC236}">
              <a16:creationId xmlns:a16="http://schemas.microsoft.com/office/drawing/2014/main" id="{50BD0A94-5652-4E3D-838D-226B87B67523}"/>
            </a:ext>
          </a:extLst>
        </xdr:cNvPr>
        <xdr:cNvPicPr>
          <a:picLocks noChangeAspect="1"/>
        </xdr:cNvPicPr>
      </xdr:nvPicPr>
      <xdr:blipFill>
        <a:blip xmlns:r="http://schemas.openxmlformats.org/officeDocument/2006/relationships" r:embed="rId3"/>
        <a:stretch>
          <a:fillRect/>
        </a:stretch>
      </xdr:blipFill>
      <xdr:spPr>
        <a:xfrm>
          <a:off x="13319262" y="146252508"/>
          <a:ext cx="2163764" cy="663668"/>
        </a:xfrm>
        <a:prstGeom prst="rect">
          <a:avLst/>
        </a:prstGeom>
      </xdr:spPr>
    </xdr:pic>
    <xdr:clientData/>
  </xdr:twoCellAnchor>
  <xdr:twoCellAnchor editAs="oneCell">
    <xdr:from>
      <xdr:col>9</xdr:col>
      <xdr:colOff>47625</xdr:colOff>
      <xdr:row>314</xdr:row>
      <xdr:rowOff>104775</xdr:rowOff>
    </xdr:from>
    <xdr:to>
      <xdr:col>11</xdr:col>
      <xdr:colOff>419752</xdr:colOff>
      <xdr:row>315</xdr:row>
      <xdr:rowOff>121400</xdr:rowOff>
    </xdr:to>
    <xdr:pic>
      <xdr:nvPicPr>
        <xdr:cNvPr id="5" name="Imagem 4" descr="C:\Users\prissia.AMAC\Desktop\SemTítulo.jpg">
          <a:extLst>
            <a:ext uri="{FF2B5EF4-FFF2-40B4-BE49-F238E27FC236}">
              <a16:creationId xmlns:a16="http://schemas.microsoft.com/office/drawing/2014/main" id="{2903EEEB-AE7D-42A7-B5C3-02D4B7DE59DD}"/>
            </a:ext>
          </a:extLst>
        </xdr:cNvPr>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13287375" y="145989675"/>
          <a:ext cx="2258077" cy="33094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800100</xdr:colOff>
          <xdr:row>0</xdr:row>
          <xdr:rowOff>142875</xdr:rowOff>
        </xdr:from>
        <xdr:to>
          <xdr:col>7</xdr:col>
          <xdr:colOff>1579070</xdr:colOff>
          <xdr:row>0</xdr:row>
          <xdr:rowOff>991397</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PREFEITURAS" spid="_x0000_s523280"/>
                </a:ext>
              </a:extLst>
            </xdr:cNvPicPr>
          </xdr:nvPicPr>
          <xdr:blipFill>
            <a:blip xmlns:r="http://schemas.openxmlformats.org/officeDocument/2006/relationships" r:embed="rId1"/>
            <a:srcRect/>
            <a:stretch>
              <a:fillRect/>
            </a:stretch>
          </xdr:blipFill>
          <xdr:spPr bwMode="auto">
            <a:xfrm>
              <a:off x="6438900" y="142875"/>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10</xdr:col>
      <xdr:colOff>217828</xdr:colOff>
      <xdr:row>0</xdr:row>
      <xdr:rowOff>409575</xdr:rowOff>
    </xdr:from>
    <xdr:to>
      <xdr:col>11</xdr:col>
      <xdr:colOff>830210</xdr:colOff>
      <xdr:row>1</xdr:row>
      <xdr:rowOff>133350</xdr:rowOff>
    </xdr:to>
    <xdr:pic>
      <xdr:nvPicPr>
        <xdr:cNvPr id="3" name="Imagem 2">
          <a:extLst>
            <a:ext uri="{FF2B5EF4-FFF2-40B4-BE49-F238E27FC236}">
              <a16:creationId xmlns:a16="http://schemas.microsoft.com/office/drawing/2014/main" id="{C899BE42-3FDF-4780-86C1-9FA386532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4753" y="409575"/>
          <a:ext cx="1602982"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2986916</xdr:colOff>
          <xdr:row>0</xdr:row>
          <xdr:rowOff>79824</xdr:rowOff>
        </xdr:from>
        <xdr:to>
          <xdr:col>2</xdr:col>
          <xdr:colOff>3765886</xdr:colOff>
          <xdr:row>0</xdr:row>
          <xdr:rowOff>928346</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a:extLst>
                <a:ext uri="{84589F7E-364E-4C9E-8A38-B11213B215E9}">
                  <a14:cameraTool cellRange="PREFEITURAS" spid="_x0000_s464723"/>
                </a:ext>
              </a:extLst>
            </xdr:cNvPicPr>
          </xdr:nvPicPr>
          <xdr:blipFill>
            <a:blip xmlns:r="http://schemas.openxmlformats.org/officeDocument/2006/relationships" r:embed="rId1"/>
            <a:srcRect/>
            <a:stretch>
              <a:fillRect/>
            </a:stretch>
          </xdr:blipFill>
          <xdr:spPr bwMode="auto">
            <a:xfrm>
              <a:off x="5356260" y="79824"/>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6</xdr:col>
      <xdr:colOff>504264</xdr:colOff>
      <xdr:row>0</xdr:row>
      <xdr:rowOff>336176</xdr:rowOff>
    </xdr:from>
    <xdr:to>
      <xdr:col>9</xdr:col>
      <xdr:colOff>330106</xdr:colOff>
      <xdr:row>1</xdr:row>
      <xdr:rowOff>131108</xdr:rowOff>
    </xdr:to>
    <xdr:pic>
      <xdr:nvPicPr>
        <xdr:cNvPr id="3" name="Imagem 2">
          <a:extLst>
            <a:ext uri="{FF2B5EF4-FFF2-40B4-BE49-F238E27FC236}">
              <a16:creationId xmlns:a16="http://schemas.microsoft.com/office/drawing/2014/main" id="{453FC2D1-535B-4FED-864E-F7350198DC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76529" y="336176"/>
          <a:ext cx="166841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529168</xdr:colOff>
      <xdr:row>1614</xdr:row>
      <xdr:rowOff>116417</xdr:rowOff>
    </xdr:from>
    <xdr:to>
      <xdr:col>4</xdr:col>
      <xdr:colOff>1001001</xdr:colOff>
      <xdr:row>1627</xdr:row>
      <xdr:rowOff>118285</xdr:rowOff>
    </xdr:to>
    <xdr:pic>
      <xdr:nvPicPr>
        <xdr:cNvPr id="4" name="Imagem 3">
          <a:extLst>
            <a:ext uri="{FF2B5EF4-FFF2-40B4-BE49-F238E27FC236}">
              <a16:creationId xmlns:a16="http://schemas.microsoft.com/office/drawing/2014/main" id="{9D56C19E-9E73-446B-9AF8-66B24E7F5B3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81693" y="162565292"/>
          <a:ext cx="8898656" cy="40880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252412</xdr:colOff>
          <xdr:row>0</xdr:row>
          <xdr:rowOff>185738</xdr:rowOff>
        </xdr:from>
        <xdr:to>
          <xdr:col>4</xdr:col>
          <xdr:colOff>1031382</xdr:colOff>
          <xdr:row>0</xdr:row>
          <xdr:rowOff>1034260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a:extLst>
                <a:ext uri="{84589F7E-364E-4C9E-8A38-B11213B215E9}">
                  <a14:cameraTool cellRange="PREFEITURAS" spid="_x0000_s465747"/>
                </a:ext>
              </a:extLst>
            </xdr:cNvPicPr>
          </xdr:nvPicPr>
          <xdr:blipFill>
            <a:blip xmlns:r="http://schemas.openxmlformats.org/officeDocument/2006/relationships" r:embed="rId1"/>
            <a:srcRect/>
            <a:stretch>
              <a:fillRect/>
            </a:stretch>
          </xdr:blipFill>
          <xdr:spPr bwMode="auto">
            <a:xfrm>
              <a:off x="7550943" y="185738"/>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11</xdr:col>
      <xdr:colOff>797719</xdr:colOff>
      <xdr:row>0</xdr:row>
      <xdr:rowOff>261937</xdr:rowOff>
    </xdr:from>
    <xdr:to>
      <xdr:col>12</xdr:col>
      <xdr:colOff>829076</xdr:colOff>
      <xdr:row>0</xdr:row>
      <xdr:rowOff>1195387</xdr:rowOff>
    </xdr:to>
    <xdr:pic>
      <xdr:nvPicPr>
        <xdr:cNvPr id="3" name="Imagem 2">
          <a:extLst>
            <a:ext uri="{FF2B5EF4-FFF2-40B4-BE49-F238E27FC236}">
              <a16:creationId xmlns:a16="http://schemas.microsoft.com/office/drawing/2014/main" id="{A9AD2634-A3F7-4F8E-A70F-EAF23B3E69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99719" y="261937"/>
          <a:ext cx="1602982"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695325</xdr:colOff>
          <xdr:row>14</xdr:row>
          <xdr:rowOff>180975</xdr:rowOff>
        </xdr:from>
        <xdr:to>
          <xdr:col>7</xdr:col>
          <xdr:colOff>447675</xdr:colOff>
          <xdr:row>16</xdr:row>
          <xdr:rowOff>9525</xdr:rowOff>
        </xdr:to>
        <xdr:sp macro="" textlink="">
          <xdr:nvSpPr>
            <xdr:cNvPr id="175105" name="Drop Down 1" hidden="1">
              <a:extLst>
                <a:ext uri="{63B3BB69-23CF-44E3-9099-C40C66FF867C}">
                  <a14:compatExt spid="_x0000_s175105"/>
                </a:ext>
                <a:ext uri="{FF2B5EF4-FFF2-40B4-BE49-F238E27FC236}">
                  <a16:creationId xmlns:a16="http://schemas.microsoft.com/office/drawing/2014/main" id="{00000000-0008-0000-0500-000001A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428625</xdr:colOff>
          <xdr:row>20</xdr:row>
          <xdr:rowOff>0</xdr:rowOff>
        </xdr:from>
        <xdr:to>
          <xdr:col>8</xdr:col>
          <xdr:colOff>19050</xdr:colOff>
          <xdr:row>21</xdr:row>
          <xdr:rowOff>28575</xdr:rowOff>
        </xdr:to>
        <xdr:sp macro="" textlink="">
          <xdr:nvSpPr>
            <xdr:cNvPr id="175106" name="Drop Down 2" hidden="1">
              <a:extLst>
                <a:ext uri="{63B3BB69-23CF-44E3-9099-C40C66FF867C}">
                  <a14:compatExt spid="_x0000_s175106"/>
                </a:ext>
                <a:ext uri="{FF2B5EF4-FFF2-40B4-BE49-F238E27FC236}">
                  <a16:creationId xmlns:a16="http://schemas.microsoft.com/office/drawing/2014/main" id="{00000000-0008-0000-0500-000002A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24</xdr:row>
      <xdr:rowOff>0</xdr:rowOff>
    </xdr:from>
    <xdr:to>
      <xdr:col>9</xdr:col>
      <xdr:colOff>276225</xdr:colOff>
      <xdr:row>26</xdr:row>
      <xdr:rowOff>9525</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43100" y="7505700"/>
          <a:ext cx="3461385" cy="42100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331305</xdr:colOff>
          <xdr:row>0</xdr:row>
          <xdr:rowOff>248478</xdr:rowOff>
        </xdr:from>
        <xdr:to>
          <xdr:col>6</xdr:col>
          <xdr:colOff>397971</xdr:colOff>
          <xdr:row>0</xdr:row>
          <xdr:rowOff>1097000</xdr:rowOff>
        </xdr:to>
        <xdr:pic>
          <xdr:nvPicPr>
            <xdr:cNvPr id="7" name="Imagem 6">
              <a:extLst>
                <a:ext uri="{FF2B5EF4-FFF2-40B4-BE49-F238E27FC236}">
                  <a16:creationId xmlns:a16="http://schemas.microsoft.com/office/drawing/2014/main" id="{00000000-0008-0000-0500-000007000000}"/>
                </a:ext>
              </a:extLst>
            </xdr:cNvPr>
            <xdr:cNvPicPr>
              <a:picLocks noChangeAspect="1" noChangeArrowheads="1"/>
              <a:extLst>
                <a:ext uri="{84589F7E-364E-4C9E-8A38-B11213B215E9}">
                  <a14:cameraTool cellRange="PREFEITURAS" spid="_x0000_s463701"/>
                </a:ext>
              </a:extLst>
            </xdr:cNvPicPr>
          </xdr:nvPicPr>
          <xdr:blipFill>
            <a:blip xmlns:r="http://schemas.openxmlformats.org/officeDocument/2006/relationships" r:embed="rId2"/>
            <a:srcRect/>
            <a:stretch>
              <a:fillRect/>
            </a:stretch>
          </xdr:blipFill>
          <xdr:spPr bwMode="auto">
            <a:xfrm>
              <a:off x="3694044" y="248478"/>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4</xdr:col>
      <xdr:colOff>669648</xdr:colOff>
      <xdr:row>46</xdr:row>
      <xdr:rowOff>30920</xdr:rowOff>
    </xdr:from>
    <xdr:to>
      <xdr:col>7</xdr:col>
      <xdr:colOff>696499</xdr:colOff>
      <xdr:row>49</xdr:row>
      <xdr:rowOff>123088</xdr:rowOff>
    </xdr:to>
    <xdr:pic>
      <xdr:nvPicPr>
        <xdr:cNvPr id="2" name="Imagem 1">
          <a:extLst>
            <a:ext uri="{FF2B5EF4-FFF2-40B4-BE49-F238E27FC236}">
              <a16:creationId xmlns:a16="http://schemas.microsoft.com/office/drawing/2014/main" id="{E4FB408A-DCB1-4603-9FE2-62B55C290836}"/>
            </a:ext>
          </a:extLst>
        </xdr:cNvPr>
        <xdr:cNvPicPr>
          <a:picLocks noChangeAspect="1"/>
        </xdr:cNvPicPr>
      </xdr:nvPicPr>
      <xdr:blipFill>
        <a:blip xmlns:r="http://schemas.openxmlformats.org/officeDocument/2006/relationships" r:embed="rId3"/>
        <a:stretch>
          <a:fillRect/>
        </a:stretch>
      </xdr:blipFill>
      <xdr:spPr>
        <a:xfrm>
          <a:off x="3320083" y="9912072"/>
          <a:ext cx="2163764" cy="663668"/>
        </a:xfrm>
        <a:prstGeom prst="rect">
          <a:avLst/>
        </a:prstGeom>
      </xdr:spPr>
    </xdr:pic>
    <xdr:clientData/>
  </xdr:twoCellAnchor>
  <xdr:twoCellAnchor editAs="oneCell">
    <xdr:from>
      <xdr:col>4</xdr:col>
      <xdr:colOff>637761</xdr:colOff>
      <xdr:row>44</xdr:row>
      <xdr:rowOff>149087</xdr:rowOff>
    </xdr:from>
    <xdr:to>
      <xdr:col>8</xdr:col>
      <xdr:colOff>46621</xdr:colOff>
      <xdr:row>46</xdr:row>
      <xdr:rowOff>99036</xdr:rowOff>
    </xdr:to>
    <xdr:pic>
      <xdr:nvPicPr>
        <xdr:cNvPr id="3" name="Imagem 2" descr="C:\Users\prissia.AMAC\Desktop\SemTítulo.jpg">
          <a:extLst>
            <a:ext uri="{FF2B5EF4-FFF2-40B4-BE49-F238E27FC236}">
              <a16:creationId xmlns:a16="http://schemas.microsoft.com/office/drawing/2014/main" id="{E43E8E3E-3BC9-4DDF-8912-4097F4E5ECD4}"/>
            </a:ext>
          </a:extLst>
        </xdr:cNvPr>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3288196" y="9649239"/>
          <a:ext cx="2258077" cy="33094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695325</xdr:colOff>
          <xdr:row>12</xdr:row>
          <xdr:rowOff>180975</xdr:rowOff>
        </xdr:from>
        <xdr:to>
          <xdr:col>7</xdr:col>
          <xdr:colOff>495300</xdr:colOff>
          <xdr:row>14</xdr:row>
          <xdr:rowOff>19050</xdr:rowOff>
        </xdr:to>
        <xdr:sp macro="" textlink="">
          <xdr:nvSpPr>
            <xdr:cNvPr id="509953" name="Drop Down 1" hidden="1">
              <a:extLst>
                <a:ext uri="{63B3BB69-23CF-44E3-9099-C40C66FF867C}">
                  <a14:compatExt spid="_x0000_s509953"/>
                </a:ext>
                <a:ext uri="{FF2B5EF4-FFF2-40B4-BE49-F238E27FC236}">
                  <a16:creationId xmlns:a16="http://schemas.microsoft.com/office/drawing/2014/main" id="{00000000-0008-0000-0600-000001C807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428625</xdr:colOff>
          <xdr:row>18</xdr:row>
          <xdr:rowOff>0</xdr:rowOff>
        </xdr:from>
        <xdr:to>
          <xdr:col>7</xdr:col>
          <xdr:colOff>542925</xdr:colOff>
          <xdr:row>19</xdr:row>
          <xdr:rowOff>38100</xdr:rowOff>
        </xdr:to>
        <xdr:sp macro="" textlink="">
          <xdr:nvSpPr>
            <xdr:cNvPr id="509954" name="Drop Down 2" hidden="1">
              <a:extLst>
                <a:ext uri="{63B3BB69-23CF-44E3-9099-C40C66FF867C}">
                  <a14:compatExt spid="_x0000_s509954"/>
                </a:ext>
                <a:ext uri="{FF2B5EF4-FFF2-40B4-BE49-F238E27FC236}">
                  <a16:creationId xmlns:a16="http://schemas.microsoft.com/office/drawing/2014/main" id="{00000000-0008-0000-0600-000002C807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22</xdr:row>
      <xdr:rowOff>0</xdr:rowOff>
    </xdr:from>
    <xdr:to>
      <xdr:col>9</xdr:col>
      <xdr:colOff>276225</xdr:colOff>
      <xdr:row>24</xdr:row>
      <xdr:rowOff>9525</xdr:rowOff>
    </xdr:to>
    <xdr:pic>
      <xdr:nvPicPr>
        <xdr:cNvPr id="2" name="Imagem 1">
          <a:extLst>
            <a:ext uri="{FF2B5EF4-FFF2-40B4-BE49-F238E27FC236}">
              <a16:creationId xmlns:a16="http://schemas.microsoft.com/office/drawing/2014/main" id="{E9820D48-1DBB-4174-8828-135CBDC7877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657475" y="5829300"/>
          <a:ext cx="3848100"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77881</xdr:colOff>
          <xdr:row>0</xdr:row>
          <xdr:rowOff>201706</xdr:rowOff>
        </xdr:from>
        <xdr:to>
          <xdr:col>6</xdr:col>
          <xdr:colOff>142476</xdr:colOff>
          <xdr:row>0</xdr:row>
          <xdr:rowOff>1050228</xdr:rowOff>
        </xdr:to>
        <xdr:pic>
          <xdr:nvPicPr>
            <xdr:cNvPr id="4" name="Imagem 3">
              <a:extLst>
                <a:ext uri="{FF2B5EF4-FFF2-40B4-BE49-F238E27FC236}">
                  <a16:creationId xmlns:a16="http://schemas.microsoft.com/office/drawing/2014/main" id="{6FEBA923-FB11-480A-A8FF-8565E43E152A}"/>
                </a:ext>
              </a:extLst>
            </xdr:cNvPr>
            <xdr:cNvPicPr>
              <a:picLocks noChangeAspect="1" noChangeArrowheads="1"/>
              <a:extLst>
                <a:ext uri="{84589F7E-364E-4C9E-8A38-B11213B215E9}">
                  <a14:cameraTool cellRange="PREFEITURAS" spid="_x0000_s510269"/>
                </a:ext>
              </a:extLst>
            </xdr:cNvPicPr>
          </xdr:nvPicPr>
          <xdr:blipFill>
            <a:blip xmlns:r="http://schemas.openxmlformats.org/officeDocument/2006/relationships" r:embed="rId2"/>
            <a:srcRect/>
            <a:stretch>
              <a:fillRect/>
            </a:stretch>
          </xdr:blipFill>
          <xdr:spPr bwMode="auto">
            <a:xfrm>
              <a:off x="3798234" y="201706"/>
              <a:ext cx="781771"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5</xdr:col>
      <xdr:colOff>491327</xdr:colOff>
      <xdr:row>43</xdr:row>
      <xdr:rowOff>38717</xdr:rowOff>
    </xdr:from>
    <xdr:to>
      <xdr:col>8</xdr:col>
      <xdr:colOff>503562</xdr:colOff>
      <xdr:row>46</xdr:row>
      <xdr:rowOff>130885</xdr:rowOff>
    </xdr:to>
    <xdr:pic>
      <xdr:nvPicPr>
        <xdr:cNvPr id="3" name="Imagem 2">
          <a:extLst>
            <a:ext uri="{FF2B5EF4-FFF2-40B4-BE49-F238E27FC236}">
              <a16:creationId xmlns:a16="http://schemas.microsoft.com/office/drawing/2014/main" id="{E7EF168F-B308-457D-9CB3-30444800F78B}"/>
            </a:ext>
          </a:extLst>
        </xdr:cNvPr>
        <xdr:cNvPicPr>
          <a:picLocks noChangeAspect="1"/>
        </xdr:cNvPicPr>
      </xdr:nvPicPr>
      <xdr:blipFill>
        <a:blip xmlns:r="http://schemas.openxmlformats.org/officeDocument/2006/relationships" r:embed="rId3"/>
        <a:stretch>
          <a:fillRect/>
        </a:stretch>
      </xdr:blipFill>
      <xdr:spPr>
        <a:xfrm>
          <a:off x="4211680" y="10011952"/>
          <a:ext cx="2163764" cy="663668"/>
        </a:xfrm>
        <a:prstGeom prst="rect">
          <a:avLst/>
        </a:prstGeom>
      </xdr:spPr>
    </xdr:pic>
    <xdr:clientData/>
  </xdr:twoCellAnchor>
  <xdr:twoCellAnchor editAs="oneCell">
    <xdr:from>
      <xdr:col>5</xdr:col>
      <xdr:colOff>549087</xdr:colOff>
      <xdr:row>42</xdr:row>
      <xdr:rowOff>201707</xdr:rowOff>
    </xdr:from>
    <xdr:to>
      <xdr:col>8</xdr:col>
      <xdr:colOff>655635</xdr:colOff>
      <xdr:row>42</xdr:row>
      <xdr:rowOff>532656</xdr:rowOff>
    </xdr:to>
    <xdr:pic>
      <xdr:nvPicPr>
        <xdr:cNvPr id="5" name="Imagem 4" descr="C:\Users\prissia.AMAC\Desktop\SemTítulo.jpg">
          <a:extLst>
            <a:ext uri="{FF2B5EF4-FFF2-40B4-BE49-F238E27FC236}">
              <a16:creationId xmlns:a16="http://schemas.microsoft.com/office/drawing/2014/main" id="{1F1A0AB9-122E-4001-907E-7E25A15BD538}"/>
            </a:ext>
          </a:extLst>
        </xdr:cNvPr>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4269440" y="9603442"/>
          <a:ext cx="2258077" cy="33094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3392980</xdr:colOff>
          <xdr:row>0</xdr:row>
          <xdr:rowOff>51765</xdr:rowOff>
        </xdr:from>
        <xdr:to>
          <xdr:col>1</xdr:col>
          <xdr:colOff>4181475</xdr:colOff>
          <xdr:row>0</xdr:row>
          <xdr:rowOff>910662</xdr:rowOff>
        </xdr:to>
        <xdr:pic>
          <xdr:nvPicPr>
            <xdr:cNvPr id="3" name="Imagem 2">
              <a:extLst>
                <a:ext uri="{FF2B5EF4-FFF2-40B4-BE49-F238E27FC236}">
                  <a16:creationId xmlns:a16="http://schemas.microsoft.com/office/drawing/2014/main" id="{00000000-0008-0000-0700-000003000000}"/>
                </a:ext>
              </a:extLst>
            </xdr:cNvPr>
            <xdr:cNvPicPr>
              <a:picLocks noChangeAspect="1" noChangeArrowheads="1"/>
              <a:extLst>
                <a:ext uri="{84589F7E-364E-4C9E-8A38-B11213B215E9}">
                  <a14:cameraTool cellRange="PREFEITURAS" spid="_x0000_s479846"/>
                </a:ext>
              </a:extLst>
            </xdr:cNvPicPr>
          </xdr:nvPicPr>
          <xdr:blipFill>
            <a:blip xmlns:r="http://schemas.openxmlformats.org/officeDocument/2006/relationships" r:embed="rId1"/>
            <a:srcRect/>
            <a:stretch>
              <a:fillRect/>
            </a:stretch>
          </xdr:blipFill>
          <xdr:spPr bwMode="auto">
            <a:xfrm>
              <a:off x="4107355" y="51765"/>
              <a:ext cx="788495" cy="858897"/>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4</xdr:col>
      <xdr:colOff>1</xdr:colOff>
      <xdr:row>0</xdr:row>
      <xdr:rowOff>173935</xdr:rowOff>
    </xdr:from>
    <xdr:to>
      <xdr:col>5</xdr:col>
      <xdr:colOff>755356</xdr:colOff>
      <xdr:row>0</xdr:row>
      <xdr:rowOff>1107385</xdr:rowOff>
    </xdr:to>
    <xdr:pic>
      <xdr:nvPicPr>
        <xdr:cNvPr id="5" name="Imagem 4">
          <a:extLst>
            <a:ext uri="{FF2B5EF4-FFF2-40B4-BE49-F238E27FC236}">
              <a16:creationId xmlns:a16="http://schemas.microsoft.com/office/drawing/2014/main" id="{7A71DCFA-F4B7-4099-9DFE-AF50E23BD1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81023" y="173935"/>
          <a:ext cx="1600181"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1108261</xdr:colOff>
          <xdr:row>0</xdr:row>
          <xdr:rowOff>227958</xdr:rowOff>
        </xdr:from>
        <xdr:to>
          <xdr:col>5</xdr:col>
          <xdr:colOff>652404</xdr:colOff>
          <xdr:row>0</xdr:row>
          <xdr:rowOff>1123950</xdr:rowOff>
        </xdr:to>
        <xdr:pic>
          <xdr:nvPicPr>
            <xdr:cNvPr id="2" name="Imagem 1">
              <a:extLst>
                <a:ext uri="{FF2B5EF4-FFF2-40B4-BE49-F238E27FC236}">
                  <a16:creationId xmlns:a16="http://schemas.microsoft.com/office/drawing/2014/main" id="{D32FB511-4974-47F8-8B22-554DF2A37BBD}"/>
                </a:ext>
              </a:extLst>
            </xdr:cNvPr>
            <xdr:cNvPicPr>
              <a:picLocks noChangeAspect="1" noChangeArrowheads="1"/>
              <a:extLst>
                <a:ext uri="{84589F7E-364E-4C9E-8A38-B11213B215E9}">
                  <a14:cameraTool cellRange="PREFEITURAS" spid="_x0000_s484849"/>
                </a:ext>
              </a:extLst>
            </xdr:cNvPicPr>
          </xdr:nvPicPr>
          <xdr:blipFill>
            <a:blip xmlns:r="http://schemas.openxmlformats.org/officeDocument/2006/relationships" r:embed="rId1"/>
            <a:srcRect/>
            <a:stretch>
              <a:fillRect/>
            </a:stretch>
          </xdr:blipFill>
          <xdr:spPr bwMode="auto">
            <a:xfrm>
              <a:off x="10137961" y="227958"/>
              <a:ext cx="810968" cy="89599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0</xdr:col>
      <xdr:colOff>642937</xdr:colOff>
      <xdr:row>49</xdr:row>
      <xdr:rowOff>23812</xdr:rowOff>
    </xdr:from>
    <xdr:to>
      <xdr:col>3</xdr:col>
      <xdr:colOff>53129</xdr:colOff>
      <xdr:row>90</xdr:row>
      <xdr:rowOff>10577</xdr:rowOff>
    </xdr:to>
    <xdr:pic>
      <xdr:nvPicPr>
        <xdr:cNvPr id="3" name="Imagem 2">
          <a:extLst>
            <a:ext uri="{FF2B5EF4-FFF2-40B4-BE49-F238E27FC236}">
              <a16:creationId xmlns:a16="http://schemas.microsoft.com/office/drawing/2014/main" id="{2BF7D6BA-E74A-FEC1-95A8-E12BA3F0E849}"/>
            </a:ext>
          </a:extLst>
        </xdr:cNvPr>
        <xdr:cNvPicPr>
          <a:picLocks noChangeAspect="1"/>
        </xdr:cNvPicPr>
      </xdr:nvPicPr>
      <xdr:blipFill>
        <a:blip xmlns:r="http://schemas.openxmlformats.org/officeDocument/2006/relationships" r:embed="rId2"/>
        <a:stretch>
          <a:fillRect/>
        </a:stretch>
      </xdr:blipFill>
      <xdr:spPr>
        <a:xfrm>
          <a:off x="642937" y="16204406"/>
          <a:ext cx="5315692" cy="7535327"/>
        </a:xfrm>
        <a:prstGeom prst="rect">
          <a:avLst/>
        </a:prstGeom>
      </xdr:spPr>
    </xdr:pic>
    <xdr:clientData/>
  </xdr:twoCellAnchor>
  <xdr:twoCellAnchor editAs="oneCell">
    <xdr:from>
      <xdr:col>3</xdr:col>
      <xdr:colOff>1047751</xdr:colOff>
      <xdr:row>50</xdr:row>
      <xdr:rowOff>166688</xdr:rowOff>
    </xdr:from>
    <xdr:to>
      <xdr:col>5</xdr:col>
      <xdr:colOff>1591363</xdr:colOff>
      <xdr:row>91</xdr:row>
      <xdr:rowOff>115326</xdr:rowOff>
    </xdr:to>
    <xdr:pic>
      <xdr:nvPicPr>
        <xdr:cNvPr id="4" name="Imagem 3">
          <a:extLst>
            <a:ext uri="{FF2B5EF4-FFF2-40B4-BE49-F238E27FC236}">
              <a16:creationId xmlns:a16="http://schemas.microsoft.com/office/drawing/2014/main" id="{D7845391-9103-CD5C-4C6A-1117FB26CEBC}"/>
            </a:ext>
          </a:extLst>
        </xdr:cNvPr>
        <xdr:cNvPicPr>
          <a:picLocks noChangeAspect="1"/>
        </xdr:cNvPicPr>
      </xdr:nvPicPr>
      <xdr:blipFill>
        <a:blip xmlns:r="http://schemas.openxmlformats.org/officeDocument/2006/relationships" r:embed="rId3"/>
        <a:stretch>
          <a:fillRect/>
        </a:stretch>
      </xdr:blipFill>
      <xdr:spPr>
        <a:xfrm>
          <a:off x="6953251" y="16656844"/>
          <a:ext cx="4925112" cy="7354326"/>
        </a:xfrm>
        <a:prstGeom prst="rect">
          <a:avLst/>
        </a:prstGeom>
      </xdr:spPr>
    </xdr:pic>
    <xdr:clientData/>
  </xdr:twoCellAnchor>
  <xdr:twoCellAnchor editAs="oneCell">
    <xdr:from>
      <xdr:col>5</xdr:col>
      <xdr:colOff>2440781</xdr:colOff>
      <xdr:row>48</xdr:row>
      <xdr:rowOff>285751</xdr:rowOff>
    </xdr:from>
    <xdr:to>
      <xdr:col>10</xdr:col>
      <xdr:colOff>1231874</xdr:colOff>
      <xdr:row>90</xdr:row>
      <xdr:rowOff>20111</xdr:rowOff>
    </xdr:to>
    <xdr:pic>
      <xdr:nvPicPr>
        <xdr:cNvPr id="5" name="Imagem 4">
          <a:extLst>
            <a:ext uri="{FF2B5EF4-FFF2-40B4-BE49-F238E27FC236}">
              <a16:creationId xmlns:a16="http://schemas.microsoft.com/office/drawing/2014/main" id="{847A7D60-FB30-947F-8266-46B0DDC723F1}"/>
            </a:ext>
          </a:extLst>
        </xdr:cNvPr>
        <xdr:cNvPicPr>
          <a:picLocks noChangeAspect="1"/>
        </xdr:cNvPicPr>
      </xdr:nvPicPr>
      <xdr:blipFill>
        <a:blip xmlns:r="http://schemas.openxmlformats.org/officeDocument/2006/relationships" r:embed="rId4"/>
        <a:stretch>
          <a:fillRect/>
        </a:stretch>
      </xdr:blipFill>
      <xdr:spPr>
        <a:xfrm>
          <a:off x="12727781" y="16156782"/>
          <a:ext cx="5506218" cy="75924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285752</xdr:colOff>
          <xdr:row>0</xdr:row>
          <xdr:rowOff>250032</xdr:rowOff>
        </xdr:from>
        <xdr:to>
          <xdr:col>5</xdr:col>
          <xdr:colOff>1064722</xdr:colOff>
          <xdr:row>1</xdr:row>
          <xdr:rowOff>193679</xdr:rowOff>
        </xdr:to>
        <xdr:pic>
          <xdr:nvPicPr>
            <xdr:cNvPr id="2" name="Imagem 1">
              <a:extLst>
                <a:ext uri="{FF2B5EF4-FFF2-40B4-BE49-F238E27FC236}">
                  <a16:creationId xmlns:a16="http://schemas.microsoft.com/office/drawing/2014/main" id="{D9831CC0-4077-4ED5-B060-0188AA95615C}"/>
                </a:ext>
              </a:extLst>
            </xdr:cNvPr>
            <xdr:cNvPicPr>
              <a:picLocks noChangeAspect="1" noChangeArrowheads="1"/>
              <a:extLst>
                <a:ext uri="{84589F7E-364E-4C9E-8A38-B11213B215E9}">
                  <a14:cameraTool cellRange="PREFEITURAS" spid="_x0000_s503119"/>
                </a:ext>
              </a:extLst>
            </xdr:cNvPicPr>
          </xdr:nvPicPr>
          <xdr:blipFill>
            <a:blip xmlns:r="http://schemas.openxmlformats.org/officeDocument/2006/relationships" r:embed="rId1"/>
            <a:srcRect/>
            <a:stretch>
              <a:fillRect/>
            </a:stretch>
          </xdr:blipFill>
          <xdr:spPr bwMode="auto">
            <a:xfrm>
              <a:off x="9334502" y="250032"/>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4861891</xdr:colOff>
          <xdr:row>0</xdr:row>
          <xdr:rowOff>157370</xdr:rowOff>
        </xdr:from>
        <xdr:to>
          <xdr:col>2</xdr:col>
          <xdr:colOff>282013</xdr:colOff>
          <xdr:row>0</xdr:row>
          <xdr:rowOff>1005892</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a:extLst>
                <a:ext uri="{84589F7E-364E-4C9E-8A38-B11213B215E9}">
                  <a14:cameraTool cellRange="PREFEITURAS" spid="_x0000_s466771"/>
                </a:ext>
              </a:extLst>
            </xdr:cNvPicPr>
          </xdr:nvPicPr>
          <xdr:blipFill>
            <a:blip xmlns:r="http://schemas.openxmlformats.org/officeDocument/2006/relationships" r:embed="rId1"/>
            <a:srcRect/>
            <a:stretch>
              <a:fillRect/>
            </a:stretch>
          </xdr:blipFill>
          <xdr:spPr bwMode="auto">
            <a:xfrm>
              <a:off x="5541065" y="157370"/>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0</xdr:row>
          <xdr:rowOff>62865</xdr:rowOff>
        </xdr:from>
        <xdr:to>
          <xdr:col>15</xdr:col>
          <xdr:colOff>22860</xdr:colOff>
          <xdr:row>0</xdr:row>
          <xdr:rowOff>964542</xdr:rowOff>
        </xdr:to>
        <xdr:pic>
          <xdr:nvPicPr>
            <xdr:cNvPr id="3" name="Imagem 2">
              <a:extLst>
                <a:ext uri="{FF2B5EF4-FFF2-40B4-BE49-F238E27FC236}">
                  <a16:creationId xmlns:a16="http://schemas.microsoft.com/office/drawing/2014/main" id="{00000000-0008-0000-0A00-000003000000}"/>
                </a:ext>
              </a:extLst>
            </xdr:cNvPr>
            <xdr:cNvPicPr>
              <a:picLocks noChangeAspect="1" noChangeArrowheads="1"/>
              <a:extLst>
                <a:ext uri="{84589F7E-364E-4C9E-8A38-B11213B215E9}">
                  <a14:cameraTool cellRange="PREFEITURAS" spid="_x0000_s519284"/>
                </a:ext>
              </a:extLst>
            </xdr:cNvPicPr>
          </xdr:nvPicPr>
          <xdr:blipFill>
            <a:blip xmlns:r="http://schemas.openxmlformats.org/officeDocument/2006/relationships" r:embed="rId1"/>
            <a:srcRect/>
            <a:stretch>
              <a:fillRect/>
            </a:stretch>
          </xdr:blipFill>
          <xdr:spPr bwMode="auto">
            <a:xfrm>
              <a:off x="3219450" y="62865"/>
              <a:ext cx="822960" cy="901677"/>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53340</xdr:colOff>
      <xdr:row>5</xdr:row>
      <xdr:rowOff>53340</xdr:rowOff>
    </xdr:from>
    <xdr:to>
      <xdr:col>0</xdr:col>
      <xdr:colOff>898888</xdr:colOff>
      <xdr:row>5</xdr:row>
      <xdr:rowOff>935083</xdr:rowOff>
    </xdr:to>
    <xdr:pic>
      <xdr:nvPicPr>
        <xdr:cNvPr id="2" name="Imagem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53340" y="5120640"/>
          <a:ext cx="845548" cy="881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68580</xdr:rowOff>
    </xdr:from>
    <xdr:to>
      <xdr:col>1</xdr:col>
      <xdr:colOff>3392</xdr:colOff>
      <xdr:row>0</xdr:row>
      <xdr:rowOff>960120</xdr:rowOff>
    </xdr:to>
    <xdr:pic>
      <xdr:nvPicPr>
        <xdr:cNvPr id="3" name="Image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68580"/>
          <a:ext cx="936842" cy="891540"/>
        </a:xfrm>
        <a:prstGeom prst="rect">
          <a:avLst/>
        </a:prstGeom>
      </xdr:spPr>
    </xdr:pic>
    <xdr:clientData/>
  </xdr:twoCellAnchor>
  <xdr:twoCellAnchor editAs="oneCell">
    <xdr:from>
      <xdr:col>0</xdr:col>
      <xdr:colOff>114301</xdr:colOff>
      <xdr:row>1</xdr:row>
      <xdr:rowOff>53341</xdr:rowOff>
    </xdr:from>
    <xdr:to>
      <xdr:col>0</xdr:col>
      <xdr:colOff>815341</xdr:colOff>
      <xdr:row>1</xdr:row>
      <xdr:rowOff>957909</xdr:rowOff>
    </xdr:to>
    <xdr:pic>
      <xdr:nvPicPr>
        <xdr:cNvPr id="4" name="Imagem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14301" y="1066801"/>
          <a:ext cx="701040" cy="904568"/>
        </a:xfrm>
        <a:prstGeom prst="rect">
          <a:avLst/>
        </a:prstGeom>
      </xdr:spPr>
    </xdr:pic>
    <xdr:clientData/>
  </xdr:twoCellAnchor>
  <xdr:twoCellAnchor editAs="oneCell">
    <xdr:from>
      <xdr:col>0</xdr:col>
      <xdr:colOff>53340</xdr:colOff>
      <xdr:row>2</xdr:row>
      <xdr:rowOff>76200</xdr:rowOff>
    </xdr:from>
    <xdr:to>
      <xdr:col>0</xdr:col>
      <xdr:colOff>906779</xdr:colOff>
      <xdr:row>2</xdr:row>
      <xdr:rowOff>978130</xdr:rowOff>
    </xdr:to>
    <xdr:pic>
      <xdr:nvPicPr>
        <xdr:cNvPr id="5" name="Imagem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53340" y="2103120"/>
          <a:ext cx="853439" cy="901930"/>
        </a:xfrm>
        <a:prstGeom prst="rect">
          <a:avLst/>
        </a:prstGeom>
      </xdr:spPr>
    </xdr:pic>
    <xdr:clientData/>
  </xdr:twoCellAnchor>
  <xdr:twoCellAnchor editAs="oneCell">
    <xdr:from>
      <xdr:col>0</xdr:col>
      <xdr:colOff>198121</xdr:colOff>
      <xdr:row>3</xdr:row>
      <xdr:rowOff>45720</xdr:rowOff>
    </xdr:from>
    <xdr:to>
      <xdr:col>0</xdr:col>
      <xdr:colOff>738983</xdr:colOff>
      <xdr:row>3</xdr:row>
      <xdr:rowOff>990600</xdr:rowOff>
    </xdr:to>
    <xdr:pic>
      <xdr:nvPicPr>
        <xdr:cNvPr id="6" name="Imagem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98121" y="3086100"/>
          <a:ext cx="540862" cy="944880"/>
        </a:xfrm>
        <a:prstGeom prst="rect">
          <a:avLst/>
        </a:prstGeom>
      </xdr:spPr>
    </xdr:pic>
    <xdr:clientData/>
  </xdr:twoCellAnchor>
  <xdr:twoCellAnchor editAs="oneCell">
    <xdr:from>
      <xdr:col>0</xdr:col>
      <xdr:colOff>152401</xdr:colOff>
      <xdr:row>4</xdr:row>
      <xdr:rowOff>38100</xdr:rowOff>
    </xdr:from>
    <xdr:to>
      <xdr:col>0</xdr:col>
      <xdr:colOff>811217</xdr:colOff>
      <xdr:row>4</xdr:row>
      <xdr:rowOff>982980</xdr:rowOff>
    </xdr:to>
    <xdr:pic>
      <xdr:nvPicPr>
        <xdr:cNvPr id="7" name="Imagem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52401" y="4091940"/>
          <a:ext cx="658816" cy="944880"/>
        </a:xfrm>
        <a:prstGeom prst="rect">
          <a:avLst/>
        </a:prstGeom>
      </xdr:spPr>
    </xdr:pic>
    <xdr:clientData/>
  </xdr:twoCellAnchor>
  <xdr:twoCellAnchor editAs="oneCell">
    <xdr:from>
      <xdr:col>0</xdr:col>
      <xdr:colOff>114300</xdr:colOff>
      <xdr:row>6</xdr:row>
      <xdr:rowOff>60960</xdr:rowOff>
    </xdr:from>
    <xdr:to>
      <xdr:col>0</xdr:col>
      <xdr:colOff>784860</xdr:colOff>
      <xdr:row>6</xdr:row>
      <xdr:rowOff>977275</xdr:rowOff>
    </xdr:to>
    <xdr:pic>
      <xdr:nvPicPr>
        <xdr:cNvPr id="8" name="Imagem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14300" y="6141720"/>
          <a:ext cx="670560" cy="916315"/>
        </a:xfrm>
        <a:prstGeom prst="rect">
          <a:avLst/>
        </a:prstGeom>
      </xdr:spPr>
    </xdr:pic>
    <xdr:clientData/>
  </xdr:twoCellAnchor>
  <xdr:twoCellAnchor editAs="oneCell">
    <xdr:from>
      <xdr:col>0</xdr:col>
      <xdr:colOff>45720</xdr:colOff>
      <xdr:row>7</xdr:row>
      <xdr:rowOff>106681</xdr:rowOff>
    </xdr:from>
    <xdr:to>
      <xdr:col>0</xdr:col>
      <xdr:colOff>920115</xdr:colOff>
      <xdr:row>7</xdr:row>
      <xdr:rowOff>970227</xdr:rowOff>
    </xdr:to>
    <xdr:pic>
      <xdr:nvPicPr>
        <xdr:cNvPr id="9" name="Imagem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45720" y="7200901"/>
          <a:ext cx="883920" cy="863546"/>
        </a:xfrm>
        <a:prstGeom prst="rect">
          <a:avLst/>
        </a:prstGeom>
      </xdr:spPr>
    </xdr:pic>
    <xdr:clientData/>
  </xdr:twoCellAnchor>
  <xdr:twoCellAnchor editAs="oneCell">
    <xdr:from>
      <xdr:col>0</xdr:col>
      <xdr:colOff>60960</xdr:colOff>
      <xdr:row>8</xdr:row>
      <xdr:rowOff>38101</xdr:rowOff>
    </xdr:from>
    <xdr:to>
      <xdr:col>0</xdr:col>
      <xdr:colOff>891922</xdr:colOff>
      <xdr:row>8</xdr:row>
      <xdr:rowOff>952500</xdr:rowOff>
    </xdr:to>
    <xdr:pic>
      <xdr:nvPicPr>
        <xdr:cNvPr id="10" name="Imagem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60960" y="8145781"/>
          <a:ext cx="830962" cy="914399"/>
        </a:xfrm>
        <a:prstGeom prst="rect">
          <a:avLst/>
        </a:prstGeom>
      </xdr:spPr>
    </xdr:pic>
    <xdr:clientData/>
  </xdr:twoCellAnchor>
  <xdr:twoCellAnchor editAs="oneCell">
    <xdr:from>
      <xdr:col>0</xdr:col>
      <xdr:colOff>121920</xdr:colOff>
      <xdr:row>9</xdr:row>
      <xdr:rowOff>45721</xdr:rowOff>
    </xdr:from>
    <xdr:to>
      <xdr:col>0</xdr:col>
      <xdr:colOff>812890</xdr:colOff>
      <xdr:row>9</xdr:row>
      <xdr:rowOff>975360</xdr:rowOff>
    </xdr:to>
    <xdr:pic>
      <xdr:nvPicPr>
        <xdr:cNvPr id="11" name="Imagem 10">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21920" y="9166861"/>
          <a:ext cx="690970" cy="929639"/>
        </a:xfrm>
        <a:prstGeom prst="rect">
          <a:avLst/>
        </a:prstGeom>
      </xdr:spPr>
    </xdr:pic>
    <xdr:clientData/>
  </xdr:twoCellAnchor>
  <xdr:twoCellAnchor editAs="oneCell">
    <xdr:from>
      <xdr:col>0</xdr:col>
      <xdr:colOff>30480</xdr:colOff>
      <xdr:row>10</xdr:row>
      <xdr:rowOff>53340</xdr:rowOff>
    </xdr:from>
    <xdr:to>
      <xdr:col>0</xdr:col>
      <xdr:colOff>922020</xdr:colOff>
      <xdr:row>10</xdr:row>
      <xdr:rowOff>937995</xdr:rowOff>
    </xdr:to>
    <xdr:pic>
      <xdr:nvPicPr>
        <xdr:cNvPr id="12" name="Imagem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30480" y="10187940"/>
          <a:ext cx="891540" cy="884655"/>
        </a:xfrm>
        <a:prstGeom prst="rect">
          <a:avLst/>
        </a:prstGeom>
      </xdr:spPr>
    </xdr:pic>
    <xdr:clientData/>
  </xdr:twoCellAnchor>
  <xdr:twoCellAnchor editAs="oneCell">
    <xdr:from>
      <xdr:col>0</xdr:col>
      <xdr:colOff>114301</xdr:colOff>
      <xdr:row>11</xdr:row>
      <xdr:rowOff>45721</xdr:rowOff>
    </xdr:from>
    <xdr:to>
      <xdr:col>0</xdr:col>
      <xdr:colOff>853441</xdr:colOff>
      <xdr:row>11</xdr:row>
      <xdr:rowOff>982084</xdr:rowOff>
    </xdr:to>
    <xdr:pic>
      <xdr:nvPicPr>
        <xdr:cNvPr id="13" name="Imagem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114301" y="11193781"/>
          <a:ext cx="739140" cy="936363"/>
        </a:xfrm>
        <a:prstGeom prst="rect">
          <a:avLst/>
        </a:prstGeom>
      </xdr:spPr>
    </xdr:pic>
    <xdr:clientData/>
  </xdr:twoCellAnchor>
  <xdr:twoCellAnchor editAs="oneCell">
    <xdr:from>
      <xdr:col>0</xdr:col>
      <xdr:colOff>83820</xdr:colOff>
      <xdr:row>12</xdr:row>
      <xdr:rowOff>45721</xdr:rowOff>
    </xdr:from>
    <xdr:to>
      <xdr:col>0</xdr:col>
      <xdr:colOff>845820</xdr:colOff>
      <xdr:row>12</xdr:row>
      <xdr:rowOff>964270</xdr:rowOff>
    </xdr:to>
    <xdr:pic>
      <xdr:nvPicPr>
        <xdr:cNvPr id="14" name="Imagem 13">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83820" y="12207241"/>
          <a:ext cx="762000" cy="918549"/>
        </a:xfrm>
        <a:prstGeom prst="rect">
          <a:avLst/>
        </a:prstGeom>
      </xdr:spPr>
    </xdr:pic>
    <xdr:clientData/>
  </xdr:twoCellAnchor>
  <xdr:twoCellAnchor editAs="oneCell">
    <xdr:from>
      <xdr:col>0</xdr:col>
      <xdr:colOff>182880</xdr:colOff>
      <xdr:row>13</xdr:row>
      <xdr:rowOff>38101</xdr:rowOff>
    </xdr:from>
    <xdr:to>
      <xdr:col>0</xdr:col>
      <xdr:colOff>762000</xdr:colOff>
      <xdr:row>13</xdr:row>
      <xdr:rowOff>993838</xdr:rowOff>
    </xdr:to>
    <xdr:pic>
      <xdr:nvPicPr>
        <xdr:cNvPr id="15" name="Imagem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82880" y="13213081"/>
          <a:ext cx="579120" cy="955737"/>
        </a:xfrm>
        <a:prstGeom prst="rect">
          <a:avLst/>
        </a:prstGeom>
      </xdr:spPr>
    </xdr:pic>
    <xdr:clientData/>
  </xdr:twoCellAnchor>
  <xdr:twoCellAnchor editAs="oneCell">
    <xdr:from>
      <xdr:col>0</xdr:col>
      <xdr:colOff>99060</xdr:colOff>
      <xdr:row>14</xdr:row>
      <xdr:rowOff>15240</xdr:rowOff>
    </xdr:from>
    <xdr:to>
      <xdr:col>0</xdr:col>
      <xdr:colOff>831030</xdr:colOff>
      <xdr:row>14</xdr:row>
      <xdr:rowOff>990599</xdr:rowOff>
    </xdr:to>
    <xdr:pic>
      <xdr:nvPicPr>
        <xdr:cNvPr id="16" name="Imagem 15">
          <a:extLst>
            <a:ext uri="{FF2B5EF4-FFF2-40B4-BE49-F238E27FC236}">
              <a16:creationId xmlns:a16="http://schemas.microsoft.com/office/drawing/2014/main" id="{00000000-0008-0000-0B00-000010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99060" y="14203680"/>
          <a:ext cx="731970" cy="975359"/>
        </a:xfrm>
        <a:prstGeom prst="rect">
          <a:avLst/>
        </a:prstGeom>
      </xdr:spPr>
    </xdr:pic>
    <xdr:clientData/>
  </xdr:twoCellAnchor>
  <xdr:twoCellAnchor editAs="oneCell">
    <xdr:from>
      <xdr:col>0</xdr:col>
      <xdr:colOff>190500</xdr:colOff>
      <xdr:row>15</xdr:row>
      <xdr:rowOff>15240</xdr:rowOff>
    </xdr:from>
    <xdr:to>
      <xdr:col>0</xdr:col>
      <xdr:colOff>770259</xdr:colOff>
      <xdr:row>15</xdr:row>
      <xdr:rowOff>990600</xdr:rowOff>
    </xdr:to>
    <xdr:pic>
      <xdr:nvPicPr>
        <xdr:cNvPr id="17" name="Imagem 16">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90500" y="15217140"/>
          <a:ext cx="579759" cy="975360"/>
        </a:xfrm>
        <a:prstGeom prst="rect">
          <a:avLst/>
        </a:prstGeom>
      </xdr:spPr>
    </xdr:pic>
    <xdr:clientData/>
  </xdr:twoCellAnchor>
  <xdr:twoCellAnchor editAs="oneCell">
    <xdr:from>
      <xdr:col>0</xdr:col>
      <xdr:colOff>167641</xdr:colOff>
      <xdr:row>16</xdr:row>
      <xdr:rowOff>22861</xdr:rowOff>
    </xdr:from>
    <xdr:to>
      <xdr:col>0</xdr:col>
      <xdr:colOff>762000</xdr:colOff>
      <xdr:row>16</xdr:row>
      <xdr:rowOff>983229</xdr:rowOff>
    </xdr:to>
    <xdr:pic>
      <xdr:nvPicPr>
        <xdr:cNvPr id="18" name="Imagem 17">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167641" y="16238221"/>
          <a:ext cx="594359" cy="960368"/>
        </a:xfrm>
        <a:prstGeom prst="rect">
          <a:avLst/>
        </a:prstGeom>
      </xdr:spPr>
    </xdr:pic>
    <xdr:clientData/>
  </xdr:twoCellAnchor>
  <xdr:twoCellAnchor editAs="oneCell">
    <xdr:from>
      <xdr:col>0</xdr:col>
      <xdr:colOff>15240</xdr:colOff>
      <xdr:row>17</xdr:row>
      <xdr:rowOff>52124</xdr:rowOff>
    </xdr:from>
    <xdr:to>
      <xdr:col>0</xdr:col>
      <xdr:colOff>920115</xdr:colOff>
      <xdr:row>17</xdr:row>
      <xdr:rowOff>945705</xdr:rowOff>
    </xdr:to>
    <xdr:pic>
      <xdr:nvPicPr>
        <xdr:cNvPr id="19" name="Imagem 18">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5240" y="17280944"/>
          <a:ext cx="914400" cy="893581"/>
        </a:xfrm>
        <a:prstGeom prst="rect">
          <a:avLst/>
        </a:prstGeom>
      </xdr:spPr>
    </xdr:pic>
    <xdr:clientData/>
  </xdr:twoCellAnchor>
  <xdr:twoCellAnchor editAs="oneCell">
    <xdr:from>
      <xdr:col>0</xdr:col>
      <xdr:colOff>60961</xdr:colOff>
      <xdr:row>18</xdr:row>
      <xdr:rowOff>91440</xdr:rowOff>
    </xdr:from>
    <xdr:to>
      <xdr:col>0</xdr:col>
      <xdr:colOff>914401</xdr:colOff>
      <xdr:row>18</xdr:row>
      <xdr:rowOff>957249</xdr:rowOff>
    </xdr:to>
    <xdr:pic>
      <xdr:nvPicPr>
        <xdr:cNvPr id="20" name="Imagem 19">
          <a:extLst>
            <a:ext uri="{FF2B5EF4-FFF2-40B4-BE49-F238E27FC236}">
              <a16:creationId xmlns:a16="http://schemas.microsoft.com/office/drawing/2014/main" id="{00000000-0008-0000-0B00-000014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60961" y="18333720"/>
          <a:ext cx="853440" cy="865809"/>
        </a:xfrm>
        <a:prstGeom prst="rect">
          <a:avLst/>
        </a:prstGeom>
      </xdr:spPr>
    </xdr:pic>
    <xdr:clientData/>
  </xdr:twoCellAnchor>
  <xdr:twoCellAnchor editAs="oneCell">
    <xdr:from>
      <xdr:col>0</xdr:col>
      <xdr:colOff>175260</xdr:colOff>
      <xdr:row>19</xdr:row>
      <xdr:rowOff>45721</xdr:rowOff>
    </xdr:from>
    <xdr:to>
      <xdr:col>0</xdr:col>
      <xdr:colOff>777240</xdr:colOff>
      <xdr:row>19</xdr:row>
      <xdr:rowOff>990394</xdr:rowOff>
    </xdr:to>
    <xdr:pic>
      <xdr:nvPicPr>
        <xdr:cNvPr id="21" name="Imagem 20">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75260" y="19301461"/>
          <a:ext cx="601980" cy="944673"/>
        </a:xfrm>
        <a:prstGeom prst="rect">
          <a:avLst/>
        </a:prstGeom>
      </xdr:spPr>
    </xdr:pic>
    <xdr:clientData/>
  </xdr:twoCellAnchor>
  <xdr:twoCellAnchor editAs="oneCell">
    <xdr:from>
      <xdr:col>0</xdr:col>
      <xdr:colOff>60961</xdr:colOff>
      <xdr:row>20</xdr:row>
      <xdr:rowOff>76200</xdr:rowOff>
    </xdr:from>
    <xdr:to>
      <xdr:col>0</xdr:col>
      <xdr:colOff>899160</xdr:colOff>
      <xdr:row>20</xdr:row>
      <xdr:rowOff>946001</xdr:rowOff>
    </xdr:to>
    <xdr:pic>
      <xdr:nvPicPr>
        <xdr:cNvPr id="22" name="Imagem 21">
          <a:extLst>
            <a:ext uri="{FF2B5EF4-FFF2-40B4-BE49-F238E27FC236}">
              <a16:creationId xmlns:a16="http://schemas.microsoft.com/office/drawing/2014/main" id="{00000000-0008-0000-0B00-000016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60961" y="20345400"/>
          <a:ext cx="838199" cy="869801"/>
        </a:xfrm>
        <a:prstGeom prst="rect">
          <a:avLst/>
        </a:prstGeom>
      </xdr:spPr>
    </xdr:pic>
    <xdr:clientData/>
  </xdr:twoCellAnchor>
  <xdr:twoCellAnchor editAs="oneCell">
    <xdr:from>
      <xdr:col>0</xdr:col>
      <xdr:colOff>129541</xdr:colOff>
      <xdr:row>21</xdr:row>
      <xdr:rowOff>30481</xdr:rowOff>
    </xdr:from>
    <xdr:to>
      <xdr:col>0</xdr:col>
      <xdr:colOff>782074</xdr:colOff>
      <xdr:row>21</xdr:row>
      <xdr:rowOff>998220</xdr:rowOff>
    </xdr:to>
    <xdr:pic>
      <xdr:nvPicPr>
        <xdr:cNvPr id="23" name="Imagem 22">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129541" y="21313141"/>
          <a:ext cx="652533" cy="9677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https://www.lojaeletrica.com.br/" TargetMode="External"/><Relationship Id="rId13" Type="http://schemas.openxmlformats.org/officeDocument/2006/relationships/hyperlink" Target="https://www.santil.com.br/" TargetMode="External"/><Relationship Id="rId18" Type="http://schemas.openxmlformats.org/officeDocument/2006/relationships/printerSettings" Target="../printerSettings/printerSettings10.bin"/><Relationship Id="rId3" Type="http://schemas.openxmlformats.org/officeDocument/2006/relationships/hyperlink" Target="https://www.raextintores.com.br/carrinho/index" TargetMode="External"/><Relationship Id="rId7" Type="http://schemas.openxmlformats.org/officeDocument/2006/relationships/hyperlink" Target="https://www.cn.awsli.com.br/" TargetMode="External"/><Relationship Id="rId12" Type="http://schemas.openxmlformats.org/officeDocument/2006/relationships/hyperlink" Target="https://www.dimensional.com.br/" TargetMode="External"/><Relationship Id="rId17" Type="http://schemas.openxmlformats.org/officeDocument/2006/relationships/hyperlink" Target="https://www.leroymerlin.com.br/" TargetMode="External"/><Relationship Id="rId2" Type="http://schemas.openxmlformats.org/officeDocument/2006/relationships/hyperlink" Target="https://www.tkelevadores.solutions/" TargetMode="External"/><Relationship Id="rId16" Type="http://schemas.openxmlformats.org/officeDocument/2006/relationships/hyperlink" Target="https://www.scarcom.com.br/" TargetMode="External"/><Relationship Id="rId20" Type="http://schemas.openxmlformats.org/officeDocument/2006/relationships/vmlDrawing" Target="../drawings/vmlDrawing10.vml"/><Relationship Id="rId1" Type="http://schemas.openxmlformats.org/officeDocument/2006/relationships/hyperlink" Target="https://www.multiseg.com.br/" TargetMode="External"/><Relationship Id="rId6" Type="http://schemas.openxmlformats.org/officeDocument/2006/relationships/hyperlink" Target="https://www.itcomtech.com.br/" TargetMode="External"/><Relationship Id="rId11" Type="http://schemas.openxmlformats.org/officeDocument/2006/relationships/hyperlink" Target="https://www.loja.lighting.philips.com.br/" TargetMode="External"/><Relationship Id="rId5" Type="http://schemas.openxmlformats.org/officeDocument/2006/relationships/hyperlink" Target="https://www.magazineluiza.com.br/" TargetMode="External"/><Relationship Id="rId15" Type="http://schemas.openxmlformats.org/officeDocument/2006/relationships/hyperlink" Target="https://www.grupodimel.com.br/" TargetMode="External"/><Relationship Id="rId10" Type="http://schemas.openxmlformats.org/officeDocument/2006/relationships/hyperlink" Target="https://www.upperseg.com.br/" TargetMode="External"/><Relationship Id="rId19" Type="http://schemas.openxmlformats.org/officeDocument/2006/relationships/drawing" Target="../drawings/drawing10.xml"/><Relationship Id="rId4" Type="http://schemas.openxmlformats.org/officeDocument/2006/relationships/hyperlink" Target="https://www.mguelev.com.br/" TargetMode="External"/><Relationship Id="rId9" Type="http://schemas.openxmlformats.org/officeDocument/2006/relationships/hyperlink" Target="https://www.amazon.com.br/" TargetMode="External"/><Relationship Id="rId14" Type="http://schemas.openxmlformats.org/officeDocument/2006/relationships/hyperlink" Target="https://www.marmota.com.br/" TargetMode="External"/></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hyperlink" Target="http://www.magazineluiza.com.br/" TargetMode="External"/><Relationship Id="rId7" Type="http://schemas.openxmlformats.org/officeDocument/2006/relationships/printerSettings" Target="../printerSettings/printerSettings11.bin"/><Relationship Id="rId2" Type="http://schemas.openxmlformats.org/officeDocument/2006/relationships/hyperlink" Target="http://www.madeiramadeira.com.br/" TargetMode="External"/><Relationship Id="rId1" Type="http://schemas.openxmlformats.org/officeDocument/2006/relationships/hyperlink" Target="http://www.americanas.com.br/" TargetMode="External"/><Relationship Id="rId6" Type="http://schemas.openxmlformats.org/officeDocument/2006/relationships/hyperlink" Target="http://www.magazineluiza.com.br/" TargetMode="External"/><Relationship Id="rId5" Type="http://schemas.openxmlformats.org/officeDocument/2006/relationships/hyperlink" Target="http://www.madeiramadeira.com.br/" TargetMode="External"/><Relationship Id="rId4" Type="http://schemas.openxmlformats.org/officeDocument/2006/relationships/hyperlink" Target="http://www.americanas.com.br/" TargetMode="External"/><Relationship Id="rId9"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M100"/>
  <sheetViews>
    <sheetView showGridLines="0" tabSelected="1" view="pageBreakPreview" zoomScale="65" zoomScaleNormal="65" zoomScaleSheetLayoutView="65" workbookViewId="0">
      <selection activeCell="G13" sqref="G13"/>
    </sheetView>
  </sheetViews>
  <sheetFormatPr defaultRowHeight="14.25"/>
  <cols>
    <col min="1" max="1" width="11" style="262" customWidth="1"/>
    <col min="2" max="2" width="14.28515625" style="262" customWidth="1"/>
    <col min="3" max="3" width="14.7109375" style="262" customWidth="1"/>
    <col min="4" max="4" width="45.28515625" style="262" customWidth="1"/>
    <col min="5" max="5" width="20.5703125" style="262" customWidth="1"/>
    <col min="6" max="6" width="19.7109375" style="262" customWidth="1"/>
    <col min="7" max="7" width="21" style="262" customWidth="1"/>
    <col min="8" max="9" width="9.85546875" style="262" bestFit="1" customWidth="1"/>
    <col min="10" max="256" width="9.140625" style="262"/>
    <col min="257" max="257" width="10.7109375" style="262" customWidth="1"/>
    <col min="258" max="258" width="81.7109375" style="262" customWidth="1"/>
    <col min="259" max="259" width="30.7109375" style="262" customWidth="1"/>
    <col min="260" max="260" width="9.140625" style="262"/>
    <col min="261" max="261" width="18.140625" style="262" bestFit="1" customWidth="1"/>
    <col min="262" max="262" width="13.28515625" style="262" customWidth="1"/>
    <col min="263" max="512" width="9.140625" style="262"/>
    <col min="513" max="513" width="10.7109375" style="262" customWidth="1"/>
    <col min="514" max="514" width="81.7109375" style="262" customWidth="1"/>
    <col min="515" max="515" width="30.7109375" style="262" customWidth="1"/>
    <col min="516" max="516" width="9.140625" style="262"/>
    <col min="517" max="517" width="18.140625" style="262" bestFit="1" customWidth="1"/>
    <col min="518" max="518" width="13.28515625" style="262" customWidth="1"/>
    <col min="519" max="768" width="9.140625" style="262"/>
    <col min="769" max="769" width="10.7109375" style="262" customWidth="1"/>
    <col min="770" max="770" width="81.7109375" style="262" customWidth="1"/>
    <col min="771" max="771" width="30.7109375" style="262" customWidth="1"/>
    <col min="772" max="772" width="9.140625" style="262"/>
    <col min="773" max="773" width="18.140625" style="262" bestFit="1" customWidth="1"/>
    <col min="774" max="774" width="13.28515625" style="262" customWidth="1"/>
    <col min="775" max="1024" width="9.140625" style="262"/>
    <col min="1025" max="1025" width="10.7109375" style="262" customWidth="1"/>
    <col min="1026" max="1026" width="81.7109375" style="262" customWidth="1"/>
    <col min="1027" max="1027" width="30.7109375" style="262" customWidth="1"/>
    <col min="1028" max="1028" width="9.140625" style="262"/>
    <col min="1029" max="1029" width="18.140625" style="262" bestFit="1" customWidth="1"/>
    <col min="1030" max="1030" width="13.28515625" style="262" customWidth="1"/>
    <col min="1031" max="1280" width="9.140625" style="262"/>
    <col min="1281" max="1281" width="10.7109375" style="262" customWidth="1"/>
    <col min="1282" max="1282" width="81.7109375" style="262" customWidth="1"/>
    <col min="1283" max="1283" width="30.7109375" style="262" customWidth="1"/>
    <col min="1284" max="1284" width="9.140625" style="262"/>
    <col min="1285" max="1285" width="18.140625" style="262" bestFit="1" customWidth="1"/>
    <col min="1286" max="1286" width="13.28515625" style="262" customWidth="1"/>
    <col min="1287" max="1536" width="9.140625" style="262"/>
    <col min="1537" max="1537" width="10.7109375" style="262" customWidth="1"/>
    <col min="1538" max="1538" width="81.7109375" style="262" customWidth="1"/>
    <col min="1539" max="1539" width="30.7109375" style="262" customWidth="1"/>
    <col min="1540" max="1540" width="9.140625" style="262"/>
    <col min="1541" max="1541" width="18.140625" style="262" bestFit="1" customWidth="1"/>
    <col min="1542" max="1542" width="13.28515625" style="262" customWidth="1"/>
    <col min="1543" max="1792" width="9.140625" style="262"/>
    <col min="1793" max="1793" width="10.7109375" style="262" customWidth="1"/>
    <col min="1794" max="1794" width="81.7109375" style="262" customWidth="1"/>
    <col min="1795" max="1795" width="30.7109375" style="262" customWidth="1"/>
    <col min="1796" max="1796" width="9.140625" style="262"/>
    <col min="1797" max="1797" width="18.140625" style="262" bestFit="1" customWidth="1"/>
    <col min="1798" max="1798" width="13.28515625" style="262" customWidth="1"/>
    <col min="1799" max="2048" width="9.140625" style="262"/>
    <col min="2049" max="2049" width="10.7109375" style="262" customWidth="1"/>
    <col min="2050" max="2050" width="81.7109375" style="262" customWidth="1"/>
    <col min="2051" max="2051" width="30.7109375" style="262" customWidth="1"/>
    <col min="2052" max="2052" width="9.140625" style="262"/>
    <col min="2053" max="2053" width="18.140625" style="262" bestFit="1" customWidth="1"/>
    <col min="2054" max="2054" width="13.28515625" style="262" customWidth="1"/>
    <col min="2055" max="2304" width="9.140625" style="262"/>
    <col min="2305" max="2305" width="10.7109375" style="262" customWidth="1"/>
    <col min="2306" max="2306" width="81.7109375" style="262" customWidth="1"/>
    <col min="2307" max="2307" width="30.7109375" style="262" customWidth="1"/>
    <col min="2308" max="2308" width="9.140625" style="262"/>
    <col min="2309" max="2309" width="18.140625" style="262" bestFit="1" customWidth="1"/>
    <col min="2310" max="2310" width="13.28515625" style="262" customWidth="1"/>
    <col min="2311" max="2560" width="9.140625" style="262"/>
    <col min="2561" max="2561" width="10.7109375" style="262" customWidth="1"/>
    <col min="2562" max="2562" width="81.7109375" style="262" customWidth="1"/>
    <col min="2563" max="2563" width="30.7109375" style="262" customWidth="1"/>
    <col min="2564" max="2564" width="9.140625" style="262"/>
    <col min="2565" max="2565" width="18.140625" style="262" bestFit="1" customWidth="1"/>
    <col min="2566" max="2566" width="13.28515625" style="262" customWidth="1"/>
    <col min="2567" max="2816" width="9.140625" style="262"/>
    <col min="2817" max="2817" width="10.7109375" style="262" customWidth="1"/>
    <col min="2818" max="2818" width="81.7109375" style="262" customWidth="1"/>
    <col min="2819" max="2819" width="30.7109375" style="262" customWidth="1"/>
    <col min="2820" max="2820" width="9.140625" style="262"/>
    <col min="2821" max="2821" width="18.140625" style="262" bestFit="1" customWidth="1"/>
    <col min="2822" max="2822" width="13.28515625" style="262" customWidth="1"/>
    <col min="2823" max="3072" width="9.140625" style="262"/>
    <col min="3073" max="3073" width="10.7109375" style="262" customWidth="1"/>
    <col min="3074" max="3074" width="81.7109375" style="262" customWidth="1"/>
    <col min="3075" max="3075" width="30.7109375" style="262" customWidth="1"/>
    <col min="3076" max="3076" width="9.140625" style="262"/>
    <col min="3077" max="3077" width="18.140625" style="262" bestFit="1" customWidth="1"/>
    <col min="3078" max="3078" width="13.28515625" style="262" customWidth="1"/>
    <col min="3079" max="3328" width="9.140625" style="262"/>
    <col min="3329" max="3329" width="10.7109375" style="262" customWidth="1"/>
    <col min="3330" max="3330" width="81.7109375" style="262" customWidth="1"/>
    <col min="3331" max="3331" width="30.7109375" style="262" customWidth="1"/>
    <col min="3332" max="3332" width="9.140625" style="262"/>
    <col min="3333" max="3333" width="18.140625" style="262" bestFit="1" customWidth="1"/>
    <col min="3334" max="3334" width="13.28515625" style="262" customWidth="1"/>
    <col min="3335" max="3584" width="9.140625" style="262"/>
    <col min="3585" max="3585" width="10.7109375" style="262" customWidth="1"/>
    <col min="3586" max="3586" width="81.7109375" style="262" customWidth="1"/>
    <col min="3587" max="3587" width="30.7109375" style="262" customWidth="1"/>
    <col min="3588" max="3588" width="9.140625" style="262"/>
    <col min="3589" max="3589" width="18.140625" style="262" bestFit="1" customWidth="1"/>
    <col min="3590" max="3590" width="13.28515625" style="262" customWidth="1"/>
    <col min="3591" max="3840" width="9.140625" style="262"/>
    <col min="3841" max="3841" width="10.7109375" style="262" customWidth="1"/>
    <col min="3842" max="3842" width="81.7109375" style="262" customWidth="1"/>
    <col min="3843" max="3843" width="30.7109375" style="262" customWidth="1"/>
    <col min="3844" max="3844" width="9.140625" style="262"/>
    <col min="3845" max="3845" width="18.140625" style="262" bestFit="1" customWidth="1"/>
    <col min="3846" max="3846" width="13.28515625" style="262" customWidth="1"/>
    <col min="3847" max="4096" width="9.140625" style="262"/>
    <col min="4097" max="4097" width="10.7109375" style="262" customWidth="1"/>
    <col min="4098" max="4098" width="81.7109375" style="262" customWidth="1"/>
    <col min="4099" max="4099" width="30.7109375" style="262" customWidth="1"/>
    <col min="4100" max="4100" width="9.140625" style="262"/>
    <col min="4101" max="4101" width="18.140625" style="262" bestFit="1" customWidth="1"/>
    <col min="4102" max="4102" width="13.28515625" style="262" customWidth="1"/>
    <col min="4103" max="4352" width="9.140625" style="262"/>
    <col min="4353" max="4353" width="10.7109375" style="262" customWidth="1"/>
    <col min="4354" max="4354" width="81.7109375" style="262" customWidth="1"/>
    <col min="4355" max="4355" width="30.7109375" style="262" customWidth="1"/>
    <col min="4356" max="4356" width="9.140625" style="262"/>
    <col min="4357" max="4357" width="18.140625" style="262" bestFit="1" customWidth="1"/>
    <col min="4358" max="4358" width="13.28515625" style="262" customWidth="1"/>
    <col min="4359" max="4608" width="9.140625" style="262"/>
    <col min="4609" max="4609" width="10.7109375" style="262" customWidth="1"/>
    <col min="4610" max="4610" width="81.7109375" style="262" customWidth="1"/>
    <col min="4611" max="4611" width="30.7109375" style="262" customWidth="1"/>
    <col min="4612" max="4612" width="9.140625" style="262"/>
    <col min="4613" max="4613" width="18.140625" style="262" bestFit="1" customWidth="1"/>
    <col min="4614" max="4614" width="13.28515625" style="262" customWidth="1"/>
    <col min="4615" max="4864" width="9.140625" style="262"/>
    <col min="4865" max="4865" width="10.7109375" style="262" customWidth="1"/>
    <col min="4866" max="4866" width="81.7109375" style="262" customWidth="1"/>
    <col min="4867" max="4867" width="30.7109375" style="262" customWidth="1"/>
    <col min="4868" max="4868" width="9.140625" style="262"/>
    <col min="4869" max="4869" width="18.140625" style="262" bestFit="1" customWidth="1"/>
    <col min="4870" max="4870" width="13.28515625" style="262" customWidth="1"/>
    <col min="4871" max="5120" width="9.140625" style="262"/>
    <col min="5121" max="5121" width="10.7109375" style="262" customWidth="1"/>
    <col min="5122" max="5122" width="81.7109375" style="262" customWidth="1"/>
    <col min="5123" max="5123" width="30.7109375" style="262" customWidth="1"/>
    <col min="5124" max="5124" width="9.140625" style="262"/>
    <col min="5125" max="5125" width="18.140625" style="262" bestFit="1" customWidth="1"/>
    <col min="5126" max="5126" width="13.28515625" style="262" customWidth="1"/>
    <col min="5127" max="5376" width="9.140625" style="262"/>
    <col min="5377" max="5377" width="10.7109375" style="262" customWidth="1"/>
    <col min="5378" max="5378" width="81.7109375" style="262" customWidth="1"/>
    <col min="5379" max="5379" width="30.7109375" style="262" customWidth="1"/>
    <col min="5380" max="5380" width="9.140625" style="262"/>
    <col min="5381" max="5381" width="18.140625" style="262" bestFit="1" customWidth="1"/>
    <col min="5382" max="5382" width="13.28515625" style="262" customWidth="1"/>
    <col min="5383" max="5632" width="9.140625" style="262"/>
    <col min="5633" max="5633" width="10.7109375" style="262" customWidth="1"/>
    <col min="5634" max="5634" width="81.7109375" style="262" customWidth="1"/>
    <col min="5635" max="5635" width="30.7109375" style="262" customWidth="1"/>
    <col min="5636" max="5636" width="9.140625" style="262"/>
    <col min="5637" max="5637" width="18.140625" style="262" bestFit="1" customWidth="1"/>
    <col min="5638" max="5638" width="13.28515625" style="262" customWidth="1"/>
    <col min="5639" max="5888" width="9.140625" style="262"/>
    <col min="5889" max="5889" width="10.7109375" style="262" customWidth="1"/>
    <col min="5890" max="5890" width="81.7109375" style="262" customWidth="1"/>
    <col min="5891" max="5891" width="30.7109375" style="262" customWidth="1"/>
    <col min="5892" max="5892" width="9.140625" style="262"/>
    <col min="5893" max="5893" width="18.140625" style="262" bestFit="1" customWidth="1"/>
    <col min="5894" max="5894" width="13.28515625" style="262" customWidth="1"/>
    <col min="5895" max="6144" width="9.140625" style="262"/>
    <col min="6145" max="6145" width="10.7109375" style="262" customWidth="1"/>
    <col min="6146" max="6146" width="81.7109375" style="262" customWidth="1"/>
    <col min="6147" max="6147" width="30.7109375" style="262" customWidth="1"/>
    <col min="6148" max="6148" width="9.140625" style="262"/>
    <col min="6149" max="6149" width="18.140625" style="262" bestFit="1" customWidth="1"/>
    <col min="6150" max="6150" width="13.28515625" style="262" customWidth="1"/>
    <col min="6151" max="6400" width="9.140625" style="262"/>
    <col min="6401" max="6401" width="10.7109375" style="262" customWidth="1"/>
    <col min="6402" max="6402" width="81.7109375" style="262" customWidth="1"/>
    <col min="6403" max="6403" width="30.7109375" style="262" customWidth="1"/>
    <col min="6404" max="6404" width="9.140625" style="262"/>
    <col min="6405" max="6405" width="18.140625" style="262" bestFit="1" customWidth="1"/>
    <col min="6406" max="6406" width="13.28515625" style="262" customWidth="1"/>
    <col min="6407" max="6656" width="9.140625" style="262"/>
    <col min="6657" max="6657" width="10.7109375" style="262" customWidth="1"/>
    <col min="6658" max="6658" width="81.7109375" style="262" customWidth="1"/>
    <col min="6659" max="6659" width="30.7109375" style="262" customWidth="1"/>
    <col min="6660" max="6660" width="9.140625" style="262"/>
    <col min="6661" max="6661" width="18.140625" style="262" bestFit="1" customWidth="1"/>
    <col min="6662" max="6662" width="13.28515625" style="262" customWidth="1"/>
    <col min="6663" max="6912" width="9.140625" style="262"/>
    <col min="6913" max="6913" width="10.7109375" style="262" customWidth="1"/>
    <col min="6914" max="6914" width="81.7109375" style="262" customWidth="1"/>
    <col min="6915" max="6915" width="30.7109375" style="262" customWidth="1"/>
    <col min="6916" max="6916" width="9.140625" style="262"/>
    <col min="6917" max="6917" width="18.140625" style="262" bestFit="1" customWidth="1"/>
    <col min="6918" max="6918" width="13.28515625" style="262" customWidth="1"/>
    <col min="6919" max="7168" width="9.140625" style="262"/>
    <col min="7169" max="7169" width="10.7109375" style="262" customWidth="1"/>
    <col min="7170" max="7170" width="81.7109375" style="262" customWidth="1"/>
    <col min="7171" max="7171" width="30.7109375" style="262" customWidth="1"/>
    <col min="7172" max="7172" width="9.140625" style="262"/>
    <col min="7173" max="7173" width="18.140625" style="262" bestFit="1" customWidth="1"/>
    <col min="7174" max="7174" width="13.28515625" style="262" customWidth="1"/>
    <col min="7175" max="7424" width="9.140625" style="262"/>
    <col min="7425" max="7425" width="10.7109375" style="262" customWidth="1"/>
    <col min="7426" max="7426" width="81.7109375" style="262" customWidth="1"/>
    <col min="7427" max="7427" width="30.7109375" style="262" customWidth="1"/>
    <col min="7428" max="7428" width="9.140625" style="262"/>
    <col min="7429" max="7429" width="18.140625" style="262" bestFit="1" customWidth="1"/>
    <col min="7430" max="7430" width="13.28515625" style="262" customWidth="1"/>
    <col min="7431" max="7680" width="9.140625" style="262"/>
    <col min="7681" max="7681" width="10.7109375" style="262" customWidth="1"/>
    <col min="7682" max="7682" width="81.7109375" style="262" customWidth="1"/>
    <col min="7683" max="7683" width="30.7109375" style="262" customWidth="1"/>
    <col min="7684" max="7684" width="9.140625" style="262"/>
    <col min="7685" max="7685" width="18.140625" style="262" bestFit="1" customWidth="1"/>
    <col min="7686" max="7686" width="13.28515625" style="262" customWidth="1"/>
    <col min="7687" max="7936" width="9.140625" style="262"/>
    <col min="7937" max="7937" width="10.7109375" style="262" customWidth="1"/>
    <col min="7938" max="7938" width="81.7109375" style="262" customWidth="1"/>
    <col min="7939" max="7939" width="30.7109375" style="262" customWidth="1"/>
    <col min="7940" max="7940" width="9.140625" style="262"/>
    <col min="7941" max="7941" width="18.140625" style="262" bestFit="1" customWidth="1"/>
    <col min="7942" max="7942" width="13.28515625" style="262" customWidth="1"/>
    <col min="7943" max="8192" width="9.140625" style="262"/>
    <col min="8193" max="8193" width="10.7109375" style="262" customWidth="1"/>
    <col min="8194" max="8194" width="81.7109375" style="262" customWidth="1"/>
    <col min="8195" max="8195" width="30.7109375" style="262" customWidth="1"/>
    <col min="8196" max="8196" width="9.140625" style="262"/>
    <col min="8197" max="8197" width="18.140625" style="262" bestFit="1" customWidth="1"/>
    <col min="8198" max="8198" width="13.28515625" style="262" customWidth="1"/>
    <col min="8199" max="8448" width="9.140625" style="262"/>
    <col min="8449" max="8449" width="10.7109375" style="262" customWidth="1"/>
    <col min="8450" max="8450" width="81.7109375" style="262" customWidth="1"/>
    <col min="8451" max="8451" width="30.7109375" style="262" customWidth="1"/>
    <col min="8452" max="8452" width="9.140625" style="262"/>
    <col min="8453" max="8453" width="18.140625" style="262" bestFit="1" customWidth="1"/>
    <col min="8454" max="8454" width="13.28515625" style="262" customWidth="1"/>
    <col min="8455" max="8704" width="9.140625" style="262"/>
    <col min="8705" max="8705" width="10.7109375" style="262" customWidth="1"/>
    <col min="8706" max="8706" width="81.7109375" style="262" customWidth="1"/>
    <col min="8707" max="8707" width="30.7109375" style="262" customWidth="1"/>
    <col min="8708" max="8708" width="9.140625" style="262"/>
    <col min="8709" max="8709" width="18.140625" style="262" bestFit="1" customWidth="1"/>
    <col min="8710" max="8710" width="13.28515625" style="262" customWidth="1"/>
    <col min="8711" max="8960" width="9.140625" style="262"/>
    <col min="8961" max="8961" width="10.7109375" style="262" customWidth="1"/>
    <col min="8962" max="8962" width="81.7109375" style="262" customWidth="1"/>
    <col min="8963" max="8963" width="30.7109375" style="262" customWidth="1"/>
    <col min="8964" max="8964" width="9.140625" style="262"/>
    <col min="8965" max="8965" width="18.140625" style="262" bestFit="1" customWidth="1"/>
    <col min="8966" max="8966" width="13.28515625" style="262" customWidth="1"/>
    <col min="8967" max="9216" width="9.140625" style="262"/>
    <col min="9217" max="9217" width="10.7109375" style="262" customWidth="1"/>
    <col min="9218" max="9218" width="81.7109375" style="262" customWidth="1"/>
    <col min="9219" max="9219" width="30.7109375" style="262" customWidth="1"/>
    <col min="9220" max="9220" width="9.140625" style="262"/>
    <col min="9221" max="9221" width="18.140625" style="262" bestFit="1" customWidth="1"/>
    <col min="9222" max="9222" width="13.28515625" style="262" customWidth="1"/>
    <col min="9223" max="9472" width="9.140625" style="262"/>
    <col min="9473" max="9473" width="10.7109375" style="262" customWidth="1"/>
    <col min="9474" max="9474" width="81.7109375" style="262" customWidth="1"/>
    <col min="9475" max="9475" width="30.7109375" style="262" customWidth="1"/>
    <col min="9476" max="9476" width="9.140625" style="262"/>
    <col min="9477" max="9477" width="18.140625" style="262" bestFit="1" customWidth="1"/>
    <col min="9478" max="9478" width="13.28515625" style="262" customWidth="1"/>
    <col min="9479" max="9728" width="9.140625" style="262"/>
    <col min="9729" max="9729" width="10.7109375" style="262" customWidth="1"/>
    <col min="9730" max="9730" width="81.7109375" style="262" customWidth="1"/>
    <col min="9731" max="9731" width="30.7109375" style="262" customWidth="1"/>
    <col min="9732" max="9732" width="9.140625" style="262"/>
    <col min="9733" max="9733" width="18.140625" style="262" bestFit="1" customWidth="1"/>
    <col min="9734" max="9734" width="13.28515625" style="262" customWidth="1"/>
    <col min="9735" max="9984" width="9.140625" style="262"/>
    <col min="9985" max="9985" width="10.7109375" style="262" customWidth="1"/>
    <col min="9986" max="9986" width="81.7109375" style="262" customWidth="1"/>
    <col min="9987" max="9987" width="30.7109375" style="262" customWidth="1"/>
    <col min="9988" max="9988" width="9.140625" style="262"/>
    <col min="9989" max="9989" width="18.140625" style="262" bestFit="1" customWidth="1"/>
    <col min="9990" max="9990" width="13.28515625" style="262" customWidth="1"/>
    <col min="9991" max="10240" width="9.140625" style="262"/>
    <col min="10241" max="10241" width="10.7109375" style="262" customWidth="1"/>
    <col min="10242" max="10242" width="81.7109375" style="262" customWidth="1"/>
    <col min="10243" max="10243" width="30.7109375" style="262" customWidth="1"/>
    <col min="10244" max="10244" width="9.140625" style="262"/>
    <col min="10245" max="10245" width="18.140625" style="262" bestFit="1" customWidth="1"/>
    <col min="10246" max="10246" width="13.28515625" style="262" customWidth="1"/>
    <col min="10247" max="10496" width="9.140625" style="262"/>
    <col min="10497" max="10497" width="10.7109375" style="262" customWidth="1"/>
    <col min="10498" max="10498" width="81.7109375" style="262" customWidth="1"/>
    <col min="10499" max="10499" width="30.7109375" style="262" customWidth="1"/>
    <col min="10500" max="10500" width="9.140625" style="262"/>
    <col min="10501" max="10501" width="18.140625" style="262" bestFit="1" customWidth="1"/>
    <col min="10502" max="10502" width="13.28515625" style="262" customWidth="1"/>
    <col min="10503" max="10752" width="9.140625" style="262"/>
    <col min="10753" max="10753" width="10.7109375" style="262" customWidth="1"/>
    <col min="10754" max="10754" width="81.7109375" style="262" customWidth="1"/>
    <col min="10755" max="10755" width="30.7109375" style="262" customWidth="1"/>
    <col min="10756" max="10756" width="9.140625" style="262"/>
    <col min="10757" max="10757" width="18.140625" style="262" bestFit="1" customWidth="1"/>
    <col min="10758" max="10758" width="13.28515625" style="262" customWidth="1"/>
    <col min="10759" max="11008" width="9.140625" style="262"/>
    <col min="11009" max="11009" width="10.7109375" style="262" customWidth="1"/>
    <col min="11010" max="11010" width="81.7109375" style="262" customWidth="1"/>
    <col min="11011" max="11011" width="30.7109375" style="262" customWidth="1"/>
    <col min="11012" max="11012" width="9.140625" style="262"/>
    <col min="11013" max="11013" width="18.140625" style="262" bestFit="1" customWidth="1"/>
    <col min="11014" max="11014" width="13.28515625" style="262" customWidth="1"/>
    <col min="11015" max="11264" width="9.140625" style="262"/>
    <col min="11265" max="11265" width="10.7109375" style="262" customWidth="1"/>
    <col min="11266" max="11266" width="81.7109375" style="262" customWidth="1"/>
    <col min="11267" max="11267" width="30.7109375" style="262" customWidth="1"/>
    <col min="11268" max="11268" width="9.140625" style="262"/>
    <col min="11269" max="11269" width="18.140625" style="262" bestFit="1" customWidth="1"/>
    <col min="11270" max="11270" width="13.28515625" style="262" customWidth="1"/>
    <col min="11271" max="11520" width="9.140625" style="262"/>
    <col min="11521" max="11521" width="10.7109375" style="262" customWidth="1"/>
    <col min="11522" max="11522" width="81.7109375" style="262" customWidth="1"/>
    <col min="11523" max="11523" width="30.7109375" style="262" customWidth="1"/>
    <col min="11524" max="11524" width="9.140625" style="262"/>
    <col min="11525" max="11525" width="18.140625" style="262" bestFit="1" customWidth="1"/>
    <col min="11526" max="11526" width="13.28515625" style="262" customWidth="1"/>
    <col min="11527" max="11776" width="9.140625" style="262"/>
    <col min="11777" max="11777" width="10.7109375" style="262" customWidth="1"/>
    <col min="11778" max="11778" width="81.7109375" style="262" customWidth="1"/>
    <col min="11779" max="11779" width="30.7109375" style="262" customWidth="1"/>
    <col min="11780" max="11780" width="9.140625" style="262"/>
    <col min="11781" max="11781" width="18.140625" style="262" bestFit="1" customWidth="1"/>
    <col min="11782" max="11782" width="13.28515625" style="262" customWidth="1"/>
    <col min="11783" max="12032" width="9.140625" style="262"/>
    <col min="12033" max="12033" width="10.7109375" style="262" customWidth="1"/>
    <col min="12034" max="12034" width="81.7109375" style="262" customWidth="1"/>
    <col min="12035" max="12035" width="30.7109375" style="262" customWidth="1"/>
    <col min="12036" max="12036" width="9.140625" style="262"/>
    <col min="12037" max="12037" width="18.140625" style="262" bestFit="1" customWidth="1"/>
    <col min="12038" max="12038" width="13.28515625" style="262" customWidth="1"/>
    <col min="12039" max="12288" width="9.140625" style="262"/>
    <col min="12289" max="12289" width="10.7109375" style="262" customWidth="1"/>
    <col min="12290" max="12290" width="81.7109375" style="262" customWidth="1"/>
    <col min="12291" max="12291" width="30.7109375" style="262" customWidth="1"/>
    <col min="12292" max="12292" width="9.140625" style="262"/>
    <col min="12293" max="12293" width="18.140625" style="262" bestFit="1" customWidth="1"/>
    <col min="12294" max="12294" width="13.28515625" style="262" customWidth="1"/>
    <col min="12295" max="12544" width="9.140625" style="262"/>
    <col min="12545" max="12545" width="10.7109375" style="262" customWidth="1"/>
    <col min="12546" max="12546" width="81.7109375" style="262" customWidth="1"/>
    <col min="12547" max="12547" width="30.7109375" style="262" customWidth="1"/>
    <col min="12548" max="12548" width="9.140625" style="262"/>
    <col min="12549" max="12549" width="18.140625" style="262" bestFit="1" customWidth="1"/>
    <col min="12550" max="12550" width="13.28515625" style="262" customWidth="1"/>
    <col min="12551" max="12800" width="9.140625" style="262"/>
    <col min="12801" max="12801" width="10.7109375" style="262" customWidth="1"/>
    <col min="12802" max="12802" width="81.7109375" style="262" customWidth="1"/>
    <col min="12803" max="12803" width="30.7109375" style="262" customWidth="1"/>
    <col min="12804" max="12804" width="9.140625" style="262"/>
    <col min="12805" max="12805" width="18.140625" style="262" bestFit="1" customWidth="1"/>
    <col min="12806" max="12806" width="13.28515625" style="262" customWidth="1"/>
    <col min="12807" max="13056" width="9.140625" style="262"/>
    <col min="13057" max="13057" width="10.7109375" style="262" customWidth="1"/>
    <col min="13058" max="13058" width="81.7109375" style="262" customWidth="1"/>
    <col min="13059" max="13059" width="30.7109375" style="262" customWidth="1"/>
    <col min="13060" max="13060" width="9.140625" style="262"/>
    <col min="13061" max="13061" width="18.140625" style="262" bestFit="1" customWidth="1"/>
    <col min="13062" max="13062" width="13.28515625" style="262" customWidth="1"/>
    <col min="13063" max="13312" width="9.140625" style="262"/>
    <col min="13313" max="13313" width="10.7109375" style="262" customWidth="1"/>
    <col min="13314" max="13314" width="81.7109375" style="262" customWidth="1"/>
    <col min="13315" max="13315" width="30.7109375" style="262" customWidth="1"/>
    <col min="13316" max="13316" width="9.140625" style="262"/>
    <col min="13317" max="13317" width="18.140625" style="262" bestFit="1" customWidth="1"/>
    <col min="13318" max="13318" width="13.28515625" style="262" customWidth="1"/>
    <col min="13319" max="13568" width="9.140625" style="262"/>
    <col min="13569" max="13569" width="10.7109375" style="262" customWidth="1"/>
    <col min="13570" max="13570" width="81.7109375" style="262" customWidth="1"/>
    <col min="13571" max="13571" width="30.7109375" style="262" customWidth="1"/>
    <col min="13572" max="13572" width="9.140625" style="262"/>
    <col min="13573" max="13573" width="18.140625" style="262" bestFit="1" customWidth="1"/>
    <col min="13574" max="13574" width="13.28515625" style="262" customWidth="1"/>
    <col min="13575" max="13824" width="9.140625" style="262"/>
    <col min="13825" max="13825" width="10.7109375" style="262" customWidth="1"/>
    <col min="13826" max="13826" width="81.7109375" style="262" customWidth="1"/>
    <col min="13827" max="13827" width="30.7109375" style="262" customWidth="1"/>
    <col min="13828" max="13828" width="9.140625" style="262"/>
    <col min="13829" max="13829" width="18.140625" style="262" bestFit="1" customWidth="1"/>
    <col min="13830" max="13830" width="13.28515625" style="262" customWidth="1"/>
    <col min="13831" max="14080" width="9.140625" style="262"/>
    <col min="14081" max="14081" width="10.7109375" style="262" customWidth="1"/>
    <col min="14082" max="14082" width="81.7109375" style="262" customWidth="1"/>
    <col min="14083" max="14083" width="30.7109375" style="262" customWidth="1"/>
    <col min="14084" max="14084" width="9.140625" style="262"/>
    <col min="14085" max="14085" width="18.140625" style="262" bestFit="1" customWidth="1"/>
    <col min="14086" max="14086" width="13.28515625" style="262" customWidth="1"/>
    <col min="14087" max="14336" width="9.140625" style="262"/>
    <col min="14337" max="14337" width="10.7109375" style="262" customWidth="1"/>
    <col min="14338" max="14338" width="81.7109375" style="262" customWidth="1"/>
    <col min="14339" max="14339" width="30.7109375" style="262" customWidth="1"/>
    <col min="14340" max="14340" width="9.140625" style="262"/>
    <col min="14341" max="14341" width="18.140625" style="262" bestFit="1" customWidth="1"/>
    <col min="14342" max="14342" width="13.28515625" style="262" customWidth="1"/>
    <col min="14343" max="14592" width="9.140625" style="262"/>
    <col min="14593" max="14593" width="10.7109375" style="262" customWidth="1"/>
    <col min="14594" max="14594" width="81.7109375" style="262" customWidth="1"/>
    <col min="14595" max="14595" width="30.7109375" style="262" customWidth="1"/>
    <col min="14596" max="14596" width="9.140625" style="262"/>
    <col min="14597" max="14597" width="18.140625" style="262" bestFit="1" customWidth="1"/>
    <col min="14598" max="14598" width="13.28515625" style="262" customWidth="1"/>
    <col min="14599" max="14848" width="9.140625" style="262"/>
    <col min="14849" max="14849" width="10.7109375" style="262" customWidth="1"/>
    <col min="14850" max="14850" width="81.7109375" style="262" customWidth="1"/>
    <col min="14851" max="14851" width="30.7109375" style="262" customWidth="1"/>
    <col min="14852" max="14852" width="9.140625" style="262"/>
    <col min="14853" max="14853" width="18.140625" style="262" bestFit="1" customWidth="1"/>
    <col min="14854" max="14854" width="13.28515625" style="262" customWidth="1"/>
    <col min="14855" max="15104" width="9.140625" style="262"/>
    <col min="15105" max="15105" width="10.7109375" style="262" customWidth="1"/>
    <col min="15106" max="15106" width="81.7109375" style="262" customWidth="1"/>
    <col min="15107" max="15107" width="30.7109375" style="262" customWidth="1"/>
    <col min="15108" max="15108" width="9.140625" style="262"/>
    <col min="15109" max="15109" width="18.140625" style="262" bestFit="1" customWidth="1"/>
    <col min="15110" max="15110" width="13.28515625" style="262" customWidth="1"/>
    <col min="15111" max="15360" width="9.140625" style="262"/>
    <col min="15361" max="15361" width="10.7109375" style="262" customWidth="1"/>
    <col min="15362" max="15362" width="81.7109375" style="262" customWidth="1"/>
    <col min="15363" max="15363" width="30.7109375" style="262" customWidth="1"/>
    <col min="15364" max="15364" width="9.140625" style="262"/>
    <col min="15365" max="15365" width="18.140625" style="262" bestFit="1" customWidth="1"/>
    <col min="15366" max="15366" width="13.28515625" style="262" customWidth="1"/>
    <col min="15367" max="15616" width="9.140625" style="262"/>
    <col min="15617" max="15617" width="10.7109375" style="262" customWidth="1"/>
    <col min="15618" max="15618" width="81.7109375" style="262" customWidth="1"/>
    <col min="15619" max="15619" width="30.7109375" style="262" customWidth="1"/>
    <col min="15620" max="15620" width="9.140625" style="262"/>
    <col min="15621" max="15621" width="18.140625" style="262" bestFit="1" customWidth="1"/>
    <col min="15622" max="15622" width="13.28515625" style="262" customWidth="1"/>
    <col min="15623" max="15872" width="9.140625" style="262"/>
    <col min="15873" max="15873" width="10.7109375" style="262" customWidth="1"/>
    <col min="15874" max="15874" width="81.7109375" style="262" customWidth="1"/>
    <col min="15875" max="15875" width="30.7109375" style="262" customWidth="1"/>
    <col min="15876" max="15876" width="9.140625" style="262"/>
    <col min="15877" max="15877" width="18.140625" style="262" bestFit="1" customWidth="1"/>
    <col min="15878" max="15878" width="13.28515625" style="262" customWidth="1"/>
    <col min="15879" max="16128" width="9.140625" style="262"/>
    <col min="16129" max="16129" width="10.7109375" style="262" customWidth="1"/>
    <col min="16130" max="16130" width="81.7109375" style="262" customWidth="1"/>
    <col min="16131" max="16131" width="30.7109375" style="262" customWidth="1"/>
    <col min="16132" max="16132" width="9.140625" style="262"/>
    <col min="16133" max="16133" width="18.140625" style="262" bestFit="1" customWidth="1"/>
    <col min="16134" max="16134" width="13.28515625" style="262" customWidth="1"/>
    <col min="16135" max="16384" width="9.140625" style="262"/>
  </cols>
  <sheetData>
    <row r="1" spans="1:13" ht="93.75" customHeight="1">
      <c r="A1" s="741" t="str">
        <f>ORÇAMENTO!A1:J1</f>
        <v>ESTADO DO ACRE</v>
      </c>
      <c r="B1" s="742"/>
      <c r="C1" s="742"/>
      <c r="D1" s="742"/>
      <c r="E1" s="742"/>
      <c r="F1" s="743" t="s">
        <v>0</v>
      </c>
      <c r="G1" s="744"/>
    </row>
    <row r="2" spans="1:13" s="8" customFormat="1" ht="24.95" customHeight="1">
      <c r="A2" s="753" t="str">
        <f>ORÇAMENTO!A2</f>
        <v>PREFEITURA MUNICIPAL DE JORDÃO</v>
      </c>
      <c r="B2" s="753"/>
      <c r="C2" s="753"/>
      <c r="D2" s="753"/>
      <c r="E2" s="753"/>
      <c r="F2" s="754"/>
      <c r="G2" s="755"/>
    </row>
    <row r="3" spans="1:13" s="8" customFormat="1" ht="24.95" customHeight="1">
      <c r="A3" s="263"/>
      <c r="C3" s="454"/>
      <c r="D3" s="123"/>
      <c r="E3" s="449"/>
      <c r="G3" s="264"/>
    </row>
    <row r="4" spans="1:13" s="8" customFormat="1" ht="24.95" customHeight="1">
      <c r="A4" s="265" t="str">
        <f>ORÇAMENTO!A3</f>
        <v>CONV.:</v>
      </c>
      <c r="B4" s="745" t="str">
        <f>ORÇAMENTO!B3</f>
        <v>942437/2023</v>
      </c>
      <c r="C4" s="746"/>
      <c r="D4" s="746"/>
      <c r="E4" s="449"/>
      <c r="F4" s="455"/>
      <c r="G4" s="266"/>
    </row>
    <row r="5" spans="1:13" s="8" customFormat="1" ht="24.95" customHeight="1">
      <c r="A5" s="265" t="str">
        <f>ORÇAMENTO!A4</f>
        <v>OBJETO:</v>
      </c>
      <c r="B5" s="747" t="str">
        <f>ORÇAMENTO!B4:G4</f>
        <v>CONSTRUÇÃO DE CENTRO CULTURAL</v>
      </c>
      <c r="C5" s="748"/>
      <c r="D5" s="748"/>
      <c r="E5" s="456" t="str">
        <f>ORÇAMENTO!H4</f>
        <v>REFERÊNCIAS:</v>
      </c>
      <c r="F5" s="452" t="str">
        <f>ORÇAMENTO!J4</f>
        <v>SINAPI</v>
      </c>
      <c r="G5" s="267" t="str">
        <f>ORÇAMENTO!K4</f>
        <v>JUNHO / 2025</v>
      </c>
    </row>
    <row r="6" spans="1:13" s="8" customFormat="1" ht="24.95" customHeight="1">
      <c r="A6" s="265" t="str">
        <f>ORÇAMENTO!A5</f>
        <v>LOCAL:</v>
      </c>
      <c r="B6" s="745" t="str">
        <f>ORÇAMENTO!B5:G5</f>
        <v>JORDÃO - ACRE</v>
      </c>
      <c r="C6" s="746"/>
      <c r="D6" s="746"/>
      <c r="E6" s="457" t="str">
        <f>ORÇAMENTO!H5</f>
        <v>BDI:</v>
      </c>
      <c r="F6" s="458">
        <f>ORÇAMENTO!J5</f>
        <v>0.23799999999999999</v>
      </c>
      <c r="G6" s="268"/>
    </row>
    <row r="7" spans="1:13" s="8" customFormat="1" ht="24.95" customHeight="1">
      <c r="A7" s="265" t="str">
        <f>ORÇAMENTO!A6</f>
        <v>DATA:</v>
      </c>
      <c r="B7" s="760" t="str">
        <f>ORÇAMENTO!B6:G6</f>
        <v>SETEMBRO / 2025</v>
      </c>
      <c r="C7" s="761"/>
      <c r="D7" s="761"/>
      <c r="E7" s="456" t="str">
        <f>ORÇAMENTO!H6</f>
        <v>LEIS SOCIAIS:</v>
      </c>
      <c r="F7" s="458">
        <f>ORÇAMENTO!J6</f>
        <v>1.1425000000000001</v>
      </c>
      <c r="G7" s="267" t="str">
        <f>ORÇAMENTO!K6</f>
        <v>NÃO DESONERADO</v>
      </c>
    </row>
    <row r="8" spans="1:13" s="8" customFormat="1" ht="24.95" customHeight="1">
      <c r="A8" s="269"/>
      <c r="B8" s="455"/>
      <c r="C8" s="455"/>
      <c r="D8" s="69"/>
      <c r="E8" s="459"/>
      <c r="G8" s="264"/>
    </row>
    <row r="9" spans="1:13" s="8" customFormat="1" ht="24.95" customHeight="1">
      <c r="A9" s="756" t="s">
        <v>1</v>
      </c>
      <c r="B9" s="757"/>
      <c r="C9" s="757"/>
      <c r="D9" s="757"/>
      <c r="E9" s="757"/>
      <c r="F9" s="757"/>
      <c r="G9" s="758"/>
    </row>
    <row r="10" spans="1:13" s="271" customFormat="1" ht="39" customHeight="1">
      <c r="A10" s="270" t="s">
        <v>2</v>
      </c>
      <c r="B10" s="270" t="s">
        <v>3</v>
      </c>
      <c r="C10" s="270" t="s">
        <v>4</v>
      </c>
      <c r="D10" s="759" t="s">
        <v>5</v>
      </c>
      <c r="E10" s="759"/>
      <c r="F10" s="759"/>
      <c r="G10" s="270" t="s">
        <v>6</v>
      </c>
    </row>
    <row r="11" spans="1:13" s="271" customFormat="1" ht="24.95" customHeight="1">
      <c r="A11" s="272">
        <v>1</v>
      </c>
      <c r="B11" s="273"/>
      <c r="C11" s="273"/>
      <c r="D11" s="762" t="str">
        <f>IFERROR(VLOOKUP(A11,ORÇAMENTO!$A$10:$L$4133,7,FALSE),"-")</f>
        <v>CONSTRUÇÃO DE CENTRO CULTURAL</v>
      </c>
      <c r="E11" s="762"/>
      <c r="F11" s="762"/>
      <c r="G11" s="274"/>
    </row>
    <row r="12" spans="1:13" s="271" customFormat="1" ht="24.95" customHeight="1">
      <c r="A12" s="272"/>
      <c r="B12" s="273">
        <v>1</v>
      </c>
      <c r="C12" s="273"/>
      <c r="D12" s="762" t="str">
        <f>IFERROR(VLOOKUP(B12,ORÇAMENTO!$A$10:$L$4133,7,FALSE),"-")</f>
        <v>CONSTRUÇÃO DE CENTRO CULTURAL</v>
      </c>
      <c r="E12" s="762"/>
      <c r="F12" s="762"/>
      <c r="G12" s="274"/>
    </row>
    <row r="13" spans="1:13" s="271" customFormat="1" ht="24.95" customHeight="1">
      <c r="A13" s="263"/>
      <c r="B13" s="261"/>
      <c r="C13" s="275">
        <v>1</v>
      </c>
      <c r="D13" s="276" t="str">
        <f>IFERROR(VLOOKUP(C13,ORÇAMENTO!$C$8:$L$4129,5,FALSE),"-")</f>
        <v>ADMINISTRAÇÃO LOCAL DA OBRA</v>
      </c>
      <c r="E13" s="1"/>
      <c r="F13" s="277"/>
      <c r="G13" s="278">
        <f>IFERROR(VLOOKUP(C13,ORÇAMENTO!$C$10:$L$4132,10,FALSE),"-")</f>
        <v>104741</v>
      </c>
      <c r="H13" s="279">
        <f t="shared" ref="H13:H32" si="0">G13/$G$35</f>
        <v>5.8299999999999998E-2</v>
      </c>
      <c r="I13" s="279" t="e">
        <f t="shared" ref="I13:I32" si="1">G13/$G$36</f>
        <v>#VALUE!</v>
      </c>
      <c r="L13" s="271">
        <v>30722</v>
      </c>
      <c r="M13" s="280">
        <f>G13-L13</f>
        <v>74019</v>
      </c>
    </row>
    <row r="14" spans="1:13" s="271" customFormat="1" ht="24.95" customHeight="1">
      <c r="A14" s="263"/>
      <c r="B14" s="261"/>
      <c r="C14" s="275">
        <v>2</v>
      </c>
      <c r="D14" s="276" t="str">
        <f>IFERROR(VLOOKUP(C14,ORÇAMENTO!$C$10:$L$4129,5,FALSE),"-")</f>
        <v>SERVIÇOS PRELIMINARES E TÉCNICOS</v>
      </c>
      <c r="E14" s="1"/>
      <c r="F14" s="277"/>
      <c r="G14" s="278">
        <f>IFERROR(VLOOKUP(C14,ORÇAMENTO!$C$10:$L$4132,10,FALSE),"-")</f>
        <v>8261.33</v>
      </c>
      <c r="H14" s="279">
        <f t="shared" si="0"/>
        <v>4.5999999999999999E-3</v>
      </c>
      <c r="I14" s="279" t="e">
        <f t="shared" si="1"/>
        <v>#VALUE!</v>
      </c>
      <c r="L14" s="271">
        <v>3463.64</v>
      </c>
      <c r="M14" s="271">
        <f t="shared" ref="M14:M31" si="2">G14-L14</f>
        <v>4797.6899999999996</v>
      </c>
    </row>
    <row r="15" spans="1:13" s="271" customFormat="1" ht="24.95" customHeight="1">
      <c r="A15" s="263"/>
      <c r="B15" s="261"/>
      <c r="C15" s="275">
        <v>3</v>
      </c>
      <c r="D15" s="276" t="str">
        <f>IFERROR(VLOOKUP(C15,ORÇAMENTO!$C$10:$L$4129,5,FALSE),"-")</f>
        <v>CANTEIRO DE OBRAS</v>
      </c>
      <c r="E15" s="1"/>
      <c r="F15" s="277"/>
      <c r="G15" s="278">
        <f>IFERROR(VLOOKUP(C15,ORÇAMENTO!$C$10:$L$4132,10,FALSE),"-")</f>
        <v>56045.54</v>
      </c>
      <c r="H15" s="279">
        <f t="shared" si="0"/>
        <v>3.1199999999999999E-2</v>
      </c>
      <c r="I15" s="279" t="e">
        <f t="shared" si="1"/>
        <v>#VALUE!</v>
      </c>
      <c r="L15" s="271">
        <v>26974.59</v>
      </c>
      <c r="M15" s="271">
        <f t="shared" si="2"/>
        <v>29070.95</v>
      </c>
    </row>
    <row r="16" spans="1:13" s="271" customFormat="1" ht="24.95" customHeight="1">
      <c r="A16" s="263"/>
      <c r="B16" s="261"/>
      <c r="C16" s="275">
        <v>4</v>
      </c>
      <c r="D16" s="276" t="str">
        <f>IFERROR(VLOOKUP(C16,ORÇAMENTO!$C$10:$L$4129,5,FALSE),"-")</f>
        <v>MOVIMENTO DE TERRA</v>
      </c>
      <c r="E16" s="1"/>
      <c r="F16" s="277"/>
      <c r="G16" s="278">
        <f>IFERROR(VLOOKUP(C16,ORÇAMENTO!$C$10:$L$4132,10,FALSE),"-")</f>
        <v>5146.1099999999997</v>
      </c>
      <c r="H16" s="279">
        <f t="shared" si="0"/>
        <v>2.8999999999999998E-3</v>
      </c>
      <c r="I16" s="279" t="e">
        <f t="shared" si="1"/>
        <v>#VALUE!</v>
      </c>
      <c r="L16" s="271">
        <v>3260.96</v>
      </c>
      <c r="M16" s="271">
        <f t="shared" si="2"/>
        <v>1885.15</v>
      </c>
    </row>
    <row r="17" spans="1:13" s="271" customFormat="1" ht="24.95" customHeight="1">
      <c r="A17" s="263"/>
      <c r="B17" s="261"/>
      <c r="C17" s="275">
        <v>5</v>
      </c>
      <c r="D17" s="276" t="str">
        <f>IFERROR(VLOOKUP(C17,ORÇAMENTO!$C$10:$L$4129,5,FALSE),"-")</f>
        <v>INFRAESTRUTURA</v>
      </c>
      <c r="E17" s="1"/>
      <c r="F17" s="277"/>
      <c r="G17" s="278">
        <f>IFERROR(VLOOKUP(C17,ORÇAMENTO!$C$10:$L$4132,10,FALSE),"-")</f>
        <v>256025.04</v>
      </c>
      <c r="H17" s="279">
        <f t="shared" si="0"/>
        <v>0.1426</v>
      </c>
      <c r="I17" s="279" t="e">
        <f t="shared" si="1"/>
        <v>#VALUE!</v>
      </c>
      <c r="L17" s="271">
        <v>82350.39</v>
      </c>
      <c r="M17" s="271">
        <f t="shared" si="2"/>
        <v>173674.65</v>
      </c>
    </row>
    <row r="18" spans="1:13" s="271" customFormat="1" ht="24.95" customHeight="1">
      <c r="A18" s="263"/>
      <c r="B18" s="261"/>
      <c r="C18" s="275">
        <v>6</v>
      </c>
      <c r="D18" s="276" t="str">
        <f>IFERROR(VLOOKUP(C18,ORÇAMENTO!$C$10:$L$4129,5,FALSE),"-")</f>
        <v>SUPERESTRUTURA</v>
      </c>
      <c r="E18" s="1"/>
      <c r="F18" s="277"/>
      <c r="G18" s="278">
        <f>IFERROR(VLOOKUP(C18,ORÇAMENTO!$C$10:$L$4132,10,FALSE),"-")</f>
        <v>481631.22</v>
      </c>
      <c r="H18" s="279">
        <f t="shared" si="0"/>
        <v>0.26819999999999999</v>
      </c>
      <c r="I18" s="279" t="e">
        <f t="shared" si="1"/>
        <v>#VALUE!</v>
      </c>
      <c r="J18" s="281" t="e">
        <f>I18+I17</f>
        <v>#VALUE!</v>
      </c>
      <c r="L18" s="280">
        <v>89653.57</v>
      </c>
      <c r="M18" s="271">
        <f t="shared" si="2"/>
        <v>391977.65</v>
      </c>
    </row>
    <row r="19" spans="1:13" s="271" customFormat="1" ht="24.95" customHeight="1">
      <c r="A19" s="263"/>
      <c r="B19" s="261"/>
      <c r="C19" s="275">
        <v>7</v>
      </c>
      <c r="D19" s="276" t="str">
        <f>IFERROR(VLOOKUP(C19,ORÇAMENTO!$C$10:$L$4129,5,FALSE),"-")</f>
        <v>IMPERMEABILIZAÇÃO</v>
      </c>
      <c r="E19" s="1"/>
      <c r="F19" s="277"/>
      <c r="G19" s="278">
        <f>IFERROR(VLOOKUP(C19,ORÇAMENTO!$C$10:$L$4132,10,FALSE),"-")</f>
        <v>8727.1299999999992</v>
      </c>
      <c r="H19" s="279">
        <f t="shared" si="0"/>
        <v>4.8999999999999998E-3</v>
      </c>
      <c r="I19" s="279" t="e">
        <f t="shared" si="1"/>
        <v>#VALUE!</v>
      </c>
      <c r="L19" s="271">
        <v>3940.55</v>
      </c>
      <c r="M19" s="271">
        <f t="shared" si="2"/>
        <v>4786.58</v>
      </c>
    </row>
    <row r="20" spans="1:13" s="271" customFormat="1" ht="24.95" customHeight="1">
      <c r="A20" s="263"/>
      <c r="B20" s="261"/>
      <c r="C20" s="275">
        <v>8</v>
      </c>
      <c r="D20" s="276" t="str">
        <f>IFERROR(VLOOKUP(C20,ORÇAMENTO!$C$10:$L$4129,5,FALSE),"-")</f>
        <v>PAREDES E PAINÉIS</v>
      </c>
      <c r="E20" s="1"/>
      <c r="F20" s="277"/>
      <c r="G20" s="278">
        <f>IFERROR(VLOOKUP(C20,ORÇAMENTO!$C$10:$L$4132,10,FALSE),"-")</f>
        <v>114127.48</v>
      </c>
      <c r="H20" s="279">
        <f t="shared" si="0"/>
        <v>6.3600000000000004E-2</v>
      </c>
      <c r="I20" s="279" t="e">
        <f t="shared" si="1"/>
        <v>#VALUE!</v>
      </c>
      <c r="L20" s="271">
        <v>49727.97</v>
      </c>
      <c r="M20" s="271">
        <f t="shared" si="2"/>
        <v>64399.51</v>
      </c>
    </row>
    <row r="21" spans="1:13" s="271" customFormat="1" ht="24.95" customHeight="1">
      <c r="A21" s="263"/>
      <c r="B21" s="261"/>
      <c r="C21" s="275">
        <v>9</v>
      </c>
      <c r="D21" s="276" t="str">
        <f>IFERROR(VLOOKUP(C21,ORÇAMENTO!$C$10:$L$4129,5,FALSE),"-")</f>
        <v>ESQUADRIAS, FERRAGENS E VIDROS</v>
      </c>
      <c r="E21" s="1"/>
      <c r="F21" s="277"/>
      <c r="G21" s="278">
        <f>IFERROR(VLOOKUP(C21,ORÇAMENTO!$C$10:$L$4132,10,FALSE),"-")</f>
        <v>65058.85</v>
      </c>
      <c r="H21" s="279">
        <f t="shared" si="0"/>
        <v>3.6200000000000003E-2</v>
      </c>
      <c r="I21" s="279" t="e">
        <f t="shared" si="1"/>
        <v>#VALUE!</v>
      </c>
      <c r="L21" s="271">
        <v>26644.82</v>
      </c>
      <c r="M21" s="271">
        <f t="shared" si="2"/>
        <v>38414.03</v>
      </c>
    </row>
    <row r="22" spans="1:13" s="271" customFormat="1" ht="24.95" customHeight="1">
      <c r="A22" s="263"/>
      <c r="B22" s="261"/>
      <c r="C22" s="275">
        <v>10</v>
      </c>
      <c r="D22" s="276" t="str">
        <f>IFERROR(VLOOKUP(C22,ORÇAMENTO!$C$10:$L$4129,5,FALSE),"-")</f>
        <v>REVESTIMENTOS E TRATAMENTOS DE SUPERFÍCIES</v>
      </c>
      <c r="E22" s="1"/>
      <c r="F22" s="277"/>
      <c r="G22" s="278">
        <f>IFERROR(VLOOKUP(C22,ORÇAMENTO!$C$10:$L$4132,10,FALSE),"-")</f>
        <v>215899.12</v>
      </c>
      <c r="H22" s="279">
        <f t="shared" si="0"/>
        <v>0.1202</v>
      </c>
      <c r="I22" s="279" t="e">
        <f t="shared" si="1"/>
        <v>#VALUE!</v>
      </c>
      <c r="L22" s="271">
        <v>68276.62</v>
      </c>
      <c r="M22" s="271">
        <f t="shared" si="2"/>
        <v>147622.5</v>
      </c>
    </row>
    <row r="23" spans="1:13" s="271" customFormat="1" ht="24.95" customHeight="1">
      <c r="A23" s="263"/>
      <c r="B23" s="261"/>
      <c r="C23" s="275">
        <v>11</v>
      </c>
      <c r="D23" s="276" t="str">
        <f>IFERROR(VLOOKUP(C23,ORÇAMENTO!$C$10:$L$4129,5,FALSE),"-")</f>
        <v>COBERTURA</v>
      </c>
      <c r="E23" s="1"/>
      <c r="F23" s="277"/>
      <c r="G23" s="278">
        <f>IFERROR(VLOOKUP(C23,ORÇAMENTO!$C$10:$L$4132,10,FALSE),"-")</f>
        <v>58056.06</v>
      </c>
      <c r="H23" s="279">
        <f t="shared" si="0"/>
        <v>3.2300000000000002E-2</v>
      </c>
      <c r="I23" s="279" t="e">
        <f t="shared" si="1"/>
        <v>#VALUE!</v>
      </c>
      <c r="L23" s="271">
        <v>22000.2</v>
      </c>
      <c r="M23" s="271">
        <f t="shared" si="2"/>
        <v>36055.86</v>
      </c>
    </row>
    <row r="24" spans="1:13" s="271" customFormat="1" ht="24.95" customHeight="1">
      <c r="A24" s="263"/>
      <c r="B24" s="261"/>
      <c r="C24" s="275">
        <v>12</v>
      </c>
      <c r="D24" s="276" t="str">
        <f>IFERROR(VLOOKUP(C24,ORÇAMENTO!$C$10:$L$4129,5,FALSE),"-")</f>
        <v>PISOS</v>
      </c>
      <c r="E24" s="1"/>
      <c r="F24" s="277"/>
      <c r="G24" s="278">
        <f>IFERROR(VLOOKUP(C24,ORÇAMENTO!$C$10:$L$4132,10,FALSE),"-")</f>
        <v>148231.62</v>
      </c>
      <c r="H24" s="279">
        <f t="shared" si="0"/>
        <v>8.2500000000000004E-2</v>
      </c>
      <c r="I24" s="279" t="e">
        <f t="shared" si="1"/>
        <v>#VALUE!</v>
      </c>
      <c r="L24" s="271">
        <v>35082.69</v>
      </c>
      <c r="M24" s="271">
        <f t="shared" si="2"/>
        <v>113148.93</v>
      </c>
    </row>
    <row r="25" spans="1:13" s="271" customFormat="1" ht="24.95" customHeight="1">
      <c r="A25" s="263"/>
      <c r="B25" s="261"/>
      <c r="C25" s="275">
        <v>13</v>
      </c>
      <c r="D25" s="276" t="str">
        <f>IFERROR(VLOOKUP(C25,ORÇAMENTO!$C$10:$L$4129,5,FALSE),"-")</f>
        <v>PINTURAS</v>
      </c>
      <c r="E25" s="1"/>
      <c r="F25" s="277"/>
      <c r="G25" s="278">
        <f>IFERROR(VLOOKUP(C25,ORÇAMENTO!$C$10:$L$4132,10,FALSE),"-")</f>
        <v>57309.46</v>
      </c>
      <c r="H25" s="279">
        <f t="shared" si="0"/>
        <v>3.1899999999999998E-2</v>
      </c>
      <c r="I25" s="279" t="e">
        <f t="shared" si="1"/>
        <v>#VALUE!</v>
      </c>
      <c r="L25" s="271">
        <v>49854.48</v>
      </c>
      <c r="M25" s="271">
        <f t="shared" si="2"/>
        <v>7454.98</v>
      </c>
    </row>
    <row r="26" spans="1:13" s="271" customFormat="1" ht="24.95" customHeight="1">
      <c r="A26" s="263"/>
      <c r="B26" s="261"/>
      <c r="C26" s="275">
        <v>14</v>
      </c>
      <c r="D26" s="276" t="str">
        <f>IFERROR(VLOOKUP(C26,ORÇAMENTO!$C$10:$L$4129,5,FALSE),"-")</f>
        <v>INSTALAÇÕES ELÉTRICAS - SPDA - LÓGICA / CABEAMENTO</v>
      </c>
      <c r="E26" s="1"/>
      <c r="F26" s="277"/>
      <c r="G26" s="278">
        <f>IFERROR(VLOOKUP(C26,ORÇAMENTO!$C$10:$L$4132,10,FALSE),"-")</f>
        <v>78889.84</v>
      </c>
      <c r="H26" s="279">
        <f t="shared" si="0"/>
        <v>4.3900000000000002E-2</v>
      </c>
      <c r="I26" s="279" t="e">
        <f t="shared" si="1"/>
        <v>#VALUE!</v>
      </c>
      <c r="L26" s="271">
        <v>28221.78</v>
      </c>
      <c r="M26" s="271">
        <f t="shared" si="2"/>
        <v>50668.06</v>
      </c>
    </row>
    <row r="27" spans="1:13" s="271" customFormat="1" ht="24.95" customHeight="1">
      <c r="A27" s="263"/>
      <c r="B27" s="261"/>
      <c r="C27" s="275">
        <v>15</v>
      </c>
      <c r="D27" s="276" t="str">
        <f>IFERROR(VLOOKUP(C27,ORÇAMENTO!$C$10:$L$4129,5,FALSE),"-")</f>
        <v>INSTALAÇÕES HIDRÁULICAS</v>
      </c>
      <c r="E27" s="1"/>
      <c r="F27" s="277"/>
      <c r="G27" s="278">
        <f>IFERROR(VLOOKUP(C27,ORÇAMENTO!$C$10:$L$4132,10,FALSE),"-")</f>
        <v>8820.4599999999991</v>
      </c>
      <c r="H27" s="279">
        <f t="shared" si="0"/>
        <v>4.8999999999999998E-3</v>
      </c>
      <c r="I27" s="279" t="e">
        <f t="shared" si="1"/>
        <v>#VALUE!</v>
      </c>
      <c r="L27" s="271">
        <v>43702.36</v>
      </c>
      <c r="M27" s="271">
        <f t="shared" si="2"/>
        <v>-34881.9</v>
      </c>
    </row>
    <row r="28" spans="1:13" s="271" customFormat="1" ht="24.95" customHeight="1">
      <c r="A28" s="263"/>
      <c r="B28" s="261"/>
      <c r="C28" s="275">
        <v>16</v>
      </c>
      <c r="D28" s="276" t="str">
        <f>IFERROR(VLOOKUP(C28,ORÇAMENTO!$C$10:$L$4129,5,FALSE),"-")</f>
        <v>LOUÇAS, METAIS E ACESSÓRIOS</v>
      </c>
      <c r="E28" s="1"/>
      <c r="F28" s="277"/>
      <c r="G28" s="278">
        <f>IFERROR(VLOOKUP(C28,ORÇAMENTO!$C$10:$L$4132,10,FALSE),"-")</f>
        <v>15960.62</v>
      </c>
      <c r="H28" s="279">
        <f t="shared" si="0"/>
        <v>8.8999999999999999E-3</v>
      </c>
      <c r="I28" s="279" t="e">
        <f t="shared" si="1"/>
        <v>#VALUE!</v>
      </c>
      <c r="L28" s="271">
        <v>4358.91</v>
      </c>
      <c r="M28" s="271">
        <f t="shared" si="2"/>
        <v>11601.71</v>
      </c>
    </row>
    <row r="29" spans="1:13" s="271" customFormat="1" ht="24.95" customHeight="1">
      <c r="A29" s="263"/>
      <c r="B29" s="261"/>
      <c r="C29" s="275">
        <v>17</v>
      </c>
      <c r="D29" s="276" t="str">
        <f>IFERROR(VLOOKUP(C29,ORÇAMENTO!$C$10:$L$4129,5,FALSE),"-")</f>
        <v>INSTALAÇÕES SANITÁRIAS</v>
      </c>
      <c r="E29" s="1"/>
      <c r="F29" s="277"/>
      <c r="G29" s="278">
        <f>IFERROR(VLOOKUP(C29,ORÇAMENTO!$C$10:$L$4132,10,FALSE),"-")</f>
        <v>11189.53</v>
      </c>
      <c r="H29" s="279">
        <f t="shared" si="0"/>
        <v>6.1999999999999998E-3</v>
      </c>
      <c r="I29" s="279" t="e">
        <f t="shared" si="1"/>
        <v>#VALUE!</v>
      </c>
      <c r="L29" s="271">
        <v>5881.66</v>
      </c>
      <c r="M29" s="271">
        <f t="shared" si="2"/>
        <v>5307.87</v>
      </c>
    </row>
    <row r="30" spans="1:13" s="271" customFormat="1" ht="24.95" customHeight="1">
      <c r="A30" s="263"/>
      <c r="B30" s="261"/>
      <c r="C30" s="275">
        <v>18</v>
      </c>
      <c r="D30" s="276" t="str">
        <f>IFERROR(VLOOKUP(C30,ORÇAMENTO!$C$10:$L$4129,5,FALSE),"-")</f>
        <v xml:space="preserve">TRATAMENTO DE ESGOTO COM BIODIGESTOR </v>
      </c>
      <c r="E30" s="1"/>
      <c r="F30" s="277"/>
      <c r="G30" s="278">
        <f>IFERROR(VLOOKUP(C30,ORÇAMENTO!$C$10:$L$4132,10,FALSE),"-")</f>
        <v>19522.599999999999</v>
      </c>
      <c r="H30" s="279">
        <f t="shared" si="0"/>
        <v>1.09E-2</v>
      </c>
      <c r="I30" s="279" t="e">
        <f t="shared" si="1"/>
        <v>#VALUE!</v>
      </c>
      <c r="L30" s="271">
        <v>6988.73</v>
      </c>
      <c r="M30" s="271">
        <f t="shared" si="2"/>
        <v>12533.87</v>
      </c>
    </row>
    <row r="31" spans="1:13" s="271" customFormat="1" ht="24.95" customHeight="1">
      <c r="A31" s="263"/>
      <c r="B31" s="261"/>
      <c r="C31" s="275">
        <v>19</v>
      </c>
      <c r="D31" s="763" t="str">
        <f>IFERROR(VLOOKUP(C31,ORÇAMENTO!$C$10:$L$4129,5,FALSE),"-")</f>
        <v>INSTALAÇÕES DE COMBATE À INCÊNDIO E PÂNICO / ACESSIBILIDADE</v>
      </c>
      <c r="E31" s="747"/>
      <c r="F31" s="764"/>
      <c r="G31" s="278">
        <f>IFERROR(VLOOKUP(C31,ORÇAMENTO!$C$10:$L$4132,10,FALSE),"-")</f>
        <v>3072.01</v>
      </c>
      <c r="H31" s="279">
        <f t="shared" si="0"/>
        <v>1.6999999999999999E-3</v>
      </c>
      <c r="I31" s="279" t="e">
        <f t="shared" si="1"/>
        <v>#VALUE!</v>
      </c>
      <c r="L31" s="271">
        <v>28275.96</v>
      </c>
      <c r="M31" s="271">
        <f t="shared" si="2"/>
        <v>-25203.95</v>
      </c>
    </row>
    <row r="32" spans="1:13" s="271" customFormat="1" ht="24.95" customHeight="1">
      <c r="A32" s="263"/>
      <c r="B32" s="261"/>
      <c r="C32" s="275">
        <v>20</v>
      </c>
      <c r="D32" s="276" t="str">
        <f>IFERROR(VLOOKUP(C32,ORÇAMENTO!$C$10:$L$4129,5,FALSE),"-")</f>
        <v>SERVIÇOS FINAIS</v>
      </c>
      <c r="E32" s="1"/>
      <c r="F32" s="277"/>
      <c r="G32" s="278">
        <f>IFERROR(VLOOKUP(C32,ORÇAMENTO!$C$10:$L$4132,10,FALSE),"-")</f>
        <v>79077.039999999994</v>
      </c>
      <c r="H32" s="279">
        <f t="shared" si="0"/>
        <v>4.3999999999999997E-2</v>
      </c>
      <c r="I32" s="279" t="e">
        <f t="shared" si="1"/>
        <v>#VALUE!</v>
      </c>
      <c r="L32" s="271">
        <v>1045.5899999999999</v>
      </c>
      <c r="M32" s="271">
        <f>G32-L32</f>
        <v>78031.45</v>
      </c>
    </row>
    <row r="33" spans="1:8" s="271" customFormat="1" ht="24.95" customHeight="1">
      <c r="A33" s="749" t="str">
        <f>ORÇAMENTO!A312:K312</f>
        <v>TOTAL GERAL COM L.S. 114,25% E SEM BDI</v>
      </c>
      <c r="B33" s="750"/>
      <c r="C33" s="750"/>
      <c r="D33" s="751"/>
      <c r="E33" s="751"/>
      <c r="F33" s="752"/>
      <c r="G33" s="124">
        <f>ROUND(G35/(1+(BDI!$K$40/100)),2)</f>
        <v>1450559.01</v>
      </c>
    </row>
    <row r="34" spans="1:8" s="271" customFormat="1" ht="24.95" customHeight="1">
      <c r="A34" s="749" t="str">
        <f>ORÇAMENTO!A313:J313</f>
        <v xml:space="preserve">PARCELA REFERENTE AO BDI </v>
      </c>
      <c r="B34" s="750"/>
      <c r="C34" s="750"/>
      <c r="D34" s="751"/>
      <c r="E34" s="751"/>
      <c r="F34" s="282">
        <f>ORÇAMENTO!K313</f>
        <v>0.23799999999999999</v>
      </c>
      <c r="G34" s="124">
        <f>G35-G33</f>
        <v>345233.05</v>
      </c>
    </row>
    <row r="35" spans="1:8" s="271" customFormat="1" ht="24.95" customHeight="1">
      <c r="A35" s="749" t="str">
        <f>ORÇAMENTO!A314:K314</f>
        <v>TOTAL COM BDI</v>
      </c>
      <c r="B35" s="750"/>
      <c r="C35" s="750"/>
      <c r="D35" s="751"/>
      <c r="E35" s="751"/>
      <c r="F35" s="752"/>
      <c r="G35" s="124">
        <f>SUM(G11:G32)</f>
        <v>1795792.06</v>
      </c>
      <c r="H35" s="280"/>
    </row>
    <row r="36" spans="1:8" s="8" customFormat="1" ht="24.95" customHeight="1">
      <c r="G36" s="271" t="str">
        <f>ORÇAMENTO!M313</f>
        <v>Recurso disponível:</v>
      </c>
      <c r="H36" s="271"/>
    </row>
    <row r="37" spans="1:8" s="8" customFormat="1" ht="14.1" customHeight="1">
      <c r="G37" s="280">
        <f>ORÇAMENTO!M314</f>
        <v>1634000</v>
      </c>
      <c r="H37" s="271"/>
    </row>
    <row r="38" spans="1:8" s="8" customFormat="1" ht="14.1" customHeight="1">
      <c r="G38" s="445">
        <f>G37-G35</f>
        <v>-161792.06</v>
      </c>
    </row>
    <row r="39" spans="1:8" s="8" customFormat="1" ht="14.1" customHeight="1"/>
    <row r="40" spans="1:8" s="8" customFormat="1" ht="14.1" customHeight="1"/>
    <row r="41" spans="1:8" s="8" customFormat="1" ht="14.1" customHeight="1"/>
    <row r="42" spans="1:8" s="8" customFormat="1" ht="14.1" customHeight="1"/>
    <row r="43" spans="1:8" s="8" customFormat="1" ht="14.1" customHeight="1"/>
    <row r="44" spans="1:8" s="8" customFormat="1" ht="14.1" customHeight="1"/>
    <row r="45" spans="1:8" s="8" customFormat="1" ht="14.1" customHeight="1"/>
    <row r="46" spans="1:8" s="8" customFormat="1" ht="14.1" customHeight="1"/>
    <row r="47" spans="1:8" s="8" customFormat="1" ht="14.1" customHeight="1"/>
    <row r="48" spans="1:8" s="8" customFormat="1" ht="14.1" customHeight="1"/>
    <row r="49" s="8" customFormat="1" ht="14.1" customHeight="1"/>
    <row r="50" s="8" customFormat="1" ht="14.1" customHeight="1"/>
    <row r="51" s="8" customFormat="1" ht="14.1" customHeight="1"/>
    <row r="52" s="8" customFormat="1" ht="14.1" customHeight="1"/>
    <row r="53" s="8" customFormat="1" ht="14.1" customHeight="1"/>
    <row r="54" s="8" customFormat="1" ht="14.1" customHeight="1"/>
    <row r="55" s="8" customFormat="1" ht="14.1" customHeight="1"/>
    <row r="56" s="8" customFormat="1" ht="14.1" customHeight="1"/>
    <row r="57" s="8" customFormat="1" ht="14.1" customHeight="1"/>
    <row r="58" s="8" customFormat="1" ht="14.1" customHeight="1"/>
    <row r="59" s="8" customFormat="1" ht="14.1" customHeight="1"/>
    <row r="60" s="8" customFormat="1" ht="14.1" customHeight="1"/>
    <row r="61" s="8" customFormat="1" ht="14.1" customHeight="1"/>
    <row r="62" s="8" customFormat="1" ht="14.1" customHeight="1"/>
    <row r="63" s="8" customFormat="1" ht="14.1" customHeight="1"/>
    <row r="64" s="8" customFormat="1" ht="14.1" customHeight="1"/>
    <row r="65" s="8" customFormat="1" ht="14.1" customHeight="1"/>
    <row r="66" s="8" customFormat="1" ht="14.1" customHeight="1"/>
    <row r="67" s="8" customFormat="1" ht="14.1" customHeight="1"/>
    <row r="68" s="8" customFormat="1" ht="14.1" customHeight="1"/>
    <row r="69" s="8" customFormat="1" ht="14.1" customHeight="1"/>
    <row r="70" s="8" customFormat="1" ht="14.1" customHeight="1"/>
    <row r="71" s="8" customFormat="1" ht="14.1" customHeight="1"/>
    <row r="72" s="8" customFormat="1" ht="14.1" customHeight="1"/>
    <row r="73" s="8" customFormat="1" ht="14.1" customHeight="1"/>
    <row r="74" s="8" customFormat="1" ht="14.1" customHeight="1"/>
    <row r="75" s="8" customFormat="1" ht="14.1" customHeight="1"/>
    <row r="76" s="8" customFormat="1" ht="14.1" customHeight="1"/>
    <row r="77" s="8" customFormat="1" ht="14.1" customHeight="1"/>
    <row r="78" s="8" customFormat="1" ht="14.1" customHeight="1"/>
    <row r="79" s="8" customFormat="1" ht="14.1" customHeight="1"/>
    <row r="80" s="8" customFormat="1" ht="14.1" customHeight="1"/>
    <row r="81" s="8" customFormat="1" ht="14.1" customHeight="1"/>
    <row r="82" s="8" customFormat="1" ht="14.1" customHeight="1"/>
    <row r="83" s="8" customFormat="1" ht="14.1" customHeight="1"/>
    <row r="84" s="8" customFormat="1" ht="14.1" customHeight="1"/>
    <row r="85" s="8" customFormat="1" ht="14.1" customHeight="1"/>
    <row r="86" s="8" customFormat="1" ht="14.1" customHeight="1"/>
    <row r="87" s="8" customFormat="1" ht="14.1" customHeight="1"/>
    <row r="88" s="8" customFormat="1" ht="14.1" customHeight="1"/>
    <row r="89" s="8" customFormat="1" ht="14.1" customHeight="1"/>
    <row r="90" s="8" customFormat="1" ht="14.1" customHeight="1"/>
    <row r="91" s="8" customFormat="1" ht="14.1" customHeight="1"/>
    <row r="92" ht="14.1" customHeight="1"/>
    <row r="93" ht="14.1" customHeight="1"/>
    <row r="94" ht="14.1" customHeight="1"/>
    <row r="95" ht="14.1" customHeight="1"/>
    <row r="96" ht="14.1" customHeight="1"/>
    <row r="97" ht="14.1" customHeight="1"/>
    <row r="98" ht="14.1" customHeight="1"/>
    <row r="99" ht="14.1" customHeight="1"/>
    <row r="100" ht="14.1" customHeight="1"/>
  </sheetData>
  <sheetProtection selectLockedCells="1"/>
  <mergeCells count="16">
    <mergeCell ref="A33:F33"/>
    <mergeCell ref="A34:E34"/>
    <mergeCell ref="A35:F35"/>
    <mergeCell ref="A2:E2"/>
    <mergeCell ref="F2:G2"/>
    <mergeCell ref="A9:G9"/>
    <mergeCell ref="D10:F10"/>
    <mergeCell ref="B7:D7"/>
    <mergeCell ref="D11:F11"/>
    <mergeCell ref="D12:F12"/>
    <mergeCell ref="D31:F31"/>
    <mergeCell ref="A1:E1"/>
    <mergeCell ref="F1:G1"/>
    <mergeCell ref="B4:D4"/>
    <mergeCell ref="B5:D5"/>
    <mergeCell ref="B6:D6"/>
  </mergeCells>
  <printOptions horizontalCentered="1"/>
  <pageMargins left="0.39370078740157483" right="0.39370078740157483" top="0.59055118110236227" bottom="0.59055118110236227" header="0.31496062992125984" footer="0.31496062992125984"/>
  <pageSetup paperSize="9" scale="65" fitToHeight="0" orientation="portrait" r:id="rId1"/>
  <headerFooter alignWithMargins="0">
    <oddFooter>Página &amp;P de &amp;N</oddFooter>
  </headerFooter>
  <ignoredErrors>
    <ignoredError sqref="A5:I10" unlocked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
    <outlinePr summaryBelow="0"/>
    <pageSetUpPr fitToPage="1"/>
  </sheetPr>
  <dimension ref="A1:W791"/>
  <sheetViews>
    <sheetView showGridLines="0" view="pageBreakPreview" zoomScaleNormal="100" zoomScaleSheetLayoutView="100" zoomScalePageLayoutView="55" workbookViewId="0">
      <selection activeCell="B3" sqref="B3:G3"/>
    </sheetView>
  </sheetViews>
  <sheetFormatPr defaultColWidth="9.140625" defaultRowHeight="14.25"/>
  <cols>
    <col min="1" max="1" width="10.5703125" style="326" customWidth="1"/>
    <col min="2" max="2" width="13.140625" style="326" customWidth="1"/>
    <col min="3" max="3" width="12" style="326" customWidth="1"/>
    <col min="4" max="4" width="11.7109375" style="326" customWidth="1"/>
    <col min="5" max="5" width="17.7109375" style="384" customWidth="1"/>
    <col min="6" max="6" width="9.7109375" style="384" customWidth="1"/>
    <col min="7" max="7" width="101.85546875" style="326" customWidth="1"/>
    <col min="8" max="8" width="9.28515625" style="326" customWidth="1"/>
    <col min="9" max="9" width="12.5703125" style="326" customWidth="1"/>
    <col min="10" max="11" width="14.140625" style="326" customWidth="1"/>
    <col min="12" max="12" width="19.140625" style="326" customWidth="1"/>
    <col min="13" max="13" width="22.28515625" style="326" customWidth="1"/>
    <col min="14" max="14" width="30.42578125" style="395" customWidth="1"/>
    <col min="15" max="15" width="22.28515625" style="395" customWidth="1"/>
    <col min="16" max="17" width="22.28515625" style="326" customWidth="1"/>
    <col min="18" max="20" width="9.140625" style="326" customWidth="1"/>
    <col min="21" max="21" width="13.28515625" style="326" hidden="1" customWidth="1"/>
    <col min="22" max="30" width="9.140625" style="326" customWidth="1"/>
    <col min="31" max="16384" width="9.140625" style="326"/>
  </cols>
  <sheetData>
    <row r="1" spans="1:13" s="326" customFormat="1" ht="89.25" customHeight="1">
      <c r="A1" s="786" t="s">
        <v>7</v>
      </c>
      <c r="B1" s="786"/>
      <c r="C1" s="786"/>
      <c r="D1" s="786"/>
      <c r="E1" s="786"/>
      <c r="F1" s="786"/>
      <c r="G1" s="786"/>
      <c r="H1" s="786"/>
      <c r="I1" s="786"/>
      <c r="J1" s="786"/>
      <c r="K1" s="787" t="s">
        <v>0</v>
      </c>
      <c r="L1" s="787"/>
      <c r="M1" s="383"/>
    </row>
    <row r="2" spans="1:13" s="326" customFormat="1" ht="24.95" customHeight="1">
      <c r="A2" s="791" t="s">
        <v>8</v>
      </c>
      <c r="B2" s="791"/>
      <c r="C2" s="791"/>
      <c r="D2" s="791"/>
      <c r="E2" s="791"/>
      <c r="F2" s="791"/>
      <c r="G2" s="791"/>
      <c r="H2" s="791"/>
      <c r="I2" s="791"/>
      <c r="J2" s="791"/>
      <c r="K2" s="792"/>
      <c r="L2" s="792"/>
      <c r="M2" s="327"/>
    </row>
    <row r="3" spans="1:13" s="326" customFormat="1" ht="24.95" customHeight="1">
      <c r="A3" s="330" t="s">
        <v>9</v>
      </c>
      <c r="B3" s="780" t="s">
        <v>10</v>
      </c>
      <c r="C3" s="781"/>
      <c r="D3" s="781"/>
      <c r="E3" s="781"/>
      <c r="F3" s="781"/>
      <c r="G3" s="781"/>
      <c r="H3" s="331"/>
      <c r="I3" s="331"/>
      <c r="J3" s="328"/>
      <c r="K3" s="1651"/>
      <c r="L3" s="329"/>
      <c r="M3" s="1652"/>
    </row>
    <row r="4" spans="1:13" s="333" customFormat="1" ht="24.95" customHeight="1">
      <c r="A4" s="330" t="s">
        <v>11</v>
      </c>
      <c r="B4" s="780" t="s">
        <v>12</v>
      </c>
      <c r="C4" s="781"/>
      <c r="D4" s="781"/>
      <c r="E4" s="781"/>
      <c r="F4" s="781"/>
      <c r="G4" s="781"/>
      <c r="H4" s="784" t="s">
        <v>13</v>
      </c>
      <c r="I4" s="781"/>
      <c r="J4" s="325" t="s">
        <v>14</v>
      </c>
      <c r="K4" s="795" t="s">
        <v>15</v>
      </c>
      <c r="L4" s="779"/>
      <c r="M4" s="332"/>
    </row>
    <row r="5" spans="1:13" s="333" customFormat="1" ht="24.95" customHeight="1">
      <c r="A5" s="330" t="s">
        <v>16</v>
      </c>
      <c r="B5" s="780" t="s">
        <v>17</v>
      </c>
      <c r="C5" s="781"/>
      <c r="D5" s="781"/>
      <c r="E5" s="781"/>
      <c r="F5" s="781"/>
      <c r="G5" s="781"/>
      <c r="H5" s="784" t="s">
        <v>18</v>
      </c>
      <c r="I5" s="781"/>
      <c r="J5" s="190">
        <f>ROUND(BDI!K40,2)/100</f>
        <v>0.23799999999999999</v>
      </c>
      <c r="K5" s="505" t="s">
        <v>19</v>
      </c>
      <c r="L5" s="506">
        <v>0.1089</v>
      </c>
      <c r="M5" s="332"/>
    </row>
    <row r="6" spans="1:13" s="333" customFormat="1" ht="24.95" customHeight="1">
      <c r="A6" s="330" t="s">
        <v>20</v>
      </c>
      <c r="B6" s="782" t="s">
        <v>21</v>
      </c>
      <c r="C6" s="783"/>
      <c r="D6" s="783"/>
      <c r="E6" s="783"/>
      <c r="F6" s="783"/>
      <c r="G6" s="783"/>
      <c r="H6" s="785" t="s">
        <v>22</v>
      </c>
      <c r="I6" s="781"/>
      <c r="J6" s="334">
        <f>IF($K$6 = "DESONERADO",LEIS_SOCIAIS!C53,LEIS_SOCIAIS!E53)</f>
        <v>1.1425000000000001</v>
      </c>
      <c r="K6" s="778" t="s">
        <v>23</v>
      </c>
      <c r="L6" s="779"/>
      <c r="M6" s="335"/>
    </row>
    <row r="7" spans="1:13" s="326" customFormat="1" ht="24.95" customHeight="1">
      <c r="A7" s="799" t="s">
        <v>24</v>
      </c>
      <c r="B7" s="800"/>
      <c r="C7" s="800"/>
      <c r="D7" s="800"/>
      <c r="E7" s="800"/>
      <c r="F7" s="800"/>
      <c r="G7" s="800"/>
      <c r="H7" s="800"/>
      <c r="I7" s="800"/>
      <c r="J7" s="800"/>
      <c r="K7" s="800"/>
      <c r="L7" s="801"/>
      <c r="M7" s="383"/>
    </row>
    <row r="8" spans="1:13" s="337" customFormat="1" ht="24.95" customHeight="1">
      <c r="A8" s="794" t="s">
        <v>2</v>
      </c>
      <c r="B8" s="794" t="s">
        <v>3</v>
      </c>
      <c r="C8" s="794" t="s">
        <v>4</v>
      </c>
      <c r="D8" s="794" t="s">
        <v>25</v>
      </c>
      <c r="E8" s="794" t="s">
        <v>26</v>
      </c>
      <c r="F8" s="794" t="s">
        <v>27</v>
      </c>
      <c r="G8" s="794" t="s">
        <v>28</v>
      </c>
      <c r="H8" s="794" t="s">
        <v>29</v>
      </c>
      <c r="I8" s="794" t="s">
        <v>30</v>
      </c>
      <c r="J8" s="793" t="s">
        <v>31</v>
      </c>
      <c r="K8" s="1653"/>
      <c r="L8" s="793" t="s">
        <v>32</v>
      </c>
    </row>
    <row r="9" spans="1:13" s="337" customFormat="1" ht="24.95" customHeight="1">
      <c r="A9" s="1654"/>
      <c r="B9" s="1654"/>
      <c r="C9" s="1654"/>
      <c r="D9" s="1654"/>
      <c r="E9" s="1654"/>
      <c r="F9" s="1654"/>
      <c r="G9" s="1654"/>
      <c r="H9" s="1654"/>
      <c r="I9" s="1654"/>
      <c r="J9" s="336" t="s">
        <v>33</v>
      </c>
      <c r="K9" s="336" t="s">
        <v>34</v>
      </c>
      <c r="L9" s="1653"/>
    </row>
    <row r="10" spans="1:13" s="337" customFormat="1" ht="24.95" customHeight="1">
      <c r="A10" s="323">
        <v>1</v>
      </c>
      <c r="B10" s="1655"/>
      <c r="C10" s="1655"/>
      <c r="D10" s="1655"/>
      <c r="E10" s="1655"/>
      <c r="F10" s="1655"/>
      <c r="G10" s="338" t="str">
        <f>B4</f>
        <v>CONSTRUÇÃO DE CENTRO CULTURAL</v>
      </c>
      <c r="H10" s="1655"/>
      <c r="I10" s="1655"/>
      <c r="J10" s="339"/>
      <c r="K10" s="339"/>
      <c r="L10" s="1656"/>
    </row>
    <row r="11" spans="1:13" s="343" customFormat="1" ht="24.95" customHeight="1">
      <c r="A11" s="340"/>
      <c r="B11" s="339">
        <v>1</v>
      </c>
      <c r="C11" s="339"/>
      <c r="D11" s="339"/>
      <c r="E11" s="339"/>
      <c r="F11" s="339"/>
      <c r="G11" s="338" t="str">
        <f>G10</f>
        <v>CONSTRUÇÃO DE CENTRO CULTURAL</v>
      </c>
      <c r="H11" s="339"/>
      <c r="I11" s="339"/>
      <c r="J11" s="339"/>
      <c r="K11" s="339"/>
      <c r="L11" s="341"/>
      <c r="M11" s="342">
        <f>M314</f>
        <v>1634000</v>
      </c>
    </row>
    <row r="12" spans="1:13" s="337" customFormat="1" ht="24.95" customHeight="1">
      <c r="A12" s="323"/>
      <c r="B12" s="344"/>
      <c r="C12" s="344">
        <v>1</v>
      </c>
      <c r="D12" s="345"/>
      <c r="E12" s="345"/>
      <c r="F12" s="345"/>
      <c r="G12" s="346" t="str">
        <f>IFERROR(VLOOKUP($C12,'MEMORIA DE CALCULO'!$C$11:$L$1336,6,FALSE),"")</f>
        <v>ADMINISTRAÇÃO LOCAL DA OBRA</v>
      </c>
      <c r="H12" s="345"/>
      <c r="I12" s="347"/>
      <c r="J12" s="348"/>
      <c r="K12" s="348"/>
      <c r="L12" s="349">
        <f>ROUND(SUM(L13:L14),2)</f>
        <v>104741</v>
      </c>
    </row>
    <row r="13" spans="1:13" s="337" customFormat="1" ht="24.95" customHeight="1">
      <c r="A13" s="323"/>
      <c r="B13" s="344"/>
      <c r="C13" s="324"/>
      <c r="D13" s="174" t="s">
        <v>35</v>
      </c>
      <c r="E13" s="175" t="str">
        <f>IFERROR(VLOOKUP($D13,'MEMORIA DE CALCULO'!$D$9:$L$1342,2,FALSE),"")</f>
        <v>CP0001</v>
      </c>
      <c r="F13" s="175" t="str">
        <f>IFERROR(VLOOKUP($D13,'MEMORIA DE CALCULO'!$D$9:$L$1342,3,FALSE),"")</f>
        <v>AMAC</v>
      </c>
      <c r="G13" s="350" t="str">
        <f>IFERROR(VLOOKUP($D13,'MEMORIA DE CALCULO'!$D$9:$L$1342,5,FALSE),"")</f>
        <v>ADMINISTRAÇÃO LOCAL DA OBRA</v>
      </c>
      <c r="H13" s="351" t="str">
        <f>IFERROR(VLOOKUP($D13,'MEMORIA DE CALCULO'!$D$9:$L$1342,4,FALSE),"")</f>
        <v>%</v>
      </c>
      <c r="I13" s="351">
        <f>IFERROR(VLOOKUP($D13,'MEMORIA DE CALCULO'!$D$9:$L$1342,9,FALSE),"")</f>
        <v>100</v>
      </c>
      <c r="J13" s="352">
        <f>COMPOSIÇÕES!H18</f>
        <v>846.05</v>
      </c>
      <c r="K13" s="352">
        <f>ROUND($J13*(1+(BDI!$K$40/100)),2)</f>
        <v>1047.4100000000001</v>
      </c>
      <c r="L13" s="352">
        <f>ROUND(I13*K13,2)</f>
        <v>104741</v>
      </c>
      <c r="M13" s="353">
        <f>L13/L314</f>
        <v>5.833E-2</v>
      </c>
    </row>
    <row r="14" spans="1:13" s="337" customFormat="1" ht="24.95" customHeight="1">
      <c r="A14" s="323"/>
      <c r="B14" s="344"/>
      <c r="C14" s="344"/>
      <c r="D14" s="354"/>
      <c r="E14" s="354"/>
      <c r="F14" s="354"/>
      <c r="G14" s="355"/>
      <c r="H14" s="354"/>
      <c r="I14" s="356"/>
      <c r="J14" s="357"/>
      <c r="K14" s="357"/>
      <c r="L14" s="358"/>
    </row>
    <row r="15" spans="1:13" s="337" customFormat="1" ht="24.95" customHeight="1">
      <c r="A15" s="323"/>
      <c r="B15" s="344"/>
      <c r="C15" s="344">
        <v>2</v>
      </c>
      <c r="D15" s="345"/>
      <c r="E15" s="345"/>
      <c r="F15" s="345"/>
      <c r="G15" s="346" t="str">
        <f>IFERROR(VLOOKUP($C15,'MEMORIA DE CALCULO'!$C$17:$L$1336,6,FALSE),"")</f>
        <v>SERVIÇOS PRELIMINARES E TÉCNICOS</v>
      </c>
      <c r="H15" s="345"/>
      <c r="I15" s="347"/>
      <c r="J15" s="348"/>
      <c r="K15" s="348"/>
      <c r="L15" s="349">
        <f>ROUND(SUM(L16:L19),2)</f>
        <v>8261.33</v>
      </c>
    </row>
    <row r="16" spans="1:13" s="337" customFormat="1" ht="24.95" customHeight="1">
      <c r="A16" s="359"/>
      <c r="B16" s="360"/>
      <c r="C16" s="361"/>
      <c r="D16" s="174" t="s">
        <v>36</v>
      </c>
      <c r="E16" s="175">
        <f>IFERROR(VLOOKUP($D16,'MEMORIA DE CALCULO'!$D$9:$L$1342,2,FALSE),"")</f>
        <v>98524</v>
      </c>
      <c r="F16" s="175" t="str">
        <f>IFERROR(VLOOKUP($D16,'MEMORIA DE CALCULO'!$D$9:$L$1342,3,FALSE),"")</f>
        <v>SINAPI</v>
      </c>
      <c r="G16" s="350" t="str">
        <f>IFERROR(VLOOKUP($D16,'MEMORIA DE CALCULO'!$D$9:$L$1342,5,FALSE),"")</f>
        <v>LIMPEZA MANUAL DE VEGETAÇÃO EM TERRENO COM ENXADA. AF_03/2024</v>
      </c>
      <c r="H16" s="351" t="str">
        <f>IFERROR(VLOOKUP($D16,'MEMORIA DE CALCULO'!$D$9:$L$1342,4,FALSE),"")</f>
        <v>M2</v>
      </c>
      <c r="I16" s="446">
        <f>IFERROR(VLOOKUP($D16,'MEMORIA DE CALCULO'!$D$9:$L$1342,9,FALSE),"")</f>
        <v>235.68</v>
      </c>
      <c r="J16" s="352">
        <f>IFERROR(IF($K$6="DESONERADO",VLOOKUP(E16,REFSINAPI,5,0),VLOOKUP(E16,REFSINAPI,6,0)),"-")</f>
        <v>5.19</v>
      </c>
      <c r="K16" s="352">
        <f>ROUND($J16*(1+(BDI!$K$40/100)),2)</f>
        <v>6.43</v>
      </c>
      <c r="L16" s="352">
        <f>ROUND(I16*K16,2)</f>
        <v>1515.42</v>
      </c>
    </row>
    <row r="17" spans="1:13" s="337" customFormat="1" ht="54.95" customHeight="1">
      <c r="A17" s="362"/>
      <c r="B17" s="363"/>
      <c r="C17" s="364"/>
      <c r="D17" s="178" t="s">
        <v>37</v>
      </c>
      <c r="E17" s="187">
        <f>IFERROR(VLOOKUP($D17,'MEMORIA DE CALCULO'!$D$9:$L$1342,2,FALSE),"")</f>
        <v>100982</v>
      </c>
      <c r="F17" s="187" t="str">
        <f>IFERROR(VLOOKUP($D17,'MEMORIA DE CALCULO'!$D$9:$L$1342,3,FALSE),"")</f>
        <v>SINAPI</v>
      </c>
      <c r="G17" s="447" t="str">
        <f>IFERROR(VLOOKUP($D17,'MEMORIA DE CALCULO'!$D$9:$L$1342,5,FALSE),"")</f>
        <v>CARGA, MANOBRA E DESCARGA DE ENTULHO EM CAMINHÃO BASCULANTE 10 M³ - CARGA COM ESCAVADEIRA HIDRÁULICA (CAÇAMBA DE 0,80 M³ / 111 HP) E DESCARGA LIVRE (UNIDADE: M3). AF_07/2020</v>
      </c>
      <c r="H17" s="191" t="str">
        <f>IFERROR(VLOOKUP($D17,'MEMORIA DE CALCULO'!$D$9:$L$1342,4,FALSE),"")</f>
        <v>M3</v>
      </c>
      <c r="I17" s="448">
        <f>IFERROR(VLOOKUP($D17,'MEMORIA DE CALCULO'!$D$9:$L$1342,9,FALSE),"")</f>
        <v>94.27</v>
      </c>
      <c r="J17" s="365">
        <f>IFERROR(IF($K$6="DESONERADO",VLOOKUP(E17,REFSINAPI,5,0),VLOOKUP(E17,REFSINAPI,6,0)),"-")</f>
        <v>10.14</v>
      </c>
      <c r="K17" s="365">
        <f>ROUND($J17*(1+(BDI!$K$40/100)),2)</f>
        <v>12.55</v>
      </c>
      <c r="L17" s="365">
        <f>ROUND(I17*K17,2)</f>
        <v>1183.0899999999999</v>
      </c>
    </row>
    <row r="18" spans="1:13" s="337" customFormat="1" ht="39" customHeight="1">
      <c r="A18" s="366"/>
      <c r="B18" s="367"/>
      <c r="C18" s="368"/>
      <c r="D18" s="183" t="s">
        <v>38</v>
      </c>
      <c r="E18" s="184">
        <f>IFERROR(VLOOKUP($D18,'MEMORIA DE CALCULO'!$D$9:$L$1342,2,FALSE),"")</f>
        <v>99059</v>
      </c>
      <c r="F18" s="184" t="str">
        <f>IFERROR(VLOOKUP($D18,'MEMORIA DE CALCULO'!$D$9:$L$1342,3,FALSE),"")</f>
        <v>SINAPI</v>
      </c>
      <c r="G18" s="369" t="str">
        <f>IFERROR(VLOOKUP($D18,'MEMORIA DE CALCULO'!$D$9:$L$1342,5,FALSE),"")</f>
        <v>LOCAÇÃO CONVENCIONAL DE OBRA, UTILIZANDO GABARITO DE TÁBUAS CORRIDAS PONTALETADAS A CADA 2,00M - 2 UTILIZAÇÕES. AF_03/2024</v>
      </c>
      <c r="H18" s="309" t="str">
        <f>IFERROR(VLOOKUP($D18,'MEMORIA DE CALCULO'!$D$9:$L$1342,4,FALSE),"")</f>
        <v>M</v>
      </c>
      <c r="I18" s="370">
        <f>IFERROR(VLOOKUP($D18,'MEMORIA DE CALCULO'!$D$9:$L$1342,9,FALSE),"")</f>
        <v>67.42</v>
      </c>
      <c r="J18" s="371">
        <f>IFERROR(IF($K$6="DESONERADO",VLOOKUP(E18,REFSINAPI,5,0),VLOOKUP(E18,REFSINAPI,6,0)),"-")</f>
        <v>66.650000000000006</v>
      </c>
      <c r="K18" s="371">
        <f>ROUND($J18*(1+(BDI!$K$40/100)),2)</f>
        <v>82.51</v>
      </c>
      <c r="L18" s="371">
        <f>ROUND(I18*K18,2)</f>
        <v>5562.82</v>
      </c>
    </row>
    <row r="19" spans="1:13" s="337" customFormat="1" ht="24" customHeight="1">
      <c r="A19" s="323"/>
      <c r="B19" s="344"/>
      <c r="C19" s="344"/>
      <c r="D19" s="354"/>
      <c r="E19" s="354"/>
      <c r="F19" s="354"/>
      <c r="G19" s="355"/>
      <c r="H19" s="354"/>
      <c r="I19" s="356"/>
      <c r="J19" s="357"/>
      <c r="K19" s="357"/>
      <c r="L19" s="358"/>
    </row>
    <row r="20" spans="1:13" s="337" customFormat="1" ht="24" customHeight="1">
      <c r="A20" s="323"/>
      <c r="B20" s="344"/>
      <c r="C20" s="344">
        <v>3</v>
      </c>
      <c r="D20" s="345"/>
      <c r="E20" s="345"/>
      <c r="F20" s="345"/>
      <c r="G20" s="346" t="str">
        <f>IFERROR(VLOOKUP($C20,'MEMORIA DE CALCULO'!$C$17:$L$1336,6,FALSE),"")</f>
        <v>CANTEIRO DE OBRAS</v>
      </c>
      <c r="H20" s="345"/>
      <c r="I20" s="347"/>
      <c r="J20" s="348"/>
      <c r="K20" s="348"/>
      <c r="L20" s="349">
        <f>SUM(L21:L27)</f>
        <v>56045.54</v>
      </c>
    </row>
    <row r="21" spans="1:13" s="337" customFormat="1" ht="24.95" customHeight="1">
      <c r="A21" s="359"/>
      <c r="B21" s="360"/>
      <c r="C21" s="361"/>
      <c r="D21" s="174" t="s">
        <v>39</v>
      </c>
      <c r="E21" s="174">
        <f>IFERROR(VLOOKUP($D21,'MEMORIA DE CALCULO'!$D$9:$L$1342,2,FALSE),"")</f>
        <v>98459</v>
      </c>
      <c r="F21" s="174" t="str">
        <f>IFERROR(VLOOKUP($D21,'MEMORIA DE CALCULO'!$D$9:$L$1342,3,FALSE),"")</f>
        <v>SINAPI</v>
      </c>
      <c r="G21" s="176" t="str">
        <f>IFERROR(VLOOKUP($D21,'MEMORIA DE CALCULO'!$D$9:$L$1342,5,FALSE),"")</f>
        <v>TAPUME COM TELHA METÁLICA. AF_03/2024</v>
      </c>
      <c r="H21" s="174" t="str">
        <f>IFERROR(VLOOKUP($D21,'MEMORIA DE CALCULO'!$D$9:$L$1342,4,FALSE),"")</f>
        <v>M2</v>
      </c>
      <c r="I21" s="372">
        <f>IFERROR(VLOOKUP($D21,'MEMORIA DE CALCULO'!$D$9:$L$1342,9,FALSE),"")</f>
        <v>157.12</v>
      </c>
      <c r="J21" s="365">
        <f>IFERROR(IF($K$6="DESONERADO",VLOOKUP(E21,REFSINAPI,5,0),VLOOKUP(E21,REFSINAPI,6,0)),"-")</f>
        <v>86.07</v>
      </c>
      <c r="K21" s="365">
        <f>ROUND($J21*(1+(BDI!$K$40/100)),2)</f>
        <v>106.55</v>
      </c>
      <c r="L21" s="365">
        <f t="shared" ref="L21:L26" si="0">ROUND(I21*K21,2)</f>
        <v>16741.14</v>
      </c>
    </row>
    <row r="22" spans="1:13" s="337" customFormat="1" ht="39" customHeight="1">
      <c r="A22" s="362"/>
      <c r="B22" s="363"/>
      <c r="C22" s="364"/>
      <c r="D22" s="178" t="s">
        <v>40</v>
      </c>
      <c r="E22" s="178">
        <f>IFERROR(VLOOKUP($D22,'MEMORIA DE CALCULO'!$D$9:$L$1342,2,FALSE),"")</f>
        <v>103689</v>
      </c>
      <c r="F22" s="178" t="str">
        <f>IFERROR(VLOOKUP($D22,'MEMORIA DE CALCULO'!$D$9:$L$1342,3,FALSE),"")</f>
        <v>SINAPI</v>
      </c>
      <c r="G22" s="188" t="str">
        <f>IFERROR(VLOOKUP($D22,'MEMORIA DE CALCULO'!$D$9:$L$1342,5,FALSE),"")</f>
        <v>FORNECIMENTO E INSTALAÇÃO DE PLACA DE OBRA COM CHAPA GALVANIZADA E ESTRUTURA DE MADEIRA. AF_03/2022_PS</v>
      </c>
      <c r="H22" s="178" t="str">
        <f>IFERROR(VLOOKUP($D22,'MEMORIA DE CALCULO'!$D$9:$L$1342,4,FALSE),"")</f>
        <v>M2</v>
      </c>
      <c r="I22" s="373">
        <f>IFERROR(VLOOKUP($D22,'MEMORIA DE CALCULO'!$D$9:$L$1342,9,FALSE),"")</f>
        <v>6</v>
      </c>
      <c r="J22" s="365">
        <f>IFERROR(IF($K$6="DESONERADO",VLOOKUP(E22,REFSINAPI,5,0),VLOOKUP(E22,REFSINAPI,6,0)),"-")</f>
        <v>464.03</v>
      </c>
      <c r="K22" s="365">
        <f>ROUND($J22*(1+(BDI!$K$40/100)),2)</f>
        <v>574.47</v>
      </c>
      <c r="L22" s="365">
        <f t="shared" si="0"/>
        <v>3446.82</v>
      </c>
      <c r="M22" s="374">
        <f>M11</f>
        <v>1634000</v>
      </c>
    </row>
    <row r="23" spans="1:13" s="337" customFormat="1" ht="39" customHeight="1">
      <c r="A23" s="362"/>
      <c r="B23" s="363"/>
      <c r="C23" s="364"/>
      <c r="D23" s="178" t="s">
        <v>41</v>
      </c>
      <c r="E23" s="178" t="str">
        <f>IFERROR(VLOOKUP($D23,'MEMORIA DE CALCULO'!$D$9:$L$1342,2,FALSE),"")</f>
        <v>CP0002</v>
      </c>
      <c r="F23" s="178" t="str">
        <f>IFERROR(VLOOKUP($D23,'MEMORIA DE CALCULO'!$D$9:$L$1342,3,FALSE),"")</f>
        <v>AMAC</v>
      </c>
      <c r="G23" s="188" t="str">
        <f>IFERROR(VLOOKUP($D23,'MEMORIA DE CALCULO'!$D$9:$L$1342,5,FALSE),"")</f>
        <v>EXECUÇÃO DE ESCRITÓRIO EM CANTEIRO DE OBRA EM CHAPA DE MADEIRA COMPENSADA, NÃO INCLUSO MOBILIÁRIO E EQUIPAMENTOS.</v>
      </c>
      <c r="H23" s="178" t="str">
        <f>IFERROR(VLOOKUP($D23,'MEMORIA DE CALCULO'!$D$9:$L$1342,4,FALSE),"")</f>
        <v>M2</v>
      </c>
      <c r="I23" s="373">
        <f>IFERROR(VLOOKUP($D23,'MEMORIA DE CALCULO'!$D$9:$L$1342,9,FALSE),"")</f>
        <v>8</v>
      </c>
      <c r="J23" s="365">
        <f>COMPOSIÇÕES!H105</f>
        <v>1068.54</v>
      </c>
      <c r="K23" s="365">
        <f>ROUND($J23*(1+(BDI!$K$40/100)),2)</f>
        <v>1322.85</v>
      </c>
      <c r="L23" s="365">
        <f t="shared" si="0"/>
        <v>10582.8</v>
      </c>
      <c r="M23" s="374"/>
    </row>
    <row r="24" spans="1:13" s="337" customFormat="1" ht="39" customHeight="1">
      <c r="A24" s="362"/>
      <c r="B24" s="363"/>
      <c r="C24" s="364"/>
      <c r="D24" s="178" t="s">
        <v>42</v>
      </c>
      <c r="E24" s="178" t="str">
        <f>IFERROR(VLOOKUP($D24,'MEMORIA DE CALCULO'!$D$9:$L$1342,2,FALSE),"")</f>
        <v>CP0003</v>
      </c>
      <c r="F24" s="178" t="str">
        <f>IFERROR(VLOOKUP($D24,'MEMORIA DE CALCULO'!$D$9:$L$1342,3,FALSE),"")</f>
        <v>AMAC</v>
      </c>
      <c r="G24" s="188" t="str">
        <f>IFERROR(VLOOKUP($D24,'MEMORIA DE CALCULO'!$D$9:$L$1342,5,FALSE),"")</f>
        <v>EXECUÇÃO DE DEPÓSITO EM CANTEIRO DE OBRA EM CHAPA DE MADEIRA COMPENSADA, NÃO INCLUSO MOBILIÁRIO.</v>
      </c>
      <c r="H24" s="178" t="str">
        <f>IFERROR(VLOOKUP($D24,'MEMORIA DE CALCULO'!$D$9:$L$1342,4,FALSE),"")</f>
        <v>M2</v>
      </c>
      <c r="I24" s="373">
        <f>IFERROR(VLOOKUP($D24,'MEMORIA DE CALCULO'!$D$9:$L$1342,9,FALSE),"")</f>
        <v>12</v>
      </c>
      <c r="J24" s="365">
        <f>COMPOSIÇÕES!H145</f>
        <v>885.94</v>
      </c>
      <c r="K24" s="365">
        <f>ROUND($J24*(1+(BDI!$K$40/100)),2)</f>
        <v>1096.79</v>
      </c>
      <c r="L24" s="365">
        <f>ROUND(I24*K24,2)</f>
        <v>13161.48</v>
      </c>
    </row>
    <row r="25" spans="1:13" s="337" customFormat="1" ht="39" customHeight="1">
      <c r="A25" s="362"/>
      <c r="B25" s="363"/>
      <c r="C25" s="364"/>
      <c r="D25" s="178" t="s">
        <v>43</v>
      </c>
      <c r="E25" s="178" t="str">
        <f>IFERROR(VLOOKUP($D25,'MEMORIA DE CALCULO'!$D$9:$L$1342,2,FALSE),"")</f>
        <v>CP0004</v>
      </c>
      <c r="F25" s="178" t="str">
        <f>IFERROR(VLOOKUP($D25,'MEMORIA DE CALCULO'!$D$9:$L$1342,3,FALSE),"")</f>
        <v>AMAC</v>
      </c>
      <c r="G25" s="188" t="str">
        <f>IFERROR(VLOOKUP($D25,'MEMORIA DE CALCULO'!$D$9:$L$1342,5,FALSE),"")</f>
        <v>EXECUÇÃO DE SANITÁRIO E VESTIÁRIO EM CANTEIRO DE OBRA EM CHAPA DE MADEIRA COMPENSADA, NÃO INCLUSO MOBILIÁRIO.</v>
      </c>
      <c r="H25" s="178" t="str">
        <f>IFERROR(VLOOKUP($D25,'MEMORIA DE CALCULO'!$D$9:$L$1342,4,FALSE),"")</f>
        <v>M2</v>
      </c>
      <c r="I25" s="373">
        <f>IFERROR(VLOOKUP($D25,'MEMORIA DE CALCULO'!$D$9:$L$1342,9,FALSE),"")</f>
        <v>7.5</v>
      </c>
      <c r="J25" s="365">
        <f>COMPOSIÇÕES!H234</f>
        <v>975.14</v>
      </c>
      <c r="K25" s="365">
        <f>ROUND($J25*(1+(BDI!$K$40/100)),2)</f>
        <v>1207.22</v>
      </c>
      <c r="L25" s="365">
        <f>ROUND(I25*K25,2)</f>
        <v>9054.15</v>
      </c>
    </row>
    <row r="26" spans="1:13" s="337" customFormat="1" ht="24.95" customHeight="1">
      <c r="A26" s="366"/>
      <c r="B26" s="367"/>
      <c r="C26" s="367"/>
      <c r="D26" s="178" t="s">
        <v>44</v>
      </c>
      <c r="E26" s="183" t="str">
        <f>IFERROR(VLOOKUP($D26,'MEMORIA DE CALCULO'!$D$9:$L$1342,2,FALSE),"")</f>
        <v>CP0005</v>
      </c>
      <c r="F26" s="183" t="str">
        <f>IFERROR(VLOOKUP($D26,'MEMORIA DE CALCULO'!$D$9:$L$1342,3,FALSE),"")</f>
        <v>SINAPI</v>
      </c>
      <c r="G26" s="185" t="str">
        <f>IFERROR(VLOOKUP($D26,'MEMORIA DE CALCULO'!$D$9:$L$1342,5,FALSE),"")</f>
        <v>ENTRADA PROVISORIA DE ENERGIA ELETRICA AEREA TRIFASICA 40A EM POSTE MADEIRA</v>
      </c>
      <c r="H26" s="183" t="str">
        <f>IFERROR(VLOOKUP($D26,'MEMORIA DE CALCULO'!$D$9:$L$1342,4,FALSE),"")</f>
        <v>UN</v>
      </c>
      <c r="I26" s="375">
        <f>IFERROR(VLOOKUP($D26,'MEMORIA DE CALCULO'!$D$9:$L$1342,9,FALSE),"")</f>
        <v>1</v>
      </c>
      <c r="J26" s="371">
        <f>COMPOSIÇÕES!H272</f>
        <v>2471.04</v>
      </c>
      <c r="K26" s="371">
        <f>ROUND($J26*(1+(BDI!$K$40/100)),2)</f>
        <v>3059.15</v>
      </c>
      <c r="L26" s="371">
        <f t="shared" si="0"/>
        <v>3059.15</v>
      </c>
    </row>
    <row r="27" spans="1:13" s="337" customFormat="1" ht="24.95" customHeight="1">
      <c r="A27" s="323"/>
      <c r="B27" s="344"/>
      <c r="C27" s="344"/>
      <c r="D27" s="354"/>
      <c r="E27" s="354"/>
      <c r="F27" s="354"/>
      <c r="G27" s="355"/>
      <c r="H27" s="354"/>
      <c r="I27" s="356"/>
      <c r="J27" s="357"/>
      <c r="K27" s="357"/>
      <c r="L27" s="358"/>
    </row>
    <row r="28" spans="1:13" s="337" customFormat="1" ht="24.95" customHeight="1">
      <c r="A28" s="323"/>
      <c r="B28" s="344"/>
      <c r="C28" s="344">
        <v>4</v>
      </c>
      <c r="D28" s="345"/>
      <c r="E28" s="345"/>
      <c r="F28" s="345"/>
      <c r="G28" s="346" t="str">
        <f>IFERROR(VLOOKUP($C28,'MEMORIA DE CALCULO'!$C$17:$L$1336,6,FALSE),"")</f>
        <v>MOVIMENTO DE TERRA</v>
      </c>
      <c r="H28" s="345"/>
      <c r="I28" s="347"/>
      <c r="J28" s="348"/>
      <c r="K28" s="348"/>
      <c r="L28" s="349">
        <f>ROUND(SUM(L29:L34),2)</f>
        <v>5146.1099999999997</v>
      </c>
      <c r="M28" s="376" t="e">
        <f>L28/M313</f>
        <v>#VALUE!</v>
      </c>
    </row>
    <row r="29" spans="1:13" s="337" customFormat="1" ht="39" customHeight="1">
      <c r="A29" s="359"/>
      <c r="B29" s="360"/>
      <c r="C29" s="361"/>
      <c r="D29" s="174" t="s">
        <v>45</v>
      </c>
      <c r="E29" s="174">
        <f>IFERROR(VLOOKUP($D29,'MEMORIA DE CALCULO'!$D$9:$L$1342,2,FALSE),"")</f>
        <v>96527</v>
      </c>
      <c r="F29" s="174" t="str">
        <f>IFERROR(VLOOKUP($D29,'MEMORIA DE CALCULO'!$D$9:$L$1342,3,FALSE),"")</f>
        <v>SINAPI</v>
      </c>
      <c r="G29" s="176" t="str">
        <f>IFERROR(VLOOKUP($D29,'MEMORIA DE CALCULO'!$D$9:$L$1342,5,FALSE),"")</f>
        <v>ESCAVAÇÃO MANUAL PARA VIGA BALDRAME OU SAPATA CORRIDA (INCLUINDO ESCAVAÇÃO PARA COLOCAÇÃO DE FÔRMAS). AF_01/2024</v>
      </c>
      <c r="H29" s="174" t="str">
        <f>IFERROR(VLOOKUP($D29,'MEMORIA DE CALCULO'!$D$9:$L$1342,4,FALSE),"")</f>
        <v>M3</v>
      </c>
      <c r="I29" s="372">
        <f>IFERROR(VLOOKUP($D29,'MEMORIA DE CALCULO'!$D$9:$L$1342,9,FALSE),"")</f>
        <v>15.67</v>
      </c>
      <c r="J29" s="352">
        <f>IFERROR(IF($K$6="DESONERADO",VLOOKUP(E29,REFSINAPI,5,0),VLOOKUP(E29,REFSINAPI,6,0)),"-")</f>
        <v>117.49</v>
      </c>
      <c r="K29" s="352">
        <f>ROUND($J29*(1+(BDI!$K$40/100)),2)</f>
        <v>145.44999999999999</v>
      </c>
      <c r="L29" s="352">
        <f>ROUND(I29*K29,2)</f>
        <v>2279.1999999999998</v>
      </c>
    </row>
    <row r="30" spans="1:13" s="337" customFormat="1" ht="39" customHeight="1">
      <c r="A30" s="362"/>
      <c r="B30" s="363"/>
      <c r="C30" s="364"/>
      <c r="D30" s="178" t="s">
        <v>46</v>
      </c>
      <c r="E30" s="178">
        <f>IFERROR(VLOOKUP($D30,'MEMORIA DE CALCULO'!$D$9:$L$1342,2,FALSE),"")</f>
        <v>96523</v>
      </c>
      <c r="F30" s="178" t="str">
        <f>IFERROR(VLOOKUP($D30,'MEMORIA DE CALCULO'!$D$9:$L$1342,3,FALSE),"")</f>
        <v>SINAPI</v>
      </c>
      <c r="G30" s="188" t="str">
        <f>IFERROR(VLOOKUP($D30,'MEMORIA DE CALCULO'!$D$9:$L$1342,5,FALSE),"")</f>
        <v>ESCAVAÇÃO MANUAL PARA BLOCO DE COROAMENTO OU SAPATA (INCLUINDO ESCAVAÇÃO PARA COLOCAÇÃO DE FÔRMAS). AF_01/2024</v>
      </c>
      <c r="H30" s="178" t="str">
        <f>IFERROR(VLOOKUP($D30,'MEMORIA DE CALCULO'!$D$9:$L$1342,4,FALSE),"")</f>
        <v>M3</v>
      </c>
      <c r="I30" s="373">
        <f>IFERROR(VLOOKUP($D30,'MEMORIA DE CALCULO'!$D$9:$L$1342,9,FALSE),"")</f>
        <v>8.56</v>
      </c>
      <c r="J30" s="365">
        <f>IFERROR(IF($K$6="DESONERADO",VLOOKUP(E30,REFSINAPI,5,0),VLOOKUP(E30,REFSINAPI,6,0)),"-")</f>
        <v>106.81</v>
      </c>
      <c r="K30" s="365">
        <f>ROUND($J30*(1+(BDI!$K$40/100)),2)</f>
        <v>132.22999999999999</v>
      </c>
      <c r="L30" s="365">
        <f>ROUND(I30*K30,2)</f>
        <v>1131.8900000000001</v>
      </c>
    </row>
    <row r="31" spans="1:13" s="337" customFormat="1" ht="24.95" customHeight="1">
      <c r="A31" s="362"/>
      <c r="B31" s="363"/>
      <c r="C31" s="364"/>
      <c r="D31" s="178" t="s">
        <v>47</v>
      </c>
      <c r="E31" s="178">
        <f>IFERROR(VLOOKUP($D31,'MEMORIA DE CALCULO'!$D$9:$L$1342,2,FALSE),"")</f>
        <v>97082</v>
      </c>
      <c r="F31" s="178" t="str">
        <f>IFERROR(VLOOKUP($D31,'MEMORIA DE CALCULO'!$D$9:$L$1342,3,FALSE),"")</f>
        <v>SINAPI</v>
      </c>
      <c r="G31" s="188" t="str">
        <f>IFERROR(VLOOKUP($D31,'MEMORIA DE CALCULO'!$D$9:$L$1342,5,FALSE),"")</f>
        <v>ESCAVAÇÃO MANUAL DE VIGA DE BORDA PARA RADIER. AF_09/2021</v>
      </c>
      <c r="H31" s="178" t="str">
        <f>IFERROR(VLOOKUP($D31,'MEMORIA DE CALCULO'!$D$9:$L$1342,4,FALSE),"")</f>
        <v>M3</v>
      </c>
      <c r="I31" s="373">
        <f>IFERROR(VLOOKUP($D31,'MEMORIA DE CALCULO'!$D$9:$L$1342,9,FALSE),"")</f>
        <v>6.95</v>
      </c>
      <c r="J31" s="365">
        <f>IFERROR(IF($K$6="DESONERADO",VLOOKUP(E31,REFSINAPI,5,0),VLOOKUP(E31,REFSINAPI,6,0)),"-")</f>
        <v>70.739999999999995</v>
      </c>
      <c r="K31" s="365">
        <f>ROUND($J31*(1+(BDI!$K$40/100)),2)</f>
        <v>87.58</v>
      </c>
      <c r="L31" s="365">
        <f>ROUND(I31*K31,2)</f>
        <v>608.67999999999995</v>
      </c>
    </row>
    <row r="32" spans="1:13" s="337" customFormat="1" ht="39" customHeight="1">
      <c r="A32" s="362"/>
      <c r="B32" s="363"/>
      <c r="C32" s="364"/>
      <c r="D32" s="178" t="s">
        <v>48</v>
      </c>
      <c r="E32" s="178">
        <f>IFERROR(VLOOKUP($D32,'MEMORIA DE CALCULO'!$D$9:$L$1342,2,FALSE),"")</f>
        <v>101616</v>
      </c>
      <c r="F32" s="178" t="str">
        <f>IFERROR(VLOOKUP($D32,'MEMORIA DE CALCULO'!$D$9:$L$1342,3,FALSE),"")</f>
        <v>SINAPI</v>
      </c>
      <c r="G32" s="188" t="str">
        <f>IFERROR(VLOOKUP($D32,'MEMORIA DE CALCULO'!$D$9:$L$1342,5,FALSE),"")</f>
        <v>PREPARO DE FUNDO DE VALA COM LARGURA MENOR QUE 1,5 M (ACERTO DO SOLO NATURAL). AF_08/2020</v>
      </c>
      <c r="H32" s="178" t="str">
        <f>IFERROR(VLOOKUP($D32,'MEMORIA DE CALCULO'!$D$9:$L$1342,4,FALSE),"")</f>
        <v>M2</v>
      </c>
      <c r="I32" s="373">
        <f>IFERROR(VLOOKUP($D32,'MEMORIA DE CALCULO'!$D$9:$L$1342,9,FALSE),"")</f>
        <v>50.58</v>
      </c>
      <c r="J32" s="365">
        <f>IFERROR(IF($K$6="DESONERADO",VLOOKUP(E32,REFSINAPI,5,0),VLOOKUP(E32,REFSINAPI,6,0)),"-")</f>
        <v>7.24</v>
      </c>
      <c r="K32" s="365">
        <f>ROUND($J32*(1+(BDI!$K$40/100)),2)</f>
        <v>8.9600000000000009</v>
      </c>
      <c r="L32" s="365">
        <f t="shared" ref="L32" si="1">ROUND(I32*K32,2)</f>
        <v>453.2</v>
      </c>
    </row>
    <row r="33" spans="1:12" s="337" customFormat="1" ht="24.95" customHeight="1">
      <c r="A33" s="362"/>
      <c r="B33" s="363"/>
      <c r="C33" s="363"/>
      <c r="D33" s="178" t="s">
        <v>49</v>
      </c>
      <c r="E33" s="178">
        <f>IFERROR(VLOOKUP($D33,'MEMORIA DE CALCULO'!$D$9:$L$1342,2,FALSE),"")</f>
        <v>94319</v>
      </c>
      <c r="F33" s="178" t="str">
        <f>IFERROR(VLOOKUP($D33,'MEMORIA DE CALCULO'!$D$9:$L$1342,3,FALSE),"")</f>
        <v>SINAPI</v>
      </c>
      <c r="G33" s="188" t="str">
        <f>IFERROR(VLOOKUP($D33,'MEMORIA DE CALCULO'!$D$9:$L$1342,5,FALSE),"")</f>
        <v>ATERRO MANUAL DE VALAS COM SOLO ARGILO-ARENOSO. AF_08/2023</v>
      </c>
      <c r="H33" s="178" t="str">
        <f>IFERROR(VLOOKUP($D33,'MEMORIA DE CALCULO'!$D$9:$L$1342,4,FALSE),"")</f>
        <v>M3</v>
      </c>
      <c r="I33" s="373">
        <f>IFERROR(VLOOKUP($D33,'MEMORIA DE CALCULO'!$D$9:$L$1342,9,FALSE),"")</f>
        <v>6.47</v>
      </c>
      <c r="J33" s="365">
        <f>IFERROR(IF($K$6="DESONERADO",VLOOKUP(E33,REFSINAPI,5,0),VLOOKUP(E33,REFSINAPI,6,0)),"-")</f>
        <v>84.04</v>
      </c>
      <c r="K33" s="365">
        <f>ROUND($J33*(1+(BDI!$K$40/100)),2)</f>
        <v>104.04</v>
      </c>
      <c r="L33" s="365">
        <f t="shared" ref="L33" si="2">ROUND(I33*K33,2)</f>
        <v>673.14</v>
      </c>
    </row>
    <row r="34" spans="1:12" s="337" customFormat="1" ht="24.95" customHeight="1">
      <c r="A34" s="323"/>
      <c r="B34" s="344"/>
      <c r="C34" s="344"/>
      <c r="D34" s="354"/>
      <c r="E34" s="354"/>
      <c r="F34" s="354"/>
      <c r="G34" s="355"/>
      <c r="H34" s="354"/>
      <c r="I34" s="356"/>
      <c r="J34" s="357"/>
      <c r="K34" s="357"/>
      <c r="L34" s="358"/>
    </row>
    <row r="35" spans="1:12" s="337" customFormat="1" ht="24.95" customHeight="1">
      <c r="A35" s="323"/>
      <c r="B35" s="344"/>
      <c r="C35" s="344">
        <v>5</v>
      </c>
      <c r="D35" s="345"/>
      <c r="E35" s="345"/>
      <c r="F35" s="345"/>
      <c r="G35" s="346" t="str">
        <f>IFERROR(VLOOKUP($C35,'MEMORIA DE CALCULO'!$C$17:$L$1336,6,FALSE),"")</f>
        <v>INFRAESTRUTURA</v>
      </c>
      <c r="H35" s="345"/>
      <c r="I35" s="347"/>
      <c r="J35" s="348"/>
      <c r="K35" s="348"/>
      <c r="L35" s="349">
        <f>IFERROR(ROUND(SUM(L36:L51),2),"")</f>
        <v>256025.04</v>
      </c>
    </row>
    <row r="36" spans="1:12" s="337" customFormat="1" ht="39" customHeight="1">
      <c r="A36" s="359"/>
      <c r="B36" s="360"/>
      <c r="C36" s="361"/>
      <c r="D36" s="178" t="s">
        <v>50</v>
      </c>
      <c r="E36" s="178" t="str">
        <f>IFERROR(VLOOKUP($D36,'MEMORIA DE CALCULO'!$D$9:$L$1342,2,FALSE),"")</f>
        <v>CP0006</v>
      </c>
      <c r="F36" s="178" t="str">
        <f>IFERROR(VLOOKUP($D36,'MEMORIA DE CALCULO'!$D$9:$L$1342,3,FALSE),"")</f>
        <v>AMAC</v>
      </c>
      <c r="G36" s="188" t="str">
        <f>IFERROR(VLOOKUP($D36,'MEMORIA DE CALCULO'!$D$9:$L$1342,5,FALSE),"")</f>
        <v xml:space="preserve">LASTRO DE CONCRETO MAGRO, APLICADO EM PISOS, LAJES SOBRE SOLO OU RADIERS, ESPESSURA DE 5 CM. </v>
      </c>
      <c r="H36" s="178" t="str">
        <f>IFERROR(VLOOKUP($D36,'MEMORIA DE CALCULO'!$D$9:$L$1342,4,FALSE),"")</f>
        <v>M2</v>
      </c>
      <c r="I36" s="373">
        <f>IFERROR(VLOOKUP($D36,'MEMORIA DE CALCULO'!$D$9:$L$1342,9,FALSE),"")</f>
        <v>50.58</v>
      </c>
      <c r="J36" s="365">
        <f>COMPOSIÇÕES!H291</f>
        <v>231.36</v>
      </c>
      <c r="K36" s="365">
        <f>ROUND($J36*(1+(BDI!$K$40/100)),2)</f>
        <v>286.42</v>
      </c>
      <c r="L36" s="365">
        <f>ROUND(I36*K36,2)</f>
        <v>14487.12</v>
      </c>
    </row>
    <row r="37" spans="1:12" s="337" customFormat="1" ht="39" customHeight="1">
      <c r="A37" s="362"/>
      <c r="B37" s="363"/>
      <c r="C37" s="364"/>
      <c r="D37" s="178" t="s">
        <v>51</v>
      </c>
      <c r="E37" s="178">
        <f>IFERROR(VLOOKUP($D37,'MEMORIA DE CALCULO'!$D$9:$L$1342,2,FALSE),"")</f>
        <v>96536</v>
      </c>
      <c r="F37" s="178" t="str">
        <f>IFERROR(VLOOKUP($D37,'MEMORIA DE CALCULO'!$D$9:$L$1342,3,FALSE),"")</f>
        <v>SINAPI</v>
      </c>
      <c r="G37" s="188" t="str">
        <f>IFERROR(VLOOKUP($D37,'MEMORIA DE CALCULO'!$D$9:$L$1342,5,FALSE),"")</f>
        <v>FABRICAÇÃO, MONTAGEM E DESMONTAGEM DE FÔRMA PARA VIGA BALDRAME, EM MADEIRA SERRADA, E=25 MM, 4 UTILIZAÇÕES. AF_01/2024</v>
      </c>
      <c r="H37" s="178" t="str">
        <f>IFERROR(VLOOKUP($D37,'MEMORIA DE CALCULO'!$D$9:$L$1342,4,FALSE),"")</f>
        <v>M2</v>
      </c>
      <c r="I37" s="373">
        <f>IFERROR(VLOOKUP($D37,'MEMORIA DE CALCULO'!$D$9:$L$1342,9,FALSE),"")</f>
        <v>108.5</v>
      </c>
      <c r="J37" s="365">
        <f t="shared" ref="J37" si="3">IFERROR(IF($K$6="DESONERADO",VLOOKUP(E37,REFSINAPI,5,0),VLOOKUP(E37,REFSINAPI,6,0)),"-")</f>
        <v>68.319999999999993</v>
      </c>
      <c r="K37" s="365">
        <f>ROUND($J37*(1+(BDI!$K$40/100)),2)</f>
        <v>84.58</v>
      </c>
      <c r="L37" s="365">
        <f>ROUND(I37*K37,2)</f>
        <v>9176.93</v>
      </c>
    </row>
    <row r="38" spans="1:12" s="337" customFormat="1" ht="39" customHeight="1">
      <c r="A38" s="362"/>
      <c r="B38" s="363"/>
      <c r="C38" s="364"/>
      <c r="D38" s="178" t="s">
        <v>52</v>
      </c>
      <c r="E38" s="178">
        <f>IFERROR(VLOOKUP($D38,'MEMORIA DE CALCULO'!$D$9:$L$1342,2,FALSE),"")</f>
        <v>92413</v>
      </c>
      <c r="F38" s="178" t="str">
        <f>IFERROR(VLOOKUP($D38,'MEMORIA DE CALCULO'!$D$9:$L$1342,3,FALSE),"")</f>
        <v>SINAPI</v>
      </c>
      <c r="G38" s="188" t="str">
        <f>IFERROR(VLOOKUP($D38,'MEMORIA DE CALCULO'!$D$9:$L$1342,5,FALSE),"")</f>
        <v>MONTAGEM E DESMONTAGEM DE FÔRMA DE PILARES RETANGULARES E ESTRUTURAS SIMILARES, PÉ-DIREITO SIMPLES, EM MADEIRA SERRADA, 4 UTILIZAÇÕES. AF_09/2020</v>
      </c>
      <c r="H38" s="178" t="str">
        <f>IFERROR(VLOOKUP($D38,'MEMORIA DE CALCULO'!$D$9:$L$1342,4,FALSE),"")</f>
        <v>M2</v>
      </c>
      <c r="I38" s="373">
        <f>IFERROR(VLOOKUP($D38,'MEMORIA DE CALCULO'!$D$9:$L$1342,9,FALSE),"")</f>
        <v>7.68</v>
      </c>
      <c r="J38" s="365">
        <f t="shared" ref="J38:J50" si="4">IFERROR(IF($K$6="DESONERADO",VLOOKUP(E38,REFSINAPI,5,0),VLOOKUP(E38,REFSINAPI,6,0)),"-")</f>
        <v>106.43</v>
      </c>
      <c r="K38" s="365">
        <f>ROUND($J38*(1+(BDI!$K$40/100)),2)</f>
        <v>131.76</v>
      </c>
      <c r="L38" s="365">
        <f t="shared" ref="L38:L48" si="5">ROUND(I38*K38,2)</f>
        <v>1011.92</v>
      </c>
    </row>
    <row r="39" spans="1:12" s="337" customFormat="1" ht="24.95" customHeight="1">
      <c r="A39" s="362"/>
      <c r="B39" s="363"/>
      <c r="C39" s="364"/>
      <c r="D39" s="178" t="s">
        <v>53</v>
      </c>
      <c r="E39" s="178" t="str">
        <f>IFERROR(VLOOKUP($D39,'MEMORIA DE CALCULO'!$D$9:$L$1342,2,FALSE),"")</f>
        <v>CP0007</v>
      </c>
      <c r="F39" s="178" t="str">
        <f>IFERROR(VLOOKUP($D39,'MEMORIA DE CALCULO'!$D$9:$L$1342,3,FALSE),"")</f>
        <v>AMAC</v>
      </c>
      <c r="G39" s="188" t="str">
        <f>IFERROR(VLOOKUP($D39,'MEMORIA DE CALCULO'!$D$9:$L$1342,5,FALSE),"")</f>
        <v>ESTACA BROCA DE CONCRETO, DIÂMETRO DE 35CM, ESCAVAÇÃO MANUAL COM TRADO CONCHA</v>
      </c>
      <c r="H39" s="178" t="str">
        <f>IFERROR(VLOOKUP($D39,'MEMORIA DE CALCULO'!$D$9:$L$1342,4,FALSE),"")</f>
        <v>M</v>
      </c>
      <c r="I39" s="373">
        <f>IFERROR(VLOOKUP($D39,'MEMORIA DE CALCULO'!$D$9:$L$1342,9,FALSE),"")</f>
        <v>216</v>
      </c>
      <c r="J39" s="365">
        <f>COMPOSIÇÕES!H332</f>
        <v>458.84</v>
      </c>
      <c r="K39" s="365">
        <f>ROUND($J39*(1+(BDI!$K$40/100)),2)</f>
        <v>568.04</v>
      </c>
      <c r="L39" s="365">
        <f t="shared" si="5"/>
        <v>122696.64</v>
      </c>
    </row>
    <row r="40" spans="1:12" s="337" customFormat="1" ht="24.95" customHeight="1">
      <c r="A40" s="362"/>
      <c r="B40" s="363"/>
      <c r="C40" s="364"/>
      <c r="D40" s="178" t="s">
        <v>54</v>
      </c>
      <c r="E40" s="178">
        <f>IFERROR(VLOOKUP($D40,'MEMORIA DE CALCULO'!$D$9:$L$1342,2,FALSE),"")</f>
        <v>96544</v>
      </c>
      <c r="F40" s="178" t="str">
        <f>IFERROR(VLOOKUP($D40,'MEMORIA DE CALCULO'!$D$9:$L$1342,3,FALSE),"")</f>
        <v>SINAPI</v>
      </c>
      <c r="G40" s="188" t="str">
        <f>IFERROR(VLOOKUP($D40,'MEMORIA DE CALCULO'!$D$9:$L$1342,5,FALSE),"")</f>
        <v>ARMAÇÃO DE BLOCO UTILIZANDO AÇO CA-50 DE 6,3 MM - MONTAGEM. AF_01/2024</v>
      </c>
      <c r="H40" s="178" t="str">
        <f>IFERROR(VLOOKUP($D40,'MEMORIA DE CALCULO'!$D$9:$L$1342,4,FALSE),"")</f>
        <v>KG</v>
      </c>
      <c r="I40" s="373">
        <f>IFERROR(VLOOKUP($D40,'MEMORIA DE CALCULO'!$D$9:$L$1342,9,FALSE),"")</f>
        <v>37</v>
      </c>
      <c r="J40" s="365">
        <f t="shared" si="4"/>
        <v>21.79</v>
      </c>
      <c r="K40" s="365">
        <f>ROUND($J40*(1+(BDI!$K$40/100)),2)</f>
        <v>26.98</v>
      </c>
      <c r="L40" s="365">
        <f t="shared" si="5"/>
        <v>998.26</v>
      </c>
    </row>
    <row r="41" spans="1:12" s="337" customFormat="1" ht="24.95" customHeight="1">
      <c r="A41" s="362"/>
      <c r="B41" s="363"/>
      <c r="C41" s="364"/>
      <c r="D41" s="178" t="s">
        <v>55</v>
      </c>
      <c r="E41" s="178">
        <f>IFERROR(VLOOKUP($D41,'MEMORIA DE CALCULO'!$D$9:$L$1342,2,FALSE),"")</f>
        <v>96543</v>
      </c>
      <c r="F41" s="178" t="str">
        <f>IFERROR(VLOOKUP($D41,'MEMORIA DE CALCULO'!$D$9:$L$1342,3,FALSE),"")</f>
        <v>SINAPI</v>
      </c>
      <c r="G41" s="188" t="str">
        <f>IFERROR(VLOOKUP($D41,'MEMORIA DE CALCULO'!$D$9:$L$1342,5,FALSE),"")</f>
        <v>ARMAÇÃO DE BLOCO UTILIZANDO AÇO CA-60 DE 5 MM - MONTAGEM. AF_01/2024</v>
      </c>
      <c r="H41" s="178" t="str">
        <f>IFERROR(VLOOKUP($D41,'MEMORIA DE CALCULO'!$D$9:$L$1342,4,FALSE),"")</f>
        <v>KG</v>
      </c>
      <c r="I41" s="373">
        <f>IFERROR(VLOOKUP($D41,'MEMORIA DE CALCULO'!$D$9:$L$1342,9,FALSE),"")</f>
        <v>65.7</v>
      </c>
      <c r="J41" s="365">
        <f t="shared" si="4"/>
        <v>23.95</v>
      </c>
      <c r="K41" s="365">
        <f>ROUND($J41*(1+(BDI!$K$40/100)),2)</f>
        <v>29.65</v>
      </c>
      <c r="L41" s="365">
        <f t="shared" si="5"/>
        <v>1948.01</v>
      </c>
    </row>
    <row r="42" spans="1:12" s="337" customFormat="1" ht="39" customHeight="1">
      <c r="A42" s="362"/>
      <c r="B42" s="363"/>
      <c r="C42" s="364"/>
      <c r="D42" s="178" t="s">
        <v>56</v>
      </c>
      <c r="E42" s="178">
        <f>IFERROR(VLOOKUP($D42,'MEMORIA DE CALCULO'!$D$9:$L$1342,2,FALSE),"")</f>
        <v>104918</v>
      </c>
      <c r="F42" s="178" t="str">
        <f>IFERROR(VLOOKUP($D42,'MEMORIA DE CALCULO'!$D$9:$L$1342,3,FALSE),"")</f>
        <v>SINAPI</v>
      </c>
      <c r="G42" s="188" t="str">
        <f>IFERROR(VLOOKUP($D42,'MEMORIA DE CALCULO'!$D$9:$L$1342,5,FALSE),"")</f>
        <v>ARMAÇÃO DE SAPATA ISOLADA, VIGA BALDRAME E SAPATA CORRIDA UTILIZANDO AÇO CA-50 DE 8 MM - MONTAGEM. AF_01/2024</v>
      </c>
      <c r="H42" s="178" t="str">
        <f>IFERROR(VLOOKUP($D42,'MEMORIA DE CALCULO'!$D$9:$L$1342,4,FALSE),"")</f>
        <v>KG</v>
      </c>
      <c r="I42" s="373">
        <f>IFERROR(VLOOKUP($D42,'MEMORIA DE CALCULO'!$D$9:$L$1342,9,FALSE),"")</f>
        <v>215.6</v>
      </c>
      <c r="J42" s="365">
        <f t="shared" si="4"/>
        <v>17.809999999999999</v>
      </c>
      <c r="K42" s="365">
        <f>ROUND($J42*(1+(BDI!$K$40/100)),2)</f>
        <v>22.05</v>
      </c>
      <c r="L42" s="365">
        <f t="shared" si="5"/>
        <v>4753.9799999999996</v>
      </c>
    </row>
    <row r="43" spans="1:12" s="337" customFormat="1" ht="39" customHeight="1">
      <c r="A43" s="362"/>
      <c r="B43" s="363"/>
      <c r="C43" s="364"/>
      <c r="D43" s="178" t="s">
        <v>57</v>
      </c>
      <c r="E43" s="178">
        <f>IFERROR(VLOOKUP($D43,'MEMORIA DE CALCULO'!$D$9:$L$1342,2,FALSE),"")</f>
        <v>104916</v>
      </c>
      <c r="F43" s="178" t="str">
        <f>IFERROR(VLOOKUP($D43,'MEMORIA DE CALCULO'!$D$9:$L$1342,3,FALSE),"")</f>
        <v>SINAPI</v>
      </c>
      <c r="G43" s="188" t="str">
        <f>IFERROR(VLOOKUP($D43,'MEMORIA DE CALCULO'!$D$9:$L$1342,5,FALSE),"")</f>
        <v>ARMAÇÃO DE SAPATA ISOLADA, VIGA BALDRAME E SAPATA CORRIDA UTILIZANDO AÇO CA-60 DE 5 MM - MONTAGEM. AF_01/2024</v>
      </c>
      <c r="H43" s="178" t="str">
        <f>IFERROR(VLOOKUP($D43,'MEMORIA DE CALCULO'!$D$9:$L$1342,4,FALSE),"")</f>
        <v>KG</v>
      </c>
      <c r="I43" s="373">
        <f>IFERROR(VLOOKUP($D43,'MEMORIA DE CALCULO'!$D$9:$L$1342,9,FALSE),"")</f>
        <v>86</v>
      </c>
      <c r="J43" s="365">
        <f t="shared" si="4"/>
        <v>20.32</v>
      </c>
      <c r="K43" s="365">
        <f>ROUND($J43*(1+(BDI!$K$40/100)),2)</f>
        <v>25.16</v>
      </c>
      <c r="L43" s="365">
        <f t="shared" si="5"/>
        <v>2163.7600000000002</v>
      </c>
    </row>
    <row r="44" spans="1:12" s="337" customFormat="1" ht="39" customHeight="1">
      <c r="A44" s="362"/>
      <c r="B44" s="363"/>
      <c r="C44" s="364"/>
      <c r="D44" s="178" t="s">
        <v>58</v>
      </c>
      <c r="E44" s="178">
        <f>IFERROR(VLOOKUP($D44,'MEMORIA DE CALCULO'!$D$9:$L$1342,2,FALSE),"")</f>
        <v>92762</v>
      </c>
      <c r="F44" s="178" t="str">
        <f>IFERROR(VLOOKUP($D44,'MEMORIA DE CALCULO'!$D$9:$L$1342,3,FALSE),"")</f>
        <v>SINAPI</v>
      </c>
      <c r="G44" s="188" t="str">
        <f>IFERROR(VLOOKUP($D44,'MEMORIA DE CALCULO'!$D$9:$L$1342,5,FALSE),"")</f>
        <v>ARMAÇÃO DE PILAR OU VIGA DE ESTRUTURA CONVENCIONAL DE CONCRETO ARMADO UTILIZANDO AÇO CA-50 DE 10,0 MM - MONTAGEM. AF_06/2022</v>
      </c>
      <c r="H44" s="178" t="str">
        <f>IFERROR(VLOOKUP($D44,'MEMORIA DE CALCULO'!$D$9:$L$1342,4,FALSE),"")</f>
        <v>KG</v>
      </c>
      <c r="I44" s="373">
        <f>IFERROR(VLOOKUP($D44,'MEMORIA DE CALCULO'!$D$9:$L$1342,9,FALSE),"")</f>
        <v>102.9</v>
      </c>
      <c r="J44" s="365">
        <f t="shared" si="4"/>
        <v>14.01</v>
      </c>
      <c r="K44" s="365">
        <f>ROUND($J44*(1+(BDI!$K$40/100)),2)</f>
        <v>17.34</v>
      </c>
      <c r="L44" s="365">
        <f t="shared" si="5"/>
        <v>1784.29</v>
      </c>
    </row>
    <row r="45" spans="1:12" s="337" customFormat="1" ht="39" customHeight="1">
      <c r="A45" s="362"/>
      <c r="B45" s="363"/>
      <c r="C45" s="364"/>
      <c r="D45" s="178" t="s">
        <v>59</v>
      </c>
      <c r="E45" s="178">
        <f>IFERROR(VLOOKUP($D45,'MEMORIA DE CALCULO'!$D$9:$L$1342,2,FALSE),"")</f>
        <v>92759</v>
      </c>
      <c r="F45" s="178" t="str">
        <f>IFERROR(VLOOKUP($D45,'MEMORIA DE CALCULO'!$D$9:$L$1342,3,FALSE),"")</f>
        <v>SINAPI</v>
      </c>
      <c r="G45" s="188" t="str">
        <f>IFERROR(VLOOKUP($D45,'MEMORIA DE CALCULO'!$D$9:$L$1342,5,FALSE),"")</f>
        <v>ARMAÇÃO DE PILAR OU VIGA DE ESTRUTURA CONVENCIONAL DE CONCRETO ARMADO UTILIZANDO AÇO CA-60 DE 5,0 MM - MONTAGEM. AF_06/2022</v>
      </c>
      <c r="H45" s="178" t="str">
        <f>IFERROR(VLOOKUP($D45,'MEMORIA DE CALCULO'!$D$9:$L$1342,4,FALSE),"")</f>
        <v>KG</v>
      </c>
      <c r="I45" s="373">
        <f>IFERROR(VLOOKUP($D45,'MEMORIA DE CALCULO'!$D$9:$L$1342,9,FALSE),"")</f>
        <v>22.2</v>
      </c>
      <c r="J45" s="365">
        <f t="shared" si="4"/>
        <v>17.34</v>
      </c>
      <c r="K45" s="365">
        <f>ROUND($J45*(1+(BDI!$K$40/100)),2)</f>
        <v>21.47</v>
      </c>
      <c r="L45" s="365">
        <f t="shared" si="5"/>
        <v>476.63</v>
      </c>
    </row>
    <row r="46" spans="1:12" s="337" customFormat="1" ht="39" customHeight="1">
      <c r="A46" s="362"/>
      <c r="B46" s="363"/>
      <c r="C46" s="364"/>
      <c r="D46" s="178" t="s">
        <v>60</v>
      </c>
      <c r="E46" s="178">
        <f>IFERROR(VLOOKUP($D46,'MEMORIA DE CALCULO'!$D$9:$L$1342,2,FALSE),"")</f>
        <v>92917</v>
      </c>
      <c r="F46" s="178" t="str">
        <f>IFERROR(VLOOKUP($D46,'MEMORIA DE CALCULO'!$D$9:$L$1342,3,FALSE),"")</f>
        <v>SINAPI</v>
      </c>
      <c r="G46" s="188" t="str">
        <f>IFERROR(VLOOKUP($D46,'MEMORIA DE CALCULO'!$D$9:$L$1342,5,FALSE),"")</f>
        <v>ARMAÇÃO DE ESTRUTURAS DIVERSAS DE CONCRETO ARMADO, EXCETO VIGAS, PILARES, LAJES E FUNDAÇÕES, UTILIZANDO AÇO CA-50 DE 8,0 MM - MONTAGEM. AF_06/2022</v>
      </c>
      <c r="H46" s="178" t="str">
        <f>IFERROR(VLOOKUP($D46,'MEMORIA DE CALCULO'!$D$9:$L$1342,4,FALSE),"")</f>
        <v>KG</v>
      </c>
      <c r="I46" s="373">
        <f>IFERROR(VLOOKUP($D46,'MEMORIA DE CALCULO'!$D$9:$L$1342,9,FALSE),"")</f>
        <v>44.2</v>
      </c>
      <c r="J46" s="365">
        <f t="shared" si="4"/>
        <v>17.27</v>
      </c>
      <c r="K46" s="365">
        <f>ROUND($J46*(1+(BDI!$K$40/100)),2)</f>
        <v>21.38</v>
      </c>
      <c r="L46" s="365">
        <f t="shared" si="5"/>
        <v>945</v>
      </c>
    </row>
    <row r="47" spans="1:12" s="337" customFormat="1" ht="24.95" customHeight="1">
      <c r="A47" s="362"/>
      <c r="B47" s="363"/>
      <c r="C47" s="364"/>
      <c r="D47" s="178" t="s">
        <v>61</v>
      </c>
      <c r="E47" s="178">
        <f>IFERROR(VLOOKUP($D47,'MEMORIA DE CALCULO'!$D$9:$L$1342,2,FALSE),"")</f>
        <v>95577</v>
      </c>
      <c r="F47" s="178" t="str">
        <f>IFERROR(VLOOKUP($D47,'MEMORIA DE CALCULO'!$D$9:$L$1342,3,FALSE),"")</f>
        <v>SINAPI</v>
      </c>
      <c r="G47" s="188" t="str">
        <f>IFERROR(VLOOKUP($D47,'MEMORIA DE CALCULO'!$D$9:$L$1342,5,FALSE),"")</f>
        <v>MONTAGEM DE ARMADURA DE ESTACAS, DIÂMETRO = 10,0 MM. AF_09/2021_PS</v>
      </c>
      <c r="H47" s="178" t="str">
        <f>IFERROR(VLOOKUP($D47,'MEMORIA DE CALCULO'!$D$9:$L$1342,4,FALSE),"")</f>
        <v>KG</v>
      </c>
      <c r="I47" s="373">
        <f>IFERROR(VLOOKUP($D47,'MEMORIA DE CALCULO'!$D$9:$L$1342,9,FALSE),"")</f>
        <v>1001.7</v>
      </c>
      <c r="J47" s="365">
        <f t="shared" si="4"/>
        <v>13.59</v>
      </c>
      <c r="K47" s="365">
        <f>ROUND($J47*(1+(BDI!$K$40/100)),2)</f>
        <v>16.82</v>
      </c>
      <c r="L47" s="365">
        <f t="shared" si="5"/>
        <v>16848.59</v>
      </c>
    </row>
    <row r="48" spans="1:12" s="337" customFormat="1" ht="39" customHeight="1">
      <c r="A48" s="362"/>
      <c r="B48" s="363"/>
      <c r="C48" s="364"/>
      <c r="D48" s="178" t="s">
        <v>62</v>
      </c>
      <c r="E48" s="178">
        <f>IFERROR(VLOOKUP($D48,'MEMORIA DE CALCULO'!$D$9:$L$1342,2,FALSE),"")</f>
        <v>95583</v>
      </c>
      <c r="F48" s="178" t="str">
        <f>IFERROR(VLOOKUP($D48,'MEMORIA DE CALCULO'!$D$9:$L$1342,3,FALSE),"")</f>
        <v>SINAPI</v>
      </c>
      <c r="G48" s="188" t="str">
        <f>IFERROR(VLOOKUP($D48,'MEMORIA DE CALCULO'!$D$9:$L$1342,5,FALSE),"")</f>
        <v>MONTAGEM DE ARMADURA TRANSVERSAL DE ESTACAS DE SEÇÃO CIRCULAR, DIÂMETRO = 5,0 MM. AF_09/2021_PS</v>
      </c>
      <c r="H48" s="178" t="str">
        <f>IFERROR(VLOOKUP($D48,'MEMORIA DE CALCULO'!$D$9:$L$1342,4,FALSE),"")</f>
        <v>KG</v>
      </c>
      <c r="I48" s="373">
        <f>IFERROR(VLOOKUP($D48,'MEMORIA DE CALCULO'!$D$9:$L$1342,9,FALSE),"")</f>
        <v>251.1</v>
      </c>
      <c r="J48" s="365">
        <f t="shared" si="4"/>
        <v>19.43</v>
      </c>
      <c r="K48" s="365">
        <f>ROUND($J48*(1+(BDI!$K$40/100)),2)</f>
        <v>24.05</v>
      </c>
      <c r="L48" s="365">
        <f t="shared" si="5"/>
        <v>6038.96</v>
      </c>
    </row>
    <row r="49" spans="1:13" s="337" customFormat="1" ht="39" customHeight="1">
      <c r="A49" s="362"/>
      <c r="B49" s="363"/>
      <c r="C49" s="364"/>
      <c r="D49" s="178" t="s">
        <v>63</v>
      </c>
      <c r="E49" s="178" t="str">
        <f>IFERROR(VLOOKUP($D49,'MEMORIA DE CALCULO'!$D$9:$L$1342,2,FALSE),"")</f>
        <v>CP0008</v>
      </c>
      <c r="F49" s="178" t="str">
        <f>IFERROR(VLOOKUP($D49,'MEMORIA DE CALCULO'!$D$9:$L$1342,3,FALSE),"")</f>
        <v>AMAC</v>
      </c>
      <c r="G49" s="188" t="str">
        <f>IFERROR(VLOOKUP($D49,'MEMORIA DE CALCULO'!$D$9:$L$1342,5,FALSE),"")</f>
        <v xml:space="preserve">CONCRETO FCK = 25MPA, TRAÇO 1:2,3:2,7 (EM MASSA SECA DE CIMENTO/ AREIA MÉDIA/ BRITA 1) - PREPARO MECÂNICO COM BETONEIRA 400 L. </v>
      </c>
      <c r="H49" s="178" t="str">
        <f>IFERROR(VLOOKUP($D49,'MEMORIA DE CALCULO'!$D$9:$L$1342,4,FALSE),"")</f>
        <v>M3</v>
      </c>
      <c r="I49" s="373">
        <f>IFERROR(VLOOKUP($D49,'MEMORIA DE CALCULO'!$D$9:$L$1342,9,FALSE),"")</f>
        <v>14.23</v>
      </c>
      <c r="J49" s="365">
        <f>COMPOSIÇÕES!H365</f>
        <v>3789.43</v>
      </c>
      <c r="K49" s="365">
        <f>ROUND($J49*(1+(BDI!$K$40/100)),2)</f>
        <v>4691.3100000000004</v>
      </c>
      <c r="L49" s="365">
        <f>ROUND(I49*K49,2)</f>
        <v>66757.34</v>
      </c>
    </row>
    <row r="50" spans="1:13" s="337" customFormat="1" ht="39" customHeight="1">
      <c r="A50" s="362"/>
      <c r="B50" s="363"/>
      <c r="C50" s="364"/>
      <c r="D50" s="178" t="s">
        <v>64</v>
      </c>
      <c r="E50" s="178">
        <f>IFERROR(VLOOKUP($D50,'MEMORIA DE CALCULO'!$D$9:$L$1342,2,FALSE),"")</f>
        <v>103670</v>
      </c>
      <c r="F50" s="178" t="str">
        <f>IFERROR(VLOOKUP($D50,'MEMORIA DE CALCULO'!$D$9:$L$1342,3,FALSE),"")</f>
        <v>SINAPI</v>
      </c>
      <c r="G50" s="188" t="str">
        <f>IFERROR(VLOOKUP($D50,'MEMORIA DE CALCULO'!$D$9:$L$1342,5,FALSE),"")</f>
        <v>LANÇAMENTO COM USO DE BALDES, ADENSAMENTO E ACABAMENTO DE CONCRETO EM ESTRUTURAS. AF_02/2022</v>
      </c>
      <c r="H50" s="178" t="str">
        <f>IFERROR(VLOOKUP($D50,'MEMORIA DE CALCULO'!$D$9:$L$1342,4,FALSE),"")</f>
        <v>M3</v>
      </c>
      <c r="I50" s="373">
        <f>IFERROR(VLOOKUP($D50,'MEMORIA DE CALCULO'!$D$9:$L$1342,9,FALSE),"")</f>
        <v>14.23</v>
      </c>
      <c r="J50" s="365">
        <f t="shared" si="4"/>
        <v>337.04</v>
      </c>
      <c r="K50" s="365">
        <f>ROUND($J50*(1+(BDI!$K$40/100)),2)</f>
        <v>417.26</v>
      </c>
      <c r="L50" s="365">
        <f>ROUND(I50*K50,2)</f>
        <v>5937.61</v>
      </c>
    </row>
    <row r="51" spans="1:13" s="337" customFormat="1" ht="24" customHeight="1">
      <c r="A51" s="323"/>
      <c r="B51" s="344"/>
      <c r="C51" s="344"/>
      <c r="D51" s="354"/>
      <c r="E51" s="354"/>
      <c r="F51" s="354"/>
      <c r="G51" s="355"/>
      <c r="H51" s="354"/>
      <c r="I51" s="356"/>
      <c r="J51" s="357"/>
      <c r="K51" s="357"/>
      <c r="L51" s="358"/>
    </row>
    <row r="52" spans="1:13" s="337" customFormat="1" ht="24" customHeight="1">
      <c r="A52" s="323"/>
      <c r="B52" s="344"/>
      <c r="C52" s="344">
        <v>6</v>
      </c>
      <c r="D52" s="345"/>
      <c r="E52" s="345"/>
      <c r="F52" s="345"/>
      <c r="G52" s="346" t="str">
        <f>IFERROR(VLOOKUP($C52,'MEMORIA DE CALCULO'!$C$17:$L$1336,6,FALSE),"")</f>
        <v>SUPERESTRUTURA</v>
      </c>
      <c r="H52" s="345"/>
      <c r="I52" s="347"/>
      <c r="J52" s="348"/>
      <c r="K52" s="348"/>
      <c r="L52" s="349">
        <f>IFERROR(ROUND(SUM(L53:L75),2),"")</f>
        <v>481631.22</v>
      </c>
    </row>
    <row r="53" spans="1:13" s="337" customFormat="1" ht="39" customHeight="1">
      <c r="A53" s="359"/>
      <c r="B53" s="360"/>
      <c r="C53" s="361"/>
      <c r="D53" s="174" t="s">
        <v>65</v>
      </c>
      <c r="E53" s="175">
        <f>IFERROR(VLOOKUP($D53,'MEMORIA DE CALCULO'!$D$9:$L$1342,2,FALSE),"")</f>
        <v>92448</v>
      </c>
      <c r="F53" s="174" t="str">
        <f>IFERROR(VLOOKUP($D53,'MEMORIA DE CALCULO'!$D$9:$L$1342,3,FALSE),"")</f>
        <v>SINAPI</v>
      </c>
      <c r="G53" s="176" t="str">
        <f>IFERROR(VLOOKUP($D53,'MEMORIA DE CALCULO'!$D$9:$L$1342,5,FALSE),"")</f>
        <v>MONTAGEM E DESMONTAGEM DE FÔRMA DE VIGA, ESCORAMENTO COM PONTALETE DE MADEIRA, PÉ-DIREITO SIMPLES, EM MADEIRA SERRADA, 4 UTILIZAÇÕES. AF_09/2020</v>
      </c>
      <c r="H53" s="351" t="str">
        <f>IFERROR(VLOOKUP($D53,'MEMORIA DE CALCULO'!$D$9:$L$1342,4,FALSE),"")</f>
        <v>M2</v>
      </c>
      <c r="I53" s="372">
        <f>IFERROR(VLOOKUP($D53,'MEMORIA DE CALCULO'!$D$9:$L$1342,9,FALSE),"")</f>
        <v>296.04000000000002</v>
      </c>
      <c r="J53" s="352">
        <f t="shared" ref="J53:J72" si="6">IFERROR(IF($K$6="DESONERADO",VLOOKUP(E53,REFSINAPI,5,0),VLOOKUP(E53,REFSINAPI,6,0)),"-")</f>
        <v>159.38999999999999</v>
      </c>
      <c r="K53" s="352">
        <f>ROUND($J53*(1+(BDI!$K$40/100)),2)</f>
        <v>197.32</v>
      </c>
      <c r="L53" s="352">
        <f>ROUND(I53*K53,2)</f>
        <v>58414.61</v>
      </c>
    </row>
    <row r="54" spans="1:13" s="337" customFormat="1" ht="39" customHeight="1">
      <c r="A54" s="362"/>
      <c r="B54" s="363"/>
      <c r="C54" s="364"/>
      <c r="D54" s="178" t="s">
        <v>66</v>
      </c>
      <c r="E54" s="187">
        <f>IFERROR(VLOOKUP($D54,'MEMORIA DE CALCULO'!$D$9:$L$1342,2,FALSE),"")</f>
        <v>92413</v>
      </c>
      <c r="F54" s="178" t="str">
        <f>IFERROR(VLOOKUP($D54,'MEMORIA DE CALCULO'!$D$9:$L$1342,3,FALSE),"")</f>
        <v>SINAPI</v>
      </c>
      <c r="G54" s="188" t="str">
        <f>IFERROR(VLOOKUP($D54,'MEMORIA DE CALCULO'!$D$9:$L$1342,5,FALSE),"")</f>
        <v>MONTAGEM E DESMONTAGEM DE FÔRMA DE PILARES RETANGULARES E ESTRUTURAS SIMILARES, PÉ-DIREITO SIMPLES, EM MADEIRA SERRADA, 4 UTILIZAÇÕES. AF_09/2020</v>
      </c>
      <c r="H54" s="191" t="str">
        <f>IFERROR(VLOOKUP($D54,'MEMORIA DE CALCULO'!$D$9:$L$1342,4,FALSE),"")</f>
        <v>M2</v>
      </c>
      <c r="I54" s="373">
        <f>IFERROR(VLOOKUP($D54,'MEMORIA DE CALCULO'!$D$9:$L$1342,9,FALSE),"")</f>
        <v>234.02</v>
      </c>
      <c r="J54" s="365">
        <f t="shared" si="6"/>
        <v>106.43</v>
      </c>
      <c r="K54" s="365">
        <f>ROUND($J54*(1+(BDI!$K$40/100)),2)</f>
        <v>131.76</v>
      </c>
      <c r="L54" s="365">
        <f>ROUND(I54*K54,2)</f>
        <v>30834.48</v>
      </c>
    </row>
    <row r="55" spans="1:13" s="337" customFormat="1" ht="39" customHeight="1">
      <c r="A55" s="362"/>
      <c r="B55" s="363"/>
      <c r="C55" s="364"/>
      <c r="D55" s="178" t="s">
        <v>67</v>
      </c>
      <c r="E55" s="187">
        <f>IFERROR(VLOOKUP($D55,'MEMORIA DE CALCULO'!$D$9:$L$1342,2,FALSE),"")</f>
        <v>101792</v>
      </c>
      <c r="F55" s="178" t="str">
        <f>IFERROR(VLOOKUP($D55,'MEMORIA DE CALCULO'!$D$9:$L$1342,3,FALSE),"")</f>
        <v>SINAPI</v>
      </c>
      <c r="G55" s="188" t="str">
        <f>IFERROR(VLOOKUP($D55,'MEMORIA DE CALCULO'!$D$9:$L$1342,5,FALSE),"")</f>
        <v>ESCORAMENTO DE FÔRMAS DE LAJE EM MADEIRA NÃO APARELHADA, PÉ-DIREITO SIMPLES, INCLUSO TRAVAMENTO, 4 UTILIZAÇÕES. AF_09/2020</v>
      </c>
      <c r="H55" s="191" t="str">
        <f>IFERROR(VLOOKUP($D55,'MEMORIA DE CALCULO'!$D$9:$L$1342,4,FALSE),"")</f>
        <v>M3</v>
      </c>
      <c r="I55" s="373">
        <f>IFERROR(VLOOKUP($D55,'MEMORIA DE CALCULO'!$D$9:$L$1342,9,FALSE),"")</f>
        <v>235.9</v>
      </c>
      <c r="J55" s="365">
        <f t="shared" si="6"/>
        <v>16.37</v>
      </c>
      <c r="K55" s="365">
        <f>ROUND($J55*(1+(BDI!$K$40/100)),2)</f>
        <v>20.27</v>
      </c>
      <c r="L55" s="365">
        <f t="shared" ref="L55:L74" si="7">ROUND(I55*K55,2)</f>
        <v>4781.6899999999996</v>
      </c>
    </row>
    <row r="56" spans="1:13" s="337" customFormat="1" ht="39" customHeight="1">
      <c r="A56" s="362"/>
      <c r="B56" s="363"/>
      <c r="C56" s="364"/>
      <c r="D56" s="178" t="s">
        <v>68</v>
      </c>
      <c r="E56" s="187">
        <f>IFERROR(VLOOKUP($D56,'MEMORIA DE CALCULO'!$D$9:$L$1342,2,FALSE),"")</f>
        <v>92486</v>
      </c>
      <c r="F56" s="178" t="str">
        <f>IFERROR(VLOOKUP($D56,'MEMORIA DE CALCULO'!$D$9:$L$1342,3,FALSE),"")</f>
        <v>SINAPI</v>
      </c>
      <c r="G56" s="188" t="str">
        <f>IFERROR(VLOOKUP($D56,'MEMORIA DE CALCULO'!$D$9:$L$1342,5,FALSE),"")</f>
        <v>MONTAGEM E DESMONTAGEM DE FÔRMA DE LAJE MACIÇA, PÉ-DIREITO SIMPLES, EM MADEIRA SERRADA, 4 UTILIZAÇÕES. AF_09/2020</v>
      </c>
      <c r="H56" s="191" t="str">
        <f>IFERROR(VLOOKUP($D56,'MEMORIA DE CALCULO'!$D$9:$L$1342,4,FALSE),"")</f>
        <v>M2</v>
      </c>
      <c r="I56" s="373">
        <f>IFERROR(VLOOKUP($D56,'MEMORIA DE CALCULO'!$D$9:$L$1342,9,FALSE),"")</f>
        <v>122.92</v>
      </c>
      <c r="J56" s="365">
        <f t="shared" si="6"/>
        <v>164.96</v>
      </c>
      <c r="K56" s="365">
        <f>ROUND($J56*(1+(BDI!$K$40/100)),2)</f>
        <v>204.22</v>
      </c>
      <c r="L56" s="365">
        <f t="shared" si="7"/>
        <v>25102.720000000001</v>
      </c>
    </row>
    <row r="57" spans="1:13" s="337" customFormat="1" ht="39" customHeight="1">
      <c r="A57" s="362"/>
      <c r="B57" s="363"/>
      <c r="C57" s="364"/>
      <c r="D57" s="178" t="s">
        <v>69</v>
      </c>
      <c r="E57" s="187">
        <f>IFERROR(VLOOKUP($D57,'MEMORIA DE CALCULO'!$D$9:$L$1342,2,FALSE),"")</f>
        <v>102040</v>
      </c>
      <c r="F57" s="178" t="str">
        <f>IFERROR(VLOOKUP($D57,'MEMORIA DE CALCULO'!$D$9:$L$1342,3,FALSE),"")</f>
        <v>SINAPI</v>
      </c>
      <c r="G57" s="188" t="str">
        <f>IFERROR(VLOOKUP($D57,'MEMORIA DE CALCULO'!$D$9:$L$1342,5,FALSE),"")</f>
        <v>MONTAGEM E DESMONTAGEM DE FÔRMA PARA ESCADAS, COM 1 LANCE E LAJE PLANA, EM MADEIRA SERRADA, 2 UTILIZAÇÕES. AF_11/2020</v>
      </c>
      <c r="H57" s="191" t="str">
        <f>IFERROR(VLOOKUP($D57,'MEMORIA DE CALCULO'!$D$9:$L$1342,4,FALSE),"")</f>
        <v>M2</v>
      </c>
      <c r="I57" s="373">
        <f>IFERROR(VLOOKUP($D57,'MEMORIA DE CALCULO'!$D$9:$L$1342,9,FALSE),"")</f>
        <v>34.58</v>
      </c>
      <c r="J57" s="365">
        <f t="shared" si="6"/>
        <v>410.38</v>
      </c>
      <c r="K57" s="365">
        <f>ROUND($J57*(1+(BDI!$K$40/100)),2)</f>
        <v>508.05</v>
      </c>
      <c r="L57" s="365">
        <f t="shared" si="7"/>
        <v>17568.37</v>
      </c>
      <c r="M57" s="337" t="s">
        <v>70</v>
      </c>
    </row>
    <row r="58" spans="1:13" s="337" customFormat="1" ht="39" customHeight="1">
      <c r="A58" s="362"/>
      <c r="B58" s="363"/>
      <c r="C58" s="364"/>
      <c r="D58" s="178" t="s">
        <v>71</v>
      </c>
      <c r="E58" s="187">
        <f>IFERROR(VLOOKUP($D58,'MEMORIA DE CALCULO'!$D$9:$L$1342,2,FALSE),"")</f>
        <v>92760</v>
      </c>
      <c r="F58" s="178" t="str">
        <f>IFERROR(VLOOKUP($D58,'MEMORIA DE CALCULO'!$D$9:$L$1342,3,FALSE),"")</f>
        <v>SINAPI</v>
      </c>
      <c r="G58" s="188" t="str">
        <f>IFERROR(VLOOKUP($D58,'MEMORIA DE CALCULO'!$D$9:$L$1342,5,FALSE),"")</f>
        <v>ARMAÇÃO DE PILAR OU VIGA DE ESTRUTURA CONVENCIONAL DE CONCRETO ARMADO UTILIZANDO AÇO CA-50 DE 6,3 MM - MONTAGEM. AF_06/2022</v>
      </c>
      <c r="H58" s="191" t="str">
        <f>IFERROR(VLOOKUP($D58,'MEMORIA DE CALCULO'!$D$9:$L$1342,4,FALSE),"")</f>
        <v>KG</v>
      </c>
      <c r="I58" s="373">
        <f>IFERROR(VLOOKUP($D58,'MEMORIA DE CALCULO'!$D$9:$L$1342,9,FALSE),"")</f>
        <v>58.8</v>
      </c>
      <c r="J58" s="365">
        <f t="shared" si="6"/>
        <v>16.53</v>
      </c>
      <c r="K58" s="365">
        <f>ROUND($J58*(1+(BDI!$K$40/100)),2)</f>
        <v>20.46</v>
      </c>
      <c r="L58" s="365">
        <f t="shared" si="7"/>
        <v>1203.05</v>
      </c>
    </row>
    <row r="59" spans="1:13" s="337" customFormat="1" ht="39" customHeight="1">
      <c r="A59" s="362"/>
      <c r="B59" s="363"/>
      <c r="C59" s="364"/>
      <c r="D59" s="178" t="s">
        <v>72</v>
      </c>
      <c r="E59" s="187">
        <f>IFERROR(VLOOKUP($D59,'MEMORIA DE CALCULO'!$D$9:$L$1342,2,FALSE),"")</f>
        <v>92761</v>
      </c>
      <c r="F59" s="178" t="str">
        <f>IFERROR(VLOOKUP($D59,'MEMORIA DE CALCULO'!$D$9:$L$1342,3,FALSE),"")</f>
        <v>SINAPI</v>
      </c>
      <c r="G59" s="188" t="str">
        <f>IFERROR(VLOOKUP($D59,'MEMORIA DE CALCULO'!$D$9:$L$1342,5,FALSE),"")</f>
        <v>ARMAÇÃO DE PILAR OU VIGA DE ESTRUTURA CONVENCIONAL DE CONCRETO ARMADO UTILIZANDO AÇO CA-50 DE 8,0 MM - MONTAGEM. AF_06/2022</v>
      </c>
      <c r="H59" s="191" t="str">
        <f>IFERROR(VLOOKUP($D59,'MEMORIA DE CALCULO'!$D$9:$L$1342,4,FALSE),"")</f>
        <v>KG</v>
      </c>
      <c r="I59" s="373">
        <f>IFERROR(VLOOKUP($D59,'MEMORIA DE CALCULO'!$D$9:$L$1342,9,FALSE),"")</f>
        <v>562.29999999999995</v>
      </c>
      <c r="J59" s="365">
        <f t="shared" si="6"/>
        <v>15.64</v>
      </c>
      <c r="K59" s="365">
        <f>ROUND($J59*(1+(BDI!$K$40/100)),2)</f>
        <v>19.36</v>
      </c>
      <c r="L59" s="365">
        <f t="shared" si="7"/>
        <v>10886.13</v>
      </c>
    </row>
    <row r="60" spans="1:13" s="337" customFormat="1" ht="39" customHeight="1">
      <c r="A60" s="362"/>
      <c r="B60" s="363"/>
      <c r="C60" s="364"/>
      <c r="D60" s="178" t="s">
        <v>73</v>
      </c>
      <c r="E60" s="187">
        <f>IFERROR(VLOOKUP($D60,'MEMORIA DE CALCULO'!$D$9:$L$1342,2,FALSE),"")</f>
        <v>92762</v>
      </c>
      <c r="F60" s="178" t="str">
        <f>IFERROR(VLOOKUP($D60,'MEMORIA DE CALCULO'!$D$9:$L$1342,3,FALSE),"")</f>
        <v>SINAPI</v>
      </c>
      <c r="G60" s="188" t="str">
        <f>IFERROR(VLOOKUP($D60,'MEMORIA DE CALCULO'!$D$9:$L$1342,5,FALSE),"")</f>
        <v>ARMAÇÃO DE PILAR OU VIGA DE ESTRUTURA CONVENCIONAL DE CONCRETO ARMADO UTILIZANDO AÇO CA-50 DE 10,0 MM - MONTAGEM. AF_06/2022</v>
      </c>
      <c r="H60" s="191" t="str">
        <f>IFERROR(VLOOKUP($D60,'MEMORIA DE CALCULO'!$D$9:$L$1342,4,FALSE),"")</f>
        <v>KG</v>
      </c>
      <c r="I60" s="373">
        <f>IFERROR(VLOOKUP($D60,'MEMORIA DE CALCULO'!$D$9:$L$1342,9,FALSE),"")</f>
        <v>1052.3</v>
      </c>
      <c r="J60" s="365">
        <f t="shared" si="6"/>
        <v>14.01</v>
      </c>
      <c r="K60" s="365">
        <f>ROUND($J60*(1+(BDI!$K$40/100)),2)</f>
        <v>17.34</v>
      </c>
      <c r="L60" s="365">
        <f t="shared" si="7"/>
        <v>18246.88</v>
      </c>
    </row>
    <row r="61" spans="1:13" s="337" customFormat="1" ht="39" customHeight="1">
      <c r="A61" s="362"/>
      <c r="B61" s="363"/>
      <c r="C61" s="364"/>
      <c r="D61" s="178" t="s">
        <v>74</v>
      </c>
      <c r="E61" s="187">
        <f>IFERROR(VLOOKUP($D61,'MEMORIA DE CALCULO'!$D$9:$L$1342,2,FALSE),"")</f>
        <v>92763</v>
      </c>
      <c r="F61" s="178" t="str">
        <f>IFERROR(VLOOKUP($D61,'MEMORIA DE CALCULO'!$D$9:$L$1342,3,FALSE),"")</f>
        <v>SINAPI</v>
      </c>
      <c r="G61" s="188" t="str">
        <f>IFERROR(VLOOKUP($D61,'MEMORIA DE CALCULO'!$D$9:$L$1342,5,FALSE),"")</f>
        <v>ARMAÇÃO DE PILAR OU VIGA DE ESTRUTURA CONVENCIONAL DE CONCRETO ARMADO UTILIZANDO AÇO CA-50 DE 12,5 MM - MONTAGEM. AF_06/2022</v>
      </c>
      <c r="H61" s="191" t="str">
        <f>IFERROR(VLOOKUP($D61,'MEMORIA DE CALCULO'!$D$9:$L$1342,4,FALSE),"")</f>
        <v>KG</v>
      </c>
      <c r="I61" s="373">
        <f>IFERROR(VLOOKUP($D61,'MEMORIA DE CALCULO'!$D$9:$L$1342,9,FALSE),"")</f>
        <v>251.3</v>
      </c>
      <c r="J61" s="365">
        <f t="shared" si="6"/>
        <v>11.83</v>
      </c>
      <c r="K61" s="365">
        <f>ROUND($J61*(1+(BDI!$K$40/100)),2)</f>
        <v>14.65</v>
      </c>
      <c r="L61" s="365">
        <f t="shared" si="7"/>
        <v>3681.55</v>
      </c>
    </row>
    <row r="62" spans="1:13" s="337" customFormat="1" ht="39" customHeight="1">
      <c r="A62" s="362"/>
      <c r="B62" s="363"/>
      <c r="C62" s="364"/>
      <c r="D62" s="178" t="s">
        <v>75</v>
      </c>
      <c r="E62" s="187">
        <f>IFERROR(VLOOKUP($D62,'MEMORIA DE CALCULO'!$D$9:$L$1342,2,FALSE),"")</f>
        <v>92759</v>
      </c>
      <c r="F62" s="178" t="str">
        <f>IFERROR(VLOOKUP($D62,'MEMORIA DE CALCULO'!$D$9:$L$1342,3,FALSE),"")</f>
        <v>SINAPI</v>
      </c>
      <c r="G62" s="188" t="str">
        <f>IFERROR(VLOOKUP($D62,'MEMORIA DE CALCULO'!$D$9:$L$1342,5,FALSE),"")</f>
        <v>ARMAÇÃO DE PILAR OU VIGA DE ESTRUTURA CONVENCIONAL DE CONCRETO ARMADO UTILIZANDO AÇO CA-60 DE 5,0 MM - MONTAGEM. AF_06/2022</v>
      </c>
      <c r="H62" s="191" t="str">
        <f>IFERROR(VLOOKUP($D62,'MEMORIA DE CALCULO'!$D$9:$L$1342,4,FALSE),"")</f>
        <v>KG</v>
      </c>
      <c r="I62" s="373">
        <f>IFERROR(VLOOKUP($D62,'MEMORIA DE CALCULO'!$D$9:$L$1342,9,FALSE),"")</f>
        <v>657.4</v>
      </c>
      <c r="J62" s="365">
        <f t="shared" si="6"/>
        <v>17.34</v>
      </c>
      <c r="K62" s="365">
        <f>ROUND($J62*(1+(BDI!$K$40/100)),2)</f>
        <v>21.47</v>
      </c>
      <c r="L62" s="365">
        <f t="shared" si="7"/>
        <v>14114.38</v>
      </c>
    </row>
    <row r="63" spans="1:13" s="337" customFormat="1" ht="39" customHeight="1">
      <c r="A63" s="362"/>
      <c r="B63" s="363"/>
      <c r="C63" s="364"/>
      <c r="D63" s="178" t="s">
        <v>76</v>
      </c>
      <c r="E63" s="187">
        <f>IFERROR(VLOOKUP($D63,'MEMORIA DE CALCULO'!$D$9:$L$1342,2,FALSE),"")</f>
        <v>92769</v>
      </c>
      <c r="F63" s="178" t="str">
        <f>IFERROR(VLOOKUP($D63,'MEMORIA DE CALCULO'!$D$9:$L$1342,3,FALSE),"")</f>
        <v>SINAPI</v>
      </c>
      <c r="G63" s="188" t="str">
        <f>IFERROR(VLOOKUP($D63,'MEMORIA DE CALCULO'!$D$9:$L$1342,5,FALSE),"")</f>
        <v>ARMAÇÃO DE LAJE DE ESTRUTURA CONVENCIONAL DE CONCRETO ARMADO UTILIZANDO AÇO CA-50 DE 6,3 MM - MONTAGEM. AF_06/2022</v>
      </c>
      <c r="H63" s="191" t="str">
        <f>IFERROR(VLOOKUP($D63,'MEMORIA DE CALCULO'!$D$9:$L$1342,4,FALSE),"")</f>
        <v>KG</v>
      </c>
      <c r="I63" s="373">
        <f>IFERROR(VLOOKUP($D63,'MEMORIA DE CALCULO'!$D$9:$L$1342,9,FALSE),"")</f>
        <v>367.6</v>
      </c>
      <c r="J63" s="365">
        <f t="shared" si="6"/>
        <v>15.92</v>
      </c>
      <c r="K63" s="365">
        <f>ROUND($J63*(1+(BDI!$K$40/100)),2)</f>
        <v>19.71</v>
      </c>
      <c r="L63" s="365">
        <f t="shared" si="7"/>
        <v>7245.4</v>
      </c>
    </row>
    <row r="64" spans="1:13" s="337" customFormat="1" ht="39" customHeight="1">
      <c r="A64" s="362"/>
      <c r="B64" s="363"/>
      <c r="C64" s="364"/>
      <c r="D64" s="178" t="s">
        <v>77</v>
      </c>
      <c r="E64" s="187">
        <f>IFERROR(VLOOKUP($D64,'MEMORIA DE CALCULO'!$D$9:$L$1342,2,FALSE),"")</f>
        <v>92770</v>
      </c>
      <c r="F64" s="178" t="str">
        <f>IFERROR(VLOOKUP($D64,'MEMORIA DE CALCULO'!$D$9:$L$1342,3,FALSE),"")</f>
        <v>SINAPI</v>
      </c>
      <c r="G64" s="188" t="str">
        <f>IFERROR(VLOOKUP($D64,'MEMORIA DE CALCULO'!$D$9:$L$1342,5,FALSE),"")</f>
        <v>ARMAÇÃO DE LAJE DE ESTRUTURA CONVENCIONAL DE CONCRETO ARMADO UTILIZANDO AÇO CA-50 DE 8,0 MM - MONTAGEM. AF_06/2022</v>
      </c>
      <c r="H64" s="191" t="str">
        <f>IFERROR(VLOOKUP($D64,'MEMORIA DE CALCULO'!$D$9:$L$1342,4,FALSE),"")</f>
        <v>KG</v>
      </c>
      <c r="I64" s="373">
        <f>IFERROR(VLOOKUP($D64,'MEMORIA DE CALCULO'!$D$9:$L$1342,9,FALSE),"")</f>
        <v>177.1</v>
      </c>
      <c r="J64" s="365">
        <f t="shared" si="6"/>
        <v>15.09</v>
      </c>
      <c r="K64" s="365">
        <f>ROUND($J64*(1+(BDI!$K$40/100)),2)</f>
        <v>18.68</v>
      </c>
      <c r="L64" s="365">
        <f t="shared" si="7"/>
        <v>3308.23</v>
      </c>
    </row>
    <row r="65" spans="1:12" s="337" customFormat="1" ht="39" customHeight="1">
      <c r="A65" s="362"/>
      <c r="B65" s="363"/>
      <c r="C65" s="364"/>
      <c r="D65" s="178" t="s">
        <v>78</v>
      </c>
      <c r="E65" s="187">
        <f>IFERROR(VLOOKUP($D65,'MEMORIA DE CALCULO'!$D$9:$L$1342,2,FALSE),"")</f>
        <v>92771</v>
      </c>
      <c r="F65" s="178" t="str">
        <f>IFERROR(VLOOKUP($D65,'MEMORIA DE CALCULO'!$D$9:$L$1342,3,FALSE),"")</f>
        <v>SINAPI</v>
      </c>
      <c r="G65" s="188" t="str">
        <f>IFERROR(VLOOKUP($D65,'MEMORIA DE CALCULO'!$D$9:$L$1342,5,FALSE),"")</f>
        <v>ARMAÇÃO DE LAJE DE ESTRUTURA CONVENCIONAL DE CONCRETO ARMADO UTILIZANDO AÇO CA-50 DE 10,0 MM - MONTAGEM. AF_06/2022</v>
      </c>
      <c r="H65" s="191" t="str">
        <f>IFERROR(VLOOKUP($D65,'MEMORIA DE CALCULO'!$D$9:$L$1342,4,FALSE),"")</f>
        <v>KG</v>
      </c>
      <c r="I65" s="373">
        <f>IFERROR(VLOOKUP($D65,'MEMORIA DE CALCULO'!$D$9:$L$1342,9,FALSE),"")</f>
        <v>44</v>
      </c>
      <c r="J65" s="365">
        <f t="shared" si="6"/>
        <v>13.49</v>
      </c>
      <c r="K65" s="365">
        <f>ROUND($J65*(1+(BDI!$K$40/100)),2)</f>
        <v>16.7</v>
      </c>
      <c r="L65" s="365">
        <f t="shared" si="7"/>
        <v>734.8</v>
      </c>
    </row>
    <row r="66" spans="1:12" s="337" customFormat="1" ht="39" customHeight="1">
      <c r="A66" s="362"/>
      <c r="B66" s="363"/>
      <c r="C66" s="364"/>
      <c r="D66" s="178" t="s">
        <v>79</v>
      </c>
      <c r="E66" s="187">
        <f>IFERROR(VLOOKUP($D66,'MEMORIA DE CALCULO'!$D$9:$L$1342,2,FALSE),"")</f>
        <v>92768</v>
      </c>
      <c r="F66" s="178" t="str">
        <f>IFERROR(VLOOKUP($D66,'MEMORIA DE CALCULO'!$D$9:$L$1342,3,FALSE),"")</f>
        <v>SINAPI</v>
      </c>
      <c r="G66" s="188" t="str">
        <f>IFERROR(VLOOKUP($D66,'MEMORIA DE CALCULO'!$D$9:$L$1342,5,FALSE),"")</f>
        <v>ARMAÇÃO DE LAJE DE ESTRUTURA CONVENCIONAL DE CONCRETO ARMADO UTILIZANDO AÇO CA-60 DE 5,0 MM - MONTAGEM. AF_06/2022</v>
      </c>
      <c r="H66" s="191" t="str">
        <f>IFERROR(VLOOKUP($D66,'MEMORIA DE CALCULO'!$D$9:$L$1342,4,FALSE),"")</f>
        <v>KG</v>
      </c>
      <c r="I66" s="373">
        <f>IFERROR(VLOOKUP($D66,'MEMORIA DE CALCULO'!$D$9:$L$1342,9,FALSE),"")</f>
        <v>177.7</v>
      </c>
      <c r="J66" s="365">
        <f t="shared" si="6"/>
        <v>16.7</v>
      </c>
      <c r="K66" s="365">
        <f>ROUND($J66*(1+(BDI!$K$40/100)),2)</f>
        <v>20.67</v>
      </c>
      <c r="L66" s="365">
        <f t="shared" si="7"/>
        <v>3673.06</v>
      </c>
    </row>
    <row r="67" spans="1:12" s="337" customFormat="1" ht="39" customHeight="1">
      <c r="A67" s="362"/>
      <c r="B67" s="363"/>
      <c r="C67" s="364"/>
      <c r="D67" s="178" t="s">
        <v>80</v>
      </c>
      <c r="E67" s="187">
        <f>IFERROR(VLOOKUP($D67,'MEMORIA DE CALCULO'!$D$9:$L$1342,2,FALSE),"")</f>
        <v>95944</v>
      </c>
      <c r="F67" s="178" t="str">
        <f>IFERROR(VLOOKUP($D67,'MEMORIA DE CALCULO'!$D$9:$L$1342,3,FALSE),"")</f>
        <v>SINAPI</v>
      </c>
      <c r="G67" s="188" t="str">
        <f>IFERROR(VLOOKUP($D67,'MEMORIA DE CALCULO'!$D$9:$L$1342,5,FALSE),"")</f>
        <v>ARMAÇÃO DE ESCADA, DE UMA ESTRUTURA CONVENCIONAL DE CONCRETO ARMADO UTILIZANDO AÇO CA-50 DE 6,3 MM - MONTAGEM. AF_11/2020</v>
      </c>
      <c r="H67" s="191" t="str">
        <f>IFERROR(VLOOKUP($D67,'MEMORIA DE CALCULO'!$D$9:$L$1342,4,FALSE),"")</f>
        <v>KG</v>
      </c>
      <c r="I67" s="373">
        <f>IFERROR(VLOOKUP($D67,'MEMORIA DE CALCULO'!$D$9:$L$1342,9,FALSE),"")</f>
        <v>11.9</v>
      </c>
      <c r="J67" s="365">
        <f t="shared" si="6"/>
        <v>24.25</v>
      </c>
      <c r="K67" s="365">
        <f>ROUND($J67*(1+(BDI!$K$40/100)),2)</f>
        <v>30.02</v>
      </c>
      <c r="L67" s="365">
        <f t="shared" si="7"/>
        <v>357.24</v>
      </c>
    </row>
    <row r="68" spans="1:12" s="337" customFormat="1" ht="39" customHeight="1">
      <c r="A68" s="362"/>
      <c r="B68" s="363"/>
      <c r="C68" s="363"/>
      <c r="D68" s="178" t="s">
        <v>81</v>
      </c>
      <c r="E68" s="187">
        <f>IFERROR(VLOOKUP($D68,'MEMORIA DE CALCULO'!$D$9:$L$1342,2,FALSE),"")</f>
        <v>95945</v>
      </c>
      <c r="F68" s="178" t="str">
        <f>IFERROR(VLOOKUP($D68,'MEMORIA DE CALCULO'!$D$9:$L$1342,3,FALSE),"")</f>
        <v>SINAPI</v>
      </c>
      <c r="G68" s="188" t="str">
        <f>IFERROR(VLOOKUP($D68,'MEMORIA DE CALCULO'!$D$9:$L$1342,5,FALSE),"")</f>
        <v>ARMAÇÃO DE ESCADA, DE UMA ESTRUTURA CONVENCIONAL DE CONCRETO ARMADO UTILIZANDO AÇO CA-50 DE 8,0 MM - MONTAGEM. AF_11/2020</v>
      </c>
      <c r="H68" s="191" t="str">
        <f>IFERROR(VLOOKUP($D68,'MEMORIA DE CALCULO'!$D$9:$L$1342,4,FALSE),"")</f>
        <v>KG</v>
      </c>
      <c r="I68" s="373">
        <f>IFERROR(VLOOKUP($D68,'MEMORIA DE CALCULO'!$D$9:$L$1342,9,FALSE),"")</f>
        <v>45.7</v>
      </c>
      <c r="J68" s="365">
        <f t="shared" si="6"/>
        <v>19.850000000000001</v>
      </c>
      <c r="K68" s="365">
        <f>ROUND($J68*(1+(BDI!$K$40/100)),2)</f>
        <v>24.57</v>
      </c>
      <c r="L68" s="365">
        <f t="shared" si="7"/>
        <v>1122.8499999999999</v>
      </c>
    </row>
    <row r="69" spans="1:12" s="337" customFormat="1" ht="39" customHeight="1">
      <c r="A69" s="362"/>
      <c r="B69" s="363"/>
      <c r="C69" s="363"/>
      <c r="D69" s="178" t="s">
        <v>82</v>
      </c>
      <c r="E69" s="187">
        <f>IFERROR(VLOOKUP($D69,'MEMORIA DE CALCULO'!$D$9:$L$1342,2,FALSE),"")</f>
        <v>95946</v>
      </c>
      <c r="F69" s="178" t="str">
        <f>IFERROR(VLOOKUP($D69,'MEMORIA DE CALCULO'!$D$9:$L$1342,3,FALSE),"")</f>
        <v>SINAPI</v>
      </c>
      <c r="G69" s="188" t="str">
        <f>IFERROR(VLOOKUP($D69,'MEMORIA DE CALCULO'!$D$9:$L$1342,5,FALSE),"")</f>
        <v>ARMAÇÃO DE ESCADA, DE UMA ESTRUTURA CONVENCIONAL DE CONCRETO ARMADO UTILIZANDO AÇO CA-50 DE 10,0 MM - MONTAGEM. AF_11/2020</v>
      </c>
      <c r="H69" s="191" t="str">
        <f>IFERROR(VLOOKUP($D69,'MEMORIA DE CALCULO'!$D$9:$L$1342,4,FALSE),"")</f>
        <v>KG</v>
      </c>
      <c r="I69" s="373">
        <f>IFERROR(VLOOKUP($D69,'MEMORIA DE CALCULO'!$D$9:$L$1342,9,FALSE),"")</f>
        <v>188.4</v>
      </c>
      <c r="J69" s="365">
        <f t="shared" si="6"/>
        <v>15.94</v>
      </c>
      <c r="K69" s="365">
        <f>ROUND($J69*(1+(BDI!$K$40/100)),2)</f>
        <v>19.73</v>
      </c>
      <c r="L69" s="365">
        <f t="shared" si="7"/>
        <v>3717.13</v>
      </c>
    </row>
    <row r="70" spans="1:12" s="337" customFormat="1" ht="39" customHeight="1">
      <c r="A70" s="362"/>
      <c r="B70" s="363"/>
      <c r="C70" s="363"/>
      <c r="D70" s="178" t="s">
        <v>83</v>
      </c>
      <c r="E70" s="187">
        <f>IFERROR(VLOOKUP($D70,'MEMORIA DE CALCULO'!$D$9:$L$1342,2,FALSE),"")</f>
        <v>95947</v>
      </c>
      <c r="F70" s="178" t="str">
        <f>IFERROR(VLOOKUP($D70,'MEMORIA DE CALCULO'!$D$9:$L$1342,3,FALSE),"")</f>
        <v>SINAPI</v>
      </c>
      <c r="G70" s="188" t="str">
        <f>IFERROR(VLOOKUP($D70,'MEMORIA DE CALCULO'!$D$9:$L$1342,5,FALSE),"")</f>
        <v>ARMAÇÃO DE ESCADA, DE UMA ESTRUTURA CONVENCIONAL DE CONCRETO ARMADO UTILIZANDO AÇO CA-50 DE 12,5 MM - MONTAGEM. AF_11/2020</v>
      </c>
      <c r="H70" s="191" t="str">
        <f>IFERROR(VLOOKUP($D70,'MEMORIA DE CALCULO'!$D$9:$L$1342,4,FALSE),"")</f>
        <v>KG</v>
      </c>
      <c r="I70" s="373">
        <f>IFERROR(VLOOKUP($D70,'MEMORIA DE CALCULO'!$D$9:$L$1342,9,FALSE),"")</f>
        <v>128.1</v>
      </c>
      <c r="J70" s="365">
        <f t="shared" si="6"/>
        <v>12.4</v>
      </c>
      <c r="K70" s="365">
        <f>ROUND($J70*(1+(BDI!$K$40/100)),2)</f>
        <v>15.35</v>
      </c>
      <c r="L70" s="365">
        <f t="shared" si="7"/>
        <v>1966.34</v>
      </c>
    </row>
    <row r="71" spans="1:12" s="337" customFormat="1" ht="39" customHeight="1">
      <c r="A71" s="362"/>
      <c r="B71" s="363"/>
      <c r="C71" s="363"/>
      <c r="D71" s="178" t="s">
        <v>84</v>
      </c>
      <c r="E71" s="187">
        <f>IFERROR(VLOOKUP($D71,'MEMORIA DE CALCULO'!$D$9:$L$1342,2,FALSE),"")</f>
        <v>95948</v>
      </c>
      <c r="F71" s="178" t="str">
        <f>IFERROR(VLOOKUP($D71,'MEMORIA DE CALCULO'!$D$9:$L$1342,3,FALSE),"")</f>
        <v>SINAPI</v>
      </c>
      <c r="G71" s="188" t="str">
        <f>IFERROR(VLOOKUP($D71,'MEMORIA DE CALCULO'!$D$9:$L$1342,5,FALSE),"")</f>
        <v>ARMAÇÃO DE ESCADA, DE UMA ESTRUTURA CONVENCIONAL DE CONCRETO ARMADO UTILIZANDO AÇO CA-50 DE 16,0 MM - MONTAGEM. AF_11/2020</v>
      </c>
      <c r="H71" s="191" t="str">
        <f>IFERROR(VLOOKUP($D71,'MEMORIA DE CALCULO'!$D$9:$L$1342,4,FALSE),"")</f>
        <v>KG</v>
      </c>
      <c r="I71" s="373">
        <f>IFERROR(VLOOKUP($D71,'MEMORIA DE CALCULO'!$D$9:$L$1342,9,FALSE),"")</f>
        <v>23.1</v>
      </c>
      <c r="J71" s="365">
        <f t="shared" si="6"/>
        <v>11.01</v>
      </c>
      <c r="K71" s="365">
        <f>ROUND($J71*(1+(BDI!$K$40/100)),2)</f>
        <v>13.63</v>
      </c>
      <c r="L71" s="365">
        <f t="shared" si="7"/>
        <v>314.85000000000002</v>
      </c>
    </row>
    <row r="72" spans="1:12" s="337" customFormat="1" ht="39" customHeight="1">
      <c r="A72" s="362"/>
      <c r="B72" s="363"/>
      <c r="C72" s="363"/>
      <c r="D72" s="178" t="s">
        <v>85</v>
      </c>
      <c r="E72" s="187">
        <f>IFERROR(VLOOKUP($D72,'MEMORIA DE CALCULO'!$D$9:$L$1342,2,FALSE),"")</f>
        <v>95943</v>
      </c>
      <c r="F72" s="178" t="str">
        <f>IFERROR(VLOOKUP($D72,'MEMORIA DE CALCULO'!$D$9:$L$1342,3,FALSE),"")</f>
        <v>SINAPI</v>
      </c>
      <c r="G72" s="188" t="str">
        <f>IFERROR(VLOOKUP($D72,'MEMORIA DE CALCULO'!$D$9:$L$1342,5,FALSE),"")</f>
        <v>ARMAÇÃO DE ESCADA, DE UMA ESTRUTURA CONVENCIONAL DE CONCRETO ARMADO UTILIZANDO AÇO CA-60 DE 5,0 MM - MONTAGEM. AF_11/2020</v>
      </c>
      <c r="H72" s="191" t="str">
        <f>IFERROR(VLOOKUP($D72,'MEMORIA DE CALCULO'!$D$9:$L$1342,4,FALSE),"")</f>
        <v>KG</v>
      </c>
      <c r="I72" s="373">
        <f>IFERROR(VLOOKUP($D72,'MEMORIA DE CALCULO'!$D$9:$L$1342,9,FALSE),"")</f>
        <v>5.5</v>
      </c>
      <c r="J72" s="365">
        <f t="shared" si="6"/>
        <v>26.51</v>
      </c>
      <c r="K72" s="365">
        <f>ROUND($J72*(1+(BDI!$K$40/100)),2)</f>
        <v>32.82</v>
      </c>
      <c r="L72" s="365">
        <f t="shared" si="7"/>
        <v>180.51</v>
      </c>
    </row>
    <row r="73" spans="1:12" s="337" customFormat="1" ht="39" customHeight="1">
      <c r="A73" s="362"/>
      <c r="B73" s="363"/>
      <c r="C73" s="363"/>
      <c r="D73" s="178" t="s">
        <v>86</v>
      </c>
      <c r="E73" s="187" t="str">
        <f>IFERROR(VLOOKUP($D73,'MEMORIA DE CALCULO'!$D$9:$L$1342,2,FALSE),"")</f>
        <v>CP0008</v>
      </c>
      <c r="F73" s="178" t="str">
        <f>IFERROR(VLOOKUP($D73,'MEMORIA DE CALCULO'!$D$9:$L$1342,3,FALSE),"")</f>
        <v>AMAC</v>
      </c>
      <c r="G73" s="188" t="str">
        <f>IFERROR(VLOOKUP($D73,'MEMORIA DE CALCULO'!$D$9:$L$1342,5,FALSE),"")</f>
        <v xml:space="preserve">CONCRETO FCK = 25MPA, TRAÇO 1:2,3:2,7 (EM MASSA SECA DE CIMENTO/ AREIA MÉDIA/ BRITA 1) - PREPARO MECÂNICO COM BETONEIRA 400 L. </v>
      </c>
      <c r="H73" s="191" t="str">
        <f>IFERROR(VLOOKUP($D73,'MEMORIA DE CALCULO'!$D$9:$L$1342,4,FALSE),"")</f>
        <v>M3</v>
      </c>
      <c r="I73" s="373">
        <f>IFERROR(VLOOKUP($D73,'MEMORIA DE CALCULO'!$D$9:$L$1342,9,FALSE),"")</f>
        <v>53.67</v>
      </c>
      <c r="J73" s="365">
        <f>COMPOSIÇÕES!H365</f>
        <v>3789.43</v>
      </c>
      <c r="K73" s="365">
        <f>ROUND($J73*(1+(BDI!$K$40/100)),2)</f>
        <v>4691.3100000000004</v>
      </c>
      <c r="L73" s="365">
        <f t="shared" si="7"/>
        <v>251782.61</v>
      </c>
    </row>
    <row r="74" spans="1:12" s="337" customFormat="1" ht="39" customHeight="1">
      <c r="A74" s="362"/>
      <c r="B74" s="363"/>
      <c r="C74" s="363"/>
      <c r="D74" s="178" t="s">
        <v>87</v>
      </c>
      <c r="E74" s="187">
        <f>IFERROR(VLOOKUP($D74,'MEMORIA DE CALCULO'!$D$9:$L$1342,2,FALSE),"")</f>
        <v>103670</v>
      </c>
      <c r="F74" s="178" t="str">
        <f>IFERROR(VLOOKUP($D74,'MEMORIA DE CALCULO'!$D$9:$L$1342,3,FALSE),"")</f>
        <v>SINAPI</v>
      </c>
      <c r="G74" s="188" t="str">
        <f>IFERROR(VLOOKUP($D74,'MEMORIA DE CALCULO'!$D$9:$L$1342,5,FALSE),"")</f>
        <v>LANÇAMENTO COM USO DE BALDES, ADENSAMENTO E ACABAMENTO DE CONCRETO EM ESTRUTURAS. AF_02/2022</v>
      </c>
      <c r="H74" s="191" t="str">
        <f>IFERROR(VLOOKUP($D74,'MEMORIA DE CALCULO'!$D$9:$L$1342,4,FALSE),"")</f>
        <v>M3</v>
      </c>
      <c r="I74" s="373">
        <f>IFERROR(VLOOKUP($D74,'MEMORIA DE CALCULO'!$D$9:$L$1342,9,FALSE),"")</f>
        <v>53.67</v>
      </c>
      <c r="J74" s="365">
        <f>IFERROR(IF($K$6="DESONERADO",VLOOKUP(E74,REFSINAPI,5,0),VLOOKUP(E74,REFSINAPI,6,0)),"-")</f>
        <v>337.04</v>
      </c>
      <c r="K74" s="365">
        <f>ROUND($J74*(1+(BDI!$K$40/100)),2)</f>
        <v>417.26</v>
      </c>
      <c r="L74" s="365">
        <f t="shared" si="7"/>
        <v>22394.34</v>
      </c>
    </row>
    <row r="75" spans="1:12" s="337" customFormat="1" ht="24.95" customHeight="1">
      <c r="A75" s="323"/>
      <c r="B75" s="344"/>
      <c r="C75" s="344"/>
      <c r="D75" s="354"/>
      <c r="E75" s="354"/>
      <c r="F75" s="354"/>
      <c r="G75" s="355"/>
      <c r="H75" s="354"/>
      <c r="I75" s="356"/>
      <c r="J75" s="357"/>
      <c r="K75" s="357"/>
      <c r="L75" s="358"/>
    </row>
    <row r="76" spans="1:12" s="337" customFormat="1" ht="24.95" customHeight="1">
      <c r="A76" s="323"/>
      <c r="B76" s="344"/>
      <c r="C76" s="344">
        <v>7</v>
      </c>
      <c r="D76" s="345"/>
      <c r="E76" s="345"/>
      <c r="F76" s="345"/>
      <c r="G76" s="346" t="str">
        <f>IFERROR(VLOOKUP($C76,'MEMORIA DE CALCULO'!$C$17:$L$1336,6,FALSE),"")</f>
        <v>IMPERMEABILIZAÇÃO</v>
      </c>
      <c r="H76" s="345"/>
      <c r="I76" s="347"/>
      <c r="J76" s="348"/>
      <c r="K76" s="348"/>
      <c r="L76" s="349">
        <f>IFERROR(ROUND(SUM(L77:L80),2),"")</f>
        <v>8727.1299999999992</v>
      </c>
    </row>
    <row r="77" spans="1:12" s="337" customFormat="1" ht="24.95" customHeight="1">
      <c r="A77" s="359"/>
      <c r="B77" s="360"/>
      <c r="C77" s="361"/>
      <c r="D77" s="174" t="s">
        <v>88</v>
      </c>
      <c r="E77" s="174">
        <f>IFERROR(VLOOKUP($D77,'MEMORIA DE CALCULO'!$D$9:$L$1342,2,FALSE),"")</f>
        <v>98557</v>
      </c>
      <c r="F77" s="174" t="str">
        <f>IFERROR(VLOOKUP($D77,'MEMORIA DE CALCULO'!$D$9:$L$1342,3,FALSE),"")</f>
        <v>SINAPI</v>
      </c>
      <c r="G77" s="176" t="str">
        <f>IFERROR(VLOOKUP($D77,'MEMORIA DE CALCULO'!$D$9:$L$1342,5,FALSE),"")</f>
        <v>IMPERMEABILIZAÇÃO DE SUPERFÍCIE COM EMULSÃO ASFÁLTICA, 2 DEMÃOS. AF_09/2023</v>
      </c>
      <c r="H77" s="174" t="str">
        <f>IFERROR(VLOOKUP($D77,'MEMORIA DE CALCULO'!$D$9:$L$1342,4,FALSE),"")</f>
        <v>M2</v>
      </c>
      <c r="I77" s="372">
        <f>IFERROR(VLOOKUP($D77,'MEMORIA DE CALCULO'!$D$9:$L$1342,9,FALSE),"")</f>
        <v>116.18</v>
      </c>
      <c r="J77" s="365">
        <f>IFERROR(IF($K$6="DESONERADO",VLOOKUP(E77,REFSINAPI,5,0),VLOOKUP(E77,REFSINAPI,6,0)),"-")</f>
        <v>52.43</v>
      </c>
      <c r="K77" s="352">
        <f>ROUND($J77*(1+(BDI!$K$40/100)),2)</f>
        <v>64.91</v>
      </c>
      <c r="L77" s="352">
        <f>ROUND(I77*K77,2)</f>
        <v>7541.24</v>
      </c>
    </row>
    <row r="78" spans="1:12" s="337" customFormat="1" ht="39" customHeight="1">
      <c r="A78" s="362"/>
      <c r="B78" s="363"/>
      <c r="C78" s="364"/>
      <c r="D78" s="178" t="s">
        <v>89</v>
      </c>
      <c r="E78" s="178">
        <f>IFERROR(VLOOKUP($D78,'MEMORIA DE CALCULO'!$D$9:$L$1342,2,FALSE),"")</f>
        <v>98546</v>
      </c>
      <c r="F78" s="178" t="str">
        <f>IFERROR(VLOOKUP($D78,'MEMORIA DE CALCULO'!$D$9:$L$1342,3,FALSE),"")</f>
        <v>SINAPI</v>
      </c>
      <c r="G78" s="188" t="str">
        <f>IFERROR(VLOOKUP($D78,'MEMORIA DE CALCULO'!$D$9:$L$1342,5,FALSE),"")</f>
        <v>IMPERMEABILIZAÇÃO DE SUPERFÍCIE COM MANTA ASFÁLTICA, UMA CAMADA, INCLUSIVE APLICAÇÃO DE PRIMER ASFÁLTICO, E=4MM. AF_09/2023</v>
      </c>
      <c r="H78" s="178" t="str">
        <f>IFERROR(VLOOKUP($D78,'MEMORIA DE CALCULO'!$D$9:$L$1342,4,FALSE),"")</f>
        <v>M2</v>
      </c>
      <c r="I78" s="373">
        <f>IFERROR(VLOOKUP($D78,'MEMORIA DE CALCULO'!$D$9:$L$1342,9,FALSE),"")</f>
        <v>4.97</v>
      </c>
      <c r="J78" s="365">
        <f>IFERROR(IF($K$6="DESONERADO",VLOOKUP(E78,REFSINAPI,5,0),VLOOKUP(E78,REFSINAPI,6,0)),"-")</f>
        <v>122.93</v>
      </c>
      <c r="K78" s="365">
        <f>ROUND($J78*(1+(BDI!$K$40/100)),2)</f>
        <v>152.19</v>
      </c>
      <c r="L78" s="365">
        <f>ROUND(I78*K78,2)</f>
        <v>756.38</v>
      </c>
    </row>
    <row r="79" spans="1:12" s="337" customFormat="1" ht="39" customHeight="1">
      <c r="A79" s="362"/>
      <c r="B79" s="363"/>
      <c r="C79" s="364"/>
      <c r="D79" s="178" t="s">
        <v>90</v>
      </c>
      <c r="E79" s="178">
        <f>IFERROR(VLOOKUP($D79,'MEMORIA DE CALCULO'!$D$9:$L$1342,2,FALSE),"")</f>
        <v>98565</v>
      </c>
      <c r="F79" s="178" t="str">
        <f>IFERROR(VLOOKUP($D79,'MEMORIA DE CALCULO'!$D$9:$L$1342,3,FALSE),"")</f>
        <v>SINAPI</v>
      </c>
      <c r="G79" s="188" t="str">
        <f>IFERROR(VLOOKUP($D79,'MEMORIA DE CALCULO'!$D$9:$L$1342,5,FALSE),"")</f>
        <v>PROTEÇÃO MECÂNICA DE SUPERFICIE HORIZONTAL COM ARGAMASSA DE CIMENTO E AREIA, TRAÇO 1:3, E=3CM. AF_09/2023</v>
      </c>
      <c r="H79" s="178" t="str">
        <f>IFERROR(VLOOKUP($D79,'MEMORIA DE CALCULO'!$D$9:$L$1342,4,FALSE),"")</f>
        <v>M2</v>
      </c>
      <c r="I79" s="373">
        <f>IFERROR(VLOOKUP($D79,'MEMORIA DE CALCULO'!$D$9:$L$1342,9,FALSE),"")</f>
        <v>4.97</v>
      </c>
      <c r="J79" s="365">
        <f>IFERROR(IF($K$6="DESONERADO",VLOOKUP(E79,REFSINAPI,5,0),VLOOKUP(E79,REFSINAPI,6,0)),"-")</f>
        <v>69.81</v>
      </c>
      <c r="K79" s="365">
        <f>ROUND($J79*(1+(BDI!$K$40/100)),2)</f>
        <v>86.42</v>
      </c>
      <c r="L79" s="365">
        <f>ROUND(I79*K79,2)</f>
        <v>429.51</v>
      </c>
    </row>
    <row r="80" spans="1:12" s="337" customFormat="1" ht="24" customHeight="1">
      <c r="A80" s="323"/>
      <c r="B80" s="344"/>
      <c r="C80" s="344"/>
      <c r="D80" s="354"/>
      <c r="E80" s="354"/>
      <c r="F80" s="354"/>
      <c r="G80" s="355"/>
      <c r="H80" s="354"/>
      <c r="I80" s="356"/>
      <c r="J80" s="357"/>
      <c r="K80" s="357"/>
      <c r="L80" s="358"/>
    </row>
    <row r="81" spans="1:12" s="337" customFormat="1" ht="24" customHeight="1">
      <c r="A81" s="323"/>
      <c r="B81" s="344"/>
      <c r="C81" s="344">
        <v>8</v>
      </c>
      <c r="D81" s="345"/>
      <c r="E81" s="345"/>
      <c r="F81" s="345"/>
      <c r="G81" s="346" t="str">
        <f>IFERROR(VLOOKUP($C81,'MEMORIA DE CALCULO'!$C$17:$L$1336,6,FALSE),"")</f>
        <v>PAREDES E PAINÉIS</v>
      </c>
      <c r="H81" s="345"/>
      <c r="I81" s="347"/>
      <c r="J81" s="348"/>
      <c r="K81" s="348"/>
      <c r="L81" s="349">
        <f>IFERROR(ROUND(SUM(L82:L88),2),"")</f>
        <v>114127.48</v>
      </c>
    </row>
    <row r="82" spans="1:12" s="337" customFormat="1" ht="39" customHeight="1">
      <c r="A82" s="359"/>
      <c r="B82" s="360"/>
      <c r="C82" s="361"/>
      <c r="D82" s="178" t="s">
        <v>91</v>
      </c>
      <c r="E82" s="178" t="str">
        <f>IFERROR(VLOOKUP($D82,'MEMORIA DE CALCULO'!$D$9:$L$1342,2,FALSE),"")</f>
        <v>CP0009</v>
      </c>
      <c r="F82" s="178" t="str">
        <f>IFERROR(VLOOKUP($D82,'MEMORIA DE CALCULO'!$D$9:$L$1342,3,FALSE),"")</f>
        <v>AMAC</v>
      </c>
      <c r="G82" s="188" t="str">
        <f>IFERROR(VLOOKUP($D82,'MEMORIA DE CALCULO'!$D$9:$L$1342,5,FALSE),"")</f>
        <v xml:space="preserve">ALVENARIA DE VEDAÇÃO DE BLOCOS CERÂMICOS FURADOS NA HORIZONTAL DE 9X19X19 CM (ESPESSURA 9 CM) E ARGAMASSA DE ASSENTAMENTO COM PREPARO MANUAL. </v>
      </c>
      <c r="H82" s="178" t="str">
        <f>IFERROR(VLOOKUP($D82,'MEMORIA DE CALCULO'!$D$9:$L$1342,4,FALSE),"")</f>
        <v>M2</v>
      </c>
      <c r="I82" s="373">
        <f>IFERROR(VLOOKUP($D82,'MEMORIA DE CALCULO'!$D$9:$L$1342,9,FALSE),"")</f>
        <v>509.35</v>
      </c>
      <c r="J82" s="365">
        <f>COMPOSIÇÕES!H384</f>
        <v>125.43</v>
      </c>
      <c r="K82" s="365">
        <f>ROUND($J82*(1+(BDI!$K$40/100)),2)</f>
        <v>155.28</v>
      </c>
      <c r="L82" s="365">
        <f t="shared" ref="L82:L86" si="8">ROUND(I82*K82,2)</f>
        <v>79091.87</v>
      </c>
    </row>
    <row r="83" spans="1:12" s="337" customFormat="1" ht="24.95" customHeight="1">
      <c r="A83" s="362"/>
      <c r="B83" s="363"/>
      <c r="C83" s="364"/>
      <c r="D83" s="178" t="s">
        <v>92</v>
      </c>
      <c r="E83" s="178" t="str">
        <f>IFERROR(VLOOKUP($D83,'MEMORIA DE CALCULO'!$D$9:$L$1342,2,FALSE),"")</f>
        <v>CP0010</v>
      </c>
      <c r="F83" s="178" t="str">
        <f>IFERROR(VLOOKUP($D83,'MEMORIA DE CALCULO'!$D$9:$L$1342,3,FALSE),"")</f>
        <v>AMAC</v>
      </c>
      <c r="G83" s="188" t="str">
        <f>IFERROR(VLOOKUP($D83,'MEMORIA DE CALCULO'!$D$9:$L$1342,5,FALSE),"")</f>
        <v>VERGA MOLDADA IN LOCO EM CONCRETO, ESPESSURA DE *15* CM.</v>
      </c>
      <c r="H83" s="178" t="str">
        <f>IFERROR(VLOOKUP($D83,'MEMORIA DE CALCULO'!$D$9:$L$1342,4,FALSE),"")</f>
        <v>M</v>
      </c>
      <c r="I83" s="373">
        <f>IFERROR(VLOOKUP($D83,'MEMORIA DE CALCULO'!$D$9:$L$1342,9,FALSE),"")</f>
        <v>52.79</v>
      </c>
      <c r="J83" s="365">
        <f>COMPOSIÇÕES!H427</f>
        <v>167.5</v>
      </c>
      <c r="K83" s="365">
        <f>ROUND($J83*(1+(BDI!$K$40/100)),2)</f>
        <v>207.37</v>
      </c>
      <c r="L83" s="365">
        <f t="shared" si="8"/>
        <v>10947.06</v>
      </c>
    </row>
    <row r="84" spans="1:12" s="337" customFormat="1" ht="24.95" customHeight="1">
      <c r="A84" s="362"/>
      <c r="B84" s="363"/>
      <c r="C84" s="364"/>
      <c r="D84" s="178" t="s">
        <v>93</v>
      </c>
      <c r="E84" s="178" t="str">
        <f>IFERROR(VLOOKUP($D84,'MEMORIA DE CALCULO'!$D$9:$L$1342,2,FALSE),"")</f>
        <v>CP0011</v>
      </c>
      <c r="F84" s="178" t="str">
        <f>IFERROR(VLOOKUP($D84,'MEMORIA DE CALCULO'!$D$9:$L$1342,3,FALSE),"")</f>
        <v>AMAC</v>
      </c>
      <c r="G84" s="188" t="str">
        <f>IFERROR(VLOOKUP($D84,'MEMORIA DE CALCULO'!$D$9:$L$1342,5,FALSE),"")</f>
        <v xml:space="preserve">CONTRAVERGA MOLDADA IN LOCO EM CONCRETO, ESPESSURA DE *15* CM. </v>
      </c>
      <c r="H84" s="178" t="str">
        <f>IFERROR(VLOOKUP($D84,'MEMORIA DE CALCULO'!$D$9:$L$1342,4,FALSE),"")</f>
        <v>M</v>
      </c>
      <c r="I84" s="373">
        <f>IFERROR(VLOOKUP($D84,'MEMORIA DE CALCULO'!$D$9:$L$1342,9,FALSE),"")</f>
        <v>52.79</v>
      </c>
      <c r="J84" s="365">
        <f>COMPOSIÇÕES!H471</f>
        <v>151.78</v>
      </c>
      <c r="K84" s="365">
        <f>ROUND($J84*(1+(BDI!$K$40/100)),2)</f>
        <v>187.9</v>
      </c>
      <c r="L84" s="365">
        <f t="shared" si="8"/>
        <v>9919.24</v>
      </c>
    </row>
    <row r="85" spans="1:12" s="337" customFormat="1" ht="39" customHeight="1">
      <c r="A85" s="362"/>
      <c r="B85" s="363"/>
      <c r="C85" s="364"/>
      <c r="D85" s="178" t="s">
        <v>94</v>
      </c>
      <c r="E85" s="178">
        <f>IFERROR(VLOOKUP($D85,'MEMORIA DE CALCULO'!$D$9:$L$1342,2,FALSE),"")</f>
        <v>102257</v>
      </c>
      <c r="F85" s="178" t="str">
        <f>IFERROR(VLOOKUP($D85,'MEMORIA DE CALCULO'!$D$9:$L$1342,3,FALSE),"")</f>
        <v>SINAPI</v>
      </c>
      <c r="G85" s="188" t="str">
        <f>IFERROR(VLOOKUP($D85,'MEMORIA DE CALCULO'!$D$9:$L$1342,5,FALSE),"")</f>
        <v>DIVISORIA SANITÁRIA, TIPO CABINE, EM PAINEL DE GRANILITE, ESP = 3CM, ASSENTADO COM ARGAMASSA COLANTE AC III-E, EXCLUSIVE FERRAGENS. AF_01/2021</v>
      </c>
      <c r="H85" s="178" t="str">
        <f>IFERROR(VLOOKUP($D85,'MEMORIA DE CALCULO'!$D$9:$L$1342,4,FALSE),"")</f>
        <v>M2</v>
      </c>
      <c r="I85" s="373">
        <f>IFERROR(VLOOKUP($D85,'MEMORIA DE CALCULO'!$D$9:$L$1342,9,FALSE),"")</f>
        <v>10.4</v>
      </c>
      <c r="J85" s="365">
        <f>IFERROR(IF($K$6="DESONERADO",VLOOKUP(E85,REFSINAPI,5,0),VLOOKUP(E85,REFSINAPI,6,0)),"-")</f>
        <v>373.42</v>
      </c>
      <c r="K85" s="365">
        <f>ROUND($J85*(1+(BDI!$K$40/100)),2)</f>
        <v>462.29</v>
      </c>
      <c r="L85" s="365">
        <f t="shared" si="8"/>
        <v>4807.82</v>
      </c>
    </row>
    <row r="86" spans="1:12" s="337" customFormat="1" ht="24.95" customHeight="1">
      <c r="A86" s="362"/>
      <c r="B86" s="363"/>
      <c r="C86" s="363"/>
      <c r="D86" s="178" t="s">
        <v>95</v>
      </c>
      <c r="E86" s="178" t="str">
        <f>IFERROR(VLOOKUP($D86,'MEMORIA DE CALCULO'!$D$9:$L$1342,2,FALSE),"")</f>
        <v>CP00012</v>
      </c>
      <c r="F86" s="178" t="str">
        <f>IFERROR(VLOOKUP($D86,'MEMORIA DE CALCULO'!$D$9:$L$1342,3,FALSE),"")</f>
        <v>AMAC</v>
      </c>
      <c r="G86" s="188" t="str">
        <f>IFERROR(VLOOKUP($D86,'MEMORIA DE CALCULO'!$D$9:$L$1342,5,FALSE),"")</f>
        <v>BANCADA EM GRANITO APLICADO EM AMBIENTES INTERNOS.</v>
      </c>
      <c r="H86" s="178" t="str">
        <f>IFERROR(VLOOKUP($D86,'MEMORIA DE CALCULO'!$D$9:$L$1342,4,FALSE),"")</f>
        <v>M2</v>
      </c>
      <c r="I86" s="373">
        <f>IFERROR(VLOOKUP($D86,'MEMORIA DE CALCULO'!$D$9:$L$1342,9,FALSE),"")</f>
        <v>4.58</v>
      </c>
      <c r="J86" s="365">
        <f>COMPOSIÇÕES!H492</f>
        <v>1572.45</v>
      </c>
      <c r="K86" s="365">
        <f>ROUND($J86*(1+(BDI!$K$40/100)),2)</f>
        <v>1946.69</v>
      </c>
      <c r="L86" s="365">
        <f t="shared" si="8"/>
        <v>8915.84</v>
      </c>
    </row>
    <row r="87" spans="1:12" s="337" customFormat="1" ht="37.5" customHeight="1">
      <c r="A87" s="362"/>
      <c r="B87" s="363"/>
      <c r="C87" s="363"/>
      <c r="D87" s="178" t="s">
        <v>96</v>
      </c>
      <c r="E87" s="178" t="str">
        <f>IFERROR(VLOOKUP($D87,'MEMORIA DE CALCULO'!$D$9:$L$1342,2,FALSE),"")</f>
        <v>CP0055</v>
      </c>
      <c r="F87" s="178" t="str">
        <f>IFERROR(VLOOKUP($D87,'MEMORIA DE CALCULO'!$D$9:$L$1342,3,FALSE),"")</f>
        <v>AMAC</v>
      </c>
      <c r="G87" s="188" t="str">
        <f>IFERROR(VLOOKUP($D87,'MEMORIA DE CALCULO'!$D$9:$L$1342,5,FALSE),"")</f>
        <v>ALVENARIA EM TIJOLO CERAMICO FURADO 9X19X19CM, 1 VEZ (ESPESSURA 19 CM), ASSENTADO EM ARGAMASSA TRACO 1:4 (CIMENTO E AREIA MÉDIA), PREPARO MECÂNICO, JUNTA1 CM</v>
      </c>
      <c r="H87" s="178" t="str">
        <f>IFERROR(VLOOKUP($D87,'MEMORIA DE CALCULO'!$D$9:$L$1342,4,FALSE),"")</f>
        <v>M2</v>
      </c>
      <c r="I87" s="373">
        <f>IFERROR(VLOOKUP($D87,'MEMORIA DE CALCULO'!$D$9:$L$1342,9,FALSE),"")</f>
        <v>2.79</v>
      </c>
      <c r="J87" s="365">
        <f>COMPOSIÇÕES!H1441</f>
        <v>129.02000000000001</v>
      </c>
      <c r="K87" s="365">
        <f>ROUND($J87*(1+(BDI!$K$40/100)),2)</f>
        <v>159.72999999999999</v>
      </c>
      <c r="L87" s="365">
        <f t="shared" ref="L87" si="9">ROUND(I87*K87,2)</f>
        <v>445.65</v>
      </c>
    </row>
    <row r="88" spans="1:12" s="337" customFormat="1" ht="24.95" customHeight="1">
      <c r="A88" s="323"/>
      <c r="B88" s="344"/>
      <c r="C88" s="344"/>
      <c r="D88" s="354"/>
      <c r="E88" s="354"/>
      <c r="F88" s="354"/>
      <c r="G88" s="355"/>
      <c r="H88" s="354"/>
      <c r="I88" s="356"/>
      <c r="J88" s="357"/>
      <c r="K88" s="357"/>
      <c r="L88" s="358"/>
    </row>
    <row r="89" spans="1:12" s="337" customFormat="1" ht="24.95" customHeight="1">
      <c r="A89" s="323"/>
      <c r="B89" s="344"/>
      <c r="C89" s="344">
        <v>9</v>
      </c>
      <c r="D89" s="345"/>
      <c r="E89" s="345"/>
      <c r="F89" s="345"/>
      <c r="G89" s="346" t="str">
        <f>IFERROR(VLOOKUP($C89,'MEMORIA DE CALCULO'!$C$17:$L$1336,6,FALSE),"")</f>
        <v>ESQUADRIAS, FERRAGENS E VIDROS</v>
      </c>
      <c r="H89" s="345"/>
      <c r="I89" s="347"/>
      <c r="J89" s="348"/>
      <c r="K89" s="348"/>
      <c r="L89" s="349">
        <f>IFERROR(ROUND(SUM(L90:L101),2),"")</f>
        <v>65058.85</v>
      </c>
    </row>
    <row r="90" spans="1:12" s="337" customFormat="1" ht="45" customHeight="1">
      <c r="A90" s="359"/>
      <c r="B90" s="360"/>
      <c r="C90" s="361"/>
      <c r="D90" s="174" t="s">
        <v>97</v>
      </c>
      <c r="E90" s="174">
        <f>IFERROR(VLOOKUP($D90,'MEMORIA DE CALCULO'!$D$9:$L$1342,2,FALSE),"")</f>
        <v>100674</v>
      </c>
      <c r="F90" s="174" t="str">
        <f>IFERROR(VLOOKUP($D90,'MEMORIA DE CALCULO'!$D$9:$L$1342,3,FALSE),"")</f>
        <v>SINAPI</v>
      </c>
      <c r="G90" s="176" t="str">
        <f>IFERROR(VLOOKUP($D90,'MEMORIA DE CALCULO'!$D$9:$L$1342,5,FALSE),"")</f>
        <v>CAIXILHO FIXO DE ALUMÍNIO PARA VIDRO (VIDRO INCLUSO), BATENTE/ REQUADRO DE 4 A 14 CM, SEM GUARNIÇÃO/ ALIZAR, FIXAÇÃO COM PARAFUSOS, VEDAÇÃO COM SILICONE, EXCLUSIVE CONTRAMARCO - FORNECIMENTO E INSTALAÇÃO. AF_11/2024</v>
      </c>
      <c r="H90" s="174" t="str">
        <f>IFERROR(VLOOKUP($D90,'MEMORIA DE CALCULO'!$D$9:$L$1342,4,FALSE),"")</f>
        <v>M2</v>
      </c>
      <c r="I90" s="372">
        <f>IFERROR(VLOOKUP($D90,'MEMORIA DE CALCULO'!$D$9:$L$1342,9,FALSE),"")</f>
        <v>3</v>
      </c>
      <c r="J90" s="352">
        <f>IFERROR(IF($K$6="DESONERADO",VLOOKUP(E90,REFSINAPI,5,0),VLOOKUP(E90,REFSINAPI,6,0)),"-")</f>
        <v>762.11</v>
      </c>
      <c r="K90" s="352">
        <f>ROUND($J90*(1+(BDI!$K$40/100)),2)</f>
        <v>943.49</v>
      </c>
      <c r="L90" s="352">
        <f t="shared" ref="L90" si="10">ROUND(I90*K90,2)</f>
        <v>2830.47</v>
      </c>
    </row>
    <row r="91" spans="1:12" s="337" customFormat="1" ht="24.95" customHeight="1">
      <c r="A91" s="362"/>
      <c r="B91" s="363"/>
      <c r="C91" s="364"/>
      <c r="D91" s="178" t="s">
        <v>98</v>
      </c>
      <c r="E91" s="178" t="str">
        <f>IFERROR(VLOOKUP($D91,'MEMORIA DE CALCULO'!$D$9:$L$1342,2,FALSE),"")</f>
        <v>CP0013</v>
      </c>
      <c r="F91" s="178" t="str">
        <f>IFERROR(VLOOKUP($D91,'MEMORIA DE CALCULO'!$D$9:$L$1342,3,FALSE),"")</f>
        <v>AMAC</v>
      </c>
      <c r="G91" s="188" t="str">
        <f>IFERROR(VLOOKUP($D91,'MEMORIA DE CALCULO'!$D$9:$L$1342,5,FALSE),"")</f>
        <v xml:space="preserve">JANELA DE ALUMÍNIO TIPO BASCULANTE COM VIDROS - FORNECIMENTO E INSTALAÇÃO. </v>
      </c>
      <c r="H91" s="178" t="str">
        <f>IFERROR(VLOOKUP($D91,'MEMORIA DE CALCULO'!$D$9:$L$1342,4,FALSE),"")</f>
        <v>M2</v>
      </c>
      <c r="I91" s="373">
        <f>IFERROR(VLOOKUP($D91,'MEMORIA DE CALCULO'!$D$9:$L$1342,9,FALSE),"")</f>
        <v>9.07</v>
      </c>
      <c r="J91" s="365">
        <f>COMPOSIÇÕES!H511</f>
        <v>801.87</v>
      </c>
      <c r="K91" s="365">
        <f>ROUND($J91*(1+(BDI!$K$40/100)),2)</f>
        <v>992.72</v>
      </c>
      <c r="L91" s="365">
        <f t="shared" ref="L91:L100" si="11">ROUND(I91*K91,2)</f>
        <v>9003.9699999999993</v>
      </c>
    </row>
    <row r="92" spans="1:12" s="337" customFormat="1" ht="39" customHeight="1">
      <c r="A92" s="362"/>
      <c r="B92" s="363"/>
      <c r="C92" s="364"/>
      <c r="D92" s="178" t="s">
        <v>99</v>
      </c>
      <c r="E92" s="178" t="str">
        <f>IFERROR(VLOOKUP($D92,'MEMORIA DE CALCULO'!$D$9:$L$1342,2,FALSE),"")</f>
        <v>CP0014</v>
      </c>
      <c r="F92" s="178" t="str">
        <f>IFERROR(VLOOKUP($D92,'MEMORIA DE CALCULO'!$D$9:$L$1342,3,FALSE),"")</f>
        <v>AMAC</v>
      </c>
      <c r="G92" s="188" t="str">
        <f>IFERROR(VLOOKUP($D92,'MEMORIA DE CALCULO'!$D$9:$L$1342,5,FALSE),"")</f>
        <v>JANELA DE CORRER 2 FOLHAS EM ALUMINIO NATURAL COM VIDRO TEMPERADO 6MM - FORNECIMENTO E INSTALAÇÃO</v>
      </c>
      <c r="H92" s="178" t="str">
        <f>IFERROR(VLOOKUP($D92,'MEMORIA DE CALCULO'!$D$9:$L$1342,4,FALSE),"")</f>
        <v>M2</v>
      </c>
      <c r="I92" s="373">
        <f>IFERROR(VLOOKUP($D92,'MEMORIA DE CALCULO'!$D$9:$L$1342,9,FALSE),"")</f>
        <v>4.95</v>
      </c>
      <c r="J92" s="365">
        <f>COMPOSIÇÕES!H553</f>
        <v>982.13</v>
      </c>
      <c r="K92" s="365">
        <f>ROUND($J92*(1+(BDI!$K$40/100)),2)</f>
        <v>1215.8800000000001</v>
      </c>
      <c r="L92" s="365">
        <f t="shared" si="11"/>
        <v>6018.61</v>
      </c>
    </row>
    <row r="93" spans="1:12" s="337" customFormat="1" ht="66" customHeight="1">
      <c r="A93" s="362"/>
      <c r="B93" s="363"/>
      <c r="C93" s="364"/>
      <c r="D93" s="178" t="s">
        <v>100</v>
      </c>
      <c r="E93" s="178">
        <f>IFERROR(VLOOKUP($D93,'MEMORIA DE CALCULO'!$D$9:$L$1342,2,FALSE),"")</f>
        <v>90845</v>
      </c>
      <c r="F93" s="178" t="str">
        <f>IFERROR(VLOOKUP($D93,'MEMORIA DE CALCULO'!$D$9:$L$1342,3,FALSE),"")</f>
        <v>SINAPI</v>
      </c>
      <c r="G93" s="188" t="str">
        <f>IFERROR(VLOOKUP($D93,'MEMORIA DE CALCULO'!$D$9:$L$1342,5,FALSE),"")</f>
        <v>KIT DE PORTA DE MADEIRA PARA PINTURA, SEMI-OCA (PESADA OU SUPERPESADA), PADRÃO MÉDIO, 80X210CM, ESPESSURA DE 3,5CM, ITENS INCLUSOS: DOBRADIÇAS, MONTAGEM E INSTALAÇÃO DO BATENTE, FECHADURA COM EXECUÇÃO DO FURO - FORNECIMENTO E INSTALAÇÃO. AF_12/2019</v>
      </c>
      <c r="H93" s="178" t="str">
        <f>IFERROR(VLOOKUP($D93,'MEMORIA DE CALCULO'!$D$9:$L$1342,4,FALSE),"")</f>
        <v>UN</v>
      </c>
      <c r="I93" s="373">
        <f>IFERROR(VLOOKUP($D93,'MEMORIA DE CALCULO'!$D$9:$L$1342,9,FALSE),"")</f>
        <v>6</v>
      </c>
      <c r="J93" s="365">
        <f>IFERROR(IF($K$6="DESONERADO",VLOOKUP(E93,REFSINAPI,5,0),VLOOKUP(E93,REFSINAPI,6,0)),"-")</f>
        <v>1343.75</v>
      </c>
      <c r="K93" s="365">
        <f>ROUND($J93*(1+(BDI!$K$40/100)),2)</f>
        <v>1663.56</v>
      </c>
      <c r="L93" s="365">
        <f t="shared" si="11"/>
        <v>9981.36</v>
      </c>
    </row>
    <row r="94" spans="1:12" s="337" customFormat="1" ht="54.95" customHeight="1">
      <c r="A94" s="362"/>
      <c r="B94" s="363"/>
      <c r="C94" s="364"/>
      <c r="D94" s="178" t="s">
        <v>101</v>
      </c>
      <c r="E94" s="178" t="str">
        <f>IFERROR(VLOOKUP($D94,'MEMORIA DE CALCULO'!$D$9:$L$1342,2,FALSE),"")</f>
        <v>CP0015</v>
      </c>
      <c r="F94" s="178" t="str">
        <f>IFERROR(VLOOKUP($D94,'MEMORIA DE CALCULO'!$D$9:$L$1342,3,FALSE),"")</f>
        <v>AMAC</v>
      </c>
      <c r="G94" s="188" t="str">
        <f>IFERROR(VLOOKUP($D94,'MEMORIA DE CALCULO'!$D$9:$L$1342,5,FALSE),"")</f>
        <v>KIT DE PORTA DE MADEIRA PARA PINTURA, 90X210CM, ESPESSURA DE 3,5CM, ITENS INCLUSOS: BARRA DE APOIO, CHAPA DE AÇO ANTI-IMPACTO, DOBRADIÇAS, MONTAGEM E INSTALAÇÃO DO BATENTE, FECHADURA COM EXECUÇÃO DO FURO - FORNECIMENTO E INSTALAÇÃO</v>
      </c>
      <c r="H94" s="178" t="str">
        <f>IFERROR(VLOOKUP($D94,'MEMORIA DE CALCULO'!$D$9:$L$1342,4,FALSE),"")</f>
        <v>UN</v>
      </c>
      <c r="I94" s="373">
        <f>IFERROR(VLOOKUP($D94,'MEMORIA DE CALCULO'!$D$9:$L$1342,9,FALSE),"")</f>
        <v>3</v>
      </c>
      <c r="J94" s="365">
        <f>COMPOSIÇÕES!H574</f>
        <v>2013.59</v>
      </c>
      <c r="K94" s="365">
        <f>ROUND($J94*(1+(BDI!$K$40/100)),2)</f>
        <v>2492.8200000000002</v>
      </c>
      <c r="L94" s="365">
        <f t="shared" si="11"/>
        <v>7478.46</v>
      </c>
    </row>
    <row r="95" spans="1:12" s="337" customFormat="1" ht="66" customHeight="1">
      <c r="A95" s="362"/>
      <c r="B95" s="363"/>
      <c r="C95" s="364"/>
      <c r="D95" s="178" t="s">
        <v>102</v>
      </c>
      <c r="E95" s="178">
        <f>IFERROR(VLOOKUP($D95,'MEMORIA DE CALCULO'!$D$9:$L$1342,2,FALSE),"")</f>
        <v>90846</v>
      </c>
      <c r="F95" s="178" t="str">
        <f>IFERROR(VLOOKUP($D95,'MEMORIA DE CALCULO'!$D$9:$L$1342,3,FALSE),"")</f>
        <v>SINAPI</v>
      </c>
      <c r="G95" s="188" t="str">
        <f>IFERROR(VLOOKUP($D95,'MEMORIA DE CALCULO'!$D$9:$L$1342,5,FALSE),"")</f>
        <v>KIT DE PORTA DE MADEIRA PARA PINTURA, SEMI-OCA (PESADA OU SUPERPESADA), PADRÃO MÉDIO, 90X210CM, ESPESSURA DE 3,5CM, ITENS INCLUSOS: DOBRADIÇAS, MONTAGEM E INSTALAÇÃO DO BATENTE, FECHADURA COM EXECUÇÃO DO FURO - FORNECIMENTO E INSTALAÇÃO. AF_12/2019</v>
      </c>
      <c r="H95" s="178" t="str">
        <f>IFERROR(VLOOKUP($D95,'MEMORIA DE CALCULO'!$D$9:$L$1342,4,FALSE),"")</f>
        <v>UN</v>
      </c>
      <c r="I95" s="373">
        <f>IFERROR(VLOOKUP($D95,'MEMORIA DE CALCULO'!$D$9:$L$1342,9,FALSE),"")</f>
        <v>4</v>
      </c>
      <c r="J95" s="365">
        <f>IFERROR(IF($K$6="DESONERADO",VLOOKUP(E95,REFSINAPI,5,0),VLOOKUP(E95,REFSINAPI,6,0)),"-")</f>
        <v>1427.73</v>
      </c>
      <c r="K95" s="365">
        <f>ROUND($J95*(1+(BDI!$K$40/100)),2)</f>
        <v>1767.53</v>
      </c>
      <c r="L95" s="365">
        <f t="shared" si="11"/>
        <v>7070.12</v>
      </c>
    </row>
    <row r="96" spans="1:12" s="337" customFormat="1" ht="39" customHeight="1">
      <c r="A96" s="362"/>
      <c r="B96" s="363"/>
      <c r="C96" s="364"/>
      <c r="D96" s="178" t="s">
        <v>103</v>
      </c>
      <c r="E96" s="178">
        <f>IFERROR(VLOOKUP($D96,'MEMORIA DE CALCULO'!$D$9:$L$1342,2,FALSE),"")</f>
        <v>91341</v>
      </c>
      <c r="F96" s="178" t="str">
        <f>IFERROR(VLOOKUP($D96,'MEMORIA DE CALCULO'!$D$9:$L$1342,3,FALSE),"")</f>
        <v>SINAPI</v>
      </c>
      <c r="G96" s="188" t="str">
        <f>IFERROR(VLOOKUP($D96,'MEMORIA DE CALCULO'!$D$9:$L$1342,5,FALSE),"")</f>
        <v>PORTA EM ALUMÍNIO DE ABRIR TIPO VENEZIANA COM GUARNIÇÃO, FIXAÇÃO COM PARAFUSOS - FORNECIMENTO E INSTALAÇÃO. AF_12/2019</v>
      </c>
      <c r="H96" s="178" t="str">
        <f>IFERROR(VLOOKUP($D96,'MEMORIA DE CALCULO'!$D$9:$L$1342,4,FALSE),"")</f>
        <v>M2</v>
      </c>
      <c r="I96" s="373">
        <f>IFERROR(VLOOKUP($D96,'MEMORIA DE CALCULO'!$D$9:$L$1342,9,FALSE),"")</f>
        <v>5.76</v>
      </c>
      <c r="J96" s="365">
        <f>IFERROR(IF($K$6="DESONERADO",VLOOKUP(E96,REFSINAPI,5,0),VLOOKUP(E96,REFSINAPI,6,0)),"-")</f>
        <v>702.97</v>
      </c>
      <c r="K96" s="365">
        <f>ROUND($J96*(1+(BDI!$K$40/100)),2)</f>
        <v>870.28</v>
      </c>
      <c r="L96" s="365">
        <f t="shared" si="11"/>
        <v>5012.8100000000004</v>
      </c>
    </row>
    <row r="97" spans="1:12" s="337" customFormat="1" ht="39" customHeight="1">
      <c r="A97" s="362"/>
      <c r="B97" s="363"/>
      <c r="C97" s="364"/>
      <c r="D97" s="178" t="s">
        <v>104</v>
      </c>
      <c r="E97" s="178" t="str">
        <f>IFERROR(VLOOKUP($D97,'MEMORIA DE CALCULO'!$D$9:$L$1342,2,FALSE),"")</f>
        <v>CP0016</v>
      </c>
      <c r="F97" s="178" t="str">
        <f>IFERROR(VLOOKUP($D97,'MEMORIA DE CALCULO'!$D$9:$L$1342,3,FALSE),"")</f>
        <v>AMAC</v>
      </c>
      <c r="G97" s="188" t="str">
        <f>IFERROR(VLOOKUP($D97,'MEMORIA DE CALCULO'!$D$9:$L$1342,5,FALSE),"")</f>
        <v xml:space="preserve">PORTA DE ABRIR COM MOLA HIDRÁULICA, EM VIDRO TEMPERADO, 2 FOLHAS DE 300X215 CM, ESPESSURA DD 10MM, INCLUSIVE ACESSÓRIOS. </v>
      </c>
      <c r="H97" s="178" t="str">
        <f>IFERROR(VLOOKUP($D97,'MEMORIA DE CALCULO'!$D$9:$L$1342,4,FALSE),"")</f>
        <v>UND</v>
      </c>
      <c r="I97" s="373">
        <f>IFERROR(VLOOKUP($D97,'MEMORIA DE CALCULO'!$D$9:$L$1342,9,FALSE),"")</f>
        <v>1</v>
      </c>
      <c r="J97" s="365">
        <f>COMPOSIÇÕES!H595</f>
        <v>6504.11</v>
      </c>
      <c r="K97" s="365">
        <f>ROUND($J97*(1+(BDI!$K$40/100)),2)</f>
        <v>8052.09</v>
      </c>
      <c r="L97" s="365">
        <f t="shared" si="11"/>
        <v>8052.09</v>
      </c>
    </row>
    <row r="98" spans="1:12" s="337" customFormat="1" ht="54.95" customHeight="1">
      <c r="A98" s="362"/>
      <c r="B98" s="363"/>
      <c r="C98" s="364"/>
      <c r="D98" s="178" t="s">
        <v>105</v>
      </c>
      <c r="E98" s="178" t="str">
        <f>IFERROR(VLOOKUP($D98,'MEMORIA DE CALCULO'!$D$9:$L$1342,2,FALSE),"")</f>
        <v>CP0017</v>
      </c>
      <c r="F98" s="178" t="str">
        <f>IFERROR(VLOOKUP($D98,'MEMORIA DE CALCULO'!$D$9:$L$1342,3,FALSE),"")</f>
        <v>AMAC</v>
      </c>
      <c r="G98" s="188" t="str">
        <f>IFERROR(VLOOKUP($D98,'MEMORIA DE CALCULO'!$D$9:$L$1342,5,FALSE),"")</f>
        <v>KIT DE PORTA DE MADEIRA PARA PINTURA, 100X210CM, ESPESSURA DE 3,5CM, ITENS INCLUSOS: BARRA DE APOIO, CHAPA DE AÇO ANTI-IMPACTO, DOBRADIÇAS, MONTAGEM E INSTALAÇÃO DO BATENTE, FECHADURA COM EXECUÇÃO DO FURO - FORNECIMENTO E INSTALAÇÃO</v>
      </c>
      <c r="H98" s="178" t="str">
        <f>IFERROR(VLOOKUP($D98,'MEMORIA DE CALCULO'!$D$9:$L$1342,4,FALSE),"")</f>
        <v>UN</v>
      </c>
      <c r="I98" s="373">
        <f>IFERROR(VLOOKUP($D98,'MEMORIA DE CALCULO'!$D$9:$L$1342,9,FALSE),"")</f>
        <v>1</v>
      </c>
      <c r="J98" s="365">
        <f>COMPOSIÇÕES!H614</f>
        <v>1756.39</v>
      </c>
      <c r="K98" s="365">
        <f>ROUND($J98*(1+(BDI!$K$40/100)),2)</f>
        <v>2174.41</v>
      </c>
      <c r="L98" s="365">
        <f t="shared" si="11"/>
        <v>2174.41</v>
      </c>
    </row>
    <row r="99" spans="1:12" s="337" customFormat="1" ht="54.95" customHeight="1">
      <c r="A99" s="362"/>
      <c r="B99" s="363"/>
      <c r="C99" s="364"/>
      <c r="D99" s="178" t="s">
        <v>106</v>
      </c>
      <c r="E99" s="178">
        <f>IFERROR(VLOOKUP($D99,'MEMORIA DE CALCULO'!$D$9:$L$1342,2,FALSE),"")</f>
        <v>91313</v>
      </c>
      <c r="F99" s="178" t="str">
        <f>IFERROR(VLOOKUP($D99,'MEMORIA DE CALCULO'!$D$9:$L$1342,3,FALSE),"")</f>
        <v>SINAPI</v>
      </c>
      <c r="G99" s="188" t="str">
        <f>IFERROR(VLOOKUP($D99,'MEMORIA DE CALCULO'!$D$9:$L$1342,5,FALSE),"")</f>
        <v>KIT DE PORTA DE MADEIRA PARA PINTURA, SEMI-OCA (LEVE OU MÉDIA), PADRÃO POPULAR, 70X210CM, ESPESSURA DE 3,5CM, ITENS INCLUSOS: DOBRADIÇAS, MONTAGEM E INSTALAÇÃO DO BATENTE, FECHADURA COM EXECUÇÃO DO FURO - FORNECIMENTO E INSTALAÇÃO. AF_12/2019</v>
      </c>
      <c r="H99" s="178" t="str">
        <f>IFERROR(VLOOKUP($D99,'MEMORIA DE CALCULO'!$D$9:$L$1342,4,FALSE),"")</f>
        <v>UN</v>
      </c>
      <c r="I99" s="373">
        <f>IFERROR(VLOOKUP($D99,'MEMORIA DE CALCULO'!$D$9:$L$1342,9,FALSE),"")</f>
        <v>1</v>
      </c>
      <c r="J99" s="365">
        <f>IFERROR(IF($K$6="DESONERADO",VLOOKUP(E99,REFSINAPI,5,0),VLOOKUP(E99,REFSINAPI,6,0)),"-")</f>
        <v>849.54</v>
      </c>
      <c r="K99" s="365">
        <f>ROUND($J99*(1+(BDI!$K$40/100)),2)</f>
        <v>1051.73</v>
      </c>
      <c r="L99" s="365">
        <f t="shared" si="11"/>
        <v>1051.73</v>
      </c>
    </row>
    <row r="100" spans="1:12" s="337" customFormat="1" ht="39" customHeight="1">
      <c r="A100" s="366"/>
      <c r="B100" s="367"/>
      <c r="C100" s="368"/>
      <c r="D100" s="183" t="s">
        <v>107</v>
      </c>
      <c r="E100" s="183" t="str">
        <f>IFERROR(VLOOKUP($D100,'MEMORIA DE CALCULO'!$D$9:$L$1342,2,FALSE),"")</f>
        <v>CP0018</v>
      </c>
      <c r="F100" s="183" t="str">
        <f>IFERROR(VLOOKUP($D100,'MEMORIA DE CALCULO'!$D$9:$L$1342,3,FALSE),"")</f>
        <v>AMAC</v>
      </c>
      <c r="G100" s="185" t="str">
        <f>IFERROR(VLOOKUP($D100,'MEMORIA DE CALCULO'!$D$9:$L$1342,5,FALSE),"")</f>
        <v xml:space="preserve">PORTA DE ABRIR COM MOLA HIDRÁULICA, EM VIDRO TEMPERADO, 2 FOLHAS DE 240X210 CM, ESPESSURA DD 10MM, INCLUSIVE ACESSÓRIOS. </v>
      </c>
      <c r="H100" s="183" t="str">
        <f>IFERROR(VLOOKUP($D100,'MEMORIA DE CALCULO'!$D$9:$L$1342,4,FALSE),"")</f>
        <v>UN</v>
      </c>
      <c r="I100" s="375">
        <f>IFERROR(VLOOKUP($D100,'MEMORIA DE CALCULO'!$D$9:$L$1342,9,FALSE),"")</f>
        <v>1</v>
      </c>
      <c r="J100" s="371">
        <f>COMPOSIÇÕES!H659</f>
        <v>5157.37</v>
      </c>
      <c r="K100" s="371">
        <f>ROUND($J100*(1+(BDI!$K$40/100)),2)</f>
        <v>6384.82</v>
      </c>
      <c r="L100" s="371">
        <f t="shared" si="11"/>
        <v>6384.82</v>
      </c>
    </row>
    <row r="101" spans="1:12" s="337" customFormat="1" ht="24.95" customHeight="1">
      <c r="A101" s="323"/>
      <c r="B101" s="344"/>
      <c r="C101" s="344"/>
      <c r="D101" s="354"/>
      <c r="E101" s="354"/>
      <c r="F101" s="354"/>
      <c r="G101" s="355"/>
      <c r="H101" s="354"/>
      <c r="I101" s="356"/>
      <c r="J101" s="357"/>
      <c r="K101" s="357"/>
      <c r="L101" s="358"/>
    </row>
    <row r="102" spans="1:12" s="337" customFormat="1" ht="24.95" customHeight="1">
      <c r="A102" s="323"/>
      <c r="B102" s="344"/>
      <c r="C102" s="344">
        <v>10</v>
      </c>
      <c r="D102" s="345"/>
      <c r="E102" s="345"/>
      <c r="F102" s="345"/>
      <c r="G102" s="346" t="str">
        <f>IFERROR(VLOOKUP($C102,'MEMORIA DE CALCULO'!$C$17:$L$1336,6,FALSE),"")</f>
        <v>REVESTIMENTOS E TRATAMENTOS DE SUPERFÍCIES</v>
      </c>
      <c r="H102" s="345"/>
      <c r="I102" s="347"/>
      <c r="J102" s="348"/>
      <c r="K102" s="348"/>
      <c r="L102" s="349">
        <f>IFERROR(ROUND(SUM(L103:L109),2),"")</f>
        <v>215899.12</v>
      </c>
    </row>
    <row r="103" spans="1:12" s="337" customFormat="1" ht="39" customHeight="1">
      <c r="A103" s="359"/>
      <c r="B103" s="360"/>
      <c r="C103" s="361"/>
      <c r="D103" s="178" t="s">
        <v>108</v>
      </c>
      <c r="E103" s="178" t="str">
        <f>IFERROR(VLOOKUP($D103,'MEMORIA DE CALCULO'!$D$9:$L$1342,2,FALSE),"")</f>
        <v>CP0019</v>
      </c>
      <c r="F103" s="178" t="str">
        <f>IFERROR(VLOOKUP($D103,'MEMORIA DE CALCULO'!$D$9:$L$1342,3,FALSE),"")</f>
        <v>AMAC</v>
      </c>
      <c r="G103" s="188" t="str">
        <f>IFERROR(VLOOKUP($D103,'MEMORIA DE CALCULO'!$D$9:$L$1342,5,FALSE),"")</f>
        <v xml:space="preserve">CHAPISCO APLICADO EM ALVENARIAS E ESTRUTURAS DE CONCRETO INTERNAS, COM COLHER DE PEDREIRO. ARGAMASSA TRAÇO 1:3 COM PREPARO EM BETONEIRA 400L. </v>
      </c>
      <c r="H103" s="178" t="str">
        <f>IFERROR(VLOOKUP($D103,'MEMORIA DE CALCULO'!$D$9:$L$1342,4,FALSE),"")</f>
        <v>M2</v>
      </c>
      <c r="I103" s="373">
        <f>IFERROR(VLOOKUP($D103,'MEMORIA DE CALCULO'!$D$9:$L$1342,9,FALSE),"")</f>
        <v>1243.6500000000001</v>
      </c>
      <c r="J103" s="365">
        <f>COMPOSIÇÕES!H682</f>
        <v>11.17</v>
      </c>
      <c r="K103" s="365">
        <f>ROUND($J103*(1+(BDI!$K$40/100)),2)</f>
        <v>13.83</v>
      </c>
      <c r="L103" s="365">
        <f t="shared" ref="L103:L107" si="12">ROUND(I103*K103,2)</f>
        <v>17199.68</v>
      </c>
    </row>
    <row r="104" spans="1:12" s="337" customFormat="1" ht="39" customHeight="1">
      <c r="A104" s="362"/>
      <c r="B104" s="363"/>
      <c r="C104" s="364"/>
      <c r="D104" s="178" t="s">
        <v>109</v>
      </c>
      <c r="E104" s="178" t="str">
        <f>IFERROR(VLOOKUP($D104,'MEMORIA DE CALCULO'!$D$9:$L$1342,2,FALSE),"")</f>
        <v>CP0020</v>
      </c>
      <c r="F104" s="178" t="str">
        <f>IFERROR(VLOOKUP($D104,'MEMORIA DE CALCULO'!$D$9:$L$1342,3,FALSE),"")</f>
        <v>AMAC</v>
      </c>
      <c r="G104" s="188" t="str">
        <f>IFERROR(VLOOKUP($D104,'MEMORIA DE CALCULO'!$D$9:$L$1342,5,FALSE),"")</f>
        <v xml:space="preserve">EMBOÇO, EM ARGAMASSA TRAÇO 1:2:8, PREPARO MECÂNICO, APLICADO MANUALMENTE EM PAREDES INTERNAS DE AMBIENTES COM ÁREA MAIOR QUE 10M², E = 17,5MM, COM TALISCAS. </v>
      </c>
      <c r="H104" s="178" t="str">
        <f>IFERROR(VLOOKUP($D104,'MEMORIA DE CALCULO'!$D$9:$L$1342,4,FALSE),"")</f>
        <v>M2</v>
      </c>
      <c r="I104" s="373">
        <f>IFERROR(VLOOKUP($D104,'MEMORIA DE CALCULO'!$D$9:$L$1342,9,FALSE),"")</f>
        <v>110.44</v>
      </c>
      <c r="J104" s="365">
        <f>COMPOSIÇÕES!H720</f>
        <v>72.319999999999993</v>
      </c>
      <c r="K104" s="365">
        <f>ROUND($J104*(1+(BDI!$K$40/100)),2)</f>
        <v>89.53</v>
      </c>
      <c r="L104" s="365">
        <f t="shared" si="12"/>
        <v>9887.69</v>
      </c>
    </row>
    <row r="105" spans="1:12" s="337" customFormat="1" ht="39" customHeight="1">
      <c r="A105" s="362"/>
      <c r="B105" s="363"/>
      <c r="C105" s="364"/>
      <c r="D105" s="178" t="s">
        <v>110</v>
      </c>
      <c r="E105" s="178" t="str">
        <f>IFERROR(VLOOKUP($D105,'MEMORIA DE CALCULO'!$D$9:$L$1342,2,FALSE),"")</f>
        <v>CP0022</v>
      </c>
      <c r="F105" s="178" t="str">
        <f>IFERROR(VLOOKUP($D105,'MEMORIA DE CALCULO'!$D$9:$L$1342,3,FALSE),"")</f>
        <v>AMAC</v>
      </c>
      <c r="G105" s="188" t="str">
        <f>IFERROR(VLOOKUP($D105,'MEMORIA DE CALCULO'!$D$9:$L$1342,5,FALSE),"")</f>
        <v xml:space="preserve">MASSA ÚNICA, EM ARGAMASSA TRAÇO 1:2:8, PREPARO MECÂNICO, APLICADA MANUALMENTE EM PAREDES INTERNAS DE AMBIENTES COM ÁREA MAIOR QUE 10M², E = 17,5MM, COM TALISCAS. </v>
      </c>
      <c r="H105" s="178" t="str">
        <f>IFERROR(VLOOKUP($D105,'MEMORIA DE CALCULO'!$D$9:$L$1342,4,FALSE),"")</f>
        <v>M2</v>
      </c>
      <c r="I105" s="373">
        <f>IFERROR(VLOOKUP($D105,'MEMORIA DE CALCULO'!$D$9:$L$1342,9,FALSE),"")</f>
        <v>1133.21</v>
      </c>
      <c r="J105" s="365">
        <f>COMPOSIÇÕES!H777</f>
        <v>73.05</v>
      </c>
      <c r="K105" s="365">
        <f>ROUND($J105*(1+(BDI!$K$40/100)),2)</f>
        <v>90.44</v>
      </c>
      <c r="L105" s="365">
        <f t="shared" si="12"/>
        <v>102487.51</v>
      </c>
    </row>
    <row r="106" spans="1:12" s="337" customFormat="1" ht="39" customHeight="1">
      <c r="A106" s="362"/>
      <c r="B106" s="363"/>
      <c r="C106" s="363"/>
      <c r="D106" s="178" t="s">
        <v>111</v>
      </c>
      <c r="E106" s="178">
        <f>IFERROR(VLOOKUP($D106,'MEMORIA DE CALCULO'!$D$9:$L$1342,2,FALSE),"")</f>
        <v>87271</v>
      </c>
      <c r="F106" s="178" t="str">
        <f>IFERROR(VLOOKUP($D106,'MEMORIA DE CALCULO'!$D$9:$L$1342,3,FALSE),"")</f>
        <v>SINAPI</v>
      </c>
      <c r="G106" s="188" t="str">
        <f>IFERROR(VLOOKUP($D106,'MEMORIA DE CALCULO'!$D$9:$L$1342,5,FALSE),"")</f>
        <v>REVESTIMENTO CERÂMICO PARA PAREDES INTERNAS COM PLACAS TIPO ESMALTADA DE DIMENSÕES 25X35 CM APLICADAS A MEIA ALTURA DAS PAREDES. AF_02/2023_PE</v>
      </c>
      <c r="H106" s="178" t="str">
        <f>IFERROR(VLOOKUP($D106,'MEMORIA DE CALCULO'!$D$9:$L$1342,4,FALSE),"")</f>
        <v>M2</v>
      </c>
      <c r="I106" s="373">
        <f>IFERROR(VLOOKUP($D106,'MEMORIA DE CALCULO'!$D$9:$L$1342,9,FALSE),"")</f>
        <v>110.44</v>
      </c>
      <c r="J106" s="365">
        <f t="shared" ref="J106:J107" si="13">IFERROR(IF($K$6="DESONERADO",VLOOKUP(E106,REFSINAPI,5,0),VLOOKUP(E106,REFSINAPI,6,0)),"-")</f>
        <v>80.12</v>
      </c>
      <c r="K106" s="365">
        <f>ROUND($J106*(1+(BDI!$K$40/100)),2)</f>
        <v>99.19</v>
      </c>
      <c r="L106" s="365">
        <f t="shared" si="12"/>
        <v>10954.54</v>
      </c>
    </row>
    <row r="107" spans="1:12" s="337" customFormat="1" ht="39" customHeight="1">
      <c r="A107" s="362"/>
      <c r="B107" s="363"/>
      <c r="C107" s="363"/>
      <c r="D107" s="178" t="s">
        <v>112</v>
      </c>
      <c r="E107" s="178">
        <f>IFERROR(VLOOKUP($D107,'MEMORIA DE CALCULO'!$D$9:$L$1342,2,FALSE),"")</f>
        <v>104756</v>
      </c>
      <c r="F107" s="178" t="str">
        <f>IFERROR(VLOOKUP($D107,'MEMORIA DE CALCULO'!$D$9:$L$1342,3,FALSE),"")</f>
        <v>SINAPI</v>
      </c>
      <c r="G107" s="188" t="str">
        <f>IFERROR(VLOOKUP($D107,'MEMORIA DE CALCULO'!$D$9:$L$1342,5,FALSE),"")</f>
        <v>FORRO EM MADEIRA PINUS, PARA AMBIENTES RESIDENCIAIS E COMERCIAIS, INCLUSIVE ESTRUTURA BIDIRECIONAL DE FIXAÇÃO. AF_08/2023</v>
      </c>
      <c r="H107" s="178" t="str">
        <f>IFERROR(VLOOKUP($D107,'MEMORIA DE CALCULO'!$D$9:$L$1342,4,FALSE),"")</f>
        <v>M2</v>
      </c>
      <c r="I107" s="373">
        <f>IFERROR(VLOOKUP($D107,'MEMORIA DE CALCULO'!$D$9:$L$1342,9,FALSE),"")</f>
        <v>242.32</v>
      </c>
      <c r="J107" s="365">
        <f t="shared" si="13"/>
        <v>201.35</v>
      </c>
      <c r="K107" s="365">
        <f>ROUND($J107*(1+(BDI!$K$40/100)),2)</f>
        <v>249.27</v>
      </c>
      <c r="L107" s="365">
        <f t="shared" si="12"/>
        <v>60403.11</v>
      </c>
    </row>
    <row r="108" spans="1:12" s="337" customFormat="1" ht="24.95" customHeight="1">
      <c r="A108" s="362"/>
      <c r="B108" s="363"/>
      <c r="C108" s="363"/>
      <c r="D108" s="178" t="s">
        <v>113</v>
      </c>
      <c r="E108" s="178">
        <f>IFERROR(VLOOKUP($D108,'MEMORIA DE CALCULO'!$D$9:$L$1342,2,FALSE),"")</f>
        <v>96122</v>
      </c>
      <c r="F108" s="178" t="str">
        <f>IFERROR(VLOOKUP($D108,'MEMORIA DE CALCULO'!$D$9:$L$1342,3,FALSE),"")</f>
        <v>SINAPI</v>
      </c>
      <c r="G108" s="188" t="str">
        <f>IFERROR(VLOOKUP($D108,'MEMORIA DE CALCULO'!$D$9:$L$1342,5,FALSE),"")</f>
        <v>ACABAMENTOS PARA FORRO (RODA-FORRO EM MADEIRA PINUS). AF_08/2023</v>
      </c>
      <c r="H108" s="178" t="str">
        <f>IFERROR(VLOOKUP($D108,'MEMORIA DE CALCULO'!$D$9:$L$1342,4,FALSE),"")</f>
        <v>M</v>
      </c>
      <c r="I108" s="373">
        <f>IFERROR(VLOOKUP($D108,'MEMORIA DE CALCULO'!$D$9:$L$1342,9,FALSE),"")</f>
        <v>266.12</v>
      </c>
      <c r="J108" s="365">
        <f t="shared" ref="J108" si="14">IFERROR(IF($K$6="DESONERADO",VLOOKUP(E108,REFSINAPI,5,0),VLOOKUP(E108,REFSINAPI,6,0)),"-")</f>
        <v>45.43</v>
      </c>
      <c r="K108" s="365">
        <f>ROUND($J108*(1+(BDI!$K$40/100)),2)</f>
        <v>56.24</v>
      </c>
      <c r="L108" s="365">
        <f t="shared" ref="L108" si="15">ROUND(I108*K108,2)</f>
        <v>14966.59</v>
      </c>
    </row>
    <row r="109" spans="1:12" s="337" customFormat="1" ht="24.95" customHeight="1">
      <c r="A109" s="323"/>
      <c r="B109" s="344"/>
      <c r="C109" s="344"/>
      <c r="D109" s="354"/>
      <c r="E109" s="354"/>
      <c r="F109" s="354"/>
      <c r="G109" s="355"/>
      <c r="H109" s="354"/>
      <c r="I109" s="356"/>
      <c r="J109" s="357"/>
      <c r="K109" s="357"/>
      <c r="L109" s="358"/>
    </row>
    <row r="110" spans="1:12" s="337" customFormat="1" ht="24.95" customHeight="1">
      <c r="A110" s="323"/>
      <c r="B110" s="344"/>
      <c r="C110" s="344">
        <v>11</v>
      </c>
      <c r="D110" s="345"/>
      <c r="E110" s="345"/>
      <c r="F110" s="345"/>
      <c r="G110" s="346" t="str">
        <f>IFERROR(VLOOKUP($C110,'MEMORIA DE CALCULO'!$C$17:$L$1336,6,FALSE),"")</f>
        <v>COBERTURA</v>
      </c>
      <c r="H110" s="345"/>
      <c r="I110" s="347"/>
      <c r="J110" s="348"/>
      <c r="K110" s="348"/>
      <c r="L110" s="349">
        <f>IFERROR(ROUND(SUM(L111:L119),2),"")</f>
        <v>58056.06</v>
      </c>
    </row>
    <row r="111" spans="1:12" s="337" customFormat="1" ht="54.95" customHeight="1">
      <c r="A111" s="359"/>
      <c r="B111" s="360"/>
      <c r="C111" s="361"/>
      <c r="D111" s="174" t="s">
        <v>114</v>
      </c>
      <c r="E111" s="174">
        <f>IFERROR(VLOOKUP($D111,'MEMORIA DE CALCULO'!$D$9:$L$1342,2,FALSE),"")</f>
        <v>100367</v>
      </c>
      <c r="F111" s="174" t="str">
        <f>IFERROR(VLOOKUP($D111,'MEMORIA DE CALCULO'!$D$9:$L$1342,3,FALSE),"")</f>
        <v>SINAPI</v>
      </c>
      <c r="G111" s="176" t="str">
        <f>IFERROR(VLOOKUP($D111,'MEMORIA DE CALCULO'!$D$9:$L$1342,5,FALSE),"")</f>
        <v>FABRICAÇÃO E INSTALAÇÃO DE MEIA TESOURA DE MADEIRA NÃO APARELHADA, COM VÃO DE 3 M, PARA TELHA ONDULADA DE FIBROCIMENTO, ALUMÍNIO, PLÁSTICA OU TERMOACÚSTICA, INCLUSO IÇAMENTO. AF_07/2019</v>
      </c>
      <c r="H111" s="174" t="str">
        <f>IFERROR(VLOOKUP($D111,'MEMORIA DE CALCULO'!$D$9:$L$1342,4,FALSE),"")</f>
        <v>UN</v>
      </c>
      <c r="I111" s="372">
        <f>IFERROR(VLOOKUP($D111,'MEMORIA DE CALCULO'!$D$9:$L$1342,9,FALSE),"")</f>
        <v>5</v>
      </c>
      <c r="J111" s="365">
        <f t="shared" ref="J111:J118" si="16">IFERROR(IF($K$6="DESONERADO",VLOOKUP(E111,REFSINAPI,5,0),VLOOKUP(E111,REFSINAPI,6,0)),"-")</f>
        <v>1016.71</v>
      </c>
      <c r="K111" s="352">
        <f>ROUND($J111*(1+(BDI!$K$40/100)),2)</f>
        <v>1258.69</v>
      </c>
      <c r="L111" s="352">
        <f t="shared" ref="L111:L116" si="17">ROUND(I111*K111,2)</f>
        <v>6293.45</v>
      </c>
    </row>
    <row r="112" spans="1:12" s="337" customFormat="1" ht="54.95" customHeight="1">
      <c r="A112" s="362"/>
      <c r="B112" s="363"/>
      <c r="C112" s="364"/>
      <c r="D112" s="178" t="s">
        <v>115</v>
      </c>
      <c r="E112" s="178">
        <f>IFERROR(VLOOKUP($D112,'MEMORIA DE CALCULO'!$D$9:$L$1342,2,FALSE),"")</f>
        <v>92561</v>
      </c>
      <c r="F112" s="178" t="str">
        <f>IFERROR(VLOOKUP($D112,'MEMORIA DE CALCULO'!$D$9:$L$1342,3,FALSE),"")</f>
        <v>SINAPI</v>
      </c>
      <c r="G112" s="188" t="str">
        <f>IFERROR(VLOOKUP($D112,'MEMORIA DE CALCULO'!$D$9:$L$1342,5,FALSE),"")</f>
        <v>FABRICAÇÃO E INSTALAÇÃO DE TESOURA INTEIRA EM MADEIRA NÃO APARELHADA, VÃO DE 9 M, PARA TELHA ONDULADA DE FIBROCIMENTO, METÁLICA, PLÁSTICA OU TERMOACÚSTICA, INCLUSO IÇAMENTO. AF_07/2019</v>
      </c>
      <c r="H112" s="178" t="str">
        <f>IFERROR(VLOOKUP($D112,'MEMORIA DE CALCULO'!$D$9:$L$1342,4,FALSE),"")</f>
        <v>UN</v>
      </c>
      <c r="I112" s="373">
        <f>IFERROR(VLOOKUP($D112,'MEMORIA DE CALCULO'!$D$9:$L$1342,9,FALSE),"")</f>
        <v>7</v>
      </c>
      <c r="J112" s="365">
        <f t="shared" si="16"/>
        <v>2290.63</v>
      </c>
      <c r="K112" s="365">
        <f>ROUND($J112*(1+(BDI!$K$40/100)),2)</f>
        <v>2835.8</v>
      </c>
      <c r="L112" s="365">
        <f t="shared" si="17"/>
        <v>19850.599999999999</v>
      </c>
    </row>
    <row r="113" spans="1:12" s="337" customFormat="1" ht="54.95" customHeight="1">
      <c r="A113" s="362"/>
      <c r="B113" s="363"/>
      <c r="C113" s="364"/>
      <c r="D113" s="178" t="s">
        <v>116</v>
      </c>
      <c r="E113" s="178">
        <f>IFERROR(VLOOKUP($D113,'MEMORIA DE CALCULO'!$D$9:$L$1342,2,FALSE),"")</f>
        <v>100369</v>
      </c>
      <c r="F113" s="178" t="str">
        <f>IFERROR(VLOOKUP($D113,'MEMORIA DE CALCULO'!$D$9:$L$1342,3,FALSE),"")</f>
        <v>SINAPI</v>
      </c>
      <c r="G113" s="188" t="str">
        <f>IFERROR(VLOOKUP($D113,'MEMORIA DE CALCULO'!$D$9:$L$1342,5,FALSE),"")</f>
        <v>FABRICAÇÃO E INSTALAÇÃO DE MEIA TESOURA DE MADEIRA NÃO APARELHADA, COM VÃO DE 5 M, PARA TELHA ONDULADA DE FIBROCIMENTO, ALUMÍNIO, PLÁSTICA OU TERMOACÚSTICA, INCLUSO IÇAMENTO. AF_07/2019</v>
      </c>
      <c r="H113" s="178" t="str">
        <f>IFERROR(VLOOKUP($D113,'MEMORIA DE CALCULO'!$D$9:$L$1342,4,FALSE),"")</f>
        <v>UN</v>
      </c>
      <c r="I113" s="373">
        <f>IFERROR(VLOOKUP($D113,'MEMORIA DE CALCULO'!$D$9:$L$1342,9,FALSE),"")</f>
        <v>6</v>
      </c>
      <c r="J113" s="365">
        <f t="shared" si="16"/>
        <v>1472.76</v>
      </c>
      <c r="K113" s="365">
        <f>ROUND($J113*(1+(BDI!$K$40/100)),2)</f>
        <v>1823.28</v>
      </c>
      <c r="L113" s="365">
        <f t="shared" si="17"/>
        <v>10939.68</v>
      </c>
    </row>
    <row r="114" spans="1:12" s="337" customFormat="1" ht="54.95" customHeight="1">
      <c r="A114" s="362"/>
      <c r="B114" s="363"/>
      <c r="C114" s="364"/>
      <c r="D114" s="178" t="s">
        <v>117</v>
      </c>
      <c r="E114" s="178">
        <f>IFERROR(VLOOKUP($D114,'MEMORIA DE CALCULO'!$D$9:$L$1342,2,FALSE),"")</f>
        <v>92543</v>
      </c>
      <c r="F114" s="178" t="str">
        <f>IFERROR(VLOOKUP($D114,'MEMORIA DE CALCULO'!$D$9:$L$1342,3,FALSE),"")</f>
        <v>SINAPI</v>
      </c>
      <c r="G114" s="188" t="str">
        <f>IFERROR(VLOOKUP($D114,'MEMORIA DE CALCULO'!$D$9:$L$1342,5,FALSE),"")</f>
        <v>TRAMA DE MADEIRA COMPOSTA POR TERÇAS PARA TELHADOS DE ATÉ 2 ÁGUAS PARA TELHA ONDULADA DE FIBROCIMENTO, METÁLICA, PLÁSTICA OU TERMOACÚSTICA, INCLUSO TRANSPORTE VERTICAL. AF_07/2019</v>
      </c>
      <c r="H114" s="178" t="str">
        <f>IFERROR(VLOOKUP($D114,'MEMORIA DE CALCULO'!$D$9:$L$1342,4,FALSE),"")</f>
        <v>M2</v>
      </c>
      <c r="I114" s="373">
        <f>IFERROR(VLOOKUP($D114,'MEMORIA DE CALCULO'!$D$9:$L$1342,9,FALSE),"")</f>
        <v>134.35</v>
      </c>
      <c r="J114" s="365">
        <f t="shared" si="16"/>
        <v>21.61</v>
      </c>
      <c r="K114" s="365">
        <f>ROUND($J114*(1+(BDI!$K$40/100)),2)</f>
        <v>26.75</v>
      </c>
      <c r="L114" s="365">
        <f>ROUND(I114*K114,2)</f>
        <v>3593.86</v>
      </c>
    </row>
    <row r="115" spans="1:12" s="337" customFormat="1" ht="39" customHeight="1">
      <c r="A115" s="362"/>
      <c r="B115" s="363"/>
      <c r="C115" s="364"/>
      <c r="D115" s="178" t="s">
        <v>118</v>
      </c>
      <c r="E115" s="178">
        <f>IFERROR(VLOOKUP($D115,'MEMORIA DE CALCULO'!$D$9:$L$1342,2,FALSE),"")</f>
        <v>94213</v>
      </c>
      <c r="F115" s="178" t="str">
        <f>IFERROR(VLOOKUP($D115,'MEMORIA DE CALCULO'!$D$9:$L$1342,3,FALSE),"")</f>
        <v>SINAPI</v>
      </c>
      <c r="G115" s="188" t="str">
        <f>IFERROR(VLOOKUP($D115,'MEMORIA DE CALCULO'!$D$9:$L$1342,5,FALSE),"")</f>
        <v>TELHAMENTO COM TELHA DE AÇO/ALUMÍNIO E = 0,5 MM, COM ATÉ 2 ÁGUAS, INCLUSO IÇAMENTO. AF_07/2019</v>
      </c>
      <c r="H115" s="178" t="str">
        <f>IFERROR(VLOOKUP($D115,'MEMORIA DE CALCULO'!$D$9:$L$1342,4,FALSE),"")</f>
        <v>M2</v>
      </c>
      <c r="I115" s="373">
        <f>IFERROR(VLOOKUP($D115,'MEMORIA DE CALCULO'!$D$9:$L$1342,9,FALSE),"")</f>
        <v>134.35</v>
      </c>
      <c r="J115" s="365">
        <f t="shared" si="16"/>
        <v>62.7</v>
      </c>
      <c r="K115" s="365">
        <f>ROUND($J115*(1+(BDI!$K$40/100)),2)</f>
        <v>77.62</v>
      </c>
      <c r="L115" s="365">
        <f t="shared" si="17"/>
        <v>10428.25</v>
      </c>
    </row>
    <row r="116" spans="1:12" s="337" customFormat="1" ht="39" customHeight="1">
      <c r="A116" s="362"/>
      <c r="B116" s="363"/>
      <c r="C116" s="364"/>
      <c r="D116" s="178" t="s">
        <v>119</v>
      </c>
      <c r="E116" s="178">
        <f>IFERROR(VLOOKUP($D116,'MEMORIA DE CALCULO'!$D$9:$L$1342,2,FALSE),"")</f>
        <v>94228</v>
      </c>
      <c r="F116" s="178" t="str">
        <f>IFERROR(VLOOKUP($D116,'MEMORIA DE CALCULO'!$D$9:$L$1342,3,FALSE),"")</f>
        <v>SINAPI</v>
      </c>
      <c r="G116" s="188" t="str">
        <f>IFERROR(VLOOKUP($D116,'MEMORIA DE CALCULO'!$D$9:$L$1342,5,FALSE),"")</f>
        <v>CALHA EM CHAPA DE AÇO GALVANIZADO NÚMERO 24, DESENVOLVIMENTO DE 50 CM, INCLUSO TRANSPORTE VERTICAL. AF_07/2019</v>
      </c>
      <c r="H116" s="178" t="str">
        <f>IFERROR(VLOOKUP($D116,'MEMORIA DE CALCULO'!$D$9:$L$1342,4,FALSE),"")</f>
        <v>M</v>
      </c>
      <c r="I116" s="373">
        <f>IFERROR(VLOOKUP($D116,'MEMORIA DE CALCULO'!$D$9:$L$1342,9,FALSE),"")</f>
        <v>37.1</v>
      </c>
      <c r="J116" s="365">
        <f t="shared" si="16"/>
        <v>76.760000000000005</v>
      </c>
      <c r="K116" s="365">
        <f>ROUND($J116*(1+(BDI!$K$40/100)),2)</f>
        <v>95.03</v>
      </c>
      <c r="L116" s="365">
        <f t="shared" si="17"/>
        <v>3525.61</v>
      </c>
    </row>
    <row r="117" spans="1:12" s="337" customFormat="1" ht="39" customHeight="1">
      <c r="A117" s="362"/>
      <c r="B117" s="363"/>
      <c r="C117" s="364"/>
      <c r="D117" s="178" t="s">
        <v>120</v>
      </c>
      <c r="E117" s="178">
        <f>IFERROR(VLOOKUP($D117,'MEMORIA DE CALCULO'!$D$9:$L$1342,2,FALSE),"")</f>
        <v>94223</v>
      </c>
      <c r="F117" s="178" t="str">
        <f>IFERROR(VLOOKUP($D117,'MEMORIA DE CALCULO'!$D$9:$L$1342,3,FALSE),"")</f>
        <v>SINAPI</v>
      </c>
      <c r="G117" s="188" t="str">
        <f>IFERROR(VLOOKUP($D117,'MEMORIA DE CALCULO'!$D$9:$L$1342,5,FALSE),"")</f>
        <v>CUMEEIRA PARA TELHA DE FIBROCIMENTO ONDULADA E = 6 MM, INCLUSO ACESSÓRIOS DE FIXAÇÃO E IÇAMENTO. AF_07/2019</v>
      </c>
      <c r="H117" s="178" t="str">
        <f>IFERROR(VLOOKUP($D117,'MEMORIA DE CALCULO'!$D$9:$L$1342,4,FALSE),"")</f>
        <v>M</v>
      </c>
      <c r="I117" s="373">
        <f>IFERROR(VLOOKUP($D117,'MEMORIA DE CALCULO'!$D$9:$L$1342,9,FALSE),"")</f>
        <v>9.4</v>
      </c>
      <c r="J117" s="365">
        <f t="shared" si="16"/>
        <v>107.8</v>
      </c>
      <c r="K117" s="365">
        <f>ROUND($J117*(1+(BDI!$K$40/100)),2)</f>
        <v>133.46</v>
      </c>
      <c r="L117" s="365">
        <f>ROUND(I117*K117,2)</f>
        <v>1254.52</v>
      </c>
    </row>
    <row r="118" spans="1:12" s="337" customFormat="1" ht="39" customHeight="1">
      <c r="A118" s="362"/>
      <c r="B118" s="363"/>
      <c r="C118" s="364"/>
      <c r="D118" s="178" t="s">
        <v>121</v>
      </c>
      <c r="E118" s="178">
        <f>IFERROR(VLOOKUP($D118,'MEMORIA DE CALCULO'!$D$9:$L$1342,2,FALSE),"")</f>
        <v>97733</v>
      </c>
      <c r="F118" s="178" t="str">
        <f>IFERROR(VLOOKUP($D118,'MEMORIA DE CALCULO'!$D$9:$L$1342,3,FALSE),"")</f>
        <v>SINAPI</v>
      </c>
      <c r="G118" s="188" t="str">
        <f>IFERROR(VLOOKUP($D118,'MEMORIA DE CALCULO'!$D$9:$L$1342,5,FALSE),"")</f>
        <v>PEÇA RETANGULAR PRÉ-MOLDADA, VOLUME DE CONCRETO DE ATÉ 10 LITROS, TAXA DE AÇO APROXIMADA DE 30KG/M³. AF_03/2024</v>
      </c>
      <c r="H118" s="178" t="str">
        <f>IFERROR(VLOOKUP($D118,'MEMORIA DE CALCULO'!$D$9:$L$1342,4,FALSE),"")</f>
        <v>M3</v>
      </c>
      <c r="I118" s="373">
        <f>IFERROR(VLOOKUP($D118,'MEMORIA DE CALCULO'!$D$9:$L$1342,9,FALSE),"")</f>
        <v>0.41</v>
      </c>
      <c r="J118" s="365">
        <f t="shared" si="16"/>
        <v>4275.37</v>
      </c>
      <c r="K118" s="365">
        <f>ROUND($J118*(1+(BDI!$K$40/100)),2)</f>
        <v>5292.91</v>
      </c>
      <c r="L118" s="365">
        <f>ROUND(I118*K118,2)</f>
        <v>2170.09</v>
      </c>
    </row>
    <row r="119" spans="1:12" s="337" customFormat="1" ht="24" customHeight="1">
      <c r="A119" s="323"/>
      <c r="B119" s="344"/>
      <c r="C119" s="344"/>
      <c r="D119" s="354"/>
      <c r="E119" s="354"/>
      <c r="F119" s="354"/>
      <c r="G119" s="355"/>
      <c r="H119" s="354"/>
      <c r="I119" s="356"/>
      <c r="J119" s="357"/>
      <c r="K119" s="357"/>
      <c r="L119" s="358"/>
    </row>
    <row r="120" spans="1:12" s="337" customFormat="1" ht="24" customHeight="1">
      <c r="A120" s="323"/>
      <c r="B120" s="344"/>
      <c r="C120" s="344">
        <v>12</v>
      </c>
      <c r="D120" s="345"/>
      <c r="E120" s="345"/>
      <c r="F120" s="345"/>
      <c r="G120" s="346" t="str">
        <f>IFERROR(VLOOKUP($C120,'MEMORIA DE CALCULO'!$C$17:$L$1336,6,FALSE),"")</f>
        <v>PISOS</v>
      </c>
      <c r="H120" s="345"/>
      <c r="I120" s="347"/>
      <c r="J120" s="348"/>
      <c r="K120" s="348"/>
      <c r="L120" s="349">
        <f>IFERROR(ROUND(SUM(L121:L132),2),"")</f>
        <v>148231.62</v>
      </c>
    </row>
    <row r="121" spans="1:12" s="337" customFormat="1" ht="39" customHeight="1">
      <c r="A121" s="362"/>
      <c r="B121" s="363"/>
      <c r="C121" s="364"/>
      <c r="D121" s="178" t="s">
        <v>122</v>
      </c>
      <c r="E121" s="178" t="str">
        <f>IFERROR(VLOOKUP($D121,'MEMORIA DE CALCULO'!$D$9:$L$1342,2,FALSE),"")</f>
        <v>CP0006</v>
      </c>
      <c r="F121" s="178" t="str">
        <f>IFERROR(VLOOKUP($D121,'MEMORIA DE CALCULO'!$D$9:$L$1342,3,FALSE),"")</f>
        <v>AMAC</v>
      </c>
      <c r="G121" s="188" t="str">
        <f>IFERROR(VLOOKUP($D121,'MEMORIA DE CALCULO'!$D$9:$L$1342,5,FALSE),"")</f>
        <v xml:space="preserve">LASTRO DE CONCRETO MAGRO, APLICADO EM PISOS, LAJES SOBRE SOLO OU RADIERS, ESPESSURA DE 5 CM. </v>
      </c>
      <c r="H121" s="178" t="str">
        <f>IFERROR(VLOOKUP($D121,'MEMORIA DE CALCULO'!$D$9:$L$1342,4,FALSE),"")</f>
        <v>M2</v>
      </c>
      <c r="I121" s="373">
        <f>IFERROR(VLOOKUP($D121,'MEMORIA DE CALCULO'!$D$9:$L$1342,9,FALSE),"")</f>
        <v>210.79</v>
      </c>
      <c r="J121" s="365">
        <f>COMPOSIÇÕES!H291</f>
        <v>231.36</v>
      </c>
      <c r="K121" s="365">
        <f>ROUND($J121*(1+(BDI!$K$40/100)),2)</f>
        <v>286.42</v>
      </c>
      <c r="L121" s="365">
        <f>ROUND(I121*K121,2)</f>
        <v>60374.47</v>
      </c>
    </row>
    <row r="122" spans="1:12" s="337" customFormat="1" ht="54.95" customHeight="1">
      <c r="A122" s="362"/>
      <c r="B122" s="363"/>
      <c r="C122" s="364"/>
      <c r="D122" s="178" t="s">
        <v>123</v>
      </c>
      <c r="E122" s="178" t="str">
        <f>IFERROR(VLOOKUP($D122,'MEMORIA DE CALCULO'!$D$9:$L$1342,2,FALSE),"")</f>
        <v>CP0023</v>
      </c>
      <c r="F122" s="178" t="str">
        <f>IFERROR(VLOOKUP($D122,'MEMORIA DE CALCULO'!$D$9:$L$1342,3,FALSE),"")</f>
        <v>AMAC</v>
      </c>
      <c r="G122" s="188" t="str">
        <f>IFERROR(VLOOKUP($D122,'MEMORIA DE CALCULO'!$D$9:$L$1342,5,FALSE),"")</f>
        <v xml:space="preserve">CONTRAPISO EM ARGAMASSA TRAÇO 1:4 (CIMENTO E AREIA), PREPARO MECÂNICO COM BETONEIRA 400 L, APLICADO EM ÁREAS MOLHADAS SOBRE LAJE, ADERIDO, ACABAMENTO NÃO REFORÇADO, ESPESSURA 2CM. </v>
      </c>
      <c r="H122" s="178" t="str">
        <f>IFERROR(VLOOKUP($D122,'MEMORIA DE CALCULO'!$D$9:$L$1342,4,FALSE),"")</f>
        <v>M2</v>
      </c>
      <c r="I122" s="373">
        <f>IFERROR(VLOOKUP($D122,'MEMORIA DE CALCULO'!$D$9:$L$1342,9,FALSE),"")</f>
        <v>48.12</v>
      </c>
      <c r="J122" s="365">
        <f>COMPOSIÇÕES!H796</f>
        <v>110.42</v>
      </c>
      <c r="K122" s="365">
        <f>ROUND($J122*(1+(BDI!$K$40/100)),2)</f>
        <v>136.69999999999999</v>
      </c>
      <c r="L122" s="365">
        <f>ROUND(I122*K122,2)</f>
        <v>6578</v>
      </c>
    </row>
    <row r="123" spans="1:12" s="337" customFormat="1" ht="54.95" customHeight="1">
      <c r="A123" s="362"/>
      <c r="B123" s="363"/>
      <c r="C123" s="364"/>
      <c r="D123" s="178" t="s">
        <v>124</v>
      </c>
      <c r="E123" s="178" t="str">
        <f>IFERROR(VLOOKUP($D123,'MEMORIA DE CALCULO'!$D$9:$L$1342,2,FALSE),"")</f>
        <v>CP0024</v>
      </c>
      <c r="F123" s="178" t="str">
        <f>IFERROR(VLOOKUP($D123,'MEMORIA DE CALCULO'!$D$9:$L$1342,3,FALSE),"")</f>
        <v>AMAC</v>
      </c>
      <c r="G123" s="188" t="str">
        <f>IFERROR(VLOOKUP($D123,'MEMORIA DE CALCULO'!$D$9:$L$1342,5,FALSE),"")</f>
        <v xml:space="preserve">CONTRAPISO EM ARGAMASSA TRAÇO 1:4 (CIMENTO E AREIA), PREPARO MECÂNICO COM BETONEIRA 400 L, APLICADO EM ÁREAS SECAS SOBRE LAJE, ADERIDO, ACABAMENTO NÃO REFORÇADO, ESPESSURA 2CM. </v>
      </c>
      <c r="H123" s="178" t="str">
        <f>IFERROR(VLOOKUP($D123,'MEMORIA DE CALCULO'!$D$9:$L$1342,4,FALSE),"")</f>
        <v>M2</v>
      </c>
      <c r="I123" s="373">
        <f>IFERROR(VLOOKUP($D123,'MEMORIA DE CALCULO'!$D$9:$L$1342,9,FALSE),"")</f>
        <v>187.53</v>
      </c>
      <c r="J123" s="365">
        <f>COMPOSIÇÕES!H833</f>
        <v>96.57</v>
      </c>
      <c r="K123" s="365">
        <f>ROUND($J123*(1+(BDI!$K$40/100)),2)</f>
        <v>119.55</v>
      </c>
      <c r="L123" s="365">
        <f t="shared" ref="L123:L124" si="18">ROUND(I123*K123,2)</f>
        <v>22419.21</v>
      </c>
    </row>
    <row r="124" spans="1:12" s="337" customFormat="1" ht="39" customHeight="1">
      <c r="A124" s="362"/>
      <c r="B124" s="363"/>
      <c r="C124" s="364"/>
      <c r="D124" s="178" t="s">
        <v>125</v>
      </c>
      <c r="E124" s="178">
        <f>IFERROR(VLOOKUP($D124,'MEMORIA DE CALCULO'!$D$9:$L$1342,2,FALSE),"")</f>
        <v>87249</v>
      </c>
      <c r="F124" s="178" t="str">
        <f>IFERROR(VLOOKUP($D124,'MEMORIA DE CALCULO'!$D$9:$L$1342,3,FALSE),"")</f>
        <v>SINAPI</v>
      </c>
      <c r="G124" s="188" t="str">
        <f>IFERROR(VLOOKUP($D124,'MEMORIA DE CALCULO'!$D$9:$L$1342,5,FALSE),"")</f>
        <v>REVESTIMENTO CERÂMICO PARA PISO COM PLACAS TIPO ESMALTADA DE DIMENSÕES 45X45 CM APLICADA EM AMBIENTES DE ÁREA MENOR QUE 5 M2. AF_02/2023_PE</v>
      </c>
      <c r="H124" s="178" t="str">
        <f>IFERROR(VLOOKUP($D124,'MEMORIA DE CALCULO'!$D$9:$L$1342,4,FALSE),"")</f>
        <v>M2</v>
      </c>
      <c r="I124" s="373">
        <f>IFERROR(VLOOKUP($D124,'MEMORIA DE CALCULO'!$D$9:$L$1342,9,FALSE),"")</f>
        <v>30.72</v>
      </c>
      <c r="J124" s="365">
        <f t="shared" ref="J124" si="19">IFERROR(IF($K$6="DESONERADO",VLOOKUP(E124,REFSINAPI,5,0),VLOOKUP(E124,REFSINAPI,6,0)),"-")</f>
        <v>85.72</v>
      </c>
      <c r="K124" s="365">
        <f>ROUND($J124*(1+(BDI!$K$40/100)),2)</f>
        <v>106.12</v>
      </c>
      <c r="L124" s="365">
        <f t="shared" si="18"/>
        <v>3260.01</v>
      </c>
    </row>
    <row r="125" spans="1:12" s="337" customFormat="1" ht="39" customHeight="1">
      <c r="A125" s="362"/>
      <c r="B125" s="363"/>
      <c r="C125" s="364"/>
      <c r="D125" s="178" t="s">
        <v>126</v>
      </c>
      <c r="E125" s="178">
        <f>IFERROR(VLOOKUP($D125,'MEMORIA DE CALCULO'!$D$9:$L$1342,2,FALSE),"")</f>
        <v>87250</v>
      </c>
      <c r="F125" s="178" t="str">
        <f>IFERROR(VLOOKUP($D125,'MEMORIA DE CALCULO'!$D$9:$L$1342,3,FALSE),"")</f>
        <v>SINAPI</v>
      </c>
      <c r="G125" s="188" t="str">
        <f>IFERROR(VLOOKUP($D125,'MEMORIA DE CALCULO'!$D$9:$L$1342,5,FALSE),"")</f>
        <v>REVESTIMENTO CERÂMICO PARA PISO COM PLACAS TIPO ESMALTADA DE DIMENSÕES 45X45 CM APLICADA EM AMBIENTES DE ÁREA ENTRE 5 M2 E 10 M2. AF_02/2023_PE</v>
      </c>
      <c r="H125" s="178" t="str">
        <f>IFERROR(VLOOKUP($D125,'MEMORIA DE CALCULO'!$D$9:$L$1342,4,FALSE),"")</f>
        <v>M2</v>
      </c>
      <c r="I125" s="373">
        <f>IFERROR(VLOOKUP($D125,'MEMORIA DE CALCULO'!$D$9:$L$1342,9,FALSE),"")</f>
        <v>43.02</v>
      </c>
      <c r="J125" s="365">
        <f t="shared" ref="J125:J131" si="20">IFERROR(IF($K$6="DESONERADO",VLOOKUP(E125,REFSINAPI,5,0),VLOOKUP(E125,REFSINAPI,6,0)),"-")</f>
        <v>73.86</v>
      </c>
      <c r="K125" s="365">
        <f>ROUND($J125*(1+(BDI!$K$40/100)),2)</f>
        <v>91.44</v>
      </c>
      <c r="L125" s="365">
        <f t="shared" ref="L125:L131" si="21">ROUND(I125*K125,2)</f>
        <v>3933.75</v>
      </c>
    </row>
    <row r="126" spans="1:12" s="337" customFormat="1" ht="39" customHeight="1">
      <c r="A126" s="362"/>
      <c r="B126" s="363"/>
      <c r="C126" s="364"/>
      <c r="D126" s="178" t="s">
        <v>127</v>
      </c>
      <c r="E126" s="178">
        <f>IFERROR(VLOOKUP($D126,'MEMORIA DE CALCULO'!$D$9:$L$1342,2,FALSE),"")</f>
        <v>87251</v>
      </c>
      <c r="F126" s="178" t="str">
        <f>IFERROR(VLOOKUP($D126,'MEMORIA DE CALCULO'!$D$9:$L$1342,3,FALSE),"")</f>
        <v>SINAPI</v>
      </c>
      <c r="G126" s="188" t="str">
        <f>IFERROR(VLOOKUP($D126,'MEMORIA DE CALCULO'!$D$9:$L$1342,5,FALSE),"")</f>
        <v>REVESTIMENTO CERÂMICO PARA PISO COM PLACAS TIPO ESMALTADA DE DIMENSÕES 45X45 CM APLICADA EM AMBIENTES DE ÁREA MAIOR QUE 10 M2. AF_02/2023_PE</v>
      </c>
      <c r="H126" s="178" t="str">
        <f>IFERROR(VLOOKUP($D126,'MEMORIA DE CALCULO'!$D$9:$L$1342,4,FALSE),"")</f>
        <v>M2</v>
      </c>
      <c r="I126" s="373">
        <f>IFERROR(VLOOKUP($D126,'MEMORIA DE CALCULO'!$D$9:$L$1342,9,FALSE),"")</f>
        <v>144.46</v>
      </c>
      <c r="J126" s="365">
        <f t="shared" si="20"/>
        <v>64.319999999999993</v>
      </c>
      <c r="K126" s="365">
        <f>ROUND($J126*(1+(BDI!$K$40/100)),2)</f>
        <v>79.63</v>
      </c>
      <c r="L126" s="365">
        <f t="shared" si="21"/>
        <v>11503.35</v>
      </c>
    </row>
    <row r="127" spans="1:12" s="337" customFormat="1" ht="39" customHeight="1">
      <c r="A127" s="362"/>
      <c r="B127" s="363"/>
      <c r="C127" s="364"/>
      <c r="D127" s="178" t="s">
        <v>128</v>
      </c>
      <c r="E127" s="178">
        <f>IFERROR(VLOOKUP($D127,'MEMORIA DE CALCULO'!$D$9:$L$1342,2,FALSE),"")</f>
        <v>88649</v>
      </c>
      <c r="F127" s="178" t="str">
        <f>IFERROR(VLOOKUP($D127,'MEMORIA DE CALCULO'!$D$9:$L$1342,3,FALSE),"")</f>
        <v>SINAPI</v>
      </c>
      <c r="G127" s="188" t="str">
        <f>IFERROR(VLOOKUP($D127,'MEMORIA DE CALCULO'!$D$9:$L$1342,5,FALSE),"")</f>
        <v>RODAPÉ CERÂMICO DE 7CM DE ALTURA COM PLACAS TIPO ESMALTADA DE DIMENSÕES 45X45CM. AF_02/2023</v>
      </c>
      <c r="H127" s="178" t="str">
        <f>IFERROR(VLOOKUP($D127,'MEMORIA DE CALCULO'!$D$9:$L$1342,4,FALSE),"")</f>
        <v>M</v>
      </c>
      <c r="I127" s="373">
        <f>IFERROR(VLOOKUP($D127,'MEMORIA DE CALCULO'!$D$9:$L$1342,9,FALSE),"")</f>
        <v>124.09</v>
      </c>
      <c r="J127" s="365">
        <f t="shared" si="20"/>
        <v>10.31</v>
      </c>
      <c r="K127" s="365">
        <f>ROUND($J127*(1+(BDI!$K$40/100)),2)</f>
        <v>12.76</v>
      </c>
      <c r="L127" s="365">
        <f t="shared" si="21"/>
        <v>1583.39</v>
      </c>
    </row>
    <row r="128" spans="1:12" s="337" customFormat="1" ht="39" customHeight="1">
      <c r="A128" s="362"/>
      <c r="B128" s="363"/>
      <c r="C128" s="364"/>
      <c r="D128" s="178" t="s">
        <v>129</v>
      </c>
      <c r="E128" s="178" t="str">
        <f>IFERROR(VLOOKUP($D128,'MEMORIA DE CALCULO'!$D$9:$L$1342,2,FALSE),"")</f>
        <v>CP0025</v>
      </c>
      <c r="F128" s="178" t="str">
        <f>IFERROR(VLOOKUP($D128,'MEMORIA DE CALCULO'!$D$9:$L$1342,3,FALSE),"")</f>
        <v>AMAC</v>
      </c>
      <c r="G128" s="188" t="str">
        <f>IFERROR(VLOOKUP($D128,'MEMORIA DE CALCULO'!$D$9:$L$1342,5,FALSE),"")</f>
        <v xml:space="preserve">PISO CIMENTADO, TRAÇO 1:3 (CIMENTO E AREIA), ACABAMENTO LISO, ESPESSURA 3,0 CM, PREPARO MECÂNICO DA ARGAMASSA. </v>
      </c>
      <c r="H128" s="178" t="str">
        <f>IFERROR(VLOOKUP($D128,'MEMORIA DE CALCULO'!$D$9:$L$1342,4,FALSE),"")</f>
        <v>M2</v>
      </c>
      <c r="I128" s="373">
        <f>IFERROR(VLOOKUP($D128,'MEMORIA DE CALCULO'!$D$9:$L$1342,9,FALSE),"")</f>
        <v>10</v>
      </c>
      <c r="J128" s="365">
        <f>COMPOSIÇÕES!H852</f>
        <v>152.18</v>
      </c>
      <c r="K128" s="365">
        <f>ROUND($J128*(1+(BDI!$K$40/100)),2)</f>
        <v>188.4</v>
      </c>
      <c r="L128" s="365">
        <f t="shared" si="21"/>
        <v>1884</v>
      </c>
    </row>
    <row r="129" spans="1:12" s="337" customFormat="1" ht="39" customHeight="1">
      <c r="A129" s="362"/>
      <c r="B129" s="363"/>
      <c r="C129" s="364"/>
      <c r="D129" s="178" t="s">
        <v>130</v>
      </c>
      <c r="E129" s="178">
        <f>IFERROR(VLOOKUP($D129,'MEMORIA DE CALCULO'!$D$9:$L$1342,2,FALSE),"")</f>
        <v>101094</v>
      </c>
      <c r="F129" s="178" t="str">
        <f>IFERROR(VLOOKUP($D129,'MEMORIA DE CALCULO'!$D$9:$L$1342,3,FALSE),"")</f>
        <v>SINAPI</v>
      </c>
      <c r="G129" s="188" t="str">
        <f>IFERROR(VLOOKUP($D129,'MEMORIA DE CALCULO'!$D$9:$L$1342,5,FALSE),"")</f>
        <v>PISO PODOTÁTIL DE ALERTA OU DIRECIONAL, DE BORRACHA, ASSENTADO SOBRE ARGAMASSA. AF_05/2020</v>
      </c>
      <c r="H129" s="178" t="str">
        <f>IFERROR(VLOOKUP($D129,'MEMORIA DE CALCULO'!$D$9:$L$1342,4,FALSE),"")</f>
        <v>M</v>
      </c>
      <c r="I129" s="373">
        <f>IFERROR(VLOOKUP($D129,'MEMORIA DE CALCULO'!$D$9:$L$1342,9,FALSE),"")</f>
        <v>24.28</v>
      </c>
      <c r="J129" s="365">
        <f t="shared" si="20"/>
        <v>184.68</v>
      </c>
      <c r="K129" s="365">
        <f>ROUND($J129*(1+(BDI!$K$40/100)),2)</f>
        <v>228.63</v>
      </c>
      <c r="L129" s="365">
        <f t="shared" si="21"/>
        <v>5551.14</v>
      </c>
    </row>
    <row r="130" spans="1:12" s="337" customFormat="1" ht="24.95" customHeight="1">
      <c r="A130" s="362"/>
      <c r="B130" s="363"/>
      <c r="C130" s="364"/>
      <c r="D130" s="178" t="s">
        <v>131</v>
      </c>
      <c r="E130" s="178" t="str">
        <f>IFERROR(VLOOKUP($D130,'MEMORIA DE CALCULO'!$D$9:$L$1342,2,FALSE),"")</f>
        <v>CP0026</v>
      </c>
      <c r="F130" s="178" t="str">
        <f>IFERROR(VLOOKUP($D130,'MEMORIA DE CALCULO'!$D$9:$L$1342,3,FALSE),"")</f>
        <v>AMAC</v>
      </c>
      <c r="G130" s="188" t="str">
        <f>IFERROR(VLOOKUP($D130,'MEMORIA DE CALCULO'!$D$9:$L$1342,5,FALSE),"")</f>
        <v xml:space="preserve">PISO REGUAS DE MADEIRA DE LEI </v>
      </c>
      <c r="H130" s="178" t="str">
        <f>IFERROR(VLOOKUP($D130,'MEMORIA DE CALCULO'!$D$9:$L$1342,4,FALSE),"")</f>
        <v>M2</v>
      </c>
      <c r="I130" s="373">
        <f>IFERROR(VLOOKUP($D130,'MEMORIA DE CALCULO'!$D$9:$L$1342,9,FALSE),"")</f>
        <v>21.58</v>
      </c>
      <c r="J130" s="365">
        <f>COMPOSIÇÕES!H892</f>
        <v>322.48</v>
      </c>
      <c r="K130" s="365">
        <f>ROUND($J130*(1+(BDI!$K$40/100)),2)</f>
        <v>399.23</v>
      </c>
      <c r="L130" s="365">
        <f t="shared" si="21"/>
        <v>8615.3799999999992</v>
      </c>
    </row>
    <row r="131" spans="1:12" s="337" customFormat="1" ht="24.95" customHeight="1">
      <c r="A131" s="362"/>
      <c r="B131" s="363"/>
      <c r="C131" s="364"/>
      <c r="D131" s="178" t="s">
        <v>132</v>
      </c>
      <c r="E131" s="178">
        <f>IFERROR(VLOOKUP($D131,'MEMORIA DE CALCULO'!$D$9:$L$1342,2,FALSE),"")</f>
        <v>98671</v>
      </c>
      <c r="F131" s="178" t="str">
        <f>IFERROR(VLOOKUP($D131,'MEMORIA DE CALCULO'!$D$9:$L$1342,3,FALSE),"")</f>
        <v>SINAPI</v>
      </c>
      <c r="G131" s="188" t="str">
        <f>IFERROR(VLOOKUP($D131,'MEMORIA DE CALCULO'!$D$9:$L$1342,5,FALSE),"")</f>
        <v>PISO EM GRANITO APLICADO EM AMBIENTES INTERNOS. AF_09/2020</v>
      </c>
      <c r="H131" s="178" t="str">
        <f>IFERROR(VLOOKUP($D131,'MEMORIA DE CALCULO'!$D$9:$L$1342,4,FALSE),"")</f>
        <v>M2</v>
      </c>
      <c r="I131" s="373">
        <f>IFERROR(VLOOKUP($D131,'MEMORIA DE CALCULO'!$D$9:$L$1342,9,FALSE),"")</f>
        <v>21.97</v>
      </c>
      <c r="J131" s="365">
        <f t="shared" si="20"/>
        <v>828.3</v>
      </c>
      <c r="K131" s="365">
        <f>ROUND($J131*(1+(BDI!$K$40/100)),2)</f>
        <v>1025.44</v>
      </c>
      <c r="L131" s="365">
        <f t="shared" si="21"/>
        <v>22528.92</v>
      </c>
    </row>
    <row r="132" spans="1:12" s="337" customFormat="1" ht="24.95" customHeight="1">
      <c r="A132" s="323"/>
      <c r="B132" s="344"/>
      <c r="C132" s="344"/>
      <c r="D132" s="354"/>
      <c r="E132" s="354"/>
      <c r="F132" s="354"/>
      <c r="G132" s="355"/>
      <c r="H132" s="354"/>
      <c r="I132" s="356"/>
      <c r="J132" s="357"/>
      <c r="K132" s="357"/>
      <c r="L132" s="358"/>
    </row>
    <row r="133" spans="1:12" s="337" customFormat="1" ht="24.95" customHeight="1">
      <c r="A133" s="323"/>
      <c r="B133" s="344"/>
      <c r="C133" s="344">
        <v>13</v>
      </c>
      <c r="D133" s="345"/>
      <c r="E133" s="345"/>
      <c r="F133" s="345"/>
      <c r="G133" s="346" t="str">
        <f>IFERROR(VLOOKUP($C133,'MEMORIA DE CALCULO'!$C$17:$L$1336,6,FALSE),"")</f>
        <v>PINTURAS</v>
      </c>
      <c r="H133" s="345"/>
      <c r="I133" s="347"/>
      <c r="J133" s="348"/>
      <c r="K133" s="348"/>
      <c r="L133" s="349">
        <f>IFERROR(ROUND(SUM(L134:L139),2),"")</f>
        <v>57309.46</v>
      </c>
    </row>
    <row r="134" spans="1:12" s="337" customFormat="1" ht="24.95" customHeight="1">
      <c r="A134" s="359"/>
      <c r="B134" s="360"/>
      <c r="C134" s="361"/>
      <c r="D134" s="178" t="s">
        <v>133</v>
      </c>
      <c r="E134" s="178">
        <f>IFERROR(VLOOKUP($D134,'MEMORIA DE CALCULO'!$D$9:$L$1342,2,FALSE),"")</f>
        <v>88485</v>
      </c>
      <c r="F134" s="178" t="str">
        <f>IFERROR(VLOOKUP($D134,'MEMORIA DE CALCULO'!$D$9:$L$1342,3,FALSE),"")</f>
        <v>SINAPI</v>
      </c>
      <c r="G134" s="188" t="str">
        <f>IFERROR(VLOOKUP($D134,'MEMORIA DE CALCULO'!$D$9:$L$1342,5,FALSE),"")</f>
        <v>FUNDO SELADOR ACRÍLICO, APLICAÇÃO MANUAL EM PAREDE, UMA DEMÃO. AF_04/2023</v>
      </c>
      <c r="H134" s="178" t="str">
        <f>IFERROR(VLOOKUP($D134,'MEMORIA DE CALCULO'!$D$9:$L$1342,4,FALSE),"")</f>
        <v>M2</v>
      </c>
      <c r="I134" s="373">
        <f>IFERROR(VLOOKUP($D134,'MEMORIA DE CALCULO'!$D$9:$L$1342,9,FALSE),"")</f>
        <v>1133.21</v>
      </c>
      <c r="J134" s="365">
        <f t="shared" ref="J134:J137" si="22">IFERROR(IF($K$6="DESONERADO",VLOOKUP(E134,REFSINAPI,5,0),VLOOKUP(E134,REFSINAPI,6,0)),"-")</f>
        <v>4.6100000000000003</v>
      </c>
      <c r="K134" s="365">
        <f>ROUND($J134*(1+(BDI!$K$40/100)),2)</f>
        <v>5.71</v>
      </c>
      <c r="L134" s="365">
        <f t="shared" ref="L134:L137" si="23">ROUND(I134*K134,2)</f>
        <v>6470.63</v>
      </c>
    </row>
    <row r="135" spans="1:12" s="337" customFormat="1" ht="39" customHeight="1">
      <c r="A135" s="362"/>
      <c r="B135" s="363"/>
      <c r="C135" s="364"/>
      <c r="D135" s="178" t="s">
        <v>134</v>
      </c>
      <c r="E135" s="178">
        <f>IFERROR(VLOOKUP($D135,'MEMORIA DE CALCULO'!$D$9:$L$1342,2,FALSE),"")</f>
        <v>88497</v>
      </c>
      <c r="F135" s="178" t="str">
        <f>IFERROR(VLOOKUP($D135,'MEMORIA DE CALCULO'!$D$9:$L$1342,3,FALSE),"")</f>
        <v>SINAPI</v>
      </c>
      <c r="G135" s="188" t="str">
        <f>IFERROR(VLOOKUP($D135,'MEMORIA DE CALCULO'!$D$9:$L$1342,5,FALSE),"")</f>
        <v>EMASSAMENTO COM MASSA LÁTEX, APLICAÇÃO EM PAREDE, DUAS DEMÃOS, LIXAMENTO MANUAL. AF_04/2023</v>
      </c>
      <c r="H135" s="178" t="str">
        <f>IFERROR(VLOOKUP($D135,'MEMORIA DE CALCULO'!$D$9:$L$1342,4,FALSE),"")</f>
        <v>M2</v>
      </c>
      <c r="I135" s="373">
        <f>IFERROR(VLOOKUP($D135,'MEMORIA DE CALCULO'!$D$9:$L$1342,9,FALSE),"")</f>
        <v>1133.21</v>
      </c>
      <c r="J135" s="365">
        <f t="shared" si="22"/>
        <v>20.170000000000002</v>
      </c>
      <c r="K135" s="365">
        <f>ROUND($J135*(1+(BDI!$K$40/100)),2)</f>
        <v>24.97</v>
      </c>
      <c r="L135" s="365">
        <f t="shared" si="23"/>
        <v>28296.25</v>
      </c>
    </row>
    <row r="136" spans="1:12" s="337" customFormat="1" ht="24.95" customHeight="1">
      <c r="A136" s="362"/>
      <c r="B136" s="363"/>
      <c r="C136" s="364"/>
      <c r="D136" s="178" t="s">
        <v>135</v>
      </c>
      <c r="E136" s="178">
        <f>IFERROR(VLOOKUP($D136,'MEMORIA DE CALCULO'!$D$9:$L$1342,2,FALSE),"")</f>
        <v>88489</v>
      </c>
      <c r="F136" s="178" t="str">
        <f>IFERROR(VLOOKUP($D136,'MEMORIA DE CALCULO'!$D$9:$L$1342,3,FALSE),"")</f>
        <v>SINAPI</v>
      </c>
      <c r="G136" s="188" t="str">
        <f>IFERROR(VLOOKUP($D136,'MEMORIA DE CALCULO'!$D$9:$L$1342,5,FALSE),"")</f>
        <v>PINTURA LÁTEX ACRÍLICA PREMIUM, APLICAÇÃO MANUAL EM PAREDES, DUAS DEMÃOS. AF_04/2023</v>
      </c>
      <c r="H136" s="178" t="str">
        <f>IFERROR(VLOOKUP($D136,'MEMORIA DE CALCULO'!$D$9:$L$1342,4,FALSE),"")</f>
        <v>M2</v>
      </c>
      <c r="I136" s="373">
        <f>IFERROR(VLOOKUP($D136,'MEMORIA DE CALCULO'!$D$9:$L$1342,9,FALSE),"")</f>
        <v>1133.21</v>
      </c>
      <c r="J136" s="365">
        <f t="shared" si="22"/>
        <v>14.94</v>
      </c>
      <c r="K136" s="365">
        <f>ROUND($J136*(1+(BDI!$K$40/100)),2)</f>
        <v>18.5</v>
      </c>
      <c r="L136" s="365">
        <f t="shared" si="23"/>
        <v>20964.39</v>
      </c>
    </row>
    <row r="137" spans="1:12" s="337" customFormat="1" ht="39" customHeight="1">
      <c r="A137" s="362"/>
      <c r="B137" s="363"/>
      <c r="C137" s="364"/>
      <c r="D137" s="178" t="s">
        <v>136</v>
      </c>
      <c r="E137" s="178">
        <f>IFERROR(VLOOKUP($D137,'MEMORIA DE CALCULO'!$D$9:$L$1342,2,FALSE),"")</f>
        <v>102219</v>
      </c>
      <c r="F137" s="178" t="str">
        <f>IFERROR(VLOOKUP($D137,'MEMORIA DE CALCULO'!$D$9:$L$1342,3,FALSE),"")</f>
        <v>SINAPI</v>
      </c>
      <c r="G137" s="188" t="str">
        <f>IFERROR(VLOOKUP($D137,'MEMORIA DE CALCULO'!$D$9:$L$1342,5,FALSE),"")</f>
        <v>PINTURA TINTA DE ACABAMENTO (PIGMENTADA) ESMALTE SINTÉTICO ACETINADO EM MADEIRA, 2 DEMÃOS. AF_01/2021</v>
      </c>
      <c r="H137" s="178" t="str">
        <f>IFERROR(VLOOKUP($D137,'MEMORIA DE CALCULO'!$D$9:$L$1342,4,FALSE),"")</f>
        <v>M2</v>
      </c>
      <c r="I137" s="373">
        <f>IFERROR(VLOOKUP($D137,'MEMORIA DE CALCULO'!$D$9:$L$1342,9,FALSE),"")</f>
        <v>53.76</v>
      </c>
      <c r="J137" s="365">
        <f t="shared" si="22"/>
        <v>18.02</v>
      </c>
      <c r="K137" s="365">
        <f>ROUND($J137*(1+(BDI!$K$40/100)),2)</f>
        <v>22.31</v>
      </c>
      <c r="L137" s="365">
        <f t="shared" si="23"/>
        <v>1199.3900000000001</v>
      </c>
    </row>
    <row r="138" spans="1:12" s="337" customFormat="1" ht="39" customHeight="1">
      <c r="A138" s="362"/>
      <c r="B138" s="363"/>
      <c r="C138" s="363"/>
      <c r="D138" s="178" t="s">
        <v>137</v>
      </c>
      <c r="E138" s="178">
        <f>IFERROR(VLOOKUP($D138,'MEMORIA DE CALCULO'!$D$9:$L$1342,2,FALSE),"")</f>
        <v>102492</v>
      </c>
      <c r="F138" s="178" t="str">
        <f>IFERROR(VLOOKUP($D138,'MEMORIA DE CALCULO'!$D$9:$L$1342,3,FALSE),"")</f>
        <v>SINAPI</v>
      </c>
      <c r="G138" s="188" t="str">
        <f>IFERROR(VLOOKUP($D138,'MEMORIA DE CALCULO'!$D$9:$L$1342,5,FALSE),"")</f>
        <v>PINTURA DE PISO COM TINTA ACRÍLICA, APLICAÇÃO MANUAL, 3 DEMÃOS, INCLUSO FUNDO PREPARADOR. AF_05/2021</v>
      </c>
      <c r="H138" s="178" t="str">
        <f>IFERROR(VLOOKUP($D138,'MEMORIA DE CALCULO'!$D$9:$L$1342,4,FALSE),"")</f>
        <v>M2</v>
      </c>
      <c r="I138" s="373">
        <f>IFERROR(VLOOKUP($D138,'MEMORIA DE CALCULO'!$D$9:$L$1342,9,FALSE),"")</f>
        <v>10</v>
      </c>
      <c r="J138" s="365">
        <f t="shared" ref="J138" si="24">IFERROR(IF($K$6="DESONERADO",VLOOKUP(E138,REFSINAPI,5,0),VLOOKUP(E138,REFSINAPI,6,0)),"-")</f>
        <v>30.6</v>
      </c>
      <c r="K138" s="365">
        <f>ROUND($J138*(1+(BDI!$K$40/100)),2)</f>
        <v>37.880000000000003</v>
      </c>
      <c r="L138" s="365">
        <f t="shared" ref="L138" si="25">ROUND(I138*K138,2)</f>
        <v>378.8</v>
      </c>
    </row>
    <row r="139" spans="1:12" s="337" customFormat="1" ht="24.95" customHeight="1">
      <c r="A139" s="323"/>
      <c r="B139" s="344"/>
      <c r="C139" s="344"/>
      <c r="D139" s="354"/>
      <c r="E139" s="354"/>
      <c r="F139" s="354"/>
      <c r="G139" s="355"/>
      <c r="H139" s="354"/>
      <c r="I139" s="356"/>
      <c r="J139" s="357"/>
      <c r="K139" s="357"/>
      <c r="L139" s="358"/>
    </row>
    <row r="140" spans="1:12" s="337" customFormat="1" ht="24.95" customHeight="1">
      <c r="A140" s="323"/>
      <c r="B140" s="344"/>
      <c r="C140" s="344">
        <v>14</v>
      </c>
      <c r="D140" s="345"/>
      <c r="E140" s="345"/>
      <c r="F140" s="345"/>
      <c r="G140" s="346" t="str">
        <f>IFERROR(VLOOKUP($C140,'MEMORIA DE CALCULO'!$C$17:$L$1336,6,FALSE),"")</f>
        <v>INSTALAÇÕES ELÉTRICAS - SPDA - LÓGICA / CABEAMENTO</v>
      </c>
      <c r="H140" s="345"/>
      <c r="I140" s="347"/>
      <c r="J140" s="348"/>
      <c r="K140" s="348"/>
      <c r="L140" s="349">
        <f>SUM(L141:L215)</f>
        <v>78889.84</v>
      </c>
    </row>
    <row r="141" spans="1:12" s="337" customFormat="1" ht="36" customHeight="1">
      <c r="A141" s="359"/>
      <c r="B141" s="360"/>
      <c r="C141" s="361"/>
      <c r="D141" s="178" t="s">
        <v>138</v>
      </c>
      <c r="E141" s="178">
        <f>IFERROR(VLOOKUP($D141,'MEMORIA DE CALCULO'!$D$9:$L$1342,2,FALSE),"")</f>
        <v>91939</v>
      </c>
      <c r="F141" s="178" t="str">
        <f>IFERROR(VLOOKUP($D141,'MEMORIA DE CALCULO'!$D$9:$L$1342,3,FALSE),"")</f>
        <v>SINAPI</v>
      </c>
      <c r="G141" s="188" t="str">
        <f>IFERROR(VLOOKUP($D141,'MEMORIA DE CALCULO'!$D$9:$L$1342,5,FALSE),"")</f>
        <v>CAIXA RETANGULAR 4" X 2" ALTA (2,00 M DO PISO), PVC, INSTALADA EM PAREDE - FORNECIMENTO E INSTALAÇÃO. AF_03/2023</v>
      </c>
      <c r="H141" s="178" t="str">
        <f>IFERROR(VLOOKUP($D141,'MEMORIA DE CALCULO'!$D$9:$L$1342,4,FALSE),"")</f>
        <v>UN</v>
      </c>
      <c r="I141" s="373">
        <f>IFERROR(VLOOKUP($D141,'MEMORIA DE CALCULO'!$D$9:$L$1342,9,FALSE),"")</f>
        <v>46</v>
      </c>
      <c r="J141" s="365">
        <f t="shared" ref="J141:J208" si="26">IFERROR(IF($K$6="DESONERADO",VLOOKUP(E141,REFSINAPI,5,0),VLOOKUP(E141,REFSINAPI,6,0)),"-")</f>
        <v>35.17</v>
      </c>
      <c r="K141" s="365">
        <f>ROUND($J141*(1+(BDI!$K$40/100)),2)</f>
        <v>43.54</v>
      </c>
      <c r="L141" s="365">
        <f>ROUND(I141*K141,2)</f>
        <v>2002.84</v>
      </c>
    </row>
    <row r="142" spans="1:12" s="337" customFormat="1" ht="36" customHeight="1">
      <c r="A142" s="362"/>
      <c r="B142" s="363"/>
      <c r="C142" s="364"/>
      <c r="D142" s="178" t="s">
        <v>139</v>
      </c>
      <c r="E142" s="178">
        <f>IFERROR(VLOOKUP($D142,'MEMORIA DE CALCULO'!$D$9:$L$1342,2,FALSE),"")</f>
        <v>91941</v>
      </c>
      <c r="F142" s="178" t="str">
        <f>IFERROR(VLOOKUP($D142,'MEMORIA DE CALCULO'!$D$9:$L$1342,3,FALSE),"")</f>
        <v>SINAPI</v>
      </c>
      <c r="G142" s="188" t="str">
        <f>IFERROR(VLOOKUP($D142,'MEMORIA DE CALCULO'!$D$9:$L$1342,5,FALSE),"")</f>
        <v>CAIXA RETANGULAR 4" X 2" BAIXA (0,30 M DO PISO), PVC, INSTALADA EM PAREDE - FORNECIMENTO E INSTALAÇÃO. AF_03/2023</v>
      </c>
      <c r="H142" s="178" t="str">
        <f>IFERROR(VLOOKUP($D142,'MEMORIA DE CALCULO'!$D$9:$L$1342,4,FALSE),"")</f>
        <v>UN</v>
      </c>
      <c r="I142" s="373">
        <f>IFERROR(VLOOKUP($D142,'MEMORIA DE CALCULO'!$D$9:$L$1342,9,FALSE),"")</f>
        <v>22</v>
      </c>
      <c r="J142" s="365">
        <f t="shared" si="26"/>
        <v>12.58</v>
      </c>
      <c r="K142" s="365">
        <f>ROUND($J142*(1+(BDI!$K$40/100)),2)</f>
        <v>15.57</v>
      </c>
      <c r="L142" s="365">
        <f>ROUND(I142*K142,2)</f>
        <v>342.54</v>
      </c>
    </row>
    <row r="143" spans="1:12" s="337" customFormat="1" ht="36" customHeight="1">
      <c r="A143" s="362"/>
      <c r="B143" s="363"/>
      <c r="C143" s="364"/>
      <c r="D143" s="178" t="s">
        <v>140</v>
      </c>
      <c r="E143" s="178">
        <f>IFERROR(VLOOKUP($D143,'MEMORIA DE CALCULO'!$D$9:$L$1342,2,FALSE),"")</f>
        <v>91940</v>
      </c>
      <c r="F143" s="178" t="str">
        <f>IFERROR(VLOOKUP($D143,'MEMORIA DE CALCULO'!$D$9:$L$1342,3,FALSE),"")</f>
        <v>SINAPI</v>
      </c>
      <c r="G143" s="188" t="str">
        <f>IFERROR(VLOOKUP($D143,'MEMORIA DE CALCULO'!$D$9:$L$1342,5,FALSE),"")</f>
        <v>CAIXA RETANGULAR 4" X 2" MÉDIA (1,30 M DO PISO), PVC, INSTALADA EM PAREDE - FORNECIMENTO E INSTALAÇÃO. AF_03/2023</v>
      </c>
      <c r="H143" s="178" t="str">
        <f>IFERROR(VLOOKUP($D143,'MEMORIA DE CALCULO'!$D$9:$L$1342,4,FALSE),"")</f>
        <v>UN</v>
      </c>
      <c r="I143" s="373">
        <f>IFERROR(VLOOKUP($D143,'MEMORIA DE CALCULO'!$D$9:$L$1342,9,FALSE),"")</f>
        <v>24</v>
      </c>
      <c r="J143" s="365">
        <f t="shared" si="26"/>
        <v>20.010000000000002</v>
      </c>
      <c r="K143" s="365">
        <f>ROUND($J143*(1+(BDI!$K$40/100)),2)</f>
        <v>24.77</v>
      </c>
      <c r="L143" s="365">
        <f t="shared" ref="L143:L196" si="27">ROUND(I143*K143,2)</f>
        <v>594.48</v>
      </c>
    </row>
    <row r="144" spans="1:12" s="337" customFormat="1" ht="24.95" customHeight="1">
      <c r="A144" s="362"/>
      <c r="B144" s="363"/>
      <c r="C144" s="364"/>
      <c r="D144" s="178" t="s">
        <v>141</v>
      </c>
      <c r="E144" s="178">
        <f>IFERROR(VLOOKUP($D144,'MEMORIA DE CALCULO'!$D$9:$L$1342,2,FALSE),"")</f>
        <v>91937</v>
      </c>
      <c r="F144" s="178" t="str">
        <f>IFERROR(VLOOKUP($D144,'MEMORIA DE CALCULO'!$D$9:$L$1342,3,FALSE),"")</f>
        <v>SINAPI</v>
      </c>
      <c r="G144" s="188" t="str">
        <f>IFERROR(VLOOKUP($D144,'MEMORIA DE CALCULO'!$D$9:$L$1342,5,FALSE),"")</f>
        <v>CAIXA OCTOGONAL 3" X 3", PVC, INSTALADA EM LAJE - FORNECIMENTO E INSTALAÇÃO. AF_03/2023</v>
      </c>
      <c r="H144" s="178" t="str">
        <f>IFERROR(VLOOKUP($D144,'MEMORIA DE CALCULO'!$D$9:$L$1342,4,FALSE),"")</f>
        <v>UN</v>
      </c>
      <c r="I144" s="373">
        <f>IFERROR(VLOOKUP($D144,'MEMORIA DE CALCULO'!$D$9:$L$1342,9,FALSE),"")</f>
        <v>59</v>
      </c>
      <c r="J144" s="365">
        <f t="shared" si="26"/>
        <v>16.73</v>
      </c>
      <c r="K144" s="365">
        <f>ROUND($J144*(1+(BDI!$K$40/100)),2)</f>
        <v>20.71</v>
      </c>
      <c r="L144" s="365">
        <f t="shared" si="27"/>
        <v>1221.8900000000001</v>
      </c>
    </row>
    <row r="145" spans="1:12" s="337" customFormat="1" ht="36" customHeight="1">
      <c r="A145" s="362"/>
      <c r="B145" s="363"/>
      <c r="C145" s="364"/>
      <c r="D145" s="178" t="s">
        <v>142</v>
      </c>
      <c r="E145" s="178">
        <f>IFERROR(VLOOKUP($D145,'MEMORIA DE CALCULO'!$D$9:$L$1342,2,FALSE),"")</f>
        <v>91940</v>
      </c>
      <c r="F145" s="178" t="str">
        <f>IFERROR(VLOOKUP($D145,'MEMORIA DE CALCULO'!$D$9:$L$1342,3,FALSE),"")</f>
        <v>SINAPI</v>
      </c>
      <c r="G145" s="188" t="str">
        <f>IFERROR(VLOOKUP($D145,'MEMORIA DE CALCULO'!$D$9:$L$1342,5,FALSE),"")</f>
        <v>REDE DE PROTEÇÃO PISO A PISO (SISTEMA U). AF_03/2024</v>
      </c>
      <c r="H145" s="178" t="str">
        <f>IFERROR(VLOOKUP($D145,'MEMORIA DE CALCULO'!$D$9:$L$1342,4,FALSE),"")</f>
        <v>M</v>
      </c>
      <c r="I145" s="373">
        <f>IFERROR(VLOOKUP($D145,'MEMORIA DE CALCULO'!$D$9:$L$1342,9,FALSE),"")</f>
        <v>2</v>
      </c>
      <c r="J145" s="365">
        <f t="shared" si="26"/>
        <v>20.010000000000002</v>
      </c>
      <c r="K145" s="365">
        <f>ROUND($J145*(1+(BDI!$K$40/100)),2)</f>
        <v>24.77</v>
      </c>
      <c r="L145" s="365">
        <f t="shared" si="27"/>
        <v>49.54</v>
      </c>
    </row>
    <row r="146" spans="1:12" s="337" customFormat="1" ht="36" customHeight="1">
      <c r="A146" s="362"/>
      <c r="B146" s="363"/>
      <c r="C146" s="364"/>
      <c r="D146" s="178" t="s">
        <v>143</v>
      </c>
      <c r="E146" s="178">
        <f>IFERROR(VLOOKUP($D146,'MEMORIA DE CALCULO'!$D$9:$L$1342,2,FALSE),"")</f>
        <v>98111</v>
      </c>
      <c r="F146" s="178" t="str">
        <f>IFERROR(VLOOKUP($D146,'MEMORIA DE CALCULO'!$D$9:$L$1342,3,FALSE),"")</f>
        <v>SINAPI</v>
      </c>
      <c r="G146" s="188" t="str">
        <f>IFERROR(VLOOKUP($D146,'MEMORIA DE CALCULO'!$D$9:$L$1342,5,FALSE),"")</f>
        <v>CAIXA DE INSPEÇÃO PARA ATERRAMENTO, CIRCULAR, EM POLIETILENO, DIÂMETRO INTERNO = 0,3 M. AF_12/2020</v>
      </c>
      <c r="H146" s="178" t="str">
        <f>IFERROR(VLOOKUP($D146,'MEMORIA DE CALCULO'!$D$9:$L$1342,4,FALSE),"")</f>
        <v>UN</v>
      </c>
      <c r="I146" s="373">
        <f>IFERROR(VLOOKUP($D146,'MEMORIA DE CALCULO'!$D$9:$L$1342,9,FALSE),"")</f>
        <v>4</v>
      </c>
      <c r="J146" s="365">
        <f t="shared" si="26"/>
        <v>55.72</v>
      </c>
      <c r="K146" s="365">
        <f>ROUND($J146*(1+(BDI!$K$40/100)),2)</f>
        <v>68.98</v>
      </c>
      <c r="L146" s="365">
        <f t="shared" si="27"/>
        <v>275.92</v>
      </c>
    </row>
    <row r="147" spans="1:12" s="337" customFormat="1" ht="36" customHeight="1">
      <c r="A147" s="362"/>
      <c r="B147" s="363"/>
      <c r="C147" s="364"/>
      <c r="D147" s="178" t="s">
        <v>144</v>
      </c>
      <c r="E147" s="178">
        <f>IFERROR(VLOOKUP($D147,'MEMORIA DE CALCULO'!$D$9:$L$1342,2,FALSE),"")</f>
        <v>104749</v>
      </c>
      <c r="F147" s="178" t="str">
        <f>IFERROR(VLOOKUP($D147,'MEMORIA DE CALCULO'!$D$9:$L$1342,3,FALSE),"")</f>
        <v>SINAPI</v>
      </c>
      <c r="G147" s="188" t="str">
        <f>IFERROR(VLOOKUP($D147,'MEMORIA DE CALCULO'!$D$9:$L$1342,5,FALSE),"")</f>
        <v>CONECTOR GRAMPO METÁLICO TIPO OLHAL, PARA SPDA, PARA HASTE DE ATERRAMENTO DE 3/4'' E CABOS DE 10 A 50 MM2 - FORNECIMENTO E INSTALAÇÃO. AF_08/2023</v>
      </c>
      <c r="H147" s="178" t="str">
        <f>IFERROR(VLOOKUP($D147,'MEMORIA DE CALCULO'!$D$9:$L$1342,4,FALSE),"")</f>
        <v>UN</v>
      </c>
      <c r="I147" s="373">
        <f>IFERROR(VLOOKUP($D147,'MEMORIA DE CALCULO'!$D$9:$L$1342,9,FALSE),"")</f>
        <v>4</v>
      </c>
      <c r="J147" s="365">
        <f t="shared" si="26"/>
        <v>19.170000000000002</v>
      </c>
      <c r="K147" s="365">
        <f>ROUND($J147*(1+(BDI!$K$40/100)),2)</f>
        <v>23.73</v>
      </c>
      <c r="L147" s="365">
        <f t="shared" si="27"/>
        <v>94.92</v>
      </c>
    </row>
    <row r="148" spans="1:12" s="337" customFormat="1" ht="36" customHeight="1">
      <c r="A148" s="362"/>
      <c r="B148" s="363"/>
      <c r="C148" s="364"/>
      <c r="D148" s="178" t="s">
        <v>145</v>
      </c>
      <c r="E148" s="178">
        <f>IFERROR(VLOOKUP($D148,'MEMORIA DE CALCULO'!$D$9:$L$1342,2,FALSE),"")</f>
        <v>96986</v>
      </c>
      <c r="F148" s="178" t="str">
        <f>IFERROR(VLOOKUP($D148,'MEMORIA DE CALCULO'!$D$9:$L$1342,3,FALSE),"")</f>
        <v>SINAPI</v>
      </c>
      <c r="G148" s="188" t="str">
        <f>IFERROR(VLOOKUP($D148,'MEMORIA DE CALCULO'!$D$9:$L$1342,5,FALSE),"")</f>
        <v>HASTE DE ATERRAMENTO, DIÂMETRO 3/4", COM 3 METROS - FORNECIMENTO E INSTALAÇÃO. AF_08/2023</v>
      </c>
      <c r="H148" s="178" t="str">
        <f>IFERROR(VLOOKUP($D148,'MEMORIA DE CALCULO'!$D$9:$L$1342,4,FALSE),"")</f>
        <v>UN</v>
      </c>
      <c r="I148" s="373">
        <f>IFERROR(VLOOKUP($D148,'MEMORIA DE CALCULO'!$D$9:$L$1342,9,FALSE),"")</f>
        <v>4</v>
      </c>
      <c r="J148" s="365">
        <f t="shared" si="26"/>
        <v>102.7</v>
      </c>
      <c r="K148" s="365">
        <f>ROUND($J148*(1+(BDI!$K$40/100)),2)</f>
        <v>127.14</v>
      </c>
      <c r="L148" s="365">
        <f t="shared" si="27"/>
        <v>508.56</v>
      </c>
    </row>
    <row r="149" spans="1:12" s="337" customFormat="1" ht="36" customHeight="1">
      <c r="A149" s="362"/>
      <c r="B149" s="363"/>
      <c r="C149" s="364"/>
      <c r="D149" s="178" t="s">
        <v>146</v>
      </c>
      <c r="E149" s="178">
        <f>IFERROR(VLOOKUP($D149,'MEMORIA DE CALCULO'!$D$9:$L$1342,2,FALSE),"")</f>
        <v>101565</v>
      </c>
      <c r="F149" s="178" t="str">
        <f>IFERROR(VLOOKUP($D149,'MEMORIA DE CALCULO'!$D$9:$L$1342,3,FALSE),"")</f>
        <v>SINAPI</v>
      </c>
      <c r="G149" s="188" t="str">
        <f>IFERROR(VLOOKUP($D149,'MEMORIA DE CALCULO'!$D$9:$L$1342,5,FALSE),"")</f>
        <v>CABO DE COBRE FLEXÍVEL ISOLADO, 70 MM², 0,6/1,0 KV, PARA REDE AÉREA DE DISTRIBUIÇÃO DE ENERGIA ELÉTRICA DE BAIXA TENSÃO - FORNECIMENTO E INSTALAÇÃO. AF_07/2020</v>
      </c>
      <c r="H149" s="178" t="str">
        <f>IFERROR(VLOOKUP($D149,'MEMORIA DE CALCULO'!$D$9:$L$1342,4,FALSE),"")</f>
        <v>M</v>
      </c>
      <c r="I149" s="373">
        <f>IFERROR(VLOOKUP($D149,'MEMORIA DE CALCULO'!$D$9:$L$1342,9,FALSE),"")</f>
        <v>53.09</v>
      </c>
      <c r="J149" s="365">
        <f t="shared" si="26"/>
        <v>87.4</v>
      </c>
      <c r="K149" s="365">
        <f>ROUND($J149*(1+(BDI!$K$40/100)),2)</f>
        <v>108.2</v>
      </c>
      <c r="L149" s="365">
        <f t="shared" si="27"/>
        <v>5744.34</v>
      </c>
    </row>
    <row r="150" spans="1:12" s="337" customFormat="1" ht="36" customHeight="1">
      <c r="A150" s="362"/>
      <c r="B150" s="363"/>
      <c r="C150" s="364"/>
      <c r="D150" s="178" t="s">
        <v>147</v>
      </c>
      <c r="E150" s="178">
        <f>IFERROR(VLOOKUP($D150,'MEMORIA DE CALCULO'!$D$9:$L$1342,2,FALSE),"")</f>
        <v>92981</v>
      </c>
      <c r="F150" s="178" t="str">
        <f>IFERROR(VLOOKUP($D150,'MEMORIA DE CALCULO'!$D$9:$L$1342,3,FALSE),"")</f>
        <v>SINAPI</v>
      </c>
      <c r="G150" s="188" t="str">
        <f>IFERROR(VLOOKUP($D150,'MEMORIA DE CALCULO'!$D$9:$L$1342,5,FALSE),"")</f>
        <v>CABO DE COBRE FLEXÍVEL ISOLADO, 16 MM², ANTI-CHAMA 450/750 V, PARA DISTRIBUIÇÃO - FORNECIMENTO E INSTALAÇÃO. AF_10/2020</v>
      </c>
      <c r="H150" s="178" t="str">
        <f>IFERROR(VLOOKUP($D150,'MEMORIA DE CALCULO'!$D$9:$L$1342,4,FALSE),"")</f>
        <v>M</v>
      </c>
      <c r="I150" s="373">
        <f>IFERROR(VLOOKUP($D150,'MEMORIA DE CALCULO'!$D$9:$L$1342,9,FALSE),"")</f>
        <v>18</v>
      </c>
      <c r="J150" s="365">
        <f t="shared" si="26"/>
        <v>18.690000000000001</v>
      </c>
      <c r="K150" s="365">
        <f>ROUND($J150*(1+(BDI!$K$40/100)),2)</f>
        <v>23.14</v>
      </c>
      <c r="L150" s="365">
        <f t="shared" si="27"/>
        <v>416.52</v>
      </c>
    </row>
    <row r="151" spans="1:12" s="337" customFormat="1" ht="36" customHeight="1">
      <c r="A151" s="362"/>
      <c r="B151" s="363"/>
      <c r="C151" s="364"/>
      <c r="D151" s="178" t="s">
        <v>148</v>
      </c>
      <c r="E151" s="178">
        <f>IFERROR(VLOOKUP($D151,'MEMORIA DE CALCULO'!$D$9:$L$1342,2,FALSE),"")</f>
        <v>91926</v>
      </c>
      <c r="F151" s="178" t="str">
        <f>IFERROR(VLOOKUP($D151,'MEMORIA DE CALCULO'!$D$9:$L$1342,3,FALSE),"")</f>
        <v>SINAPI</v>
      </c>
      <c r="G151" s="188" t="str">
        <f>IFERROR(VLOOKUP($D151,'MEMORIA DE CALCULO'!$D$9:$L$1342,5,FALSE),"")</f>
        <v>CABO DE COBRE FLEXÍVEL ISOLADO, 2,5 MM², ANTI-CHAMA 450/750 V, PARA CIRCUITOS TERMINAIS - FORNECIMENTO E INSTALAÇÃO. AF_03/2023</v>
      </c>
      <c r="H151" s="178" t="str">
        <f>IFERROR(VLOOKUP($D151,'MEMORIA DE CALCULO'!$D$9:$L$1342,4,FALSE),"")</f>
        <v>M</v>
      </c>
      <c r="I151" s="373">
        <f>IFERROR(VLOOKUP($D151,'MEMORIA DE CALCULO'!$D$9:$L$1342,9,FALSE),"")</f>
        <v>2041.5</v>
      </c>
      <c r="J151" s="365">
        <f t="shared" si="26"/>
        <v>5.0599999999999996</v>
      </c>
      <c r="K151" s="365">
        <f>ROUND($J151*(1+(BDI!$K$40/100)),2)</f>
        <v>6.26</v>
      </c>
      <c r="L151" s="365">
        <f t="shared" si="27"/>
        <v>12779.79</v>
      </c>
    </row>
    <row r="152" spans="1:12" s="337" customFormat="1" ht="36" customHeight="1">
      <c r="A152" s="362"/>
      <c r="B152" s="363"/>
      <c r="C152" s="364"/>
      <c r="D152" s="178" t="s">
        <v>149</v>
      </c>
      <c r="E152" s="178">
        <f>IFERROR(VLOOKUP($D152,'MEMORIA DE CALCULO'!$D$9:$L$1342,2,FALSE),"")</f>
        <v>101563</v>
      </c>
      <c r="F152" s="178" t="str">
        <f>IFERROR(VLOOKUP($D152,'MEMORIA DE CALCULO'!$D$9:$L$1342,3,FALSE),"")</f>
        <v>SINAPI</v>
      </c>
      <c r="G152" s="188" t="str">
        <f>IFERROR(VLOOKUP($D152,'MEMORIA DE CALCULO'!$D$9:$L$1342,5,FALSE),"")</f>
        <v>CABO DE COBRE FLEXÍVEL ISOLADO, 35 MM², 0,6/1,0 KV, PARA REDE AÉREA DE DISTRIBUIÇÃO DE ENERGIA ELÉTRICA DE BAIXA TENSÃO - FORNECIMENTO E INSTALAÇÃO. AF_07/2020</v>
      </c>
      <c r="H152" s="178" t="str">
        <f>IFERROR(VLOOKUP($D152,'MEMORIA DE CALCULO'!$D$9:$L$1342,4,FALSE),"")</f>
        <v>M</v>
      </c>
      <c r="I152" s="373">
        <f>IFERROR(VLOOKUP($D152,'MEMORIA DE CALCULO'!$D$9:$L$1342,9,FALSE),"")</f>
        <v>12.67</v>
      </c>
      <c r="J152" s="365">
        <f t="shared" si="26"/>
        <v>42.29</v>
      </c>
      <c r="K152" s="365">
        <f>ROUND($J152*(1+(BDI!$K$40/100)),2)</f>
        <v>52.36</v>
      </c>
      <c r="L152" s="365">
        <f t="shared" si="27"/>
        <v>663.4</v>
      </c>
    </row>
    <row r="153" spans="1:12" s="337" customFormat="1" ht="36" customHeight="1">
      <c r="A153" s="362"/>
      <c r="B153" s="363"/>
      <c r="C153" s="364"/>
      <c r="D153" s="178" t="s">
        <v>150</v>
      </c>
      <c r="E153" s="178">
        <f>IFERROR(VLOOKUP($D153,'MEMORIA DE CALCULO'!$D$9:$L$1342,2,FALSE),"")</f>
        <v>91934</v>
      </c>
      <c r="F153" s="178" t="str">
        <f>IFERROR(VLOOKUP($D153,'MEMORIA DE CALCULO'!$D$9:$L$1342,3,FALSE),"")</f>
        <v>SINAPI</v>
      </c>
      <c r="G153" s="188" t="str">
        <f>IFERROR(VLOOKUP($D153,'MEMORIA DE CALCULO'!$D$9:$L$1342,5,FALSE),"")</f>
        <v>CABO DE COBRE FLEXÍVEL ISOLADO, 16 MM², ANTI-CHAMA 450/750 V, PARA CIRCUITOS TERMINAIS - FORNECIMENTO E INSTALAÇÃO. AF_03/2023</v>
      </c>
      <c r="H153" s="178" t="str">
        <f>IFERROR(VLOOKUP($D153,'MEMORIA DE CALCULO'!$D$9:$L$1342,4,FALSE),"")</f>
        <v>M</v>
      </c>
      <c r="I153" s="373">
        <f>IFERROR(VLOOKUP($D153,'MEMORIA DE CALCULO'!$D$9:$L$1342,9,FALSE),"")</f>
        <v>18</v>
      </c>
      <c r="J153" s="365">
        <f t="shared" si="26"/>
        <v>28.37</v>
      </c>
      <c r="K153" s="365">
        <f>ROUND($J153*(1+(BDI!$K$40/100)),2)</f>
        <v>35.119999999999997</v>
      </c>
      <c r="L153" s="365">
        <f t="shared" si="27"/>
        <v>632.16</v>
      </c>
    </row>
    <row r="154" spans="1:12" s="337" customFormat="1" ht="36" customHeight="1">
      <c r="A154" s="362"/>
      <c r="B154" s="363"/>
      <c r="C154" s="364"/>
      <c r="D154" s="178" t="s">
        <v>151</v>
      </c>
      <c r="E154" s="178">
        <f>IFERROR(VLOOKUP($D154,'MEMORIA DE CALCULO'!$D$9:$L$1342,2,FALSE),"")</f>
        <v>97886</v>
      </c>
      <c r="F154" s="178" t="str">
        <f>IFERROR(VLOOKUP($D154,'MEMORIA DE CALCULO'!$D$9:$L$1342,3,FALSE),"")</f>
        <v>SINAPI</v>
      </c>
      <c r="G154" s="188" t="str">
        <f>IFERROR(VLOOKUP($D154,'MEMORIA DE CALCULO'!$D$9:$L$1342,5,FALSE),"")</f>
        <v>CAIXA ENTERRADA ELÉTRICA RETANGULAR, EM ALVENARIA COM TIJOLOS CERÂMICOS MACIÇOS, FUNDO COM BRITA, DIMENSÕES INTERNAS: 0,3X0,3X0,3 M. AF_12/2020</v>
      </c>
      <c r="H154" s="178" t="str">
        <f>IFERROR(VLOOKUP($D154,'MEMORIA DE CALCULO'!$D$9:$L$1342,4,FALSE),"")</f>
        <v>UN</v>
      </c>
      <c r="I154" s="373">
        <f>IFERROR(VLOOKUP($D154,'MEMORIA DE CALCULO'!$D$9:$L$1342,9,FALSE),"")</f>
        <v>2</v>
      </c>
      <c r="J154" s="365">
        <f t="shared" si="26"/>
        <v>210.29</v>
      </c>
      <c r="K154" s="365">
        <f>ROUND($J154*(1+(BDI!$K$40/100)),2)</f>
        <v>260.33999999999997</v>
      </c>
      <c r="L154" s="365">
        <f t="shared" si="27"/>
        <v>520.67999999999995</v>
      </c>
    </row>
    <row r="155" spans="1:12" s="337" customFormat="1" ht="39" customHeight="1">
      <c r="A155" s="362"/>
      <c r="B155" s="363"/>
      <c r="C155" s="364"/>
      <c r="D155" s="178" t="s">
        <v>152</v>
      </c>
      <c r="E155" s="178" t="str">
        <f>IFERROR(VLOOKUP($D155,'MEMORIA DE CALCULO'!$D$9:$L$1342,2,FALSE),"")</f>
        <v>CP0027</v>
      </c>
      <c r="F155" s="178" t="str">
        <f>IFERROR(VLOOKUP($D155,'MEMORIA DE CALCULO'!$D$9:$L$1342,3,FALSE),"")</f>
        <v>AMAC</v>
      </c>
      <c r="G155" s="188" t="str">
        <f>IFERROR(VLOOKUP($D155,'MEMORIA DE CALCULO'!$D$9:$L$1342,5,FALSE),"")</f>
        <v xml:space="preserve">CAIXA DE PASSAGEM ELETRICA DE PAREDE, DE EMBUTIR, EM PVC, COM TAMPA APARAFUSADA, DIMENSOES 120 X 120 X *75* MM                                                                                                                                                                                                                                                                                                                                                                                            </v>
      </c>
      <c r="H155" s="178" t="str">
        <f>IFERROR(VLOOKUP($D155,'MEMORIA DE CALCULO'!$D$9:$L$1342,4,FALSE),"")</f>
        <v>UN</v>
      </c>
      <c r="I155" s="373">
        <f>IFERROR(VLOOKUP($D155,'MEMORIA DE CALCULO'!$D$9:$L$1342,9,FALSE),"")</f>
        <v>5</v>
      </c>
      <c r="J155" s="365">
        <f>COMPOSIÇÕES!H915</f>
        <v>67.66</v>
      </c>
      <c r="K155" s="365">
        <f>ROUND($J155*(1+(BDI!$K$40/100)),2)</f>
        <v>83.76</v>
      </c>
      <c r="L155" s="365">
        <f t="shared" si="27"/>
        <v>418.8</v>
      </c>
    </row>
    <row r="156" spans="1:12" s="337" customFormat="1" ht="24.95" customHeight="1">
      <c r="A156" s="362"/>
      <c r="B156" s="363"/>
      <c r="C156" s="364"/>
      <c r="D156" s="178" t="s">
        <v>153</v>
      </c>
      <c r="E156" s="178" t="str">
        <f>IFERROR(VLOOKUP($D156,'MEMORIA DE CALCULO'!$D$9:$L$1342,2,FALSE),"")</f>
        <v>CP0028</v>
      </c>
      <c r="F156" s="178" t="str">
        <f>IFERROR(VLOOKUP($D156,'MEMORIA DE CALCULO'!$D$9:$L$1342,3,FALSE),"")</f>
        <v>AMAC</v>
      </c>
      <c r="G156" s="188" t="str">
        <f>IFERROR(VLOOKUP($D156,'MEMORIA DE CALCULO'!$D$9:$L$1342,5,FALSE),"")</f>
        <v>CABO DE COBRE NU 50 MM2 - CONDUTOR DE PROTEÇÃO - FORNECIMENTO E INSTALAÇÃO.</v>
      </c>
      <c r="H156" s="178" t="str">
        <f>IFERROR(VLOOKUP($D156,'MEMORIA DE CALCULO'!$D$9:$L$1342,4,FALSE),"")</f>
        <v>M</v>
      </c>
      <c r="I156" s="373">
        <f>IFERROR(VLOOKUP($D156,'MEMORIA DE CALCULO'!$D$9:$L$1342,9,FALSE),"")</f>
        <v>9.9</v>
      </c>
      <c r="J156" s="365">
        <f>COMPOSIÇÕES!H933</f>
        <v>68.92</v>
      </c>
      <c r="K156" s="365">
        <f>ROUND($J156*(1+(BDI!$K$40/100)),2)</f>
        <v>85.32</v>
      </c>
      <c r="L156" s="365">
        <f t="shared" si="27"/>
        <v>844.67</v>
      </c>
    </row>
    <row r="157" spans="1:12" s="337" customFormat="1" ht="39" customHeight="1">
      <c r="A157" s="362"/>
      <c r="B157" s="363"/>
      <c r="C157" s="364"/>
      <c r="D157" s="178" t="s">
        <v>154</v>
      </c>
      <c r="E157" s="178">
        <f>IFERROR(VLOOKUP($D157,'MEMORIA DE CALCULO'!$D$9:$L$1342,2,FALSE),"")</f>
        <v>91953</v>
      </c>
      <c r="F157" s="178" t="str">
        <f>IFERROR(VLOOKUP($D157,'MEMORIA DE CALCULO'!$D$9:$L$1342,3,FALSE),"")</f>
        <v>SINAPI</v>
      </c>
      <c r="G157" s="188" t="str">
        <f>IFERROR(VLOOKUP($D157,'MEMORIA DE CALCULO'!$D$9:$L$1342,5,FALSE),"")</f>
        <v>INTERRUPTOR SIMPLES (1 MÓDULO), 10A/250V, INCLUINDO SUPORTE E PLACA - FORNECIMENTO E INSTALAÇÃO. AF_03/2023</v>
      </c>
      <c r="H157" s="178" t="str">
        <f>IFERROR(VLOOKUP($D157,'MEMORIA DE CALCULO'!$D$9:$L$1342,4,FALSE),"")</f>
        <v>UN</v>
      </c>
      <c r="I157" s="373">
        <f>IFERROR(VLOOKUP($D157,'MEMORIA DE CALCULO'!$D$9:$L$1342,9,FALSE),"")</f>
        <v>14</v>
      </c>
      <c r="J157" s="365">
        <f t="shared" si="26"/>
        <v>37.03</v>
      </c>
      <c r="K157" s="365">
        <f>ROUND($J157*(1+(BDI!$K$40/100)),2)</f>
        <v>45.84</v>
      </c>
      <c r="L157" s="365">
        <f t="shared" si="27"/>
        <v>641.76</v>
      </c>
    </row>
    <row r="158" spans="1:12" s="337" customFormat="1" ht="39" customHeight="1">
      <c r="A158" s="362"/>
      <c r="B158" s="363"/>
      <c r="C158" s="364"/>
      <c r="D158" s="178" t="s">
        <v>155</v>
      </c>
      <c r="E158" s="178">
        <f>IFERROR(VLOOKUP($D158,'MEMORIA DE CALCULO'!$D$9:$L$1342,2,FALSE),"")</f>
        <v>91959</v>
      </c>
      <c r="F158" s="178" t="str">
        <f>IFERROR(VLOOKUP($D158,'MEMORIA DE CALCULO'!$D$9:$L$1342,3,FALSE),"")</f>
        <v>SINAPI</v>
      </c>
      <c r="G158" s="188" t="str">
        <f>IFERROR(VLOOKUP($D158,'MEMORIA DE CALCULO'!$D$9:$L$1342,5,FALSE),"")</f>
        <v>INTERRUPTOR SIMPLES (2 MÓDULOS), 10A/250V, INCLUINDO SUPORTE E PLACA - FORNECIMENTO E INSTALAÇÃO. AF_03/2023</v>
      </c>
      <c r="H158" s="178" t="str">
        <f>IFERROR(VLOOKUP($D158,'MEMORIA DE CALCULO'!$D$9:$L$1342,4,FALSE),"")</f>
        <v>UN</v>
      </c>
      <c r="I158" s="373">
        <f>IFERROR(VLOOKUP($D158,'MEMORIA DE CALCULO'!$D$9:$L$1342,9,FALSE),"")</f>
        <v>2</v>
      </c>
      <c r="J158" s="365">
        <f t="shared" si="26"/>
        <v>56.7</v>
      </c>
      <c r="K158" s="365">
        <f>ROUND($J158*(1+(BDI!$K$40/100)),2)</f>
        <v>70.19</v>
      </c>
      <c r="L158" s="365">
        <f t="shared" si="27"/>
        <v>140.38</v>
      </c>
    </row>
    <row r="159" spans="1:12" s="337" customFormat="1" ht="39" customHeight="1">
      <c r="A159" s="362"/>
      <c r="B159" s="363"/>
      <c r="C159" s="364"/>
      <c r="D159" s="178" t="s">
        <v>156</v>
      </c>
      <c r="E159" s="178">
        <f>IFERROR(VLOOKUP($D159,'MEMORIA DE CALCULO'!$D$9:$L$1342,2,FALSE),"")</f>
        <v>91967</v>
      </c>
      <c r="F159" s="178" t="str">
        <f>IFERROR(VLOOKUP($D159,'MEMORIA DE CALCULO'!$D$9:$L$1342,3,FALSE),"")</f>
        <v>SINAPI</v>
      </c>
      <c r="G159" s="188" t="str">
        <f>IFERROR(VLOOKUP($D159,'MEMORIA DE CALCULO'!$D$9:$L$1342,5,FALSE),"")</f>
        <v>INTERRUPTOR SIMPLES (3 MÓDULOS), 10A/250V, INCLUINDO SUPORTE E PLACA - FORNECIMENTO E INSTALAÇÃO. AF_03/2023</v>
      </c>
      <c r="H159" s="178" t="str">
        <f>IFERROR(VLOOKUP($D159,'MEMORIA DE CALCULO'!$D$9:$L$1342,4,FALSE),"")</f>
        <v>UN</v>
      </c>
      <c r="I159" s="373">
        <f>IFERROR(VLOOKUP($D159,'MEMORIA DE CALCULO'!$D$9:$L$1342,9,FALSE),"")</f>
        <v>1</v>
      </c>
      <c r="J159" s="365">
        <f t="shared" si="26"/>
        <v>76.37</v>
      </c>
      <c r="K159" s="365">
        <f>ROUND($J159*(1+(BDI!$K$40/100)),2)</f>
        <v>94.55</v>
      </c>
      <c r="L159" s="365">
        <f t="shared" si="27"/>
        <v>94.55</v>
      </c>
    </row>
    <row r="160" spans="1:12" s="337" customFormat="1" ht="39" customHeight="1">
      <c r="A160" s="362"/>
      <c r="B160" s="363"/>
      <c r="C160" s="364"/>
      <c r="D160" s="178" t="s">
        <v>157</v>
      </c>
      <c r="E160" s="178">
        <f>IFERROR(VLOOKUP($D160,'MEMORIA DE CALCULO'!$D$9:$L$1342,2,FALSE),"")</f>
        <v>91992</v>
      </c>
      <c r="F160" s="178" t="str">
        <f>IFERROR(VLOOKUP($D160,'MEMORIA DE CALCULO'!$D$9:$L$1342,3,FALSE),"")</f>
        <v>SINAPI</v>
      </c>
      <c r="G160" s="188" t="str">
        <f>IFERROR(VLOOKUP($D160,'MEMORIA DE CALCULO'!$D$9:$L$1342,5,FALSE),"")</f>
        <v>TOMADA ALTA DE EMBUTIR (1 MÓDULO), 2P+T 10 A, INCLUINDO SUPORTE E PLACA - FORNECIMENTO E INSTALAÇÃO. AF_03/2023</v>
      </c>
      <c r="H160" s="178" t="str">
        <f>IFERROR(VLOOKUP($D160,'MEMORIA DE CALCULO'!$D$9:$L$1342,4,FALSE),"")</f>
        <v>UN</v>
      </c>
      <c r="I160" s="373">
        <f>IFERROR(VLOOKUP($D160,'MEMORIA DE CALCULO'!$D$9:$L$1342,9,FALSE),"")</f>
        <v>18</v>
      </c>
      <c r="J160" s="365">
        <f t="shared" si="26"/>
        <v>54.7</v>
      </c>
      <c r="K160" s="365">
        <f>ROUND($J160*(1+(BDI!$K$40/100)),2)</f>
        <v>67.72</v>
      </c>
      <c r="L160" s="365">
        <f t="shared" si="27"/>
        <v>1218.96</v>
      </c>
    </row>
    <row r="161" spans="1:12" s="337" customFormat="1" ht="39" customHeight="1">
      <c r="A161" s="362"/>
      <c r="B161" s="363"/>
      <c r="C161" s="364"/>
      <c r="D161" s="178" t="s">
        <v>158</v>
      </c>
      <c r="E161" s="178">
        <f>IFERROR(VLOOKUP($D161,'MEMORIA DE CALCULO'!$D$9:$L$1342,2,FALSE),"")</f>
        <v>92000</v>
      </c>
      <c r="F161" s="178" t="str">
        <f>IFERROR(VLOOKUP($D161,'MEMORIA DE CALCULO'!$D$9:$L$1342,3,FALSE),"")</f>
        <v>SINAPI</v>
      </c>
      <c r="G161" s="188" t="str">
        <f>IFERROR(VLOOKUP($D161,'MEMORIA DE CALCULO'!$D$9:$L$1342,5,FALSE),"")</f>
        <v>TOMADA BAIXA DE EMBUTIR (1 MÓDULO), 2P+T 10 A, INCLUINDO SUPORTE E PLACA - FORNECIMENTO E INSTALAÇÃO. AF_03/2023</v>
      </c>
      <c r="H161" s="178" t="str">
        <f>IFERROR(VLOOKUP($D161,'MEMORIA DE CALCULO'!$D$9:$L$1342,4,FALSE),"")</f>
        <v>UN</v>
      </c>
      <c r="I161" s="373">
        <f>IFERROR(VLOOKUP($D161,'MEMORIA DE CALCULO'!$D$9:$L$1342,9,FALSE),"")</f>
        <v>20</v>
      </c>
      <c r="J161" s="365">
        <f t="shared" si="26"/>
        <v>38.96</v>
      </c>
      <c r="K161" s="365">
        <f>ROUND($J161*(1+(BDI!$K$40/100)),2)</f>
        <v>48.23</v>
      </c>
      <c r="L161" s="365">
        <f t="shared" si="27"/>
        <v>964.6</v>
      </c>
    </row>
    <row r="162" spans="1:12" s="337" customFormat="1" ht="39" customHeight="1">
      <c r="A162" s="362"/>
      <c r="B162" s="363"/>
      <c r="C162" s="364"/>
      <c r="D162" s="178" t="s">
        <v>159</v>
      </c>
      <c r="E162" s="178">
        <f>IFERROR(VLOOKUP($D162,'MEMORIA DE CALCULO'!$D$9:$L$1342,2,FALSE),"")</f>
        <v>91996</v>
      </c>
      <c r="F162" s="178" t="str">
        <f>IFERROR(VLOOKUP($D162,'MEMORIA DE CALCULO'!$D$9:$L$1342,3,FALSE),"")</f>
        <v>SINAPI</v>
      </c>
      <c r="G162" s="188" t="str">
        <f>IFERROR(VLOOKUP($D162,'MEMORIA DE CALCULO'!$D$9:$L$1342,5,FALSE),"")</f>
        <v>TOMADA MÉDIA DE EMBUTIR (1 MÓDULO), 2P+T 10 A, INCLUINDO SUPORTE E PLACA - FORNECIMENTO E INSTALAÇÃO. AF_03/2023</v>
      </c>
      <c r="H162" s="178" t="str">
        <f>IFERROR(VLOOKUP($D162,'MEMORIA DE CALCULO'!$D$9:$L$1342,4,FALSE),"")</f>
        <v>UN</v>
      </c>
      <c r="I162" s="373">
        <f>IFERROR(VLOOKUP($D162,'MEMORIA DE CALCULO'!$D$9:$L$1342,9,FALSE),"")</f>
        <v>5</v>
      </c>
      <c r="J162" s="365">
        <f t="shared" si="26"/>
        <v>43.34</v>
      </c>
      <c r="K162" s="365">
        <f>ROUND($J162*(1+(BDI!$K$40/100)),2)</f>
        <v>53.65</v>
      </c>
      <c r="L162" s="365">
        <f t="shared" si="27"/>
        <v>268.25</v>
      </c>
    </row>
    <row r="163" spans="1:12" s="337" customFormat="1" ht="39" customHeight="1">
      <c r="A163" s="362"/>
      <c r="B163" s="363"/>
      <c r="C163" s="364"/>
      <c r="D163" s="178" t="s">
        <v>160</v>
      </c>
      <c r="E163" s="178">
        <f>IFERROR(VLOOKUP($D163,'MEMORIA DE CALCULO'!$D$9:$L$1342,2,FALSE),"")</f>
        <v>92001</v>
      </c>
      <c r="F163" s="178" t="str">
        <f>IFERROR(VLOOKUP($D163,'MEMORIA DE CALCULO'!$D$9:$L$1342,3,FALSE),"")</f>
        <v>SINAPI</v>
      </c>
      <c r="G163" s="188" t="str">
        <f>IFERROR(VLOOKUP($D163,'MEMORIA DE CALCULO'!$D$9:$L$1342,5,FALSE),"")</f>
        <v>TOMADA BAIXA DE EMBUTIR (1 MÓDULO), 2P+T 20 A, INCLUINDO SUPORTE E PLACA - FORNECIMENTO E INSTALAÇÃO. AF_03/2023</v>
      </c>
      <c r="H163" s="178" t="str">
        <f>IFERROR(VLOOKUP($D163,'MEMORIA DE CALCULO'!$D$9:$L$1342,4,FALSE),"")</f>
        <v>UN</v>
      </c>
      <c r="I163" s="373">
        <f>IFERROR(VLOOKUP($D163,'MEMORIA DE CALCULO'!$D$9:$L$1342,9,FALSE),"")</f>
        <v>3</v>
      </c>
      <c r="J163" s="365">
        <f t="shared" si="26"/>
        <v>42.05</v>
      </c>
      <c r="K163" s="365">
        <f>ROUND($J163*(1+(BDI!$K$40/100)),2)</f>
        <v>52.06</v>
      </c>
      <c r="L163" s="365">
        <f t="shared" si="27"/>
        <v>156.18</v>
      </c>
    </row>
    <row r="164" spans="1:12" s="337" customFormat="1" ht="39" customHeight="1">
      <c r="A164" s="362"/>
      <c r="B164" s="363"/>
      <c r="C164" s="364"/>
      <c r="D164" s="178" t="s">
        <v>161</v>
      </c>
      <c r="E164" s="178">
        <f>IFERROR(VLOOKUP($D164,'MEMORIA DE CALCULO'!$D$9:$L$1342,2,FALSE),"")</f>
        <v>91993</v>
      </c>
      <c r="F164" s="178" t="str">
        <f>IFERROR(VLOOKUP($D164,'MEMORIA DE CALCULO'!$D$9:$L$1342,3,FALSE),"")</f>
        <v>SINAPI</v>
      </c>
      <c r="G164" s="188" t="str">
        <f>IFERROR(VLOOKUP($D164,'MEMORIA DE CALCULO'!$D$9:$L$1342,5,FALSE),"")</f>
        <v>TOMADA ALTA DE EMBUTIR (1 MÓDULO), 2P+T 20 A, INCLUINDO SUPORTE E PLACA - FORNECIMENTO E INSTALAÇÃO. AF_03/2023</v>
      </c>
      <c r="H164" s="178" t="str">
        <f>IFERROR(VLOOKUP($D164,'MEMORIA DE CALCULO'!$D$9:$L$1342,4,FALSE),"")</f>
        <v>UN</v>
      </c>
      <c r="I164" s="373">
        <f>IFERROR(VLOOKUP($D164,'MEMORIA DE CALCULO'!$D$9:$L$1342,9,FALSE),"")</f>
        <v>1</v>
      </c>
      <c r="J164" s="365">
        <f t="shared" si="26"/>
        <v>57.79</v>
      </c>
      <c r="K164" s="365">
        <f>ROUND($J164*(1+(BDI!$K$40/100)),2)</f>
        <v>71.540000000000006</v>
      </c>
      <c r="L164" s="365">
        <f t="shared" ref="L164" si="28">ROUND(I164*K164,2)</f>
        <v>71.540000000000006</v>
      </c>
    </row>
    <row r="165" spans="1:12" s="337" customFormat="1" ht="39" customHeight="1">
      <c r="A165" s="362"/>
      <c r="B165" s="363"/>
      <c r="C165" s="364"/>
      <c r="D165" s="178" t="s">
        <v>162</v>
      </c>
      <c r="E165" s="178">
        <f>IFERROR(VLOOKUP($D165,'MEMORIA DE CALCULO'!$D$9:$L$1342,2,FALSE),"")</f>
        <v>92008</v>
      </c>
      <c r="F165" s="178" t="str">
        <f>IFERROR(VLOOKUP($D165,'MEMORIA DE CALCULO'!$D$9:$L$1342,3,FALSE),"")</f>
        <v>SINAPI</v>
      </c>
      <c r="G165" s="188" t="str">
        <f>IFERROR(VLOOKUP($D165,'MEMORIA DE CALCULO'!$D$9:$L$1342,5,FALSE),"")</f>
        <v>TOMADA BAIXA DE EMBUTIR (2 MÓDULOS), 2P+T 10 A, INCLUINDO SUPORTE E PLACA - FORNECIMENTO E INSTALAÇÃO. AF_03/2023</v>
      </c>
      <c r="H165" s="178" t="str">
        <f>IFERROR(VLOOKUP($D165,'MEMORIA DE CALCULO'!$D$9:$L$1342,4,FALSE),"")</f>
        <v>UN</v>
      </c>
      <c r="I165" s="373">
        <f>IFERROR(VLOOKUP($D165,'MEMORIA DE CALCULO'!$D$9:$L$1342,9,FALSE),"")</f>
        <v>1</v>
      </c>
      <c r="J165" s="365">
        <f t="shared" si="26"/>
        <v>60.49</v>
      </c>
      <c r="K165" s="365">
        <f>ROUND($J165*(1+(BDI!$K$40/100)),2)</f>
        <v>74.89</v>
      </c>
      <c r="L165" s="365">
        <f t="shared" si="27"/>
        <v>74.89</v>
      </c>
    </row>
    <row r="166" spans="1:12" s="337" customFormat="1" ht="39" customHeight="1">
      <c r="A166" s="362"/>
      <c r="B166" s="363"/>
      <c r="C166" s="364"/>
      <c r="D166" s="178" t="s">
        <v>163</v>
      </c>
      <c r="E166" s="178">
        <f>IFERROR(VLOOKUP($D166,'MEMORIA DE CALCULO'!$D$9:$L$1342,2,FALSE),"")</f>
        <v>92004</v>
      </c>
      <c r="F166" s="178" t="str">
        <f>IFERROR(VLOOKUP($D166,'MEMORIA DE CALCULO'!$D$9:$L$1342,3,FALSE),"")</f>
        <v>SINAPI</v>
      </c>
      <c r="G166" s="188" t="str">
        <f>IFERROR(VLOOKUP($D166,'MEMORIA DE CALCULO'!$D$9:$L$1342,5,FALSE),"")</f>
        <v>TOMADA MÉDIA DE EMBUTIR (2 MÓDULOS), 2P+T 10 A, INCLUINDO SUPORTE E PLACA - FORNECIMENTO E INSTALAÇÃO. AF_03/2023</v>
      </c>
      <c r="H166" s="178" t="str">
        <f>IFERROR(VLOOKUP($D166,'MEMORIA DE CALCULO'!$D$9:$L$1342,4,FALSE),"")</f>
        <v>UN</v>
      </c>
      <c r="I166" s="373">
        <f>IFERROR(VLOOKUP($D166,'MEMORIA DE CALCULO'!$D$9:$L$1342,9,FALSE),"")</f>
        <v>1</v>
      </c>
      <c r="J166" s="365">
        <f t="shared" si="26"/>
        <v>69.33</v>
      </c>
      <c r="K166" s="365">
        <f>ROUND($J166*(1+(BDI!$K$40/100)),2)</f>
        <v>85.83</v>
      </c>
      <c r="L166" s="365">
        <f t="shared" si="27"/>
        <v>85.83</v>
      </c>
    </row>
    <row r="167" spans="1:12" s="337" customFormat="1" ht="39" customHeight="1">
      <c r="A167" s="362"/>
      <c r="B167" s="363"/>
      <c r="C167" s="364"/>
      <c r="D167" s="178" t="s">
        <v>164</v>
      </c>
      <c r="E167" s="178">
        <f>IFERROR(VLOOKUP($D167,'MEMORIA DE CALCULO'!$D$9:$L$1342,2,FALSE),"")</f>
        <v>97595</v>
      </c>
      <c r="F167" s="178" t="str">
        <f>IFERROR(VLOOKUP($D167,'MEMORIA DE CALCULO'!$D$9:$L$1342,3,FALSE),"")</f>
        <v>SINAPI</v>
      </c>
      <c r="G167" s="188" t="str">
        <f>IFERROR(VLOOKUP($D167,'MEMORIA DE CALCULO'!$D$9:$L$1342,5,FALSE),"")</f>
        <v>SENSOR DE PRESENÇA COM FOTOCÉLULA, FIXAÇÃO EM PAREDE - FORNECIMENTO E INSTALAÇÃO. AF_09/2024</v>
      </c>
      <c r="H167" s="178" t="str">
        <f>IFERROR(VLOOKUP($D167,'MEMORIA DE CALCULO'!$D$9:$L$1342,4,FALSE),"")</f>
        <v>UN</v>
      </c>
      <c r="I167" s="373">
        <f>IFERROR(VLOOKUP($D167,'MEMORIA DE CALCULO'!$D$9:$L$1342,9,FALSE),"")</f>
        <v>5</v>
      </c>
      <c r="J167" s="365">
        <f t="shared" si="26"/>
        <v>103.69</v>
      </c>
      <c r="K167" s="365">
        <f>ROUND($J167*(1+(BDI!$K$40/100)),2)</f>
        <v>128.37</v>
      </c>
      <c r="L167" s="365">
        <f t="shared" si="27"/>
        <v>641.85</v>
      </c>
    </row>
    <row r="168" spans="1:12" s="337" customFormat="1" ht="24.95" customHeight="1">
      <c r="A168" s="362"/>
      <c r="B168" s="363"/>
      <c r="C168" s="364"/>
      <c r="D168" s="178" t="s">
        <v>165</v>
      </c>
      <c r="E168" s="178" t="str">
        <f>IFERROR(VLOOKUP($D168,'MEMORIA DE CALCULO'!$D$9:$L$1342,2,FALSE),"")</f>
        <v>CP0030</v>
      </c>
      <c r="F168" s="178" t="str">
        <f>IFERROR(VLOOKUP($D168,'MEMORIA DE CALCULO'!$D$9:$L$1342,3,FALSE),"")</f>
        <v>AMAC</v>
      </c>
      <c r="G168" s="188" t="str">
        <f>IFERROR(VLOOKUP($D168,'MEMORIA DE CALCULO'!$D$9:$L$1342,5,FALSE),"")</f>
        <v>DISPOSITIVO DE PROTEÇÃO CONTRA SURTOS (DPS) 175 V 45KA - FORNECIMENTO E INSTALAÇÃO</v>
      </c>
      <c r="H168" s="178" t="str">
        <f>IFERROR(VLOOKUP($D168,'MEMORIA DE CALCULO'!$D$9:$L$1342,4,FALSE),"")</f>
        <v>UND</v>
      </c>
      <c r="I168" s="373">
        <f>IFERROR(VLOOKUP($D168,'MEMORIA DE CALCULO'!$D$9:$L$1342,9,FALSE),"")</f>
        <v>4</v>
      </c>
      <c r="J168" s="365">
        <f>COMPOSIÇÕES!H966</f>
        <v>148.33000000000001</v>
      </c>
      <c r="K168" s="365">
        <f>ROUND($J168*(1+(BDI!$K$40/100)),2)</f>
        <v>183.63</v>
      </c>
      <c r="L168" s="365">
        <f t="shared" si="27"/>
        <v>734.52</v>
      </c>
    </row>
    <row r="169" spans="1:12" s="337" customFormat="1" ht="39" customHeight="1">
      <c r="A169" s="362"/>
      <c r="B169" s="363"/>
      <c r="C169" s="364"/>
      <c r="D169" s="178" t="s">
        <v>166</v>
      </c>
      <c r="E169" s="178">
        <f>IFERROR(VLOOKUP($D169,'MEMORIA DE CALCULO'!$D$9:$L$1342,2,FALSE),"")</f>
        <v>93653</v>
      </c>
      <c r="F169" s="178" t="str">
        <f>IFERROR(VLOOKUP($D169,'MEMORIA DE CALCULO'!$D$9:$L$1342,3,FALSE),"")</f>
        <v>SINAPI</v>
      </c>
      <c r="G169" s="188" t="str">
        <f>IFERROR(VLOOKUP($D169,'MEMORIA DE CALCULO'!$D$9:$L$1342,5,FALSE),"")</f>
        <v>DISJUNTOR MONOPOLAR TIPO DIN, CORRENTE NOMINAL DE 10A - FORNECIMENTO E INSTALAÇÃO. AF_10/2020</v>
      </c>
      <c r="H169" s="178" t="str">
        <f>IFERROR(VLOOKUP($D169,'MEMORIA DE CALCULO'!$D$9:$L$1342,4,FALSE),"")</f>
        <v>UN</v>
      </c>
      <c r="I169" s="373">
        <f>IFERROR(VLOOKUP($D169,'MEMORIA DE CALCULO'!$D$9:$L$1342,9,FALSE),"")</f>
        <v>5</v>
      </c>
      <c r="J169" s="365">
        <f t="shared" si="26"/>
        <v>12.63</v>
      </c>
      <c r="K169" s="365">
        <f>ROUND($J169*(1+(BDI!$K$40/100)),2)</f>
        <v>15.64</v>
      </c>
      <c r="L169" s="365">
        <f t="shared" si="27"/>
        <v>78.2</v>
      </c>
    </row>
    <row r="170" spans="1:12" s="337" customFormat="1" ht="39" customHeight="1">
      <c r="A170" s="362"/>
      <c r="B170" s="363"/>
      <c r="C170" s="364"/>
      <c r="D170" s="178" t="s">
        <v>167</v>
      </c>
      <c r="E170" s="178">
        <f>IFERROR(VLOOKUP($D170,'MEMORIA DE CALCULO'!$D$9:$L$1342,2,FALSE),"")</f>
        <v>93654</v>
      </c>
      <c r="F170" s="178" t="str">
        <f>IFERROR(VLOOKUP($D170,'MEMORIA DE CALCULO'!$D$9:$L$1342,3,FALSE),"")</f>
        <v>SINAPI</v>
      </c>
      <c r="G170" s="188" t="str">
        <f>IFERROR(VLOOKUP($D170,'MEMORIA DE CALCULO'!$D$9:$L$1342,5,FALSE),"")</f>
        <v>DISJUNTOR MONOPOLAR TIPO DIN, CORRENTE NOMINAL DE 16A - FORNECIMENTO E INSTALAÇÃO. AF_10/2020</v>
      </c>
      <c r="H170" s="178" t="str">
        <f>IFERROR(VLOOKUP($D170,'MEMORIA DE CALCULO'!$D$9:$L$1342,4,FALSE),"")</f>
        <v>UN</v>
      </c>
      <c r="I170" s="373">
        <f>IFERROR(VLOOKUP($D170,'MEMORIA DE CALCULO'!$D$9:$L$1342,9,FALSE),"")</f>
        <v>2</v>
      </c>
      <c r="J170" s="365">
        <f t="shared" si="26"/>
        <v>13.36</v>
      </c>
      <c r="K170" s="365">
        <f>ROUND($J170*(1+(BDI!$K$40/100)),2)</f>
        <v>16.54</v>
      </c>
      <c r="L170" s="365">
        <f t="shared" si="27"/>
        <v>33.08</v>
      </c>
    </row>
    <row r="171" spans="1:12" s="337" customFormat="1" ht="39" customHeight="1">
      <c r="A171" s="362"/>
      <c r="B171" s="363"/>
      <c r="C171" s="364"/>
      <c r="D171" s="178" t="s">
        <v>168</v>
      </c>
      <c r="E171" s="178">
        <f>IFERROR(VLOOKUP($D171,'MEMORIA DE CALCULO'!$D$9:$L$1342,2,FALSE),"")</f>
        <v>101890</v>
      </c>
      <c r="F171" s="178" t="str">
        <f>IFERROR(VLOOKUP($D171,'MEMORIA DE CALCULO'!$D$9:$L$1342,3,FALSE),"")</f>
        <v>SINAPI</v>
      </c>
      <c r="G171" s="188" t="str">
        <f>IFERROR(VLOOKUP($D171,'MEMORIA DE CALCULO'!$D$9:$L$1342,5,FALSE),"")</f>
        <v>DISJUNTOR MONOPOLAR TIPO NEMA, CORRENTE NOMINAL DE 10 ATÉ 30A - FORNECIMENTO E INSTALAÇÃO. AF_10/2020</v>
      </c>
      <c r="H171" s="178" t="str">
        <f>IFERROR(VLOOKUP($D171,'MEMORIA DE CALCULO'!$D$9:$L$1342,4,FALSE),"")</f>
        <v>UN</v>
      </c>
      <c r="I171" s="373">
        <f>IFERROR(VLOOKUP($D171,'MEMORIA DE CALCULO'!$D$9:$L$1342,9,FALSE),"")</f>
        <v>2</v>
      </c>
      <c r="J171" s="365">
        <f t="shared" si="26"/>
        <v>17.57</v>
      </c>
      <c r="K171" s="365">
        <f>ROUND($J171*(1+(BDI!$K$40/100)),2)</f>
        <v>21.75</v>
      </c>
      <c r="L171" s="365">
        <f t="shared" si="27"/>
        <v>43.5</v>
      </c>
    </row>
    <row r="172" spans="1:12" s="337" customFormat="1" ht="39" customHeight="1">
      <c r="A172" s="362"/>
      <c r="B172" s="363"/>
      <c r="C172" s="364"/>
      <c r="D172" s="178" t="s">
        <v>169</v>
      </c>
      <c r="E172" s="178">
        <f>IFERROR(VLOOKUP($D172,'MEMORIA DE CALCULO'!$D$9:$L$1342,2,FALSE),"")</f>
        <v>93660</v>
      </c>
      <c r="F172" s="178" t="str">
        <f>IFERROR(VLOOKUP($D172,'MEMORIA DE CALCULO'!$D$9:$L$1342,3,FALSE),"")</f>
        <v>SINAPI</v>
      </c>
      <c r="G172" s="188" t="str">
        <f>IFERROR(VLOOKUP($D172,'MEMORIA DE CALCULO'!$D$9:$L$1342,5,FALSE),"")</f>
        <v>DISJUNTOR BIPOLAR TIPO DIN, CORRENTE NOMINAL DE 10A - FORNECIMENTO E INSTALAÇÃO. AF_10/2020</v>
      </c>
      <c r="H172" s="178" t="str">
        <f>IFERROR(VLOOKUP($D172,'MEMORIA DE CALCULO'!$D$9:$L$1342,4,FALSE),"")</f>
        <v>UN</v>
      </c>
      <c r="I172" s="373">
        <f>IFERROR(VLOOKUP($D172,'MEMORIA DE CALCULO'!$D$9:$L$1342,9,FALSE),"")</f>
        <v>7</v>
      </c>
      <c r="J172" s="365">
        <f t="shared" si="26"/>
        <v>60.8</v>
      </c>
      <c r="K172" s="365">
        <f>ROUND($J172*(1+(BDI!$K$40/100)),2)</f>
        <v>75.27</v>
      </c>
      <c r="L172" s="365">
        <f t="shared" si="27"/>
        <v>526.89</v>
      </c>
    </row>
    <row r="173" spans="1:12" s="337" customFormat="1" ht="39" customHeight="1">
      <c r="A173" s="362"/>
      <c r="B173" s="363"/>
      <c r="C173" s="364"/>
      <c r="D173" s="178" t="s">
        <v>170</v>
      </c>
      <c r="E173" s="178">
        <f>IFERROR(VLOOKUP($D173,'MEMORIA DE CALCULO'!$D$9:$L$1342,2,FALSE),"")</f>
        <v>93661</v>
      </c>
      <c r="F173" s="178" t="str">
        <f>IFERROR(VLOOKUP($D173,'MEMORIA DE CALCULO'!$D$9:$L$1342,3,FALSE),"")</f>
        <v>SINAPI</v>
      </c>
      <c r="G173" s="188" t="str">
        <f>IFERROR(VLOOKUP($D173,'MEMORIA DE CALCULO'!$D$9:$L$1342,5,FALSE),"")</f>
        <v>DISJUNTOR BIPOLAR TIPO DIN, CORRENTE NOMINAL DE 16A - FORNECIMENTO E INSTALAÇÃO. AF_10/2020</v>
      </c>
      <c r="H173" s="178" t="str">
        <f>IFERROR(VLOOKUP($D173,'MEMORIA DE CALCULO'!$D$9:$L$1342,4,FALSE),"")</f>
        <v>UN</v>
      </c>
      <c r="I173" s="373">
        <f>IFERROR(VLOOKUP($D173,'MEMORIA DE CALCULO'!$D$9:$L$1342,9,FALSE),"")</f>
        <v>3</v>
      </c>
      <c r="J173" s="365">
        <f t="shared" si="26"/>
        <v>62.26</v>
      </c>
      <c r="K173" s="365">
        <f>ROUND($J173*(1+(BDI!$K$40/100)),2)</f>
        <v>77.08</v>
      </c>
      <c r="L173" s="365">
        <f t="shared" si="27"/>
        <v>231.24</v>
      </c>
    </row>
    <row r="174" spans="1:12" s="337" customFormat="1" ht="39" customHeight="1">
      <c r="A174" s="362"/>
      <c r="B174" s="363"/>
      <c r="C174" s="364"/>
      <c r="D174" s="178" t="s">
        <v>171</v>
      </c>
      <c r="E174" s="178">
        <f>IFERROR(VLOOKUP($D174,'MEMORIA DE CALCULO'!$D$9:$L$1342,2,FALSE),"")</f>
        <v>93669</v>
      </c>
      <c r="F174" s="178" t="str">
        <f>IFERROR(VLOOKUP($D174,'MEMORIA DE CALCULO'!$D$9:$L$1342,3,FALSE),"")</f>
        <v>SINAPI</v>
      </c>
      <c r="G174" s="188" t="str">
        <f>IFERROR(VLOOKUP($D174,'MEMORIA DE CALCULO'!$D$9:$L$1342,5,FALSE),"")</f>
        <v>DISJUNTOR TRIPOLAR TIPO DIN, CORRENTE NOMINAL DE 20A - FORNECIMENTO E INSTALAÇÃO. AF_10/2020</v>
      </c>
      <c r="H174" s="178" t="str">
        <f>IFERROR(VLOOKUP($D174,'MEMORIA DE CALCULO'!$D$9:$L$1342,4,FALSE),"")</f>
        <v>UN</v>
      </c>
      <c r="I174" s="373">
        <f>IFERROR(VLOOKUP($D174,'MEMORIA DE CALCULO'!$D$9:$L$1342,9,FALSE),"")</f>
        <v>1</v>
      </c>
      <c r="J174" s="365">
        <f t="shared" si="26"/>
        <v>82.6</v>
      </c>
      <c r="K174" s="365">
        <f>ROUND($J174*(1+(BDI!$K$40/100)),2)</f>
        <v>102.26</v>
      </c>
      <c r="L174" s="365">
        <f t="shared" si="27"/>
        <v>102.26</v>
      </c>
    </row>
    <row r="175" spans="1:12" s="337" customFormat="1" ht="39" customHeight="1">
      <c r="A175" s="362"/>
      <c r="B175" s="363"/>
      <c r="C175" s="363"/>
      <c r="D175" s="178" t="s">
        <v>172</v>
      </c>
      <c r="E175" s="178">
        <f>IFERROR(VLOOKUP($D175,'MEMORIA DE CALCULO'!$D$9:$L$1342,2,FALSE),"")</f>
        <v>101894</v>
      </c>
      <c r="F175" s="178" t="str">
        <f>IFERROR(VLOOKUP($D175,'MEMORIA DE CALCULO'!$D$9:$L$1342,3,FALSE),"")</f>
        <v>SINAPI</v>
      </c>
      <c r="G175" s="188" t="str">
        <f>IFERROR(VLOOKUP($D175,'MEMORIA DE CALCULO'!$D$9:$L$1342,5,FALSE),"")</f>
        <v>DISJUNTOR TRIPOLAR TIPO NEMA, CORRENTE NOMINAL DE 60 ATÉ 100A - FORNECIMENTO E INSTALAÇÃO. AF_10/2020</v>
      </c>
      <c r="H175" s="178" t="str">
        <f>IFERROR(VLOOKUP($D175,'MEMORIA DE CALCULO'!$D$9:$L$1342,4,FALSE),"")</f>
        <v>UN</v>
      </c>
      <c r="I175" s="373">
        <f>IFERROR(VLOOKUP($D175,'MEMORIA DE CALCULO'!$D$9:$L$1342,9,FALSE),"")</f>
        <v>4</v>
      </c>
      <c r="J175" s="365">
        <f t="shared" si="26"/>
        <v>171.16</v>
      </c>
      <c r="K175" s="365">
        <f>ROUND($J175*(1+(BDI!$K$40/100)),2)</f>
        <v>211.9</v>
      </c>
      <c r="L175" s="365">
        <f t="shared" si="27"/>
        <v>847.6</v>
      </c>
    </row>
    <row r="176" spans="1:12" s="337" customFormat="1" ht="39" customHeight="1">
      <c r="A176" s="362"/>
      <c r="B176" s="363"/>
      <c r="C176" s="363"/>
      <c r="D176" s="178" t="s">
        <v>173</v>
      </c>
      <c r="E176" s="178">
        <f>IFERROR(VLOOKUP($D176,'MEMORIA DE CALCULO'!$D$9:$L$1342,2,FALSE),"")</f>
        <v>101896</v>
      </c>
      <c r="F176" s="178" t="str">
        <f>IFERROR(VLOOKUP($D176,'MEMORIA DE CALCULO'!$D$9:$L$1342,3,FALSE),"")</f>
        <v>SINAPI</v>
      </c>
      <c r="G176" s="188" t="str">
        <f>IFERROR(VLOOKUP($D176,'MEMORIA DE CALCULO'!$D$9:$L$1342,5,FALSE),"")</f>
        <v>DISJUNTOR TERMOMAGNÉTICO TRIPOLAR, CORRENTE NOMINAL DE 200A - FORNECIMENTO E INSTALAÇÃO. AF_10/2020</v>
      </c>
      <c r="H176" s="178" t="str">
        <f>IFERROR(VLOOKUP($D176,'MEMORIA DE CALCULO'!$D$9:$L$1342,4,FALSE),"")</f>
        <v>UN</v>
      </c>
      <c r="I176" s="373">
        <f>IFERROR(VLOOKUP($D176,'MEMORIA DE CALCULO'!$D$9:$L$1342,9,FALSE),"")</f>
        <v>2</v>
      </c>
      <c r="J176" s="365">
        <f t="shared" si="26"/>
        <v>684.32</v>
      </c>
      <c r="K176" s="365">
        <f>ROUND($J176*(1+(BDI!$K$40/100)),2)</f>
        <v>847.19</v>
      </c>
      <c r="L176" s="365">
        <f t="shared" si="27"/>
        <v>1694.38</v>
      </c>
    </row>
    <row r="177" spans="1:12" s="337" customFormat="1" ht="39" customHeight="1">
      <c r="A177" s="362"/>
      <c r="B177" s="363"/>
      <c r="C177" s="363"/>
      <c r="D177" s="178" t="s">
        <v>174</v>
      </c>
      <c r="E177" s="178" t="str">
        <f>IFERROR(VLOOKUP($D177,'MEMORIA DE CALCULO'!$D$9:$L$1342,2,FALSE),"")</f>
        <v>CP0031</v>
      </c>
      <c r="F177" s="178" t="str">
        <f>IFERROR(VLOOKUP($D177,'MEMORIA DE CALCULO'!$D$9:$L$1342,3,FALSE),"")</f>
        <v>AMAC</v>
      </c>
      <c r="G177" s="188" t="str">
        <f>IFERROR(VLOOKUP($D177,'MEMORIA DE CALCULO'!$D$9:$L$1342,5,FALSE),"")</f>
        <v>DISPOSITIVO DR, 2 POLOS, SENSIBILIDADE DE 30 MA, CORRENTE DE 25 A, TIPO AC - FORNECIMENTO E INSTALAÇÃO</v>
      </c>
      <c r="H177" s="178" t="str">
        <f>IFERROR(VLOOKUP($D177,'MEMORIA DE CALCULO'!$D$9:$L$1342,4,FALSE),"")</f>
        <v>UND</v>
      </c>
      <c r="I177" s="373">
        <f>IFERROR(VLOOKUP($D177,'MEMORIA DE CALCULO'!$D$9:$L$1342,9,FALSE),"")</f>
        <v>6</v>
      </c>
      <c r="J177" s="365">
        <f>COMPOSIÇÕES!H982</f>
        <v>168.23</v>
      </c>
      <c r="K177" s="365">
        <f>ROUND($J177*(1+(BDI!$K$40/100)),2)</f>
        <v>208.27</v>
      </c>
      <c r="L177" s="365">
        <f t="shared" si="27"/>
        <v>1249.6199999999999</v>
      </c>
    </row>
    <row r="178" spans="1:12" s="337" customFormat="1" ht="39" customHeight="1">
      <c r="A178" s="362"/>
      <c r="B178" s="363"/>
      <c r="C178" s="363"/>
      <c r="D178" s="178" t="s">
        <v>175</v>
      </c>
      <c r="E178" s="178">
        <f>IFERROR(VLOOKUP($D178,'MEMORIA DE CALCULO'!$D$9:$L$1342,2,FALSE),"")</f>
        <v>91836</v>
      </c>
      <c r="F178" s="178" t="str">
        <f>IFERROR(VLOOKUP($D178,'MEMORIA DE CALCULO'!$D$9:$L$1342,3,FALSE),"")</f>
        <v>SINAPI</v>
      </c>
      <c r="G178" s="188" t="str">
        <f>IFERROR(VLOOKUP($D178,'MEMORIA DE CALCULO'!$D$9:$L$1342,5,FALSE),"")</f>
        <v>ELETRODUTO FLEXÍVEL CORRUGADO, PVC, DN 32 MM (1"), PARA CIRCUITOS TERMINAIS, INSTALADO EM FORRO - FORNECIMENTO E INSTALAÇÃO. AF_03/2023</v>
      </c>
      <c r="H178" s="178" t="str">
        <f>IFERROR(VLOOKUP($D178,'MEMORIA DE CALCULO'!$D$9:$L$1342,4,FALSE),"")</f>
        <v>M</v>
      </c>
      <c r="I178" s="373">
        <f>IFERROR(VLOOKUP($D178,'MEMORIA DE CALCULO'!$D$9:$L$1342,9,FALSE),"")</f>
        <v>7.2</v>
      </c>
      <c r="J178" s="365">
        <f t="shared" si="26"/>
        <v>24.15</v>
      </c>
      <c r="K178" s="365">
        <f>ROUND($J178*(1+(BDI!$K$40/100)),2)</f>
        <v>29.9</v>
      </c>
      <c r="L178" s="365">
        <f t="shared" si="27"/>
        <v>215.28</v>
      </c>
    </row>
    <row r="179" spans="1:12" s="337" customFormat="1" ht="39" customHeight="1">
      <c r="A179" s="362"/>
      <c r="B179" s="363"/>
      <c r="C179" s="363"/>
      <c r="D179" s="178" t="s">
        <v>176</v>
      </c>
      <c r="E179" s="178">
        <f>IFERROR(VLOOKUP($D179,'MEMORIA DE CALCULO'!$D$9:$L$1342,2,FALSE),"")</f>
        <v>91854</v>
      </c>
      <c r="F179" s="178" t="str">
        <f>IFERROR(VLOOKUP($D179,'MEMORIA DE CALCULO'!$D$9:$L$1342,3,FALSE),"")</f>
        <v>SINAPI</v>
      </c>
      <c r="G179" s="188" t="str">
        <f>IFERROR(VLOOKUP($D179,'MEMORIA DE CALCULO'!$D$9:$L$1342,5,FALSE),"")</f>
        <v>ELETRODUTO FLEXÍVEL CORRUGADO, PVC, DN 25 MM (3/4"), PARA CIRCUITOS TERMINAIS, INSTALADO EM PAREDE - FORNECIMENTO E INSTALAÇÃO. AF_03/2023</v>
      </c>
      <c r="H179" s="178" t="str">
        <f>IFERROR(VLOOKUP($D179,'MEMORIA DE CALCULO'!$D$9:$L$1342,4,FALSE),"")</f>
        <v>M</v>
      </c>
      <c r="I179" s="373">
        <f>IFERROR(VLOOKUP($D179,'MEMORIA DE CALCULO'!$D$9:$L$1342,9,FALSE),"")</f>
        <v>455.3</v>
      </c>
      <c r="J179" s="365">
        <f t="shared" si="26"/>
        <v>11.15</v>
      </c>
      <c r="K179" s="365">
        <f>ROUND($J179*(1+(BDI!$K$40/100)),2)</f>
        <v>13.8</v>
      </c>
      <c r="L179" s="365">
        <f t="shared" si="27"/>
        <v>6283.14</v>
      </c>
    </row>
    <row r="180" spans="1:12" s="337" customFormat="1" ht="39" customHeight="1">
      <c r="A180" s="362"/>
      <c r="B180" s="363"/>
      <c r="C180" s="363"/>
      <c r="D180" s="178" t="s">
        <v>177</v>
      </c>
      <c r="E180" s="178">
        <f>IFERROR(VLOOKUP($D180,'MEMORIA DE CALCULO'!$D$9:$L$1342,2,FALSE),"")</f>
        <v>97667</v>
      </c>
      <c r="F180" s="178" t="str">
        <f>IFERROR(VLOOKUP($D180,'MEMORIA DE CALCULO'!$D$9:$L$1342,3,FALSE),"")</f>
        <v>SINAPI</v>
      </c>
      <c r="G180" s="188" t="str">
        <f>IFERROR(VLOOKUP($D180,'MEMORIA DE CALCULO'!$D$9:$L$1342,5,FALSE),"")</f>
        <v>ELETRODUTO FLEXÍVEL CORRUGADO, PEAD, DN 50 (1 1/2"), PARA REDE ENTERRADA DE DISTRIBUIÇÃO DE ENERGIA ELÉTRICA - FORNECIMENTO E INSTALAÇÃO. AF_12/2021</v>
      </c>
      <c r="H180" s="178" t="str">
        <f>IFERROR(VLOOKUP($D180,'MEMORIA DE CALCULO'!$D$9:$L$1342,4,FALSE),"")</f>
        <v>M</v>
      </c>
      <c r="I180" s="373">
        <f>IFERROR(VLOOKUP($D180,'MEMORIA DE CALCULO'!$D$9:$L$1342,9,FALSE),"")</f>
        <v>26.6</v>
      </c>
      <c r="J180" s="365">
        <f t="shared" si="26"/>
        <v>8.68</v>
      </c>
      <c r="K180" s="365">
        <f>ROUND($J180*(1+(BDI!$K$40/100)),2)</f>
        <v>10.75</v>
      </c>
      <c r="L180" s="365">
        <f t="shared" si="27"/>
        <v>285.95</v>
      </c>
    </row>
    <row r="181" spans="1:12" s="337" customFormat="1" ht="39" customHeight="1">
      <c r="A181" s="362"/>
      <c r="B181" s="363"/>
      <c r="C181" s="363"/>
      <c r="D181" s="178" t="s">
        <v>178</v>
      </c>
      <c r="E181" s="178">
        <f>IFERROR(VLOOKUP($D181,'MEMORIA DE CALCULO'!$D$9:$L$1342,2,FALSE),"")</f>
        <v>97599</v>
      </c>
      <c r="F181" s="178" t="str">
        <f>IFERROR(VLOOKUP($D181,'MEMORIA DE CALCULO'!$D$9:$L$1342,3,FALSE),"")</f>
        <v>SINAPI</v>
      </c>
      <c r="G181" s="188" t="str">
        <f>IFERROR(VLOOKUP($D181,'MEMORIA DE CALCULO'!$D$9:$L$1342,5,FALSE),"")</f>
        <v>LUMINÁRIA DE EMERGÊNCIA, COM 30 LÂMPADAS LED DE 2 W, SEM REATOR - FORNECIMENTO E INSTALAÇÃO. AF_09/2024</v>
      </c>
      <c r="H181" s="178" t="str">
        <f>IFERROR(VLOOKUP($D181,'MEMORIA DE CALCULO'!$D$9:$L$1342,4,FALSE),"")</f>
        <v>UN</v>
      </c>
      <c r="I181" s="373">
        <f>IFERROR(VLOOKUP($D181,'MEMORIA DE CALCULO'!$D$9:$L$1342,9,FALSE),"")</f>
        <v>18</v>
      </c>
      <c r="J181" s="365">
        <f t="shared" si="26"/>
        <v>21.56</v>
      </c>
      <c r="K181" s="365">
        <f>ROUND($J181*(1+(BDI!$K$40/100)),2)</f>
        <v>26.69</v>
      </c>
      <c r="L181" s="365">
        <f t="shared" si="27"/>
        <v>480.42</v>
      </c>
    </row>
    <row r="182" spans="1:12" s="337" customFormat="1" ht="39" customHeight="1">
      <c r="A182" s="362"/>
      <c r="B182" s="363"/>
      <c r="C182" s="363"/>
      <c r="D182" s="178" t="s">
        <v>179</v>
      </c>
      <c r="E182" s="178">
        <f>IFERROR(VLOOKUP($D182,'MEMORIA DE CALCULO'!$D$9:$L$1342,2,FALSE),"")</f>
        <v>97607</v>
      </c>
      <c r="F182" s="178" t="str">
        <f>IFERROR(VLOOKUP($D182,'MEMORIA DE CALCULO'!$D$9:$L$1342,3,FALSE),"")</f>
        <v>SINAPI</v>
      </c>
      <c r="G182" s="188" t="str">
        <f>IFERROR(VLOOKUP($D182,'MEMORIA DE CALCULO'!$D$9:$L$1342,5,FALSE),"")</f>
        <v>LUMINÁRIA ARANDELA TIPO TARTARUGA, DE SOBREPOR, COM 1 LÂMPADA LED DE 6 W, SEM REATOR - FORNECIMENTO E INSTALAÇÃO. AF_09/2024</v>
      </c>
      <c r="H182" s="178" t="str">
        <f>IFERROR(VLOOKUP($D182,'MEMORIA DE CALCULO'!$D$9:$L$1342,4,FALSE),"")</f>
        <v>UN</v>
      </c>
      <c r="I182" s="373">
        <f>IFERROR(VLOOKUP($D182,'MEMORIA DE CALCULO'!$D$9:$L$1342,9,FALSE),"")</f>
        <v>5</v>
      </c>
      <c r="J182" s="365">
        <f t="shared" si="26"/>
        <v>109.07</v>
      </c>
      <c r="K182" s="365">
        <f>ROUND($J182*(1+(BDI!$K$40/100)),2)</f>
        <v>135.03</v>
      </c>
      <c r="L182" s="365">
        <f t="shared" si="27"/>
        <v>675.15</v>
      </c>
    </row>
    <row r="183" spans="1:12" s="337" customFormat="1" ht="39" customHeight="1">
      <c r="A183" s="362"/>
      <c r="B183" s="363"/>
      <c r="C183" s="363"/>
      <c r="D183" s="178" t="s">
        <v>180</v>
      </c>
      <c r="E183" s="178">
        <f>IFERROR(VLOOKUP($D183,'MEMORIA DE CALCULO'!$D$9:$L$1342,2,FALSE),"")</f>
        <v>103782</v>
      </c>
      <c r="F183" s="178" t="str">
        <f>IFERROR(VLOOKUP($D183,'MEMORIA DE CALCULO'!$D$9:$L$1342,3,FALSE),"")</f>
        <v>SINAPI</v>
      </c>
      <c r="G183" s="188" t="str">
        <f>IFERROR(VLOOKUP($D183,'MEMORIA DE CALCULO'!$D$9:$L$1342,5,FALSE),"")</f>
        <v>LUMINÁRIA TIPO PLAFON CIRCULAR, DE SOBREPOR, COM LED DE 12/13 W - FORNECIMENTO E INSTALAÇÃO. AF_09/2024</v>
      </c>
      <c r="H183" s="178" t="str">
        <f>IFERROR(VLOOKUP($D183,'MEMORIA DE CALCULO'!$D$9:$L$1342,4,FALSE),"")</f>
        <v>UN</v>
      </c>
      <c r="I183" s="373">
        <f>IFERROR(VLOOKUP($D183,'MEMORIA DE CALCULO'!$D$9:$L$1342,9,FALSE),"")</f>
        <v>59</v>
      </c>
      <c r="J183" s="365">
        <f t="shared" si="26"/>
        <v>32.72</v>
      </c>
      <c r="K183" s="365">
        <f>ROUND($J183*(1+(BDI!$K$40/100)),2)</f>
        <v>40.51</v>
      </c>
      <c r="L183" s="365">
        <f t="shared" si="27"/>
        <v>2390.09</v>
      </c>
    </row>
    <row r="184" spans="1:12" s="337" customFormat="1" ht="24.95" customHeight="1">
      <c r="A184" s="362"/>
      <c r="B184" s="363"/>
      <c r="C184" s="363"/>
      <c r="D184" s="178" t="s">
        <v>181</v>
      </c>
      <c r="E184" s="178" t="str">
        <f>IFERROR(VLOOKUP($D184,'MEMORIA DE CALCULO'!$D$9:$L$1342,2,FALSE),"")</f>
        <v>CP0032</v>
      </c>
      <c r="F184" s="178" t="str">
        <f>IFERROR(VLOOKUP($D184,'MEMORIA DE CALCULO'!$D$9:$L$1342,3,FALSE),"")</f>
        <v>AMAC</v>
      </c>
      <c r="G184" s="188" t="str">
        <f>IFERROR(VLOOKUP($D184,'MEMORIA DE CALCULO'!$D$9:$L$1342,5,FALSE),"")</f>
        <v>SIRENE AUDIO VISUAL ALARME DE INCENDIO ILUMAC SAF-C 24VCC</v>
      </c>
      <c r="H184" s="178" t="str">
        <f>IFERROR(VLOOKUP($D184,'MEMORIA DE CALCULO'!$D$9:$L$1342,4,FALSE),"")</f>
        <v>UN</v>
      </c>
      <c r="I184" s="373">
        <f>IFERROR(VLOOKUP($D184,'MEMORIA DE CALCULO'!$D$9:$L$1342,9,FALSE),"")</f>
        <v>3</v>
      </c>
      <c r="J184" s="365">
        <f>COMPOSIÇÕES!H998</f>
        <v>120.37</v>
      </c>
      <c r="K184" s="365">
        <f>ROUND($J184*(1+(BDI!$K$40/100)),2)</f>
        <v>149.02000000000001</v>
      </c>
      <c r="L184" s="365">
        <f t="shared" si="27"/>
        <v>447.06</v>
      </c>
    </row>
    <row r="185" spans="1:12" s="337" customFormat="1" ht="24.95" customHeight="1">
      <c r="A185" s="362"/>
      <c r="B185" s="363"/>
      <c r="C185" s="363"/>
      <c r="D185" s="178" t="s">
        <v>182</v>
      </c>
      <c r="E185" s="178" t="str">
        <f>IFERROR(VLOOKUP($D185,'MEMORIA DE CALCULO'!$D$9:$L$1342,2,FALSE),"")</f>
        <v>CP0033</v>
      </c>
      <c r="F185" s="178" t="str">
        <f>IFERROR(VLOOKUP($D185,'MEMORIA DE CALCULO'!$D$9:$L$1342,3,FALSE),"")</f>
        <v>AMAC</v>
      </c>
      <c r="G185" s="188" t="str">
        <f>IFERROR(VLOOKUP($D185,'MEMORIA DE CALCULO'!$D$9:$L$1342,5,FALSE),"")</f>
        <v>ENTRADA DE ENERGIA ELÉTRICA, TRIFÁSICA, INCLUSO POSTE DE CONCRETO</v>
      </c>
      <c r="H185" s="178" t="str">
        <f>IFERROR(VLOOKUP($D185,'MEMORIA DE CALCULO'!$D$9:$L$1342,4,FALSE),"")</f>
        <v>UN</v>
      </c>
      <c r="I185" s="373">
        <f>IFERROR(VLOOKUP($D185,'MEMORIA DE CALCULO'!$D$9:$L$1342,9,FALSE),"")</f>
        <v>1</v>
      </c>
      <c r="J185" s="365">
        <f>COMPOSIÇÕES!H1021</f>
        <v>3803.68</v>
      </c>
      <c r="K185" s="365">
        <f>ROUND($J185*(1+(BDI!$K$40/100)),2)</f>
        <v>4708.96</v>
      </c>
      <c r="L185" s="365">
        <f t="shared" si="27"/>
        <v>4708.96</v>
      </c>
    </row>
    <row r="186" spans="1:12" s="337" customFormat="1" ht="39.75" customHeight="1">
      <c r="A186" s="362"/>
      <c r="B186" s="363"/>
      <c r="C186" s="363"/>
      <c r="D186" s="178" t="s">
        <v>183</v>
      </c>
      <c r="E186" s="178" t="str">
        <f>IFERROR(VLOOKUP($D186,'MEMORIA DE CALCULO'!$D$9:$L$1342,2,FALSE),"")</f>
        <v>CP0034</v>
      </c>
      <c r="F186" s="178" t="str">
        <f>IFERROR(VLOOKUP($D186,'MEMORIA DE CALCULO'!$D$9:$L$1342,3,FALSE),"")</f>
        <v>AMAC</v>
      </c>
      <c r="G186" s="188" t="str">
        <f>IFERROR(VLOOKUP($D186,'MEMORIA DE CALCULO'!$D$9:$L$1342,5,FALSE),"")</f>
        <v>QUADRO DE DISTRIBUIÇÃO DE ENERGIA EM CHAPA DE AÇO GALVANIZADO, DE EMBUTIR, COM BARRAMENTO TRIFÁSICO, PARA 48 DISJUNTORES DIN 100A - FORNECIMENTO E INSTALAÇÃO.</v>
      </c>
      <c r="H186" s="178" t="str">
        <f>IFERROR(VLOOKUP($D186,'MEMORIA DE CALCULO'!$D$9:$L$1342,4,FALSE),"")</f>
        <v>UN</v>
      </c>
      <c r="I186" s="373">
        <f>IFERROR(VLOOKUP($D186,'MEMORIA DE CALCULO'!$D$9:$L$1342,9,FALSE),"")</f>
        <v>2</v>
      </c>
      <c r="J186" s="365">
        <f>COMPOSIÇÕES!H1038</f>
        <v>943.51</v>
      </c>
      <c r="K186" s="365">
        <f>ROUND($J186*(1+(BDI!$K$40/100)),2)</f>
        <v>1168.07</v>
      </c>
      <c r="L186" s="365">
        <f t="shared" si="27"/>
        <v>2336.14</v>
      </c>
    </row>
    <row r="187" spans="1:12" s="337" customFormat="1" ht="57" customHeight="1">
      <c r="A187" s="362"/>
      <c r="B187" s="363"/>
      <c r="C187" s="363"/>
      <c r="D187" s="178" t="s">
        <v>184</v>
      </c>
      <c r="E187" s="178">
        <f>IFERROR(VLOOKUP($D187,'MEMORIA DE CALCULO'!$D$9:$L$1342,2,FALSE),"")</f>
        <v>101879</v>
      </c>
      <c r="F187" s="178" t="str">
        <f>IFERROR(VLOOKUP($D187,'MEMORIA DE CALCULO'!$D$9:$L$1342,3,FALSE),"")</f>
        <v>SINAPI</v>
      </c>
      <c r="G187" s="188" t="str">
        <f>IFERROR(VLOOKUP($D187,'MEMORIA DE CALCULO'!$D$9:$L$1342,5,FALSE),"")</f>
        <v>QUADRO DE DISTRIBUIÇÃO DE ENERGIA EM CHAPA DE AÇO GALVANIZADO, DE EMBUTIR, COM BARRAMENTO TRIFÁSICO, PARA 24 DISJUNTORES DIN 100A - FORNECIMENTO E INSTALAÇÃO. AF_10/2020</v>
      </c>
      <c r="H187" s="178" t="str">
        <f>IFERROR(VLOOKUP($D187,'MEMORIA DE CALCULO'!$D$9:$L$1342,4,FALSE),"")</f>
        <v>UN</v>
      </c>
      <c r="I187" s="373">
        <f>IFERROR(VLOOKUP($D187,'MEMORIA DE CALCULO'!$D$9:$L$1342,9,FALSE),"")</f>
        <v>1</v>
      </c>
      <c r="J187" s="365">
        <f t="shared" si="26"/>
        <v>485.78</v>
      </c>
      <c r="K187" s="365">
        <f>ROUND($J187*(1+(BDI!$K$40/100)),2)</f>
        <v>601.4</v>
      </c>
      <c r="L187" s="365">
        <f t="shared" ref="L187" si="29">ROUND(I187*K187,2)</f>
        <v>601.4</v>
      </c>
    </row>
    <row r="188" spans="1:12" s="337" customFormat="1" ht="24.95" customHeight="1">
      <c r="A188" s="805" t="str">
        <f>'MEMORIA DE CALCULO'!A947</f>
        <v>CABEAMENTO ESTRUTURADO</v>
      </c>
      <c r="B188" s="803"/>
      <c r="C188" s="803"/>
      <c r="D188" s="803"/>
      <c r="E188" s="803"/>
      <c r="F188" s="803"/>
      <c r="G188" s="803"/>
      <c r="H188" s="803"/>
      <c r="I188" s="803"/>
      <c r="J188" s="803"/>
      <c r="K188" s="803"/>
      <c r="L188" s="804"/>
    </row>
    <row r="189" spans="1:12" s="337" customFormat="1" ht="24.95" customHeight="1">
      <c r="A189" s="362"/>
      <c r="B189" s="363"/>
      <c r="C189" s="363"/>
      <c r="D189" s="178" t="s">
        <v>185</v>
      </c>
      <c r="E189" s="178" t="str">
        <f>IFERROR(VLOOKUP($D189,'MEMORIA DE CALCULO'!$D$9:$L$1342,2,FALSE),"")</f>
        <v>CP0035</v>
      </c>
      <c r="F189" s="178" t="str">
        <f>IFERROR(VLOOKUP($D189,'MEMORIA DE CALCULO'!$D$9:$L$1342,3,FALSE),"")</f>
        <v>AMAC</v>
      </c>
      <c r="G189" s="188" t="str">
        <f>IFERROR(VLOOKUP($D189,'MEMORIA DE CALCULO'!$D$9:$L$1342,5,FALSE),"")</f>
        <v>CONECTOR FEMEA CAT 6 - RJ45 - BRANCO -  FORNECIMENTO E INSTALAÇÃO</v>
      </c>
      <c r="H189" s="178" t="str">
        <f>IFERROR(VLOOKUP($D189,'MEMORIA DE CALCULO'!$D$9:$L$1342,4,FALSE),"")</f>
        <v>UND</v>
      </c>
      <c r="I189" s="373">
        <f>IFERROR(VLOOKUP($D189,'MEMORIA DE CALCULO'!$D$9:$L$1342,9,FALSE),"")</f>
        <v>30</v>
      </c>
      <c r="J189" s="365">
        <f>COMPOSIÇÕES!H1073</f>
        <v>44.26</v>
      </c>
      <c r="K189" s="365">
        <f>ROUND($J189*(1+(BDI!$K$40/100)),2)</f>
        <v>54.79</v>
      </c>
      <c r="L189" s="365">
        <f t="shared" ref="L189" si="30">ROUND(I189*K189,2)</f>
        <v>1643.7</v>
      </c>
    </row>
    <row r="190" spans="1:12" s="337" customFormat="1" ht="39" customHeight="1">
      <c r="A190" s="362"/>
      <c r="B190" s="363"/>
      <c r="C190" s="363"/>
      <c r="D190" s="178" t="s">
        <v>186</v>
      </c>
      <c r="E190" s="178" t="str">
        <f>IFERROR(VLOOKUP($D190,'MEMORIA DE CALCULO'!$D$9:$L$1342,2,FALSE),"")</f>
        <v>CP0036</v>
      </c>
      <c r="F190" s="178" t="str">
        <f>IFERROR(VLOOKUP($D190,'MEMORIA DE CALCULO'!$D$9:$L$1342,3,FALSE),"")</f>
        <v>AMAC</v>
      </c>
      <c r="G190" s="188" t="str">
        <f>IFERROR(VLOOKUP($D190,'MEMORIA DE CALCULO'!$D$9:$L$1342,5,FALSE),"")</f>
        <v xml:space="preserve">PATCH CORD (CABO DE REDE), CATEGORIA 6 (CAT 6) UTP - VERMELHO - EXTENSAO DE 1,50M - FORNECIMENTO E INSTALAÇÃO. </v>
      </c>
      <c r="H190" s="178" t="str">
        <f>IFERROR(VLOOKUP($D190,'MEMORIA DE CALCULO'!$D$9:$L$1342,4,FALSE),"")</f>
        <v>UND</v>
      </c>
      <c r="I190" s="373">
        <f>IFERROR(VLOOKUP($D190,'MEMORIA DE CALCULO'!$D$9:$L$1342,9,FALSE),"")</f>
        <v>10</v>
      </c>
      <c r="J190" s="365">
        <f>COMPOSIÇÕES!H1089</f>
        <v>37.28</v>
      </c>
      <c r="K190" s="365">
        <f>ROUND($J190*(1+(BDI!$K$40/100)),2)</f>
        <v>46.15</v>
      </c>
      <c r="L190" s="365">
        <f t="shared" ref="L190" si="31">ROUND(I190*K190,2)</f>
        <v>461.5</v>
      </c>
    </row>
    <row r="191" spans="1:12" s="337" customFormat="1" ht="24.95" customHeight="1">
      <c r="A191" s="362"/>
      <c r="B191" s="363"/>
      <c r="C191" s="363"/>
      <c r="D191" s="178" t="s">
        <v>187</v>
      </c>
      <c r="E191" s="178">
        <f>IFERROR(VLOOKUP($D191,'MEMORIA DE CALCULO'!$D$9:$L$1342,2,FALSE),"")</f>
        <v>98302</v>
      </c>
      <c r="F191" s="178" t="str">
        <f>IFERROR(VLOOKUP($D191,'MEMORIA DE CALCULO'!$D$9:$L$1342,3,FALSE),"")</f>
        <v>SINAPI</v>
      </c>
      <c r="G191" s="188" t="str">
        <f>IFERROR(VLOOKUP($D191,'MEMORIA DE CALCULO'!$D$9:$L$1342,5,FALSE),"")</f>
        <v>PATCH PANEL 24 PORTAS, CATEGORIA 6 - FORNECIMENTO E INSTALAÇÃO. AF_11/2019</v>
      </c>
      <c r="H191" s="178" t="str">
        <f>IFERROR(VLOOKUP($D191,'MEMORIA DE CALCULO'!$D$9:$L$1342,4,FALSE),"")</f>
        <v>UN</v>
      </c>
      <c r="I191" s="373">
        <f>IFERROR(VLOOKUP($D191,'MEMORIA DE CALCULO'!$D$9:$L$1342,9,FALSE),"")</f>
        <v>1</v>
      </c>
      <c r="J191" s="365">
        <f t="shared" si="26"/>
        <v>1647.86</v>
      </c>
      <c r="K191" s="365">
        <f>ROUND($J191*(1+(BDI!$K$40/100)),2)</f>
        <v>2040.05</v>
      </c>
      <c r="L191" s="365">
        <f t="shared" si="27"/>
        <v>2040.05</v>
      </c>
    </row>
    <row r="192" spans="1:12" s="337" customFormat="1" ht="24.95" customHeight="1">
      <c r="A192" s="362"/>
      <c r="B192" s="363"/>
      <c r="C192" s="363"/>
      <c r="D192" s="178" t="s">
        <v>188</v>
      </c>
      <c r="E192" s="178" t="str">
        <f>IFERROR(VLOOKUP($D192,'MEMORIA DE CALCULO'!$D$9:$L$1342,2,FALSE),"")</f>
        <v>CP0037</v>
      </c>
      <c r="F192" s="178" t="str">
        <f>IFERROR(VLOOKUP($D192,'MEMORIA DE CALCULO'!$D$9:$L$1342,3,FALSE),"")</f>
        <v>AMAC</v>
      </c>
      <c r="G192" s="188" t="str">
        <f>IFERROR(VLOOKUP($D192,'MEMORIA DE CALCULO'!$D$9:$L$1342,5,FALSE),"")</f>
        <v xml:space="preserve">SWITCH GERENCIAVEL - 24 PORTAS, FORNECIMENTO E INSTALAÇÃO. </v>
      </c>
      <c r="H192" s="178" t="str">
        <f>IFERROR(VLOOKUP($D192,'MEMORIA DE CALCULO'!$D$9:$L$1342,4,FALSE),"")</f>
        <v>UND</v>
      </c>
      <c r="I192" s="373">
        <f>IFERROR(VLOOKUP($D192,'MEMORIA DE CALCULO'!$D$9:$L$1342,9,FALSE),"")</f>
        <v>1</v>
      </c>
      <c r="J192" s="365">
        <f>COMPOSIÇÕES!H1107</f>
        <v>2388.31</v>
      </c>
      <c r="K192" s="365">
        <f>ROUND($J192*(1+(BDI!$K$40/100)),2)</f>
        <v>2956.73</v>
      </c>
      <c r="L192" s="365">
        <f t="shared" si="27"/>
        <v>2956.73</v>
      </c>
    </row>
    <row r="193" spans="1:12" s="337" customFormat="1" ht="24.95" customHeight="1">
      <c r="A193" s="362"/>
      <c r="B193" s="363"/>
      <c r="C193" s="363"/>
      <c r="D193" s="178" t="s">
        <v>189</v>
      </c>
      <c r="E193" s="178" t="str">
        <f>IFERROR(VLOOKUP($D193,'MEMORIA DE CALCULO'!$D$9:$L$1342,2,FALSE),"")</f>
        <v>CP0038</v>
      </c>
      <c r="F193" s="178" t="str">
        <f>IFERROR(VLOOKUP($D193,'MEMORIA DE CALCULO'!$D$9:$L$1342,3,FALSE),"")</f>
        <v>AMAC</v>
      </c>
      <c r="G193" s="188" t="str">
        <f>IFERROR(VLOOKUP($D193,'MEMORIA DE CALCULO'!$D$9:$L$1342,5,FALSE),"")</f>
        <v>CALHA DE TOMADAS - 12 TOMADAS 2P+T 10A - FORNECIMENTO E INSTALAÇÃO</v>
      </c>
      <c r="H193" s="178" t="str">
        <f>IFERROR(VLOOKUP($D193,'MEMORIA DE CALCULO'!$D$9:$L$1342,4,FALSE),"")</f>
        <v>UND</v>
      </c>
      <c r="I193" s="373">
        <f>IFERROR(VLOOKUP($D193,'MEMORIA DE CALCULO'!$D$9:$L$1342,9,FALSE),"")</f>
        <v>1</v>
      </c>
      <c r="J193" s="365">
        <f>COMPOSIÇÕES!H1125</f>
        <v>188.26</v>
      </c>
      <c r="K193" s="365">
        <f>ROUND($J193*(1+(BDI!$K$40/100)),2)</f>
        <v>233.07</v>
      </c>
      <c r="L193" s="365">
        <f t="shared" si="27"/>
        <v>233.07</v>
      </c>
    </row>
    <row r="194" spans="1:12" s="337" customFormat="1" ht="24.95" customHeight="1">
      <c r="A194" s="362"/>
      <c r="B194" s="363"/>
      <c r="C194" s="363"/>
      <c r="D194" s="178" t="s">
        <v>190</v>
      </c>
      <c r="E194" s="178" t="str">
        <f>IFERROR(VLOOKUP($D194,'MEMORIA DE CALCULO'!$D$9:$L$1342,2,FALSE),"")</f>
        <v>CP0039</v>
      </c>
      <c r="F194" s="178" t="str">
        <f>IFERROR(VLOOKUP($D194,'MEMORIA DE CALCULO'!$D$9:$L$1342,3,FALSE),"")</f>
        <v>AMAC</v>
      </c>
      <c r="G194" s="188" t="str">
        <f>IFERROR(VLOOKUP($D194,'MEMORIA DE CALCULO'!$D$9:$L$1342,5,FALSE),"")</f>
        <v>GUIA DE CABOS HORIZONTAL FECHADO 1U - FORNECIMENTO E INSTALAÇÃO</v>
      </c>
      <c r="H194" s="178" t="str">
        <f>IFERROR(VLOOKUP($D194,'MEMORIA DE CALCULO'!$D$9:$L$1342,4,FALSE),"")</f>
        <v>UND</v>
      </c>
      <c r="I194" s="373">
        <f>IFERROR(VLOOKUP($D194,'MEMORIA DE CALCULO'!$D$9:$L$1342,9,FALSE),"")</f>
        <v>1</v>
      </c>
      <c r="J194" s="365">
        <f>COMPOSIÇÕES!H1141</f>
        <v>99.4</v>
      </c>
      <c r="K194" s="365">
        <f>ROUND($J194*(1+(BDI!$K$40/100)),2)</f>
        <v>123.06</v>
      </c>
      <c r="L194" s="365">
        <f t="shared" si="27"/>
        <v>123.06</v>
      </c>
    </row>
    <row r="195" spans="1:12" s="337" customFormat="1" ht="24.95" customHeight="1">
      <c r="A195" s="362"/>
      <c r="B195" s="363"/>
      <c r="C195" s="363"/>
      <c r="D195" s="178" t="s">
        <v>191</v>
      </c>
      <c r="E195" s="178" t="str">
        <f>IFERROR(VLOOKUP($D195,'MEMORIA DE CALCULO'!$D$9:$L$1342,2,FALSE),"")</f>
        <v>CP0040</v>
      </c>
      <c r="F195" s="178" t="str">
        <f>IFERROR(VLOOKUP($D195,'MEMORIA DE CALCULO'!$D$9:$L$1342,3,FALSE),"")</f>
        <v>SINAPI</v>
      </c>
      <c r="G195" s="188" t="str">
        <f>IFERROR(VLOOKUP($D195,'MEMORIA DE CALCULO'!$D$9:$L$1342,5,FALSE),"")</f>
        <v>SAIDA HORIZONTAL PARA ELETRODUTO - FORNECIMENTO E INSTALAÇÃO</v>
      </c>
      <c r="H195" s="178" t="str">
        <f>IFERROR(VLOOKUP($D195,'MEMORIA DE CALCULO'!$D$9:$L$1342,4,FALSE),"")</f>
        <v>UN</v>
      </c>
      <c r="I195" s="373">
        <f>IFERROR(VLOOKUP($D195,'MEMORIA DE CALCULO'!$D$9:$L$1342,9,FALSE),"")</f>
        <v>4</v>
      </c>
      <c r="J195" s="365">
        <f>COMPOSIÇÕES!H1157</f>
        <v>11.46</v>
      </c>
      <c r="K195" s="365">
        <f>ROUND($J195*(1+(BDI!$K$40/100)),2)</f>
        <v>14.19</v>
      </c>
      <c r="L195" s="365">
        <f t="shared" si="27"/>
        <v>56.76</v>
      </c>
    </row>
    <row r="196" spans="1:12" s="337" customFormat="1" ht="36" customHeight="1">
      <c r="A196" s="362"/>
      <c r="B196" s="363"/>
      <c r="C196" s="363"/>
      <c r="D196" s="178" t="s">
        <v>192</v>
      </c>
      <c r="E196" s="178">
        <f>IFERROR(VLOOKUP($D196,'MEMORIA DE CALCULO'!$D$9:$L$1342,2,FALSE),"")</f>
        <v>91941</v>
      </c>
      <c r="F196" s="178" t="str">
        <f>IFERROR(VLOOKUP($D196,'MEMORIA DE CALCULO'!$D$9:$L$1342,3,FALSE),"")</f>
        <v>SINAPI</v>
      </c>
      <c r="G196" s="188" t="str">
        <f>IFERROR(VLOOKUP($D196,'MEMORIA DE CALCULO'!$D$9:$L$1342,5,FALSE),"")</f>
        <v>CAIXA RETANGULAR 4" X 2" BAIXA (0,30 M DO PISO), PVC, INSTALADA EM PAREDE - FORNECIMENTO E INSTALAÇÃO. AF_03/2023</v>
      </c>
      <c r="H196" s="178" t="str">
        <f>IFERROR(VLOOKUP($D196,'MEMORIA DE CALCULO'!$D$9:$L$1342,4,FALSE),"")</f>
        <v>UN</v>
      </c>
      <c r="I196" s="373">
        <v>8</v>
      </c>
      <c r="J196" s="365">
        <f t="shared" si="26"/>
        <v>12.58</v>
      </c>
      <c r="K196" s="365">
        <f>ROUND($J196*(1+(BDI!$K$40/100)),2)</f>
        <v>15.57</v>
      </c>
      <c r="L196" s="365">
        <f t="shared" si="27"/>
        <v>124.56</v>
      </c>
    </row>
    <row r="197" spans="1:12" s="337" customFormat="1" ht="36" customHeight="1">
      <c r="A197" s="362"/>
      <c r="B197" s="363"/>
      <c r="C197" s="363"/>
      <c r="D197" s="178" t="s">
        <v>193</v>
      </c>
      <c r="E197" s="178">
        <f>IFERROR(VLOOKUP($D197,'MEMORIA DE CALCULO'!$D$9:$L$1342,2,FALSE),"")</f>
        <v>91939</v>
      </c>
      <c r="F197" s="178" t="str">
        <f>IFERROR(VLOOKUP($D197,'MEMORIA DE CALCULO'!$D$9:$L$1342,3,FALSE),"")</f>
        <v>SINAPI</v>
      </c>
      <c r="G197" s="188" t="str">
        <f>IFERROR(VLOOKUP($D197,'MEMORIA DE CALCULO'!$D$9:$L$1342,5,FALSE),"")</f>
        <v>CAIXA RETANGULAR 4" X 2" ALTA (2,00 M DO PISO), PVC, INSTALADA EM PAREDE - FORNECIMENTO E INSTALAÇÃO. AF_03/2023</v>
      </c>
      <c r="H197" s="178" t="str">
        <f>IFERROR(VLOOKUP($D197,'MEMORIA DE CALCULO'!$D$9:$L$1342,4,FALSE),"")</f>
        <v>UN</v>
      </c>
      <c r="I197" s="373">
        <v>2</v>
      </c>
      <c r="J197" s="365">
        <f t="shared" si="26"/>
        <v>35.17</v>
      </c>
      <c r="K197" s="365">
        <f>ROUND($J197*(1+(BDI!$K$40/100)),2)</f>
        <v>43.54</v>
      </c>
      <c r="L197" s="365">
        <f>ROUND(I197*K197,2)</f>
        <v>87.08</v>
      </c>
    </row>
    <row r="198" spans="1:12" s="337" customFormat="1" ht="48" customHeight="1">
      <c r="A198" s="362"/>
      <c r="B198" s="363"/>
      <c r="C198" s="363"/>
      <c r="D198" s="178" t="s">
        <v>194</v>
      </c>
      <c r="E198" s="178">
        <f>IFERROR(VLOOKUP($D198,'MEMORIA DE CALCULO'!$D$9:$L$1342,2,FALSE),"")</f>
        <v>96562</v>
      </c>
      <c r="F198" s="178" t="str">
        <f>IFERROR(VLOOKUP($D198,'MEMORIA DE CALCULO'!$D$9:$L$1342,3,FALSE),"")</f>
        <v>SINAPI</v>
      </c>
      <c r="G198" s="188" t="str">
        <f>IFERROR(VLOOKUP($D198,'MEMORIA DE CALCULO'!$D$9:$L$1342,5,FALSE),"")</f>
        <v>SUPORTE PARA ELETROCALHA LISA OU PERFURADA EM AÇO GALVANIZADO, LARGURA 400 MM, EM PERFILADO COM COMPRIMENTO DE 45 CM FIXADO EM LAJE, POR METRO DE ELETROCALHA FIXADA. AF_09/2023</v>
      </c>
      <c r="H198" s="178" t="str">
        <f>IFERROR(VLOOKUP($D198,'MEMORIA DE CALCULO'!$D$9:$L$1342,4,FALSE),"")</f>
        <v>M</v>
      </c>
      <c r="I198" s="373">
        <f>IFERROR(VLOOKUP($D198,'MEMORIA DE CALCULO'!$D$9:$L$1342,9,FALSE),"")</f>
        <v>14.4</v>
      </c>
      <c r="J198" s="365">
        <f t="shared" si="26"/>
        <v>57.29</v>
      </c>
      <c r="K198" s="365">
        <f>ROUND($J198*(1+(BDI!$K$40/100)),2)</f>
        <v>70.930000000000007</v>
      </c>
      <c r="L198" s="365">
        <f t="shared" ref="L198:L202" si="32">ROUND(I198*K198,2)</f>
        <v>1021.39</v>
      </c>
    </row>
    <row r="199" spans="1:12" s="337" customFormat="1" ht="24.95" customHeight="1">
      <c r="A199" s="362"/>
      <c r="B199" s="363"/>
      <c r="C199" s="363"/>
      <c r="D199" s="178" t="s">
        <v>195</v>
      </c>
      <c r="E199" s="178" t="str">
        <f>IFERROR(VLOOKUP($D199,'MEMORIA DE CALCULO'!$D$9:$L$1342,2,FALSE),"")</f>
        <v>CP0042</v>
      </c>
      <c r="F199" s="178" t="str">
        <f>IFERROR(VLOOKUP($D199,'MEMORIA DE CALCULO'!$D$9:$L$1342,3,FALSE),"")</f>
        <v>AMAC</v>
      </c>
      <c r="G199" s="188" t="str">
        <f>IFERROR(VLOOKUP($D199,'MEMORIA DE CALCULO'!$D$9:$L$1342,5,FALSE),"")</f>
        <v>PERFILADO PERFURADO SIMPLES 38 X 38 MM, CHAPA 22  - FORNECIMENTO E INSTALAÇÃO</v>
      </c>
      <c r="H199" s="178" t="str">
        <f>IFERROR(VLOOKUP($D199,'MEMORIA DE CALCULO'!$D$9:$L$1342,4,FALSE),"")</f>
        <v>M</v>
      </c>
      <c r="I199" s="373">
        <f>IFERROR(VLOOKUP($D199,'MEMORIA DE CALCULO'!$D$9:$L$1342,9,FALSE),"")</f>
        <v>14.4</v>
      </c>
      <c r="J199" s="365">
        <f>COMPOSIÇÕES!H1196</f>
        <v>64.27</v>
      </c>
      <c r="K199" s="365">
        <f>ROUND($J199*(1+(BDI!$K$40/100)),2)</f>
        <v>79.569999999999993</v>
      </c>
      <c r="L199" s="365">
        <f t="shared" si="32"/>
        <v>1145.81</v>
      </c>
    </row>
    <row r="200" spans="1:12" s="337" customFormat="1" ht="24.95" customHeight="1">
      <c r="A200" s="362"/>
      <c r="B200" s="363"/>
      <c r="C200" s="363"/>
      <c r="D200" s="178" t="s">
        <v>196</v>
      </c>
      <c r="E200" s="178" t="str">
        <f>IFERROR(VLOOKUP($D200,'MEMORIA DE CALCULO'!$D$9:$L$1342,2,FALSE),"")</f>
        <v>CP0041</v>
      </c>
      <c r="F200" s="178" t="str">
        <f>IFERROR(VLOOKUP($D200,'MEMORIA DE CALCULO'!$D$9:$L$1342,3,FALSE),"")</f>
        <v>AMAC</v>
      </c>
      <c r="G200" s="188" t="str">
        <f>IFERROR(VLOOKUP($D200,'MEMORIA DE CALCULO'!$D$9:$L$1342,5,FALSE),"")</f>
        <v>GANCHO CURTO PARA PERFILADO 38 X 38MM</v>
      </c>
      <c r="H200" s="178" t="str">
        <f>IFERROR(VLOOKUP($D200,'MEMORIA DE CALCULO'!$D$9:$L$1342,4,FALSE),"")</f>
        <v>UNID</v>
      </c>
      <c r="I200" s="373">
        <f>IFERROR(VLOOKUP($D200,'MEMORIA DE CALCULO'!$D$9:$L$1342,9,FALSE),"")</f>
        <v>17</v>
      </c>
      <c r="J200" s="365">
        <f>COMPOSIÇÕES!H1174</f>
        <v>39.9</v>
      </c>
      <c r="K200" s="365">
        <f>ROUND($J200*(1+(BDI!$K$40/100)),2)</f>
        <v>49.4</v>
      </c>
      <c r="L200" s="365">
        <f>ROUND(I200*K200,2)</f>
        <v>839.8</v>
      </c>
    </row>
    <row r="201" spans="1:12" s="337" customFormat="1" ht="36" customHeight="1">
      <c r="A201" s="362"/>
      <c r="B201" s="363"/>
      <c r="C201" s="363"/>
      <c r="D201" s="178" t="s">
        <v>197</v>
      </c>
      <c r="E201" s="178">
        <f>IFERROR(VLOOKUP($D201,'MEMORIA DE CALCULO'!$D$9:$L$1342,2,FALSE),"")</f>
        <v>97667</v>
      </c>
      <c r="F201" s="178" t="str">
        <f>IFERROR(VLOOKUP($D201,'MEMORIA DE CALCULO'!$D$9:$L$1342,3,FALSE),"")</f>
        <v>SINAPI</v>
      </c>
      <c r="G201" s="188" t="str">
        <f>IFERROR(VLOOKUP($D201,'MEMORIA DE CALCULO'!$D$9:$L$1342,5,FALSE),"")</f>
        <v>ELETRODUTO FLEXÍVEL CORRUGADO, PEAD, DN 50 (1 1/2"), PARA REDE ENTERRADA DE DISTRIBUIÇÃO DE ENERGIA ELÉTRICA - FORNECIMENTO E INSTALAÇÃO. AF_12/2021</v>
      </c>
      <c r="H201" s="178" t="str">
        <f>IFERROR(VLOOKUP($D201,'MEMORIA DE CALCULO'!$D$9:$L$1342,4,FALSE),"")</f>
        <v>M</v>
      </c>
      <c r="I201" s="373">
        <f>IFERROR(VLOOKUP($D201,'MEMORIA DE CALCULO'!$D$9:$L$1342,9,FALSE),"")</f>
        <v>10.3</v>
      </c>
      <c r="J201" s="365">
        <f t="shared" si="26"/>
        <v>8.68</v>
      </c>
      <c r="K201" s="365">
        <f>ROUND($J201*(1+(BDI!$K$40/100)),2)</f>
        <v>10.75</v>
      </c>
      <c r="L201" s="365">
        <f t="shared" ref="L201" si="33">ROUND(I201*K201,2)</f>
        <v>110.73</v>
      </c>
    </row>
    <row r="202" spans="1:12" s="337" customFormat="1" ht="36" customHeight="1">
      <c r="A202" s="362"/>
      <c r="B202" s="363"/>
      <c r="C202" s="363"/>
      <c r="D202" s="178" t="s">
        <v>198</v>
      </c>
      <c r="E202" s="178">
        <f>IFERROR(VLOOKUP($D202,'MEMORIA DE CALCULO'!$D$9:$L$1342,2,FALSE),"")</f>
        <v>98297</v>
      </c>
      <c r="F202" s="178" t="str">
        <f>IFERROR(VLOOKUP($D202,'MEMORIA DE CALCULO'!$D$9:$L$1342,3,FALSE),"")</f>
        <v>SINAPI</v>
      </c>
      <c r="G202" s="188" t="str">
        <f>IFERROR(VLOOKUP($D202,'MEMORIA DE CALCULO'!$D$9:$L$1342,5,FALSE),"")</f>
        <v>CABO ELETRÔNICO CATEGORIA 6, INSTALADO EM EDIFICAÇÃO INSTITUCIONAL - FORNECIMENTO E INSTALAÇÃO. AF_11/2019</v>
      </c>
      <c r="H202" s="178" t="str">
        <f>IFERROR(VLOOKUP($D202,'MEMORIA DE CALCULO'!$D$9:$L$1342,4,FALSE),"")</f>
        <v>M</v>
      </c>
      <c r="I202" s="373">
        <f>IFERROR(VLOOKUP($D202,'MEMORIA DE CALCULO'!$D$9:$L$1342,9,FALSE),"")</f>
        <v>60.71</v>
      </c>
      <c r="J202" s="365">
        <f t="shared" si="26"/>
        <v>8.65</v>
      </c>
      <c r="K202" s="365">
        <f>ROUND($J202*(1+(BDI!$K$40/100)),2)</f>
        <v>10.71</v>
      </c>
      <c r="L202" s="365">
        <f t="shared" si="32"/>
        <v>650.20000000000005</v>
      </c>
    </row>
    <row r="203" spans="1:12" s="337" customFormat="1" ht="36" customHeight="1">
      <c r="A203" s="362"/>
      <c r="B203" s="363"/>
      <c r="C203" s="363"/>
      <c r="D203" s="178" t="s">
        <v>199</v>
      </c>
      <c r="E203" s="178" t="str">
        <f>IFERROR(VLOOKUP($D203,'MEMORIA DE CALCULO'!$D$9:$L$1342,2,FALSE),"")</f>
        <v>CP0027</v>
      </c>
      <c r="F203" s="178" t="str">
        <f>IFERROR(VLOOKUP($D203,'MEMORIA DE CALCULO'!$D$9:$L$1342,3,FALSE),"")</f>
        <v>AMAC</v>
      </c>
      <c r="G203" s="188" t="str">
        <f>IFERROR(VLOOKUP($D203,'MEMORIA DE CALCULO'!$D$9:$L$1342,5,FALSE),"")</f>
        <v xml:space="preserve">CAIXA DE PASSAGEM ELETRICA DE PAREDE, DE EMBUTIR, EM PVC, COM TAMPA APARAFUSADA, DIMENSOES 120 X 120 X *75* MM                                                                                                                                                                                                                                                                                                                                                                                            </v>
      </c>
      <c r="H203" s="178" t="str">
        <f>IFERROR(VLOOKUP($D203,'MEMORIA DE CALCULO'!$D$9:$L$1342,4,FALSE),"")</f>
        <v>UN</v>
      </c>
      <c r="I203" s="373">
        <f>IFERROR(VLOOKUP($D203,'MEMORIA DE CALCULO'!$D$9:$L$1342,9,FALSE),"")</f>
        <v>5</v>
      </c>
      <c r="J203" s="365">
        <f>COMPOSIÇÕES!H915</f>
        <v>67.66</v>
      </c>
      <c r="K203" s="365">
        <f>ROUND($J203*(1+(BDI!$K$40/100)),2)</f>
        <v>83.76</v>
      </c>
      <c r="L203" s="365">
        <f t="shared" ref="L203:L205" si="34">ROUND(I203*K203,2)</f>
        <v>418.8</v>
      </c>
    </row>
    <row r="204" spans="1:12" s="337" customFormat="1" ht="24.95" customHeight="1">
      <c r="A204" s="362"/>
      <c r="B204" s="363"/>
      <c r="C204" s="363"/>
      <c r="D204" s="178" t="s">
        <v>200</v>
      </c>
      <c r="E204" s="178" t="str">
        <f>IFERROR(VLOOKUP($D204,'MEMORIA DE CALCULO'!$D$9:$L$1342,2,FALSE),"")</f>
        <v>CP0043</v>
      </c>
      <c r="F204" s="178" t="str">
        <f>IFERROR(VLOOKUP($D204,'MEMORIA DE CALCULO'!$D$9:$L$1342,3,FALSE),"")</f>
        <v>AMAC</v>
      </c>
      <c r="G204" s="188" t="str">
        <f>IFERROR(VLOOKUP($D204,'MEMORIA DE CALCULO'!$D$9:$L$1342,5,FALSE),"")</f>
        <v xml:space="preserve">RACK FECHADO PARA SERVIDOR - FORNECIMENTO E INSTALAÇÃO. </v>
      </c>
      <c r="H204" s="178" t="str">
        <f>IFERROR(VLOOKUP($D204,'MEMORIA DE CALCULO'!$D$9:$L$1342,4,FALSE),"")</f>
        <v>UND</v>
      </c>
      <c r="I204" s="373">
        <f>IFERROR(VLOOKUP($D204,'MEMORIA DE CALCULO'!$D$9:$L$1342,9,FALSE),"")</f>
        <v>1</v>
      </c>
      <c r="J204" s="365">
        <f>COMPOSIÇÕES!H1212</f>
        <v>730.66</v>
      </c>
      <c r="K204" s="365">
        <f>ROUND($J204*(1+(BDI!$K$40/100)),2)</f>
        <v>904.56</v>
      </c>
      <c r="L204" s="365">
        <f t="shared" ref="L204" si="35">ROUND(I204*K204,2)</f>
        <v>904.56</v>
      </c>
    </row>
    <row r="205" spans="1:12" s="337" customFormat="1" ht="24.95" customHeight="1">
      <c r="A205" s="362"/>
      <c r="B205" s="363"/>
      <c r="C205" s="363"/>
      <c r="D205" s="178" t="s">
        <v>201</v>
      </c>
      <c r="E205" s="178">
        <f>IFERROR(VLOOKUP($D205,'MEMORIA DE CALCULO'!$D$9:$L$1342,2,FALSE),"")</f>
        <v>38091</v>
      </c>
      <c r="F205" s="178" t="str">
        <f>IFERROR(VLOOKUP($D205,'MEMORIA DE CALCULO'!$D$9:$L$1342,3,FALSE),"")</f>
        <v>AMAC</v>
      </c>
      <c r="G205" s="188" t="str">
        <f>IFERROR(VLOOKUP($D205,'MEMORIA DE CALCULO'!$D$9:$L$1342,5,FALSE),"")</f>
        <v xml:space="preserve">ESPELHO/ PLACA CEGA 4"X2" - FORNECIMENTO E INSTALAÇÃO. </v>
      </c>
      <c r="H205" s="178" t="str">
        <f>IFERROR(VLOOKUP($D205,'MEMORIA DE CALCULO'!$D$9:$L$1342,4,FALSE),"")</f>
        <v>UND</v>
      </c>
      <c r="I205" s="373">
        <f>IFERROR(VLOOKUP($D205,'MEMORIA DE CALCULO'!$D$9:$L$1342,9,FALSE),"")</f>
        <v>4</v>
      </c>
      <c r="J205" s="365">
        <f t="shared" ref="J205" si="36">IFERROR(IF($K$6="DESONERADO",VLOOKUP(E205,REFSINAPI,5,0),VLOOKUP(E205,REFSINAPI,6,0)),"-")</f>
        <v>3.43</v>
      </c>
      <c r="K205" s="365">
        <f>ROUND($J205*(1+(BDI!$K$40/100)),2)</f>
        <v>4.25</v>
      </c>
      <c r="L205" s="365">
        <f t="shared" si="34"/>
        <v>17</v>
      </c>
    </row>
    <row r="206" spans="1:12" s="337" customFormat="1" ht="24.95" customHeight="1">
      <c r="A206" s="362"/>
      <c r="B206" s="363"/>
      <c r="C206" s="363"/>
      <c r="D206" s="178" t="s">
        <v>202</v>
      </c>
      <c r="E206" s="178">
        <f>IFERROR(VLOOKUP($D206,'MEMORIA DE CALCULO'!$D$9:$L$1342,2,FALSE),"")</f>
        <v>98307</v>
      </c>
      <c r="F206" s="178" t="str">
        <f>IFERROR(VLOOKUP($D206,'MEMORIA DE CALCULO'!$D$9:$L$1342,3,FALSE),"")</f>
        <v>SINAPI</v>
      </c>
      <c r="G206" s="188" t="str">
        <f>IFERROR(VLOOKUP($D206,'MEMORIA DE CALCULO'!$D$9:$L$1342,5,FALSE),"")</f>
        <v>TOMADA DE REDE RJ45 - FORNECIMENTO E INSTALAÇÃO. AF_11/2019</v>
      </c>
      <c r="H206" s="178" t="str">
        <f>IFERROR(VLOOKUP($D206,'MEMORIA DE CALCULO'!$D$9:$L$1342,4,FALSE),"")</f>
        <v>UN</v>
      </c>
      <c r="I206" s="373">
        <f>IFERROR(VLOOKUP($D206,'MEMORIA DE CALCULO'!$D$9:$L$1342,9,FALSE),"")</f>
        <v>5</v>
      </c>
      <c r="J206" s="365">
        <f t="shared" si="26"/>
        <v>62.63</v>
      </c>
      <c r="K206" s="365">
        <f>ROUND($J206*(1+(BDI!$K$40/100)),2)</f>
        <v>77.540000000000006</v>
      </c>
      <c r="L206" s="365">
        <f t="shared" ref="L206" si="37">ROUND(I206*K206,2)</f>
        <v>387.7</v>
      </c>
    </row>
    <row r="207" spans="1:12" s="337" customFormat="1" ht="24.95" customHeight="1">
      <c r="A207" s="805" t="str">
        <f>'MEMORIA DE CALCULO'!H1003</f>
        <v>SPDA</v>
      </c>
      <c r="B207" s="803"/>
      <c r="C207" s="803"/>
      <c r="D207" s="803"/>
      <c r="E207" s="803"/>
      <c r="F207" s="803"/>
      <c r="G207" s="803"/>
      <c r="H207" s="803"/>
      <c r="I207" s="803"/>
      <c r="J207" s="803"/>
      <c r="K207" s="803"/>
      <c r="L207" s="804"/>
    </row>
    <row r="208" spans="1:12" s="337" customFormat="1" ht="37.5" customHeight="1">
      <c r="A208" s="362"/>
      <c r="B208" s="363"/>
      <c r="C208" s="363"/>
      <c r="D208" s="178" t="s">
        <v>203</v>
      </c>
      <c r="E208" s="178">
        <f>IFERROR(VLOOKUP($D208,'MEMORIA DE CALCULO'!$D$9:$L$1342,2,FALSE),"")</f>
        <v>98111</v>
      </c>
      <c r="F208" s="178" t="str">
        <f>IFERROR(VLOOKUP($D208,'MEMORIA DE CALCULO'!$D$9:$L$1342,3,FALSE),"")</f>
        <v>SINAPI</v>
      </c>
      <c r="G208" s="188" t="str">
        <f>IFERROR(VLOOKUP($D208,'MEMORIA DE CALCULO'!$D$9:$L$1342,5,FALSE),"")</f>
        <v>CAIXA DE INSPEÇÃO PARA ATERRAMENTO, CIRCULAR, EM POLIETILENO, DIÂMETRO INTERNO = 0,3 M. AF_12/2020</v>
      </c>
      <c r="H208" s="178" t="str">
        <f>IFERROR(VLOOKUP($D208,'MEMORIA DE CALCULO'!$D$9:$L$1342,4,FALSE),"")</f>
        <v>UN</v>
      </c>
      <c r="I208" s="373">
        <f>IFERROR(VLOOKUP($D208,'MEMORIA DE CALCULO'!$D$9:$L$1342,9,FALSE),"")</f>
        <v>6</v>
      </c>
      <c r="J208" s="365">
        <f t="shared" si="26"/>
        <v>55.72</v>
      </c>
      <c r="K208" s="365">
        <f>ROUND($J208*(1+(BDI!$K$40/100)),2)</f>
        <v>68.98</v>
      </c>
      <c r="L208" s="365">
        <f>ROUND(I208*K208,2)</f>
        <v>413.88</v>
      </c>
    </row>
    <row r="209" spans="1:12" s="337" customFormat="1" ht="24.95" customHeight="1">
      <c r="A209" s="362"/>
      <c r="B209" s="363"/>
      <c r="C209" s="363"/>
      <c r="D209" s="178" t="s">
        <v>204</v>
      </c>
      <c r="E209" s="178" t="str">
        <f>IFERROR(VLOOKUP($D209,'MEMORIA DE CALCULO'!$D$9:$L$1342,2,FALSE),"")</f>
        <v>CP0045</v>
      </c>
      <c r="F209" s="178" t="str">
        <f>IFERROR(VLOOKUP($D209,'MEMORIA DE CALCULO'!$D$9:$L$1342,3,FALSE),"")</f>
        <v>AMAC</v>
      </c>
      <c r="G209" s="188" t="str">
        <f>IFERROR(VLOOKUP($D209,'MEMORIA DE CALCULO'!$D$9:$L$1342,5,FALSE),"")</f>
        <v>BARRAMENTO DE EQUIPOTENCIALIZAÇÃO 9 TERMINAIS - FORNECIMENTO E INSTALAÇÃO</v>
      </c>
      <c r="H209" s="178" t="str">
        <f>IFERROR(VLOOKUP($D209,'MEMORIA DE CALCULO'!$D$9:$L$1342,4,FALSE),"")</f>
        <v>UN</v>
      </c>
      <c r="I209" s="373">
        <f>IFERROR(VLOOKUP($D209,'MEMORIA DE CALCULO'!$D$9:$L$1342,9,FALSE),"")</f>
        <v>1</v>
      </c>
      <c r="J209" s="365">
        <f>COMPOSIÇÕES!H1246</f>
        <v>398.57</v>
      </c>
      <c r="K209" s="365">
        <f>ROUND($J209*(1+(BDI!$K$40/100)),2)</f>
        <v>493.43</v>
      </c>
      <c r="L209" s="365">
        <f t="shared" ref="L209:L213" si="38">ROUND(I209*K209,2)</f>
        <v>493.43</v>
      </c>
    </row>
    <row r="210" spans="1:12" s="337" customFormat="1" ht="24.95" customHeight="1">
      <c r="A210" s="362"/>
      <c r="B210" s="363"/>
      <c r="C210" s="363"/>
      <c r="D210" s="178" t="s">
        <v>205</v>
      </c>
      <c r="E210" s="178" t="str">
        <f>IFERROR(VLOOKUP($D210,'MEMORIA DE CALCULO'!$D$9:$L$1342,2,FALSE),"")</f>
        <v>CP0044</v>
      </c>
      <c r="F210" s="178" t="str">
        <f>IFERROR(VLOOKUP($D210,'MEMORIA DE CALCULO'!$D$9:$L$1342,3,FALSE),"")</f>
        <v>AMAC</v>
      </c>
      <c r="G210" s="188" t="str">
        <f>IFERROR(VLOOKUP($D210,'MEMORIA DE CALCULO'!$D$9:$L$1342,5,FALSE),"")</f>
        <v xml:space="preserve">CAIXA DE INSPEÇÃO SUSPENSA - SPDA - FORNECIMENTO E INSTALAÇÃO. </v>
      </c>
      <c r="H210" s="178" t="str">
        <f>IFERROR(VLOOKUP($D210,'MEMORIA DE CALCULO'!$D$9:$L$1342,4,FALSE),"")</f>
        <v>UND</v>
      </c>
      <c r="I210" s="373">
        <f>IFERROR(VLOOKUP($D210,'MEMORIA DE CALCULO'!$D$9:$L$1342,9,FALSE),"")</f>
        <v>6</v>
      </c>
      <c r="J210" s="365">
        <f>COMPOSIÇÕES!H1229</f>
        <v>68.67</v>
      </c>
      <c r="K210" s="365">
        <f>ROUND($J210*(1+(BDI!$K$40/100)),2)</f>
        <v>85.01</v>
      </c>
      <c r="L210" s="365">
        <f t="shared" si="38"/>
        <v>510.06</v>
      </c>
    </row>
    <row r="211" spans="1:12" s="337" customFormat="1" ht="36" customHeight="1">
      <c r="A211" s="362"/>
      <c r="B211" s="363"/>
      <c r="C211" s="363"/>
      <c r="D211" s="178" t="s">
        <v>206</v>
      </c>
      <c r="E211" s="178">
        <f>IFERROR(VLOOKUP($D211,'MEMORIA DE CALCULO'!$D$9:$L$1342,2,FALSE),"")</f>
        <v>104749</v>
      </c>
      <c r="F211" s="178" t="str">
        <f>IFERROR(VLOOKUP($D211,'MEMORIA DE CALCULO'!$D$9:$L$1342,3,FALSE),"")</f>
        <v>SINAPI</v>
      </c>
      <c r="G211" s="188" t="str">
        <f>IFERROR(VLOOKUP($D211,'MEMORIA DE CALCULO'!$D$9:$L$1342,5,FALSE),"")</f>
        <v>CONECTOR GRAMPO METÁLICO TIPO OLHAL, PARA SPDA, PARA HASTE DE ATERRAMENTO DE 3/4'' E CABOS DE 10 A 50 MM2 - FORNECIMENTO E INSTALAÇÃO. AF_08/2023</v>
      </c>
      <c r="H211" s="178" t="str">
        <f>IFERROR(VLOOKUP($D211,'MEMORIA DE CALCULO'!$D$9:$L$1342,4,FALSE),"")</f>
        <v>UN</v>
      </c>
      <c r="I211" s="373">
        <f>IFERROR(VLOOKUP($D211,'MEMORIA DE CALCULO'!$D$9:$L$1342,9,FALSE),"")</f>
        <v>6</v>
      </c>
      <c r="J211" s="365">
        <f t="shared" ref="J211:J214" si="39">IFERROR(IF($K$6="DESONERADO",VLOOKUP(E211,REFSINAPI,5,0),VLOOKUP(E211,REFSINAPI,6,0)),"-")</f>
        <v>19.170000000000002</v>
      </c>
      <c r="K211" s="365">
        <f>ROUND($J211*(1+(BDI!$K$40/100)),2)</f>
        <v>23.73</v>
      </c>
      <c r="L211" s="365">
        <f t="shared" si="38"/>
        <v>142.38</v>
      </c>
    </row>
    <row r="212" spans="1:12" s="337" customFormat="1" ht="36" customHeight="1">
      <c r="A212" s="362"/>
      <c r="B212" s="363"/>
      <c r="C212" s="363"/>
      <c r="D212" s="178" t="s">
        <v>207</v>
      </c>
      <c r="E212" s="178">
        <f>IFERROR(VLOOKUP($D212,'MEMORIA DE CALCULO'!$D$9:$L$1342,2,FALSE),"")</f>
        <v>96986</v>
      </c>
      <c r="F212" s="178" t="str">
        <f>IFERROR(VLOOKUP($D212,'MEMORIA DE CALCULO'!$D$9:$L$1342,3,FALSE),"")</f>
        <v>SINAPI</v>
      </c>
      <c r="G212" s="188" t="str">
        <f>IFERROR(VLOOKUP($D212,'MEMORIA DE CALCULO'!$D$9:$L$1342,5,FALSE),"")</f>
        <v>HASTE DE ATERRAMENTO, DIÂMETRO 3/4", COM 3 METROS - FORNECIMENTO E INSTALAÇÃO. AF_08/2023</v>
      </c>
      <c r="H212" s="178" t="str">
        <f>IFERROR(VLOOKUP($D212,'MEMORIA DE CALCULO'!$D$9:$L$1342,4,FALSE),"")</f>
        <v>UN</v>
      </c>
      <c r="I212" s="373">
        <f>IFERROR(VLOOKUP($D212,'MEMORIA DE CALCULO'!$D$9:$L$1342,9,FALSE),"")</f>
        <v>6</v>
      </c>
      <c r="J212" s="365">
        <f t="shared" si="39"/>
        <v>102.7</v>
      </c>
      <c r="K212" s="365">
        <f>ROUND($J212*(1+(BDI!$K$40/100)),2)</f>
        <v>127.14</v>
      </c>
      <c r="L212" s="365">
        <f t="shared" si="38"/>
        <v>762.84</v>
      </c>
    </row>
    <row r="213" spans="1:12" s="337" customFormat="1" ht="24.95" customHeight="1">
      <c r="A213" s="362"/>
      <c r="B213" s="363"/>
      <c r="C213" s="363"/>
      <c r="D213" s="178" t="s">
        <v>208</v>
      </c>
      <c r="E213" s="178">
        <f>IFERROR(VLOOKUP($D213,'MEMORIA DE CALCULO'!$D$9:$L$1342,2,FALSE),"")</f>
        <v>104746</v>
      </c>
      <c r="F213" s="178" t="str">
        <f>IFERROR(VLOOKUP($D213,'MEMORIA DE CALCULO'!$D$9:$L$1342,3,FALSE),"")</f>
        <v>SINAPI</v>
      </c>
      <c r="G213" s="188" t="str">
        <f>IFERROR(VLOOKUP($D213,'MEMORIA DE CALCULO'!$D$9:$L$1342,5,FALSE),"")</f>
        <v>MINI CAPTOR PARA SPDA - FORNECIMENTO E INSTALAÇÃO. AF_08/2023</v>
      </c>
      <c r="H213" s="178" t="str">
        <f>IFERROR(VLOOKUP($D213,'MEMORIA DE CALCULO'!$D$9:$L$1342,4,FALSE),"")</f>
        <v>UN</v>
      </c>
      <c r="I213" s="373">
        <f>IFERROR(VLOOKUP($D213,'MEMORIA DE CALCULO'!$D$9:$L$1342,9,FALSE),"")</f>
        <v>19</v>
      </c>
      <c r="J213" s="365">
        <f t="shared" si="39"/>
        <v>28.26</v>
      </c>
      <c r="K213" s="365">
        <f>ROUND($J213*(1+(BDI!$K$40/100)),2)</f>
        <v>34.99</v>
      </c>
      <c r="L213" s="365">
        <f t="shared" si="38"/>
        <v>664.81</v>
      </c>
    </row>
    <row r="214" spans="1:12" s="337" customFormat="1" ht="24.95" customHeight="1">
      <c r="A214" s="362"/>
      <c r="B214" s="363"/>
      <c r="C214" s="363"/>
      <c r="D214" s="178" t="s">
        <v>209</v>
      </c>
      <c r="E214" s="178">
        <f>IFERROR(VLOOKUP($D214,'MEMORIA DE CALCULO'!$D$9:$L$1342,2,FALSE),"")</f>
        <v>96977</v>
      </c>
      <c r="F214" s="178" t="str">
        <f>IFERROR(VLOOKUP($D214,'MEMORIA DE CALCULO'!$D$9:$L$1342,3,FALSE),"")</f>
        <v>SINAPI</v>
      </c>
      <c r="G214" s="188" t="str">
        <f>IFERROR(VLOOKUP($D214,'MEMORIA DE CALCULO'!$D$9:$L$1342,5,FALSE),"")</f>
        <v>CORDOALHA DE COBRE NU 50 MM², ENTERRADA - FORNECIMENTO E INSTALAÇÃO. AF_08/2023</v>
      </c>
      <c r="H214" s="178" t="str">
        <f>IFERROR(VLOOKUP($D214,'MEMORIA DE CALCULO'!$D$9:$L$1342,4,FALSE),"")</f>
        <v>M</v>
      </c>
      <c r="I214" s="373">
        <f>IFERROR(VLOOKUP($D214,'MEMORIA DE CALCULO'!$D$9:$L$1342,9,FALSE),"")</f>
        <v>77</v>
      </c>
      <c r="J214" s="365">
        <f t="shared" si="39"/>
        <v>68.180000000000007</v>
      </c>
      <c r="K214" s="365">
        <f>ROUND($J214*(1+(BDI!$K$40/100)),2)</f>
        <v>84.41</v>
      </c>
      <c r="L214" s="365">
        <f>ROUND(I214*K214,2)</f>
        <v>6499.57</v>
      </c>
    </row>
    <row r="215" spans="1:12" s="337" customFormat="1" ht="24.95" customHeight="1">
      <c r="A215" s="362"/>
      <c r="B215" s="363"/>
      <c r="C215" s="363"/>
      <c r="D215" s="178" t="s">
        <v>210</v>
      </c>
      <c r="E215" s="178" t="str">
        <f>IFERROR(VLOOKUP($D215,'MEMORIA DE CALCULO'!$D$9:$L$1342,2,FALSE),"")</f>
        <v>CP0046</v>
      </c>
      <c r="F215" s="178" t="str">
        <f>IFERROR(VLOOKUP($D215,'MEMORIA DE CALCULO'!$D$9:$L$1342,3,FALSE),"")</f>
        <v>AMAC</v>
      </c>
      <c r="G215" s="188" t="str">
        <f>IFERROR(VLOOKUP($D215,'MEMORIA DE CALCULO'!$D$9:$L$1342,5,FALSE),"")</f>
        <v>DUTO DE PROTEÇÃO 1" X 3M - SPDA</v>
      </c>
      <c r="H215" s="178" t="str">
        <f>IFERROR(VLOOKUP($D215,'MEMORIA DE CALCULO'!$D$9:$L$1342,4,FALSE),"")</f>
        <v>UND</v>
      </c>
      <c r="I215" s="373">
        <f>IFERROR(VLOOKUP($D215,'MEMORIA DE CALCULO'!$D$9:$L$1342,9,FALSE),"")</f>
        <v>15</v>
      </c>
      <c r="J215" s="365">
        <f>COMPOSIÇÕES!H1262</f>
        <v>40.15</v>
      </c>
      <c r="K215" s="365">
        <f>ROUND($J215*(1+(BDI!$K$40/100)),2)</f>
        <v>49.71</v>
      </c>
      <c r="L215" s="365">
        <f t="shared" ref="L215" si="40">ROUND(I215*K215,2)</f>
        <v>745.65</v>
      </c>
    </row>
    <row r="216" spans="1:12" s="337" customFormat="1" ht="24.95" customHeight="1">
      <c r="A216" s="323"/>
      <c r="B216" s="344"/>
      <c r="C216" s="344"/>
      <c r="D216" s="354"/>
      <c r="E216" s="354"/>
      <c r="F216" s="354"/>
      <c r="G216" s="355"/>
      <c r="H216" s="354"/>
      <c r="I216" s="356"/>
      <c r="J216" s="357"/>
      <c r="K216" s="357"/>
      <c r="L216" s="358"/>
    </row>
    <row r="217" spans="1:12" s="337" customFormat="1" ht="24.95" customHeight="1">
      <c r="A217" s="323"/>
      <c r="B217" s="344"/>
      <c r="C217" s="344">
        <v>15</v>
      </c>
      <c r="D217" s="345"/>
      <c r="E217" s="345"/>
      <c r="F217" s="345"/>
      <c r="G217" s="346" t="str">
        <f>IFERROR(VLOOKUP($C217,'MEMORIA DE CALCULO'!$C$17:$L$1336,6,FALSE),"")</f>
        <v>INSTALAÇÕES HIDRÁULICAS</v>
      </c>
      <c r="H217" s="345"/>
      <c r="I217" s="347"/>
      <c r="J217" s="348"/>
      <c r="K217" s="348"/>
      <c r="L217" s="349">
        <f>IFERROR(ROUND(SUM(L218:L238),2),"")</f>
        <v>8820.4599999999991</v>
      </c>
    </row>
    <row r="218" spans="1:12" s="337" customFormat="1" ht="39" customHeight="1">
      <c r="A218" s="359"/>
      <c r="B218" s="360"/>
      <c r="C218" s="361"/>
      <c r="D218" s="178" t="s">
        <v>211</v>
      </c>
      <c r="E218" s="178">
        <f>IFERROR(VLOOKUP($D218,'MEMORIA DE CALCULO'!$D$9:$L$1342,2,FALSE),"")</f>
        <v>89987</v>
      </c>
      <c r="F218" s="178" t="str">
        <f>IFERROR(VLOOKUP($D218,'MEMORIA DE CALCULO'!$D$9:$L$1342,3,FALSE),"")</f>
        <v>SINAPI</v>
      </c>
      <c r="G218" s="188" t="str">
        <f>IFERROR(VLOOKUP($D218,'MEMORIA DE CALCULO'!$D$9:$L$1342,5,FALSE),"")</f>
        <v>REGISTRO DE GAVETA BRUTO, LATÃO, ROSCÁVEL, 3/4", COM ACABAMENTO E CANOPLA CROMADOS - FORNECIMENTO E INSTALAÇÃO. AF_08/2021</v>
      </c>
      <c r="H218" s="178" t="str">
        <f>IFERROR(VLOOKUP($D218,'MEMORIA DE CALCULO'!$D$9:$L$1342,4,FALSE),"")</f>
        <v>UN</v>
      </c>
      <c r="I218" s="373">
        <f>IFERROR(VLOOKUP($D218,'MEMORIA DE CALCULO'!$D$9:$L$1342,9,FALSE),"")</f>
        <v>12</v>
      </c>
      <c r="J218" s="365">
        <f t="shared" ref="J218:J236" si="41">IFERROR(IF($K$6="DESONERADO",VLOOKUP(E218,REFSINAPI,5,0),VLOOKUP(E218,REFSINAPI,6,0)),"-")</f>
        <v>65.09</v>
      </c>
      <c r="K218" s="365">
        <f>ROUND($J218*(1+(BDI!$K$40/100)),2)</f>
        <v>80.58</v>
      </c>
      <c r="L218" s="365">
        <f t="shared" ref="L218:L236" si="42">ROUND(I218*K218,2)</f>
        <v>966.96</v>
      </c>
    </row>
    <row r="219" spans="1:12" s="337" customFormat="1" ht="39" customHeight="1">
      <c r="A219" s="362"/>
      <c r="B219" s="363"/>
      <c r="C219" s="364"/>
      <c r="D219" s="178" t="s">
        <v>212</v>
      </c>
      <c r="E219" s="178">
        <f>IFERROR(VLOOKUP($D219,'MEMORIA DE CALCULO'!$D$9:$L$1342,2,FALSE),"")</f>
        <v>89985</v>
      </c>
      <c r="F219" s="178" t="str">
        <f>IFERROR(VLOOKUP($D219,'MEMORIA DE CALCULO'!$D$9:$L$1342,3,FALSE),"")</f>
        <v>SINAPI</v>
      </c>
      <c r="G219" s="188" t="str">
        <f>IFERROR(VLOOKUP($D219,'MEMORIA DE CALCULO'!$D$9:$L$1342,5,FALSE),"")</f>
        <v>REGISTRO DE PRESSÃO BRUTO, LATÃO, ROSCÁVEL, 3/4", COM ACABAMENTO E CANOPLA CROMADOS - FORNECIMENTO E INSTALAÇÃO. AF_08/2021</v>
      </c>
      <c r="H219" s="178" t="str">
        <f>IFERROR(VLOOKUP($D219,'MEMORIA DE CALCULO'!$D$9:$L$1342,4,FALSE),"")</f>
        <v>UN</v>
      </c>
      <c r="I219" s="373">
        <f>IFERROR(VLOOKUP($D219,'MEMORIA DE CALCULO'!$D$9:$L$1342,9,FALSE),"")</f>
        <v>2</v>
      </c>
      <c r="J219" s="365">
        <f t="shared" si="41"/>
        <v>62.1</v>
      </c>
      <c r="K219" s="365">
        <f>ROUND($J219*(1+(BDI!$K$40/100)),2)</f>
        <v>76.88</v>
      </c>
      <c r="L219" s="365">
        <f t="shared" si="42"/>
        <v>153.76</v>
      </c>
    </row>
    <row r="220" spans="1:12" s="337" customFormat="1" ht="24.95" customHeight="1">
      <c r="A220" s="362"/>
      <c r="B220" s="363"/>
      <c r="C220" s="364"/>
      <c r="D220" s="178" t="s">
        <v>213</v>
      </c>
      <c r="E220" s="178">
        <f>IFERROR(VLOOKUP($D220,'MEMORIA DE CALCULO'!$D$9:$L$1342,2,FALSE),"")</f>
        <v>94498</v>
      </c>
      <c r="F220" s="178" t="str">
        <f>IFERROR(VLOOKUP($D220,'MEMORIA DE CALCULO'!$D$9:$L$1342,3,FALSE),"")</f>
        <v>SINAPI</v>
      </c>
      <c r="G220" s="188" t="str">
        <f>IFERROR(VLOOKUP($D220,'MEMORIA DE CALCULO'!$D$9:$L$1342,5,FALSE),"")</f>
        <v>REGISTRO DE GAVETA BRUTO, LATÃO, ROSCÁVEL, 2" - FORNECIMENTO E INSTALAÇÃO. AF_08/2021</v>
      </c>
      <c r="H220" s="178" t="str">
        <f>IFERROR(VLOOKUP($D220,'MEMORIA DE CALCULO'!$D$9:$L$1342,4,FALSE),"")</f>
        <v>UN</v>
      </c>
      <c r="I220" s="373">
        <f>IFERROR(VLOOKUP($D220,'MEMORIA DE CALCULO'!$D$9:$L$1342,9,FALSE),"")</f>
        <v>1</v>
      </c>
      <c r="J220" s="365">
        <f t="shared" si="41"/>
        <v>100.87</v>
      </c>
      <c r="K220" s="365">
        <f>ROUND($J220*(1+(BDI!$K$40/100)),2)</f>
        <v>124.88</v>
      </c>
      <c r="L220" s="365">
        <f t="shared" si="42"/>
        <v>124.88</v>
      </c>
    </row>
    <row r="221" spans="1:12" s="337" customFormat="1" ht="39" customHeight="1">
      <c r="A221" s="362"/>
      <c r="B221" s="363"/>
      <c r="C221" s="364"/>
      <c r="D221" s="178" t="s">
        <v>214</v>
      </c>
      <c r="E221" s="178">
        <f>IFERROR(VLOOKUP($D221,'MEMORIA DE CALCULO'!$D$9:$L$1342,2,FALSE),"")</f>
        <v>89429</v>
      </c>
      <c r="F221" s="178" t="str">
        <f>IFERROR(VLOOKUP($D221,'MEMORIA DE CALCULO'!$D$9:$L$1342,3,FALSE),"")</f>
        <v>SINAPI</v>
      </c>
      <c r="G221" s="188" t="str">
        <f>IFERROR(VLOOKUP($D221,'MEMORIA DE CALCULO'!$D$9:$L$1342,5,FALSE),"")</f>
        <v>ADAPTADOR CURTO COM BOLSA E ROSCA PARA REGISTRO, PVC, SOLDÁVEL, DN 25MM X 3/4, INSTALADO EM RAMAL DE DISTRIBUIÇÃO DE ÁGUA - FORNECIMENTO E INSTALAÇÃO. AF_06/2022</v>
      </c>
      <c r="H221" s="178" t="str">
        <f>IFERROR(VLOOKUP($D221,'MEMORIA DE CALCULO'!$D$9:$L$1342,4,FALSE),"")</f>
        <v>UN</v>
      </c>
      <c r="I221" s="373">
        <f>IFERROR(VLOOKUP($D221,'MEMORIA DE CALCULO'!$D$9:$L$1342,9,FALSE),"")</f>
        <v>25</v>
      </c>
      <c r="J221" s="365">
        <f>IFERROR(IF($K$6="DESONERADO",VLOOKUP(E221,REFSINAPI,5,0),VLOOKUP(E221,REFSINAPI,6,0)),"-")</f>
        <v>6.84</v>
      </c>
      <c r="K221" s="365">
        <f>ROUND($J221*(1+(BDI!$K$40/100)),2)</f>
        <v>8.4700000000000006</v>
      </c>
      <c r="L221" s="365">
        <f t="shared" si="42"/>
        <v>211.75</v>
      </c>
    </row>
    <row r="222" spans="1:12" s="337" customFormat="1" ht="39" customHeight="1">
      <c r="A222" s="362"/>
      <c r="B222" s="363"/>
      <c r="C222" s="364"/>
      <c r="D222" s="178" t="s">
        <v>215</v>
      </c>
      <c r="E222" s="178">
        <f>IFERROR(VLOOKUP($D222,'MEMORIA DE CALCULO'!$D$9:$L$1342,2,FALSE),"")</f>
        <v>89610</v>
      </c>
      <c r="F222" s="178" t="str">
        <f>IFERROR(VLOOKUP($D222,'MEMORIA DE CALCULO'!$D$9:$L$1342,3,FALSE),"")</f>
        <v>SINAPI</v>
      </c>
      <c r="G222" s="188" t="str">
        <f>IFERROR(VLOOKUP($D222,'MEMORIA DE CALCULO'!$D$9:$L$1342,5,FALSE),"")</f>
        <v>ADAPTADOR CURTO COM BOLSA E ROSCA PARA REGISTRO, PVC, SOLDÁVEL, DN 60MM X 2, INSTALADO EM PRUMADA DE ÁGUA - FORNECIMENTO E INSTALAÇÃO. AF_06/2022</v>
      </c>
      <c r="H222" s="178" t="str">
        <f>IFERROR(VLOOKUP($D222,'MEMORIA DE CALCULO'!$D$9:$L$1342,4,FALSE),"")</f>
        <v>UN</v>
      </c>
      <c r="I222" s="373">
        <f>IFERROR(VLOOKUP($D222,'MEMORIA DE CALCULO'!$D$9:$L$1342,9,FALSE),"")</f>
        <v>2</v>
      </c>
      <c r="J222" s="365">
        <f>IFERROR(IF($K$6="DESONERADO",VLOOKUP(E222,REFSINAPI,5,0),VLOOKUP(E222,REFSINAPI,6,0)),"-")</f>
        <v>21.3</v>
      </c>
      <c r="K222" s="365">
        <f>ROUND($J222*(1+(BDI!$K$40/100)),2)</f>
        <v>26.37</v>
      </c>
      <c r="L222" s="365">
        <f t="shared" si="42"/>
        <v>52.74</v>
      </c>
    </row>
    <row r="223" spans="1:12" s="337" customFormat="1" ht="39" customHeight="1">
      <c r="A223" s="362"/>
      <c r="B223" s="363"/>
      <c r="C223" s="364"/>
      <c r="D223" s="178" t="s">
        <v>216</v>
      </c>
      <c r="E223" s="178">
        <f>IFERROR(VLOOKUP($D223,'MEMORIA DE CALCULO'!$D$9:$L$1342,2,FALSE),"")</f>
        <v>94707</v>
      </c>
      <c r="F223" s="178" t="str">
        <f>IFERROR(VLOOKUP($D223,'MEMORIA DE CALCULO'!$D$9:$L$1342,3,FALSE),"")</f>
        <v>SINAPI</v>
      </c>
      <c r="G223" s="188" t="str">
        <f>IFERROR(VLOOKUP($D223,'MEMORIA DE CALCULO'!$D$9:$L$1342,5,FALSE),"")</f>
        <v>ADAPTADOR COM FLANGE E ANEL DE VEDAÇÃO, PVC, SOLDÁVEL, DN 60 MM X 2", INSTALADO EM RESERVAÇÃO PREDIAL DE ÁGUA - FORNECIMENTO E INSTALAÇÃO. AF_04/2024</v>
      </c>
      <c r="H223" s="178" t="str">
        <f>IFERROR(VLOOKUP($D223,'MEMORIA DE CALCULO'!$D$9:$L$1342,4,FALSE),"")</f>
        <v>UN</v>
      </c>
      <c r="I223" s="373">
        <f>IFERROR(VLOOKUP($D223,'MEMORIA DE CALCULO'!$D$9:$L$1342,9,FALSE),"")</f>
        <v>1</v>
      </c>
      <c r="J223" s="365">
        <f>IFERROR(IF($K$6="DESONERADO",VLOOKUP(E223,REFSINAPI,5,0),VLOOKUP(E223,REFSINAPI,6,0)),"-")</f>
        <v>61.37</v>
      </c>
      <c r="K223" s="365">
        <f>ROUND($J223*(1+(BDI!$K$40/100)),2)</f>
        <v>75.98</v>
      </c>
      <c r="L223" s="365">
        <f t="shared" si="42"/>
        <v>75.98</v>
      </c>
    </row>
    <row r="224" spans="1:12" s="337" customFormat="1" ht="39" customHeight="1">
      <c r="A224" s="362"/>
      <c r="B224" s="363"/>
      <c r="C224" s="364"/>
      <c r="D224" s="178" t="s">
        <v>217</v>
      </c>
      <c r="E224" s="178">
        <f>IFERROR(VLOOKUP($D224,'MEMORIA DE CALCULO'!$D$9:$L$1342,2,FALSE),"")</f>
        <v>94680</v>
      </c>
      <c r="F224" s="178" t="str">
        <f>IFERROR(VLOOKUP($D224,'MEMORIA DE CALCULO'!$D$9:$L$1342,3,FALSE),"")</f>
        <v>SINAPI</v>
      </c>
      <c r="G224" s="188" t="str">
        <f>IFERROR(VLOOKUP($D224,'MEMORIA DE CALCULO'!$D$9:$L$1342,5,FALSE),"")</f>
        <v>JOELHO 90 GRAUS, PVC, SOLDÁVEL, DN 60 MM INSTALADO EM RESERVAÇÃO PREDIAL DE ÁGUA - FORNECIMENTO E INSTALAÇÃO. AF_04/2024</v>
      </c>
      <c r="H224" s="178" t="str">
        <f>IFERROR(VLOOKUP($D224,'MEMORIA DE CALCULO'!$D$9:$L$1342,4,FALSE),"")</f>
        <v>UN</v>
      </c>
      <c r="I224" s="373">
        <f>IFERROR(VLOOKUP($D224,'MEMORIA DE CALCULO'!$D$9:$L$1342,9,FALSE),"")</f>
        <v>2</v>
      </c>
      <c r="J224" s="365">
        <f t="shared" si="41"/>
        <v>46.89</v>
      </c>
      <c r="K224" s="365">
        <f>ROUND($J224*(1+(BDI!$K$40/100)),2)</f>
        <v>58.05</v>
      </c>
      <c r="L224" s="365">
        <f t="shared" si="42"/>
        <v>116.1</v>
      </c>
    </row>
    <row r="225" spans="1:12" s="337" customFormat="1" ht="39" customHeight="1">
      <c r="A225" s="362"/>
      <c r="B225" s="363"/>
      <c r="C225" s="364"/>
      <c r="D225" s="178" t="s">
        <v>218</v>
      </c>
      <c r="E225" s="178">
        <f>IFERROR(VLOOKUP($D225,'MEMORIA DE CALCULO'!$D$9:$L$1342,2,FALSE),"")</f>
        <v>89362</v>
      </c>
      <c r="F225" s="178" t="str">
        <f>IFERROR(VLOOKUP($D225,'MEMORIA DE CALCULO'!$D$9:$L$1342,3,FALSE),"")</f>
        <v>SINAPI</v>
      </c>
      <c r="G225" s="188" t="str">
        <f>IFERROR(VLOOKUP($D225,'MEMORIA DE CALCULO'!$D$9:$L$1342,5,FALSE),"")</f>
        <v>JOELHO 90 GRAUS, PVC, SOLDÁVEL, DN 25MM, INSTALADO EM RAMAL OU SUB-RAMAL DE ÁGUA - FORNECIMENTO E INSTALAÇÃO. AF_06/2022</v>
      </c>
      <c r="H225" s="178" t="str">
        <f>IFERROR(VLOOKUP($D225,'MEMORIA DE CALCULO'!$D$9:$L$1342,4,FALSE),"")</f>
        <v>UN</v>
      </c>
      <c r="I225" s="373">
        <f>IFERROR(VLOOKUP($D225,'MEMORIA DE CALCULO'!$D$9:$L$1342,9,FALSE),"")</f>
        <v>21</v>
      </c>
      <c r="J225" s="365">
        <f t="shared" si="41"/>
        <v>10.66</v>
      </c>
      <c r="K225" s="365">
        <f>ROUND($J225*(1+(BDI!$K$40/100)),2)</f>
        <v>13.2</v>
      </c>
      <c r="L225" s="365">
        <f t="shared" si="42"/>
        <v>277.2</v>
      </c>
    </row>
    <row r="226" spans="1:12" s="337" customFormat="1" ht="39" customHeight="1">
      <c r="A226" s="362"/>
      <c r="B226" s="363"/>
      <c r="C226" s="364"/>
      <c r="D226" s="178" t="s">
        <v>219</v>
      </c>
      <c r="E226" s="178">
        <f>IFERROR(VLOOKUP($D226,'MEMORIA DE CALCULO'!$D$9:$L$1342,2,FALSE),"")</f>
        <v>89385</v>
      </c>
      <c r="F226" s="178" t="str">
        <f>IFERROR(VLOOKUP($D226,'MEMORIA DE CALCULO'!$D$9:$L$1342,3,FALSE),"")</f>
        <v>SINAPI</v>
      </c>
      <c r="G226" s="188" t="str">
        <f>IFERROR(VLOOKUP($D226,'MEMORIA DE CALCULO'!$D$9:$L$1342,5,FALSE),"")</f>
        <v>LUVA SOLDÁVEL E COM ROSCA, PVC, SOLDÁVEL, DN 25MM X 3/4, INSTALADO EM RAMAL OU SUB-RAMAL DE ÁGUA - FORNECIMENTO E INSTALAÇÃO. AF_06/2022</v>
      </c>
      <c r="H226" s="178" t="str">
        <f>IFERROR(VLOOKUP($D226,'MEMORIA DE CALCULO'!$D$9:$L$1342,4,FALSE),"")</f>
        <v>UN</v>
      </c>
      <c r="I226" s="373">
        <f>IFERROR(VLOOKUP($D226,'MEMORIA DE CALCULO'!$D$9:$L$1342,9,FALSE),"")</f>
        <v>1</v>
      </c>
      <c r="J226" s="365">
        <f t="shared" si="41"/>
        <v>8.1</v>
      </c>
      <c r="K226" s="365">
        <f>ROUND($J226*(1+(BDI!$K$40/100)),2)</f>
        <v>10.029999999999999</v>
      </c>
      <c r="L226" s="365">
        <f t="shared" si="42"/>
        <v>10.029999999999999</v>
      </c>
    </row>
    <row r="227" spans="1:12" s="337" customFormat="1" ht="39" customHeight="1">
      <c r="A227" s="362"/>
      <c r="B227" s="363"/>
      <c r="C227" s="364"/>
      <c r="D227" s="178" t="s">
        <v>220</v>
      </c>
      <c r="E227" s="178">
        <f>IFERROR(VLOOKUP($D227,'MEMORIA DE CALCULO'!$D$9:$L$1342,2,FALSE),"")</f>
        <v>105138</v>
      </c>
      <c r="F227" s="178" t="str">
        <f>IFERROR(VLOOKUP($D227,'MEMORIA DE CALCULO'!$D$9:$L$1342,3,FALSE),"")</f>
        <v>SINAPI</v>
      </c>
      <c r="G227" s="188" t="str">
        <f>IFERROR(VLOOKUP($D227,'MEMORIA DE CALCULO'!$D$9:$L$1342,5,FALSE),"")</f>
        <v>BUCHA DE REDUÇÃO PVC, SOLDÁVEL, LONGA, DN 60 X 25 MM, INSTALADO EM RESERVAÇÃO PREDIAL DE ÁGUA - FORNECIMENTO E INSTALAÇÃO. AF_04/2024</v>
      </c>
      <c r="H227" s="178" t="str">
        <f>IFERROR(VLOOKUP($D227,'MEMORIA DE CALCULO'!$D$9:$L$1342,4,FALSE),"")</f>
        <v>UN</v>
      </c>
      <c r="I227" s="373">
        <f>IFERROR(VLOOKUP($D227,'MEMORIA DE CALCULO'!$D$9:$L$1342,9,FALSE),"")</f>
        <v>2</v>
      </c>
      <c r="J227" s="365">
        <f t="shared" si="41"/>
        <v>18.63</v>
      </c>
      <c r="K227" s="365">
        <f>ROUND($J227*(1+(BDI!$K$40/100)),2)</f>
        <v>23.06</v>
      </c>
      <c r="L227" s="365">
        <f t="shared" si="42"/>
        <v>46.12</v>
      </c>
    </row>
    <row r="228" spans="1:12" s="337" customFormat="1" ht="39" customHeight="1">
      <c r="A228" s="362"/>
      <c r="B228" s="363"/>
      <c r="C228" s="364"/>
      <c r="D228" s="178" t="s">
        <v>221</v>
      </c>
      <c r="E228" s="178">
        <f>IFERROR(VLOOKUP($D228,'MEMORIA DE CALCULO'!$D$9:$L$1342,2,FALSE),"")</f>
        <v>89402</v>
      </c>
      <c r="F228" s="178" t="str">
        <f>IFERROR(VLOOKUP($D228,'MEMORIA DE CALCULO'!$D$9:$L$1342,3,FALSE),"")</f>
        <v>SINAPI</v>
      </c>
      <c r="G228" s="188" t="str">
        <f>IFERROR(VLOOKUP($D228,'MEMORIA DE CALCULO'!$D$9:$L$1342,5,FALSE),"")</f>
        <v>TUBO, PVC, SOLDÁVEL, DE 25MM, INSTALADO EM RAMAL DE DISTRIBUIÇÃO DE ÁGUA - FORNECIMENTO E INSTALAÇÃO. AF_06/2022</v>
      </c>
      <c r="H228" s="178" t="str">
        <f>IFERROR(VLOOKUP($D228,'MEMORIA DE CALCULO'!$D$9:$L$1342,4,FALSE),"")</f>
        <v>M</v>
      </c>
      <c r="I228" s="373">
        <f>IFERROR(VLOOKUP($D228,'MEMORIA DE CALCULO'!$D$9:$L$1342,9,FALSE),"")</f>
        <v>80.48</v>
      </c>
      <c r="J228" s="365">
        <f t="shared" si="41"/>
        <v>13.81</v>
      </c>
      <c r="K228" s="365">
        <f>ROUND($J228*(1+(BDI!$K$40/100)),2)</f>
        <v>17.100000000000001</v>
      </c>
      <c r="L228" s="365">
        <f t="shared" si="42"/>
        <v>1376.21</v>
      </c>
    </row>
    <row r="229" spans="1:12" s="337" customFormat="1" ht="39" customHeight="1">
      <c r="A229" s="362"/>
      <c r="B229" s="363"/>
      <c r="C229" s="364"/>
      <c r="D229" s="178" t="s">
        <v>222</v>
      </c>
      <c r="E229" s="178">
        <f>IFERROR(VLOOKUP($D229,'MEMORIA DE CALCULO'!$D$9:$L$1342,2,FALSE),"")</f>
        <v>94652</v>
      </c>
      <c r="F229" s="178" t="str">
        <f>IFERROR(VLOOKUP($D229,'MEMORIA DE CALCULO'!$D$9:$L$1342,3,FALSE),"")</f>
        <v>SINAPI</v>
      </c>
      <c r="G229" s="188" t="str">
        <f>IFERROR(VLOOKUP($D229,'MEMORIA DE CALCULO'!$D$9:$L$1342,5,FALSE),"")</f>
        <v>TUBO, PVC, SOLDÁVEL, DE 60MM, INSTALADO EM RESERVAÇÃO PREDIAL DE ÁGUA - FORNECIMENTO E INSTALAÇÃO. AF_04/2024</v>
      </c>
      <c r="H229" s="178" t="str">
        <f>IFERROR(VLOOKUP($D229,'MEMORIA DE CALCULO'!$D$9:$L$1342,4,FALSE),"")</f>
        <v>M</v>
      </c>
      <c r="I229" s="373">
        <f>IFERROR(VLOOKUP($D229,'MEMORIA DE CALCULO'!$D$9:$L$1342,9,FALSE),"")</f>
        <v>9.25</v>
      </c>
      <c r="J229" s="365">
        <f t="shared" si="41"/>
        <v>38.020000000000003</v>
      </c>
      <c r="K229" s="365">
        <f>ROUND($J229*(1+(BDI!$K$40/100)),2)</f>
        <v>47.07</v>
      </c>
      <c r="L229" s="365">
        <f t="shared" si="42"/>
        <v>435.4</v>
      </c>
    </row>
    <row r="230" spans="1:12" s="337" customFormat="1" ht="39" customHeight="1">
      <c r="A230" s="362"/>
      <c r="B230" s="363"/>
      <c r="C230" s="364"/>
      <c r="D230" s="178" t="s">
        <v>223</v>
      </c>
      <c r="E230" s="178">
        <f>IFERROR(VLOOKUP($D230,'MEMORIA DE CALCULO'!$D$9:$L$1342,2,FALSE),"")</f>
        <v>94681</v>
      </c>
      <c r="F230" s="178" t="str">
        <f>IFERROR(VLOOKUP($D230,'MEMORIA DE CALCULO'!$D$9:$L$1342,3,FALSE),"")</f>
        <v>SINAPI</v>
      </c>
      <c r="G230" s="188" t="str">
        <f>IFERROR(VLOOKUP($D230,'MEMORIA DE CALCULO'!$D$9:$L$1342,5,FALSE),"")</f>
        <v>CURVA 90 GRAUS, PVC, SOLDÁVEL, DN 60 MM, INSTALADO EM RESERVAÇÃO PREDIAL DE ÁGUA - FORNECIMENTO E INSTALAÇÃO. AF_04/2024</v>
      </c>
      <c r="H230" s="178" t="str">
        <f>IFERROR(VLOOKUP($D230,'MEMORIA DE CALCULO'!$D$9:$L$1342,4,FALSE),"")</f>
        <v>UN</v>
      </c>
      <c r="I230" s="373">
        <f>IFERROR(VLOOKUP($D230,'MEMORIA DE CALCULO'!$D$9:$L$1342,9,FALSE),"")</f>
        <v>1</v>
      </c>
      <c r="J230" s="365">
        <f t="shared" si="41"/>
        <v>52.58</v>
      </c>
      <c r="K230" s="365">
        <f>ROUND($J230*(1+(BDI!$K$40/100)),2)</f>
        <v>65.09</v>
      </c>
      <c r="L230" s="365">
        <f t="shared" si="42"/>
        <v>65.09</v>
      </c>
    </row>
    <row r="231" spans="1:12" s="337" customFormat="1" ht="36.75" customHeight="1">
      <c r="A231" s="362"/>
      <c r="B231" s="363"/>
      <c r="C231" s="364"/>
      <c r="D231" s="178" t="s">
        <v>224</v>
      </c>
      <c r="E231" s="178">
        <f>IFERROR(VLOOKUP($D231,'MEMORIA DE CALCULO'!$D$9:$L$1342,2,FALSE),"")</f>
        <v>89440</v>
      </c>
      <c r="F231" s="178" t="str">
        <f>IFERROR(VLOOKUP($D231,'MEMORIA DE CALCULO'!$D$9:$L$1342,3,FALSE),"")</f>
        <v>SINAPI</v>
      </c>
      <c r="G231" s="188" t="str">
        <f>IFERROR(VLOOKUP($D231,'MEMORIA DE CALCULO'!$D$9:$L$1342,5,FALSE),"")</f>
        <v>TE, PVC, SOLDÁVEL, DN 25MM, INSTALADO EM RAMAL DE DISTRIBUIÇÃO DE ÁGUA - FORNECIMENTO E INSTALAÇÃO. AF_06/2022</v>
      </c>
      <c r="H231" s="178" t="str">
        <f>IFERROR(VLOOKUP($D231,'MEMORIA DE CALCULO'!$D$9:$L$1342,4,FALSE),"")</f>
        <v>UN</v>
      </c>
      <c r="I231" s="373">
        <f>IFERROR(VLOOKUP($D231,'MEMORIA DE CALCULO'!$D$9:$L$1342,9,FALSE),"")</f>
        <v>14</v>
      </c>
      <c r="J231" s="365">
        <f t="shared" si="41"/>
        <v>13.48</v>
      </c>
      <c r="K231" s="365">
        <f>ROUND($J231*(1+(BDI!$K$40/100)),2)</f>
        <v>16.690000000000001</v>
      </c>
      <c r="L231" s="365">
        <f t="shared" si="42"/>
        <v>233.66</v>
      </c>
    </row>
    <row r="232" spans="1:12" s="337" customFormat="1" ht="39" customHeight="1">
      <c r="A232" s="362"/>
      <c r="B232" s="363"/>
      <c r="C232" s="364"/>
      <c r="D232" s="178" t="s">
        <v>225</v>
      </c>
      <c r="E232" s="178">
        <f>IFERROR(VLOOKUP($D232,'MEMORIA DE CALCULO'!$D$9:$L$1342,2,FALSE),"")</f>
        <v>94696</v>
      </c>
      <c r="F232" s="178" t="str">
        <f>IFERROR(VLOOKUP($D232,'MEMORIA DE CALCULO'!$D$9:$L$1342,3,FALSE),"")</f>
        <v>SINAPI</v>
      </c>
      <c r="G232" s="188" t="str">
        <f>IFERROR(VLOOKUP($D232,'MEMORIA DE CALCULO'!$D$9:$L$1342,5,FALSE),"")</f>
        <v>TÊ, PVC, SOLDÁVEL, DN 60 MM INSTALADO EM RESERVAÇÃO PREDIAL DE ÁGUA - FORNECIMENTO E INSTALAÇÃO. AF_04/2024</v>
      </c>
      <c r="H232" s="178" t="str">
        <f>IFERROR(VLOOKUP($D232,'MEMORIA DE CALCULO'!$D$9:$L$1342,4,FALSE),"")</f>
        <v>UN</v>
      </c>
      <c r="I232" s="373">
        <f>IFERROR(VLOOKUP($D232,'MEMORIA DE CALCULO'!$D$9:$L$1342,9,FALSE),"")</f>
        <v>1</v>
      </c>
      <c r="J232" s="365">
        <f t="shared" si="41"/>
        <v>54.8</v>
      </c>
      <c r="K232" s="365">
        <f>ROUND($J232*(1+(BDI!$K$40/100)),2)</f>
        <v>67.84</v>
      </c>
      <c r="L232" s="365">
        <f t="shared" si="42"/>
        <v>67.84</v>
      </c>
    </row>
    <row r="233" spans="1:12" s="337" customFormat="1" ht="39" customHeight="1">
      <c r="A233" s="362"/>
      <c r="B233" s="363"/>
      <c r="C233" s="364"/>
      <c r="D233" s="178" t="s">
        <v>226</v>
      </c>
      <c r="E233" s="178">
        <f>IFERROR(VLOOKUP($D233,'MEMORIA DE CALCULO'!$D$9:$L$1342,2,FALSE),"")</f>
        <v>89536</v>
      </c>
      <c r="F233" s="178" t="str">
        <f>IFERROR(VLOOKUP($D233,'MEMORIA DE CALCULO'!$D$9:$L$1342,3,FALSE),"")</f>
        <v>SINAPI</v>
      </c>
      <c r="G233" s="188" t="str">
        <f>IFERROR(VLOOKUP($D233,'MEMORIA DE CALCULO'!$D$9:$L$1342,5,FALSE),"")</f>
        <v>UNIÃO, PVC, SOLDÁVEL, DN 25MM, INSTALADO EM PRUMADA DE ÁGUA - FORNECIMENTO E INSTALAÇÃO. AF_06/2022</v>
      </c>
      <c r="H233" s="178" t="str">
        <f>IFERROR(VLOOKUP($D233,'MEMORIA DE CALCULO'!$D$9:$L$1342,4,FALSE),"")</f>
        <v>UN</v>
      </c>
      <c r="I233" s="373">
        <f>IFERROR(VLOOKUP($D233,'MEMORIA DE CALCULO'!$D$9:$L$1342,9,FALSE),"")</f>
        <v>7</v>
      </c>
      <c r="J233" s="365">
        <f t="shared" si="41"/>
        <v>12.73</v>
      </c>
      <c r="K233" s="365">
        <f>ROUND($J233*(1+(BDI!$K$40/100)),2)</f>
        <v>15.76</v>
      </c>
      <c r="L233" s="365">
        <f t="shared" si="42"/>
        <v>110.32</v>
      </c>
    </row>
    <row r="234" spans="1:12" s="337" customFormat="1" ht="39" customHeight="1">
      <c r="A234" s="362"/>
      <c r="B234" s="363"/>
      <c r="C234" s="364"/>
      <c r="D234" s="178" t="s">
        <v>227</v>
      </c>
      <c r="E234" s="178">
        <f>IFERROR(VLOOKUP($D234,'MEMORIA DE CALCULO'!$D$9:$L$1342,2,FALSE),"")</f>
        <v>90373</v>
      </c>
      <c r="F234" s="178" t="str">
        <f>IFERROR(VLOOKUP($D234,'MEMORIA DE CALCULO'!$D$9:$L$1342,3,FALSE),"")</f>
        <v>SINAPI</v>
      </c>
      <c r="G234" s="188" t="str">
        <f>IFERROR(VLOOKUP($D234,'MEMORIA DE CALCULO'!$D$9:$L$1342,5,FALSE),"")</f>
        <v>JOELHO 90 GRAUS COM BUCHA DE LATÃO, PVC, SOLDÁVEL, DN 25MM, X 1/2 INSTALADO EM RAMAL OU SUB-RAMAL DE ÁGUA - FORNECIMENTO E INSTALAÇÃO. AF_06/2022</v>
      </c>
      <c r="H234" s="178" t="str">
        <f>IFERROR(VLOOKUP($D234,'MEMORIA DE CALCULO'!$D$9:$L$1342,4,FALSE),"")</f>
        <v>UN</v>
      </c>
      <c r="I234" s="373">
        <f>IFERROR(VLOOKUP($D234,'MEMORIA DE CALCULO'!$D$9:$L$1342,9,FALSE),"")</f>
        <v>16</v>
      </c>
      <c r="J234" s="365">
        <f t="shared" si="41"/>
        <v>14.43</v>
      </c>
      <c r="K234" s="365">
        <f>ROUND($J234*(1+(BDI!$K$40/100)),2)</f>
        <v>17.86</v>
      </c>
      <c r="L234" s="365">
        <f t="shared" si="42"/>
        <v>285.76</v>
      </c>
    </row>
    <row r="235" spans="1:12" s="337" customFormat="1" ht="39" customHeight="1">
      <c r="A235" s="362"/>
      <c r="B235" s="363"/>
      <c r="C235" s="364"/>
      <c r="D235" s="178" t="s">
        <v>228</v>
      </c>
      <c r="E235" s="178">
        <f>IFERROR(VLOOKUP($D235,'MEMORIA DE CALCULO'!$D$9:$L$1342,2,FALSE),"")</f>
        <v>89396</v>
      </c>
      <c r="F235" s="178" t="str">
        <f>IFERROR(VLOOKUP($D235,'MEMORIA DE CALCULO'!$D$9:$L$1342,3,FALSE),"")</f>
        <v>SINAPI</v>
      </c>
      <c r="G235" s="188" t="str">
        <f>IFERROR(VLOOKUP($D235,'MEMORIA DE CALCULO'!$D$9:$L$1342,5,FALSE),"")</f>
        <v>TÊ COM BUCHA DE LATÃO NA BOLSA CENTRAL, PVC, SOLDÁVEL, DN 25MM X 1/2, INSTALADO EM RAMAL OU SUB-RAMAL DE ÁGUA - FORNECIMENTO E INSTALAÇÃO. AF_06/2022</v>
      </c>
      <c r="H235" s="178" t="str">
        <f>IFERROR(VLOOKUP($D235,'MEMORIA DE CALCULO'!$D$9:$L$1342,4,FALSE),"")</f>
        <v>UN</v>
      </c>
      <c r="I235" s="373">
        <f>IFERROR(VLOOKUP($D235,'MEMORIA DE CALCULO'!$D$9:$L$1342,9,FALSE),"")</f>
        <v>3</v>
      </c>
      <c r="J235" s="365">
        <f t="shared" si="41"/>
        <v>22.58</v>
      </c>
      <c r="K235" s="365">
        <f>ROUND($J235*(1+(BDI!$K$40/100)),2)</f>
        <v>27.95</v>
      </c>
      <c r="L235" s="365">
        <f>ROUND(I235*K235,2)</f>
        <v>83.85</v>
      </c>
    </row>
    <row r="236" spans="1:12" s="337" customFormat="1" ht="39" customHeight="1">
      <c r="A236" s="362"/>
      <c r="B236" s="363"/>
      <c r="C236" s="364"/>
      <c r="D236" s="178" t="s">
        <v>229</v>
      </c>
      <c r="E236" s="178">
        <f>IFERROR(VLOOKUP($D236,'MEMORIA DE CALCULO'!$D$9:$L$1342,2,FALSE),"")</f>
        <v>89366</v>
      </c>
      <c r="F236" s="178" t="str">
        <f>IFERROR(VLOOKUP($D236,'MEMORIA DE CALCULO'!$D$9:$L$1342,3,FALSE),"")</f>
        <v>SINAPI</v>
      </c>
      <c r="G236" s="188" t="str">
        <f>IFERROR(VLOOKUP($D236,'MEMORIA DE CALCULO'!$D$9:$L$1342,5,FALSE),"")</f>
        <v>JOELHO 90 GRAUS COM BUCHA DE LATÃO, PVC, SOLDÁVEL, DN 25MM, X 3/4 INSTALADO EM RAMAL OU SUB-RAMAL DE ÁGUA - FORNECIMENTO E INSTALAÇÃO. AF_06/2022</v>
      </c>
      <c r="H236" s="178" t="str">
        <f>IFERROR(VLOOKUP($D236,'MEMORIA DE CALCULO'!$D$9:$L$1342,4,FALSE),"")</f>
        <v>UN</v>
      </c>
      <c r="I236" s="373">
        <f>IFERROR(VLOOKUP($D236,'MEMORIA DE CALCULO'!$D$9:$L$1342,9,FALSE),"")</f>
        <v>3</v>
      </c>
      <c r="J236" s="365">
        <f t="shared" si="41"/>
        <v>18.010000000000002</v>
      </c>
      <c r="K236" s="365">
        <f>ROUND($J236*(1+(BDI!$K$40/100)),2)</f>
        <v>22.3</v>
      </c>
      <c r="L236" s="365">
        <f t="shared" si="42"/>
        <v>66.900000000000006</v>
      </c>
    </row>
    <row r="237" spans="1:12" s="337" customFormat="1" ht="39" customHeight="1">
      <c r="A237" s="362"/>
      <c r="B237" s="363"/>
      <c r="C237" s="363"/>
      <c r="D237" s="178" t="s">
        <v>230</v>
      </c>
      <c r="E237" s="178">
        <f>IFERROR(VLOOKUP($D237,'MEMORIA DE CALCULO'!$D$9:$L$1342,2,FALSE),"")</f>
        <v>102617</v>
      </c>
      <c r="F237" s="178" t="str">
        <f>IFERROR(VLOOKUP($D237,'MEMORIA DE CALCULO'!$D$9:$L$1342,3,FALSE),"")</f>
        <v>SINAPI</v>
      </c>
      <c r="G237" s="188" t="str">
        <f>IFERROR(VLOOKUP($D237,'MEMORIA DE CALCULO'!$D$9:$L$1342,5,FALSE),"")</f>
        <v>CAIXA D´ÁGUA EM POLIÉSTER REFORÇADO COM FIBRA DE VIDRO, 5000 LITROS - FORNECIMENTO E INSTALAÇÃO. AF_06/2021</v>
      </c>
      <c r="H237" s="178" t="str">
        <f>IFERROR(VLOOKUP($D237,'MEMORIA DE CALCULO'!$D$9:$L$1342,4,FALSE),"")</f>
        <v>UN</v>
      </c>
      <c r="I237" s="373">
        <f>IFERROR(VLOOKUP($D237,'MEMORIA DE CALCULO'!$D$9:$L$1342,9,FALSE),"")</f>
        <v>1</v>
      </c>
      <c r="J237" s="365">
        <f t="shared" ref="J237" si="43">IFERROR(IF($K$6="DESONERADO",VLOOKUP(E237,REFSINAPI,5,0),VLOOKUP(E237,REFSINAPI,6,0)),"-")</f>
        <v>3279.41</v>
      </c>
      <c r="K237" s="365">
        <f>ROUND($J237*(1+(BDI!$K$40/100)),2)</f>
        <v>4059.91</v>
      </c>
      <c r="L237" s="365">
        <f t="shared" ref="L237" si="44">ROUND(I237*K237,2)</f>
        <v>4059.91</v>
      </c>
    </row>
    <row r="238" spans="1:12" s="337" customFormat="1" ht="24" customHeight="1">
      <c r="A238" s="323"/>
      <c r="B238" s="344"/>
      <c r="C238" s="344"/>
      <c r="D238" s="354"/>
      <c r="E238" s="354"/>
      <c r="F238" s="354"/>
      <c r="G238" s="355"/>
      <c r="H238" s="354"/>
      <c r="I238" s="356"/>
      <c r="J238" s="357"/>
      <c r="K238" s="357"/>
      <c r="L238" s="358"/>
    </row>
    <row r="239" spans="1:12" s="337" customFormat="1" ht="24" customHeight="1">
      <c r="A239" s="323"/>
      <c r="B239" s="344"/>
      <c r="C239" s="344">
        <v>16</v>
      </c>
      <c r="D239" s="345"/>
      <c r="E239" s="345"/>
      <c r="F239" s="345"/>
      <c r="G239" s="346" t="str">
        <f>IFERROR(VLOOKUP($C239,'MEMORIA DE CALCULO'!$C$17:$L$1336,6,FALSE),"")</f>
        <v>LOUÇAS, METAIS E ACESSÓRIOS</v>
      </c>
      <c r="H239" s="345"/>
      <c r="I239" s="347"/>
      <c r="J239" s="348"/>
      <c r="K239" s="348"/>
      <c r="L239" s="349">
        <f>IFERROR(ROUND(SUM(L240:L253),2),"")</f>
        <v>15960.62</v>
      </c>
    </row>
    <row r="240" spans="1:12" s="337" customFormat="1" ht="39" customHeight="1">
      <c r="A240" s="359"/>
      <c r="B240" s="360"/>
      <c r="C240" s="361"/>
      <c r="D240" s="178" t="s">
        <v>231</v>
      </c>
      <c r="E240" s="178">
        <f>IFERROR(VLOOKUP($D240,'MEMORIA DE CALCULO'!$D$9:$L$1342,2,FALSE),"")</f>
        <v>86931</v>
      </c>
      <c r="F240" s="178" t="str">
        <f>IFERROR(VLOOKUP($D240,'MEMORIA DE CALCULO'!$D$9:$L$1342,3,FALSE),"")</f>
        <v>SINAPI</v>
      </c>
      <c r="G240" s="188" t="str">
        <f>IFERROR(VLOOKUP($D240,'MEMORIA DE CALCULO'!$D$9:$L$1342,5,FALSE),"")</f>
        <v>VASO SANITÁRIO SIFONADO COM CAIXA ACOPLADA LOUÇA BRANCA, INCLUSO ENGATE FLEXÍVEL EM PLÁSTICO BRANCO, 1/2 X 40CM - FORNECIMENTO E INSTALAÇÃO. AF_01/2020</v>
      </c>
      <c r="H240" s="178" t="str">
        <f>IFERROR(VLOOKUP($D240,'MEMORIA DE CALCULO'!$D$9:$L$1342,4,FALSE),"")</f>
        <v>UN</v>
      </c>
      <c r="I240" s="373">
        <f>IFERROR(VLOOKUP($D240,'MEMORIA DE CALCULO'!$D$9:$L$1342,9,FALSE),"")</f>
        <v>8</v>
      </c>
      <c r="J240" s="365">
        <f t="shared" ref="J240:J251" si="45">IFERROR(IF($K$6="DESONERADO",VLOOKUP(E240,REFSINAPI,5,0),VLOOKUP(E240,REFSINAPI,6,0)),"-")</f>
        <v>532.61</v>
      </c>
      <c r="K240" s="365">
        <f>ROUND($J240*(1+(BDI!$K$40/100)),2)</f>
        <v>659.37</v>
      </c>
      <c r="L240" s="365">
        <f t="shared" ref="L240:L249" si="46">ROUND(I240*K240,2)</f>
        <v>5274.96</v>
      </c>
    </row>
    <row r="241" spans="1:12" s="337" customFormat="1" ht="24.95" customHeight="1">
      <c r="A241" s="362"/>
      <c r="B241" s="363"/>
      <c r="C241" s="364"/>
      <c r="D241" s="178" t="s">
        <v>232</v>
      </c>
      <c r="E241" s="178">
        <f>IFERROR(VLOOKUP($D241,'MEMORIA DE CALCULO'!$D$9:$L$1342,2,FALSE),"")</f>
        <v>100849</v>
      </c>
      <c r="F241" s="178" t="str">
        <f>IFERROR(VLOOKUP($D241,'MEMORIA DE CALCULO'!$D$9:$L$1342,3,FALSE),"")</f>
        <v>SINAPI</v>
      </c>
      <c r="G241" s="188" t="str">
        <f>IFERROR(VLOOKUP($D241,'MEMORIA DE CALCULO'!$D$9:$L$1342,5,FALSE),"")</f>
        <v>ASSENTO SANITÁRIO CONVENCIONAL - FORNECIMENTO E INSTALACAO. AF_01/2020</v>
      </c>
      <c r="H241" s="178" t="str">
        <f>IFERROR(VLOOKUP($D241,'MEMORIA DE CALCULO'!$D$9:$L$1342,4,FALSE),"")</f>
        <v>UN</v>
      </c>
      <c r="I241" s="373">
        <f>IFERROR(VLOOKUP($D241,'MEMORIA DE CALCULO'!$D$9:$L$1342,9,FALSE),"")</f>
        <v>8</v>
      </c>
      <c r="J241" s="365">
        <f t="shared" si="45"/>
        <v>43.83</v>
      </c>
      <c r="K241" s="365">
        <f>ROUND($J241*(1+(BDI!$K$40/100)),2)</f>
        <v>54.26</v>
      </c>
      <c r="L241" s="365">
        <f t="shared" si="46"/>
        <v>434.08</v>
      </c>
    </row>
    <row r="242" spans="1:12" s="337" customFormat="1" ht="54.95" customHeight="1">
      <c r="A242" s="362"/>
      <c r="B242" s="363"/>
      <c r="C242" s="364"/>
      <c r="D242" s="178" t="s">
        <v>233</v>
      </c>
      <c r="E242" s="178">
        <f>IFERROR(VLOOKUP($D242,'MEMORIA DE CALCULO'!$D$9:$L$1342,2,FALSE),"")</f>
        <v>86929</v>
      </c>
      <c r="F242" s="178" t="str">
        <f>IFERROR(VLOOKUP($D242,'MEMORIA DE CALCULO'!$D$9:$L$1342,3,FALSE),"")</f>
        <v>SINAPI</v>
      </c>
      <c r="G242" s="188" t="str">
        <f>IFERROR(VLOOKUP($D242,'MEMORIA DE CALCULO'!$D$9:$L$1342,5,FALSE),"")</f>
        <v>TANQUE DE MÁRMORE SINTÉTICO SUSPENSO, 22L OU EQUIVALENTE, INCLUSO SIFÃO FLEXÍVEL EM PVC, VÁLVULA PLÁSTICA E TORNEIRA DE METAL CROMADO PADRÃO POPULAR - FORNECIMENTO E INSTALAÇÃO. AF_01/2020</v>
      </c>
      <c r="H242" s="178" t="str">
        <f>IFERROR(VLOOKUP($D242,'MEMORIA DE CALCULO'!$D$9:$L$1342,4,FALSE),"")</f>
        <v>UN</v>
      </c>
      <c r="I242" s="373">
        <f>IFERROR(VLOOKUP($D242,'MEMORIA DE CALCULO'!$D$9:$L$1342,9,FALSE),"")</f>
        <v>1</v>
      </c>
      <c r="J242" s="365">
        <f t="shared" si="45"/>
        <v>432.63</v>
      </c>
      <c r="K242" s="365">
        <f>ROUND($J242*(1+(BDI!$K$40/100)),2)</f>
        <v>535.6</v>
      </c>
      <c r="L242" s="365">
        <f t="shared" si="46"/>
        <v>535.6</v>
      </c>
    </row>
    <row r="243" spans="1:12" s="337" customFormat="1" ht="54.95" customHeight="1">
      <c r="A243" s="362"/>
      <c r="B243" s="363"/>
      <c r="C243" s="364"/>
      <c r="D243" s="178" t="s">
        <v>234</v>
      </c>
      <c r="E243" s="178" t="str">
        <f>IFERROR(VLOOKUP($D243,'MEMORIA DE CALCULO'!$D$9:$L$1342,2,FALSE),"")</f>
        <v>CP0050</v>
      </c>
      <c r="F243" s="178" t="str">
        <f>IFERROR(VLOOKUP($D243,'MEMORIA DE CALCULO'!$D$9:$L$1342,3,FALSE),"")</f>
        <v>AMAC</v>
      </c>
      <c r="G243" s="188" t="str">
        <f>IFERROR(VLOOKUP($D243,'MEMORIA DE CALCULO'!$D$9:$L$1342,5,FALSE),"")</f>
        <v>LAVATÓRIO LOUÇA BRANCA SUSPENSO DE CANTO, 40 X 30 CM OU EQUIVALENTE, PADRÃO POPULAR, INCLUSO SIFÃO TIPO GARRAFA EM PVC, VÁLVULA E ENGATE FLEXÍVEL 30CM EM PLÁSTICO E TORNEIRA CROMADA DE MESA, PADRÃO POPULAR - FORNECIMENTO E INSTALAÇÃO</v>
      </c>
      <c r="H243" s="178" t="str">
        <f>IFERROR(VLOOKUP($D243,'MEMORIA DE CALCULO'!$D$9:$L$1342,4,FALSE),"")</f>
        <v>UN</v>
      </c>
      <c r="I243" s="373">
        <f>IFERROR(VLOOKUP($D243,'MEMORIA DE CALCULO'!$D$9:$L$1342,9,FALSE),"")</f>
        <v>3</v>
      </c>
      <c r="J243" s="365">
        <f>COMPOSIÇÕES!H1338</f>
        <v>325.44</v>
      </c>
      <c r="K243" s="365">
        <f>ROUND($J243*(1+(BDI!$K$40/100)),2)</f>
        <v>402.89</v>
      </c>
      <c r="L243" s="365">
        <f t="shared" si="46"/>
        <v>1208.67</v>
      </c>
    </row>
    <row r="244" spans="1:12" s="337" customFormat="1" ht="39" customHeight="1">
      <c r="A244" s="362"/>
      <c r="B244" s="363"/>
      <c r="C244" s="364"/>
      <c r="D244" s="178" t="s">
        <v>235</v>
      </c>
      <c r="E244" s="178">
        <f>IFERROR(VLOOKUP($D244,'MEMORIA DE CALCULO'!$D$9:$L$1342,2,FALSE),"")</f>
        <v>86937</v>
      </c>
      <c r="F244" s="178" t="str">
        <f>IFERROR(VLOOKUP($D244,'MEMORIA DE CALCULO'!$D$9:$L$1342,3,FALSE),"")</f>
        <v>SINAPI</v>
      </c>
      <c r="G244" s="188" t="str">
        <f>IFERROR(VLOOKUP($D244,'MEMORIA DE CALCULO'!$D$9:$L$1342,5,FALSE),"")</f>
        <v>CUBA DE EMBUTIR OVAL EM LOUÇA BRANCA, 35 X 50CM OU EQUIVALENTE, INCLUSO VÁLVULA EM METAL CROMADO E SIFÃO FLEXÍVEL EM PVC - FORNECIMENTO E INSTALAÇÃO. AF_01/2020</v>
      </c>
      <c r="H244" s="178" t="str">
        <f>IFERROR(VLOOKUP($D244,'MEMORIA DE CALCULO'!$D$9:$L$1342,4,FALSE),"")</f>
        <v>UN</v>
      </c>
      <c r="I244" s="373">
        <f>IFERROR(VLOOKUP($D244,'MEMORIA DE CALCULO'!$D$9:$L$1342,9,FALSE),"")</f>
        <v>5</v>
      </c>
      <c r="J244" s="365">
        <f t="shared" si="45"/>
        <v>218.66</v>
      </c>
      <c r="K244" s="365">
        <f>ROUND($J244*(1+(BDI!$K$40/100)),2)</f>
        <v>270.7</v>
      </c>
      <c r="L244" s="365">
        <f t="shared" si="46"/>
        <v>1353.5</v>
      </c>
    </row>
    <row r="245" spans="1:12" s="337" customFormat="1" ht="39" customHeight="1">
      <c r="A245" s="362"/>
      <c r="B245" s="363"/>
      <c r="C245" s="364"/>
      <c r="D245" s="178" t="s">
        <v>236</v>
      </c>
      <c r="E245" s="178">
        <f>IFERROR(VLOOKUP($D245,'MEMORIA DE CALCULO'!$D$9:$L$1342,2,FALSE),"")</f>
        <v>86915</v>
      </c>
      <c r="F245" s="178" t="str">
        <f>IFERROR(VLOOKUP($D245,'MEMORIA DE CALCULO'!$D$9:$L$1342,3,FALSE),"")</f>
        <v>SINAPI</v>
      </c>
      <c r="G245" s="188" t="str">
        <f>IFERROR(VLOOKUP($D245,'MEMORIA DE CALCULO'!$D$9:$L$1342,5,FALSE),"")</f>
        <v>TORNEIRA CROMADA DE MESA, 1/2" OU 3/4", PARA LAVATÓRIO, PADRÃO MÉDIO - FORNECIMENTO E INSTALAÇÃO. AF_01/2020</v>
      </c>
      <c r="H245" s="178" t="str">
        <f>IFERROR(VLOOKUP($D245,'MEMORIA DE CALCULO'!$D$9:$L$1342,4,FALSE),"")</f>
        <v>UN</v>
      </c>
      <c r="I245" s="373">
        <f>IFERROR(VLOOKUP($D245,'MEMORIA DE CALCULO'!$D$9:$L$1342,9,FALSE),"")</f>
        <v>5</v>
      </c>
      <c r="J245" s="365">
        <f t="shared" si="45"/>
        <v>115.04</v>
      </c>
      <c r="K245" s="365">
        <f>ROUND($J245*(1+(BDI!$K$40/100)),2)</f>
        <v>142.41999999999999</v>
      </c>
      <c r="L245" s="365">
        <f>ROUND(I245*K245,2)</f>
        <v>712.1</v>
      </c>
    </row>
    <row r="246" spans="1:12" s="337" customFormat="1" ht="24.95" customHeight="1">
      <c r="A246" s="362"/>
      <c r="B246" s="363"/>
      <c r="C246" s="364"/>
      <c r="D246" s="178" t="s">
        <v>237</v>
      </c>
      <c r="E246" s="178" t="str">
        <f>IFERROR(VLOOKUP($D246,'MEMORIA DE CALCULO'!$D$9:$L$1342,2,FALSE),"")</f>
        <v>CP0067</v>
      </c>
      <c r="F246" s="178" t="str">
        <f>IFERROR(VLOOKUP($D246,'MEMORIA DE CALCULO'!$D$9:$L$1342,3,FALSE),"")</f>
        <v>AMAC</v>
      </c>
      <c r="G246" s="188" t="str">
        <f>IFERROR(VLOOKUP($D246,'MEMORIA DE CALCULO'!$D$9:$L$1342,5,FALSE),"")</f>
        <v>BANCADA DE AÇO INOX COM 2 CUBAS DE 1,90M X 0,60M, INCLUSIVE VÁLVULA E SIFÃO FLEXÍVEL</v>
      </c>
      <c r="H246" s="178" t="str">
        <f>IFERROR(VLOOKUP($D246,'MEMORIA DE CALCULO'!$D$9:$L$1342,4,FALSE),"")</f>
        <v>UN</v>
      </c>
      <c r="I246" s="373">
        <f>IFERROR(VLOOKUP($D246,'MEMORIA DE CALCULO'!$D$9:$L$1342,9,FALSE),"")</f>
        <v>1</v>
      </c>
      <c r="J246" s="365">
        <f>COMPOSIÇÕES!H1659</f>
        <v>999.38</v>
      </c>
      <c r="K246" s="365">
        <f>ROUND($J246*(1+(BDI!$K$40/100)),2)</f>
        <v>1237.23</v>
      </c>
      <c r="L246" s="365">
        <f>ROUND(I246*K246,2)</f>
        <v>1237.23</v>
      </c>
    </row>
    <row r="247" spans="1:12" s="337" customFormat="1" ht="39" customHeight="1">
      <c r="A247" s="362"/>
      <c r="B247" s="363"/>
      <c r="C247" s="364"/>
      <c r="D247" s="178" t="s">
        <v>238</v>
      </c>
      <c r="E247" s="178">
        <f>IFERROR(VLOOKUP($D247,'MEMORIA DE CALCULO'!$D$9:$L$1342,2,FALSE),"")</f>
        <v>86909</v>
      </c>
      <c r="F247" s="178" t="str">
        <f>IFERROR(VLOOKUP($D247,'MEMORIA DE CALCULO'!$D$9:$L$1342,3,FALSE),"")</f>
        <v>SINAPI</v>
      </c>
      <c r="G247" s="188" t="str">
        <f>IFERROR(VLOOKUP($D247,'MEMORIA DE CALCULO'!$D$9:$L$1342,5,FALSE),"")</f>
        <v>TORNEIRA CROMADA TUBO MÓVEL, DE MESA, 1/2" OU 3/4", PARA PIA DE COZINHA, PADRÃO ALTO - FORNECIMENTO E INSTALAÇÃO. AF_01/2020</v>
      </c>
      <c r="H247" s="178" t="str">
        <f>IFERROR(VLOOKUP($D247,'MEMORIA DE CALCULO'!$D$9:$L$1342,4,FALSE),"")</f>
        <v>UN</v>
      </c>
      <c r="I247" s="373">
        <f>IFERROR(VLOOKUP($D247,'MEMORIA DE CALCULO'!$D$9:$L$1342,9,FALSE),"")</f>
        <v>2</v>
      </c>
      <c r="J247" s="365">
        <f t="shared" si="45"/>
        <v>105.4</v>
      </c>
      <c r="K247" s="365">
        <f>ROUND($J247*(1+(BDI!$K$40/100)),2)</f>
        <v>130.49</v>
      </c>
      <c r="L247" s="365">
        <f t="shared" si="46"/>
        <v>260.98</v>
      </c>
    </row>
    <row r="248" spans="1:12" s="337" customFormat="1" ht="39" customHeight="1">
      <c r="A248" s="362"/>
      <c r="B248" s="363"/>
      <c r="C248" s="364"/>
      <c r="D248" s="178" t="s">
        <v>239</v>
      </c>
      <c r="E248" s="178">
        <f>IFERROR(VLOOKUP($D248,'MEMORIA DE CALCULO'!$D$9:$L$1342,2,FALSE),"")</f>
        <v>100867</v>
      </c>
      <c r="F248" s="178" t="str">
        <f>IFERROR(VLOOKUP($D248,'MEMORIA DE CALCULO'!$D$9:$L$1342,3,FALSE),"")</f>
        <v>SINAPI</v>
      </c>
      <c r="G248" s="188" t="str">
        <f>IFERROR(VLOOKUP($D248,'MEMORIA DE CALCULO'!$D$9:$L$1342,5,FALSE),"")</f>
        <v>BARRA DE APOIO RETA, EM ACO INOX POLIDO, COMPRIMENTO 70 CM, FIXADA NA PAREDE - FORNECIMENTO E INSTALAÇÃO. AF_01/2020</v>
      </c>
      <c r="H248" s="178" t="str">
        <f>IFERROR(VLOOKUP($D248,'MEMORIA DE CALCULO'!$D$9:$L$1342,4,FALSE),"")</f>
        <v>UN</v>
      </c>
      <c r="I248" s="373">
        <f>IFERROR(VLOOKUP($D248,'MEMORIA DE CALCULO'!$D$9:$L$1342,9,FALSE),"")</f>
        <v>3</v>
      </c>
      <c r="J248" s="365">
        <f t="shared" si="45"/>
        <v>302.81</v>
      </c>
      <c r="K248" s="365">
        <f>ROUND($J248*(1+(BDI!$K$40/100)),2)</f>
        <v>374.88</v>
      </c>
      <c r="L248" s="365">
        <f t="shared" si="46"/>
        <v>1124.6400000000001</v>
      </c>
    </row>
    <row r="249" spans="1:12" s="337" customFormat="1" ht="39" customHeight="1">
      <c r="A249" s="362"/>
      <c r="B249" s="363"/>
      <c r="C249" s="364"/>
      <c r="D249" s="178" t="s">
        <v>240</v>
      </c>
      <c r="E249" s="178">
        <f>IFERROR(VLOOKUP($D249,'MEMORIA DE CALCULO'!$D$9:$L$1342,2,FALSE),"")</f>
        <v>100868</v>
      </c>
      <c r="F249" s="178" t="str">
        <f>IFERROR(VLOOKUP($D249,'MEMORIA DE CALCULO'!$D$9:$L$1342,3,FALSE),"")</f>
        <v>SINAPI</v>
      </c>
      <c r="G249" s="188" t="str">
        <f>IFERROR(VLOOKUP($D249,'MEMORIA DE CALCULO'!$D$9:$L$1342,5,FALSE),"")</f>
        <v>BARRA DE APOIO RETA, EM ACO INOX POLIDO, COMPRIMENTO 80 CM, FIXADA NA PAREDE - FORNECIMENTO E INSTALAÇÃO. AF_01/2020</v>
      </c>
      <c r="H249" s="178" t="str">
        <f>IFERROR(VLOOKUP($D249,'MEMORIA DE CALCULO'!$D$9:$L$1342,4,FALSE),"")</f>
        <v>UN</v>
      </c>
      <c r="I249" s="373">
        <f>IFERROR(VLOOKUP($D249,'MEMORIA DE CALCULO'!$D$9:$L$1342,9,FALSE),"")</f>
        <v>4</v>
      </c>
      <c r="J249" s="365">
        <f t="shared" si="45"/>
        <v>313.08999999999997</v>
      </c>
      <c r="K249" s="365">
        <f>ROUND($J249*(1+(BDI!$K$40/100)),2)</f>
        <v>387.61</v>
      </c>
      <c r="L249" s="365">
        <f t="shared" si="46"/>
        <v>1550.44</v>
      </c>
    </row>
    <row r="250" spans="1:12" s="337" customFormat="1" ht="24.95" customHeight="1">
      <c r="A250" s="362"/>
      <c r="B250" s="363"/>
      <c r="C250" s="364"/>
      <c r="D250" s="178" t="s">
        <v>241</v>
      </c>
      <c r="E250" s="178" t="str">
        <f>IFERROR(VLOOKUP($D250,'MEMORIA DE CALCULO'!$D$9:$L$1342,2,FALSE),"")</f>
        <v>CP0051</v>
      </c>
      <c r="F250" s="178" t="str">
        <f>IFERROR(VLOOKUP($D250,'MEMORIA DE CALCULO'!$D$9:$L$1342,3,FALSE),"")</f>
        <v>AMAC</v>
      </c>
      <c r="G250" s="188" t="str">
        <f>IFERROR(VLOOKUP($D250,'MEMORIA DE CALCULO'!$D$9:$L$1342,5,FALSE),"")</f>
        <v>PAPELEIRA PLASTICA TIPO DISPENSER PARA PAPEL HIGIENICO ROLAO - INCLUSO FIXAÇÃO</v>
      </c>
      <c r="H250" s="178" t="str">
        <f>IFERROR(VLOOKUP($D250,'MEMORIA DE CALCULO'!$D$9:$L$1342,4,FALSE),"")</f>
        <v>UN</v>
      </c>
      <c r="I250" s="373">
        <f>IFERROR(VLOOKUP($D250,'MEMORIA DE CALCULO'!$D$9:$L$1342,9,FALSE),"")</f>
        <v>8</v>
      </c>
      <c r="J250" s="365">
        <f>COMPOSIÇÕES!H1374</f>
        <v>84.19</v>
      </c>
      <c r="K250" s="365">
        <f>ROUND($J250*(1+(BDI!$K$40/100)),2)</f>
        <v>104.23</v>
      </c>
      <c r="L250" s="365">
        <f t="shared" ref="L250:L252" si="47">ROUND(I250*K250,2)</f>
        <v>833.84</v>
      </c>
    </row>
    <row r="251" spans="1:12" s="337" customFormat="1" ht="39" customHeight="1">
      <c r="A251" s="362"/>
      <c r="B251" s="363"/>
      <c r="C251" s="364"/>
      <c r="D251" s="178" t="s">
        <v>242</v>
      </c>
      <c r="E251" s="178">
        <f>IFERROR(VLOOKUP($D251,'MEMORIA DE CALCULO'!$D$9:$L$1342,2,FALSE),"")</f>
        <v>95547</v>
      </c>
      <c r="F251" s="178" t="str">
        <f>IFERROR(VLOOKUP($D251,'MEMORIA DE CALCULO'!$D$9:$L$1342,3,FALSE),"")</f>
        <v>SINAPI</v>
      </c>
      <c r="G251" s="188" t="str">
        <f>IFERROR(VLOOKUP($D251,'MEMORIA DE CALCULO'!$D$9:$L$1342,5,FALSE),"")</f>
        <v>SABONETEIRA PLASTICA TIPO DISPENSER PARA SABONETE LIQUIDO COM RESERVATORIO 800 A 1500 ML, INCLUSO FIXAÇÃO. AF_01/2020</v>
      </c>
      <c r="H251" s="178" t="str">
        <f>IFERROR(VLOOKUP($D251,'MEMORIA DE CALCULO'!$D$9:$L$1342,4,FALSE),"")</f>
        <v>UN</v>
      </c>
      <c r="I251" s="373">
        <f>IFERROR(VLOOKUP($D251,'MEMORIA DE CALCULO'!$D$9:$L$1342,9,FALSE),"")</f>
        <v>7</v>
      </c>
      <c r="J251" s="365">
        <f t="shared" si="45"/>
        <v>81.349999999999994</v>
      </c>
      <c r="K251" s="365">
        <f>ROUND($J251*(1+(BDI!$K$40/100)),2)</f>
        <v>100.71</v>
      </c>
      <c r="L251" s="365">
        <f t="shared" si="47"/>
        <v>704.97</v>
      </c>
    </row>
    <row r="252" spans="1:12" s="337" customFormat="1" ht="24.95" customHeight="1">
      <c r="A252" s="362"/>
      <c r="B252" s="363"/>
      <c r="C252" s="364"/>
      <c r="D252" s="178" t="s">
        <v>243</v>
      </c>
      <c r="E252" s="178" t="str">
        <f>IFERROR(VLOOKUP($D252,'MEMORIA DE CALCULO'!$D$9:$L$1342,2,FALSE),"")</f>
        <v>CP0052</v>
      </c>
      <c r="F252" s="178" t="str">
        <f>IFERROR(VLOOKUP($D252,'MEMORIA DE CALCULO'!$D$9:$L$1342,3,FALSE),"")</f>
        <v>AMAC</v>
      </c>
      <c r="G252" s="188" t="str">
        <f>IFERROR(VLOOKUP($D252,'MEMORIA DE CALCULO'!$D$9:$L$1342,5,FALSE),"")</f>
        <v>TOALHEIRO PLASTICO TIPO DISPENSER PARA PAPEL TOALHA INTERFOLHADO - INCLUSO FIXAÇÃO</v>
      </c>
      <c r="H252" s="178" t="str">
        <f>IFERROR(VLOOKUP($D252,'MEMORIA DE CALCULO'!$D$9:$L$1342,4,FALSE),"")</f>
        <v>UN</v>
      </c>
      <c r="I252" s="373">
        <f>IFERROR(VLOOKUP($D252,'MEMORIA DE CALCULO'!$D$9:$L$1342,9,FALSE),"")</f>
        <v>7</v>
      </c>
      <c r="J252" s="365">
        <f>COMPOSIÇÕES!H1391</f>
        <v>84.19</v>
      </c>
      <c r="K252" s="365">
        <f>ROUND($J252*(1+(BDI!$K$40/100)),2)</f>
        <v>104.23</v>
      </c>
      <c r="L252" s="365">
        <f t="shared" si="47"/>
        <v>729.61</v>
      </c>
    </row>
    <row r="253" spans="1:12" s="337" customFormat="1" ht="24.95" customHeight="1">
      <c r="A253" s="323"/>
      <c r="B253" s="344"/>
      <c r="C253" s="344"/>
      <c r="D253" s="354"/>
      <c r="E253" s="354"/>
      <c r="F253" s="354"/>
      <c r="G253" s="355"/>
      <c r="H253" s="354"/>
      <c r="I253" s="356"/>
      <c r="J253" s="357"/>
      <c r="K253" s="357"/>
      <c r="L253" s="358"/>
    </row>
    <row r="254" spans="1:12" s="337" customFormat="1" ht="24.95" customHeight="1">
      <c r="A254" s="323"/>
      <c r="B254" s="344"/>
      <c r="C254" s="344">
        <v>17</v>
      </c>
      <c r="D254" s="345"/>
      <c r="E254" s="345"/>
      <c r="F254" s="345"/>
      <c r="G254" s="346" t="str">
        <f>IFERROR(VLOOKUP($C254,'MEMORIA DE CALCULO'!$C$17:$L$1336,6,FALSE),"")</f>
        <v>INSTALAÇÕES SANITÁRIAS</v>
      </c>
      <c r="H254" s="345"/>
      <c r="I254" s="347"/>
      <c r="J254" s="348"/>
      <c r="K254" s="348"/>
      <c r="L254" s="349">
        <f>IFERROR(ROUND(SUM(L255:L283),2),"")</f>
        <v>11189.53</v>
      </c>
    </row>
    <row r="255" spans="1:12" s="337" customFormat="1" ht="39" customHeight="1">
      <c r="A255" s="359"/>
      <c r="B255" s="360"/>
      <c r="C255" s="361"/>
      <c r="D255" s="178" t="s">
        <v>244</v>
      </c>
      <c r="E255" s="178">
        <f>IFERROR(VLOOKUP($D255,'MEMORIA DE CALCULO'!$D$9:$L$1342,2,FALSE),"")</f>
        <v>98110</v>
      </c>
      <c r="F255" s="178" t="str">
        <f>IFERROR(VLOOKUP($D255,'MEMORIA DE CALCULO'!$D$9:$L$1342,3,FALSE),"")</f>
        <v>SINAPI</v>
      </c>
      <c r="G255" s="188" t="str">
        <f>IFERROR(VLOOKUP($D255,'MEMORIA DE CALCULO'!$D$9:$L$1342,5,FALSE),"")</f>
        <v>CAIXA DE GORDURA PEQUENA (CAPACIDADE: 19 L), CIRCULAR, EM PVC, DIÂMETRO INTERNO= 0,3 M. AF_12/2020</v>
      </c>
      <c r="H255" s="178" t="str">
        <f>IFERROR(VLOOKUP($D255,'MEMORIA DE CALCULO'!$D$9:$L$1342,4,FALSE),"")</f>
        <v>UN</v>
      </c>
      <c r="I255" s="373">
        <f>IFERROR(VLOOKUP($D255,'MEMORIA DE CALCULO'!$D$9:$L$1342,9,FALSE),"")</f>
        <v>1</v>
      </c>
      <c r="J255" s="365">
        <f t="shared" ref="J255:J266" si="48">IFERROR(IF($K$6="DESONERADO",VLOOKUP(E255,REFSINAPI,5,0),VLOOKUP(E255,REFSINAPI,6,0)),"-")</f>
        <v>403.08</v>
      </c>
      <c r="K255" s="365">
        <f>ROUND($J255*(1+(BDI!$K$40/100)),2)</f>
        <v>499.01</v>
      </c>
      <c r="L255" s="365">
        <f>ROUND(I255*K255,2)</f>
        <v>499.01</v>
      </c>
    </row>
    <row r="256" spans="1:12" s="337" customFormat="1" ht="39" customHeight="1">
      <c r="A256" s="362"/>
      <c r="B256" s="363"/>
      <c r="C256" s="364"/>
      <c r="D256" s="178" t="s">
        <v>245</v>
      </c>
      <c r="E256" s="178">
        <f>IFERROR(VLOOKUP($D256,'MEMORIA DE CALCULO'!$D$9:$L$1342,2,FALSE),"")</f>
        <v>97902</v>
      </c>
      <c r="F256" s="178" t="str">
        <f>IFERROR(VLOOKUP($D256,'MEMORIA DE CALCULO'!$D$9:$L$1342,3,FALSE),"")</f>
        <v>SINAPI</v>
      </c>
      <c r="G256" s="188" t="str">
        <f>IFERROR(VLOOKUP($D256,'MEMORIA DE CALCULO'!$D$9:$L$1342,5,FALSE),"")</f>
        <v>CAIXA ENTERRADA HIDRÁULICA RETANGULAR EM ALVENARIA COM TIJOLOS CERÂMICOS MACIÇOS, DIMENSÕES INTERNAS: 0,6X0,6X0,6 M PARA REDE DE ESGOTO. AF_12/2020</v>
      </c>
      <c r="H256" s="178" t="str">
        <f>IFERROR(VLOOKUP($D256,'MEMORIA DE CALCULO'!$D$9:$L$1342,4,FALSE),"")</f>
        <v>UN</v>
      </c>
      <c r="I256" s="373">
        <f>IFERROR(VLOOKUP($D256,'MEMORIA DE CALCULO'!$D$9:$L$1342,9,FALSE),"")</f>
        <v>5</v>
      </c>
      <c r="J256" s="365">
        <f t="shared" si="48"/>
        <v>699.15</v>
      </c>
      <c r="K256" s="365">
        <f>ROUND($J256*(1+(BDI!$K$40/100)),2)</f>
        <v>865.55</v>
      </c>
      <c r="L256" s="365">
        <f>ROUND(I256*K256,2)</f>
        <v>4327.75</v>
      </c>
    </row>
    <row r="257" spans="1:12" s="337" customFormat="1" ht="54.95" customHeight="1">
      <c r="A257" s="362"/>
      <c r="B257" s="363"/>
      <c r="C257" s="364"/>
      <c r="D257" s="178" t="s">
        <v>246</v>
      </c>
      <c r="E257" s="178">
        <f>IFERROR(VLOOKUP($D257,'MEMORIA DE CALCULO'!$D$9:$L$1342,2,FALSE),"")</f>
        <v>104328</v>
      </c>
      <c r="F257" s="178" t="str">
        <f>IFERROR(VLOOKUP($D257,'MEMORIA DE CALCULO'!$D$9:$L$1342,3,FALSE),"")</f>
        <v>SINAPI</v>
      </c>
      <c r="G257" s="188" t="str">
        <f>IFERROR(VLOOKUP($D257,'MEMORIA DE CALCULO'!$D$9:$L$1342,5,FALSE),"")</f>
        <v>CAIXA SIFONADA, COM GRELHA QUADRADA, PVC, DN 150 X 150 X 50 MM, JUNTA SOLDÁVEL, FORNECIDA E INSTALADA EM RAMAL DE DESCARGA OU EM RAMAL DE ESGOTO SANITÁRIO. AF_08/2022</v>
      </c>
      <c r="H257" s="178" t="str">
        <f>IFERROR(VLOOKUP($D257,'MEMORIA DE CALCULO'!$D$9:$L$1342,4,FALSE),"")</f>
        <v>UN</v>
      </c>
      <c r="I257" s="373">
        <f>IFERROR(VLOOKUP($D257,'MEMORIA DE CALCULO'!$D$9:$L$1342,9,FALSE),"")</f>
        <v>5</v>
      </c>
      <c r="J257" s="365">
        <f t="shared" si="48"/>
        <v>75.47</v>
      </c>
      <c r="K257" s="365">
        <f>ROUND($J257*(1+(BDI!$K$40/100)),2)</f>
        <v>93.43</v>
      </c>
      <c r="L257" s="365">
        <f>ROUND(I257*K257,2)</f>
        <v>467.15</v>
      </c>
    </row>
    <row r="258" spans="1:12" s="337" customFormat="1" ht="39" customHeight="1">
      <c r="A258" s="362"/>
      <c r="B258" s="363"/>
      <c r="C258" s="364"/>
      <c r="D258" s="178" t="s">
        <v>247</v>
      </c>
      <c r="E258" s="178">
        <f>IFERROR(VLOOKUP($D258,'MEMORIA DE CALCULO'!$D$9:$L$1342,2,FALSE),"")</f>
        <v>89709</v>
      </c>
      <c r="F258" s="178" t="str">
        <f>IFERROR(VLOOKUP($D258,'MEMORIA DE CALCULO'!$D$9:$L$1342,3,FALSE),"")</f>
        <v>SINAPI</v>
      </c>
      <c r="G258" s="188" t="str">
        <f>IFERROR(VLOOKUP($D258,'MEMORIA DE CALCULO'!$D$9:$L$1342,5,FALSE),"")</f>
        <v>RALO SIFONADO, PVC, DN 100 X 40 MM, JUNTA SOLDÁVEL, FORNECIDO E INSTALADO EM RAMAL DE DESCARGA OU EM RAMAL DE ESGOTO SANITÁRIO. AF_08/2022</v>
      </c>
      <c r="H258" s="178" t="str">
        <f>IFERROR(VLOOKUP($D258,'MEMORIA DE CALCULO'!$D$9:$L$1342,4,FALSE),"")</f>
        <v>UN</v>
      </c>
      <c r="I258" s="373">
        <f>IFERROR(VLOOKUP($D258,'MEMORIA DE CALCULO'!$D$9:$L$1342,9,FALSE),"")</f>
        <v>2</v>
      </c>
      <c r="J258" s="365">
        <f t="shared" si="48"/>
        <v>22.59</v>
      </c>
      <c r="K258" s="365">
        <f>ROUND($J258*(1+(BDI!$K$40/100)),2)</f>
        <v>27.97</v>
      </c>
      <c r="L258" s="365">
        <f>ROUND(I258*K258,2)</f>
        <v>55.94</v>
      </c>
    </row>
    <row r="259" spans="1:12" s="337" customFormat="1" ht="54.95" customHeight="1">
      <c r="A259" s="362"/>
      <c r="B259" s="363"/>
      <c r="C259" s="364"/>
      <c r="D259" s="178" t="s">
        <v>248</v>
      </c>
      <c r="E259" s="178">
        <f>IFERROR(VLOOKUP($D259,'MEMORIA DE CALCULO'!$D$9:$L$1342,2,FALSE),"")</f>
        <v>89726</v>
      </c>
      <c r="F259" s="178" t="str">
        <f>IFERROR(VLOOKUP($D259,'MEMORIA DE CALCULO'!$D$9:$L$1342,3,FALSE),"")</f>
        <v>SINAPI</v>
      </c>
      <c r="G259" s="188" t="str">
        <f>IFERROR(VLOOKUP($D259,'MEMORIA DE CALCULO'!$D$9:$L$1342,5,FALSE),"")</f>
        <v>JOELHO 45 GRAUS, PVC, SERIE NORMAL, ESGOTO PREDIAL, DN 40 MM, JUNTA SOLDÁVEL, FORNECIDO E INSTALADO EM RAMAL DE DESCARGA OU RAMAL DE ESGOTO SANITÁRIO. AF_08/2022</v>
      </c>
      <c r="H259" s="178" t="str">
        <f>IFERROR(VLOOKUP($D259,'MEMORIA DE CALCULO'!$D$9:$L$1342,4,FALSE),"")</f>
        <v>UN</v>
      </c>
      <c r="I259" s="373">
        <f>IFERROR(VLOOKUP($D259,'MEMORIA DE CALCULO'!$D$9:$L$1342,9,FALSE),"")</f>
        <v>3</v>
      </c>
      <c r="J259" s="365">
        <f t="shared" si="48"/>
        <v>11.84</v>
      </c>
      <c r="K259" s="365">
        <f>ROUND($J259*(1+(BDI!$K$40/100)),2)</f>
        <v>14.66</v>
      </c>
      <c r="L259" s="365">
        <f>ROUND(I259*K259,2)</f>
        <v>43.98</v>
      </c>
    </row>
    <row r="260" spans="1:12" s="337" customFormat="1" ht="54.95" customHeight="1">
      <c r="A260" s="362"/>
      <c r="B260" s="363"/>
      <c r="C260" s="364"/>
      <c r="D260" s="178" t="s">
        <v>249</v>
      </c>
      <c r="E260" s="178">
        <f>IFERROR(VLOOKUP($D260,'MEMORIA DE CALCULO'!$D$9:$L$1342,2,FALSE),"")</f>
        <v>89732</v>
      </c>
      <c r="F260" s="178" t="str">
        <f>IFERROR(VLOOKUP($D260,'MEMORIA DE CALCULO'!$D$9:$L$1342,3,FALSE),"")</f>
        <v>SINAPI</v>
      </c>
      <c r="G260" s="188" t="str">
        <f>IFERROR(VLOOKUP($D260,'MEMORIA DE CALCULO'!$D$9:$L$1342,5,FALSE),"")</f>
        <v>JOELHO 45 GRAUS, PVC, SERIE NORMAL, ESGOTO PREDIAL, DN 50 MM, JUNTA ELÁSTICA, FORNECIDO E INSTALADO EM RAMAL DE DESCARGA OU RAMAL DE ESGOTO SANITÁRIO. AF_08/2022</v>
      </c>
      <c r="H260" s="178" t="str">
        <f>IFERROR(VLOOKUP($D260,'MEMORIA DE CALCULO'!$D$9:$L$1342,4,FALSE),"")</f>
        <v>UN</v>
      </c>
      <c r="I260" s="373">
        <f>IFERROR(VLOOKUP($D260,'MEMORIA DE CALCULO'!$D$9:$L$1342,9,FALSE),"")</f>
        <v>1</v>
      </c>
      <c r="J260" s="365">
        <f t="shared" si="48"/>
        <v>18.66</v>
      </c>
      <c r="K260" s="365">
        <f>ROUND($J260*(1+(BDI!$K$40/100)),2)</f>
        <v>23.1</v>
      </c>
      <c r="L260" s="365">
        <f t="shared" ref="L260:L273" si="49">ROUND(I260*K260,2)</f>
        <v>23.1</v>
      </c>
    </row>
    <row r="261" spans="1:12" s="337" customFormat="1" ht="54.95" customHeight="1">
      <c r="A261" s="362"/>
      <c r="B261" s="363"/>
      <c r="C261" s="364"/>
      <c r="D261" s="178" t="s">
        <v>250</v>
      </c>
      <c r="E261" s="178">
        <f>IFERROR(VLOOKUP($D261,'MEMORIA DE CALCULO'!$D$9:$L$1342,2,FALSE),"")</f>
        <v>89746</v>
      </c>
      <c r="F261" s="178" t="str">
        <f>IFERROR(VLOOKUP($D261,'MEMORIA DE CALCULO'!$D$9:$L$1342,3,FALSE),"")</f>
        <v>SINAPI</v>
      </c>
      <c r="G261" s="188" t="str">
        <f>IFERROR(VLOOKUP($D261,'MEMORIA DE CALCULO'!$D$9:$L$1342,5,FALSE),"")</f>
        <v>JOELHO 45 GRAUS, PVC, SERIE NORMAL, ESGOTO PREDIAL, DN 100 MM, JUNTA ELÁSTICA, FORNECIDO E INSTALADO EM RAMAL DE DESCARGA OU RAMAL DE ESGOTO SANITÁRIO. AF_08/2022</v>
      </c>
      <c r="H261" s="178" t="str">
        <f>IFERROR(VLOOKUP($D261,'MEMORIA DE CALCULO'!$D$9:$L$1342,4,FALSE),"")</f>
        <v>UN</v>
      </c>
      <c r="I261" s="373">
        <f>IFERROR(VLOOKUP($D261,'MEMORIA DE CALCULO'!$D$9:$L$1342,9,FALSE),"")</f>
        <v>3</v>
      </c>
      <c r="J261" s="365">
        <f t="shared" si="48"/>
        <v>33.700000000000003</v>
      </c>
      <c r="K261" s="365">
        <f>ROUND($J261*(1+(BDI!$K$40/100)),2)</f>
        <v>41.72</v>
      </c>
      <c r="L261" s="365">
        <f t="shared" si="49"/>
        <v>125.16</v>
      </c>
    </row>
    <row r="262" spans="1:12" s="337" customFormat="1" ht="54.95" customHeight="1">
      <c r="A262" s="362"/>
      <c r="B262" s="363"/>
      <c r="C262" s="364"/>
      <c r="D262" s="178" t="s">
        <v>251</v>
      </c>
      <c r="E262" s="178">
        <f>IFERROR(VLOOKUP($D262,'MEMORIA DE CALCULO'!$D$9:$L$1342,2,FALSE),"")</f>
        <v>89731</v>
      </c>
      <c r="F262" s="178" t="str">
        <f>IFERROR(VLOOKUP($D262,'MEMORIA DE CALCULO'!$D$9:$L$1342,3,FALSE),"")</f>
        <v>SINAPI</v>
      </c>
      <c r="G262" s="188" t="str">
        <f>IFERROR(VLOOKUP($D262,'MEMORIA DE CALCULO'!$D$9:$L$1342,5,FALSE),"")</f>
        <v>JOELHO 90 GRAUS, PVC, SERIE NORMAL, ESGOTO PREDIAL, DN 50 MM, JUNTA ELÁSTICA, FORNECIDO E INSTALADO EM RAMAL DE DESCARGA OU RAMAL DE ESGOTO SANITÁRIO. AF_08/2022</v>
      </c>
      <c r="H262" s="178" t="str">
        <f>IFERROR(VLOOKUP($D262,'MEMORIA DE CALCULO'!$D$9:$L$1342,4,FALSE),"")</f>
        <v>UN</v>
      </c>
      <c r="I262" s="373">
        <f>IFERROR(VLOOKUP($D262,'MEMORIA DE CALCULO'!$D$9:$L$1342,9,FALSE),"")</f>
        <v>4</v>
      </c>
      <c r="J262" s="365">
        <f t="shared" si="48"/>
        <v>17.850000000000001</v>
      </c>
      <c r="K262" s="365">
        <f>ROUND($J262*(1+(BDI!$K$40/100)),2)</f>
        <v>22.1</v>
      </c>
      <c r="L262" s="365">
        <f t="shared" si="49"/>
        <v>88.4</v>
      </c>
    </row>
    <row r="263" spans="1:12" s="337" customFormat="1" ht="54.95" customHeight="1">
      <c r="A263" s="362"/>
      <c r="B263" s="363"/>
      <c r="C263" s="364"/>
      <c r="D263" s="178" t="s">
        <v>252</v>
      </c>
      <c r="E263" s="178">
        <f>IFERROR(VLOOKUP($D263,'MEMORIA DE CALCULO'!$D$9:$L$1342,2,FALSE),"")</f>
        <v>89744</v>
      </c>
      <c r="F263" s="178" t="str">
        <f>IFERROR(VLOOKUP($D263,'MEMORIA DE CALCULO'!$D$9:$L$1342,3,FALSE),"")</f>
        <v>SINAPI</v>
      </c>
      <c r="G263" s="188" t="str">
        <f>IFERROR(VLOOKUP($D263,'MEMORIA DE CALCULO'!$D$9:$L$1342,5,FALSE),"")</f>
        <v>JOELHO 90 GRAUS, PVC, SERIE NORMAL, ESGOTO PREDIAL, DN 100 MM, JUNTA ELÁSTICA, FORNECIDO E INSTALADO EM RAMAL DE DESCARGA OU RAMAL DE ESGOTO SANITÁRIO. AF_08/2022</v>
      </c>
      <c r="H263" s="178" t="str">
        <f>IFERROR(VLOOKUP($D263,'MEMORIA DE CALCULO'!$D$9:$L$1342,4,FALSE),"")</f>
        <v>UN</v>
      </c>
      <c r="I263" s="373">
        <f>IFERROR(VLOOKUP($D263,'MEMORIA DE CALCULO'!$D$9:$L$1342,9,FALSE),"")</f>
        <v>12</v>
      </c>
      <c r="J263" s="365">
        <f t="shared" si="48"/>
        <v>32.770000000000003</v>
      </c>
      <c r="K263" s="365">
        <f>ROUND($J263*(1+(BDI!$K$40/100)),2)</f>
        <v>40.57</v>
      </c>
      <c r="L263" s="365">
        <f t="shared" si="49"/>
        <v>486.84</v>
      </c>
    </row>
    <row r="264" spans="1:12" s="337" customFormat="1" ht="54.95" customHeight="1">
      <c r="A264" s="362"/>
      <c r="B264" s="363"/>
      <c r="C264" s="364"/>
      <c r="D264" s="178" t="s">
        <v>253</v>
      </c>
      <c r="E264" s="178">
        <f>IFERROR(VLOOKUP($D264,'MEMORIA DE CALCULO'!$D$9:$L$1342,2,FALSE),"")</f>
        <v>89724</v>
      </c>
      <c r="F264" s="178" t="str">
        <f>IFERROR(VLOOKUP($D264,'MEMORIA DE CALCULO'!$D$9:$L$1342,3,FALSE),"")</f>
        <v>SINAPI</v>
      </c>
      <c r="G264" s="188" t="str">
        <f>IFERROR(VLOOKUP($D264,'MEMORIA DE CALCULO'!$D$9:$L$1342,5,FALSE),"")</f>
        <v>JOELHO 90 GRAUS, PVC, SERIE NORMAL, ESGOTO PREDIAL, DN 40 MM, JUNTA SOLDÁVEL, FORNECIDO E INSTALADO EM RAMAL DE DESCARGA OU RAMAL DE ESGOTO SANITÁRIO. AF_08/2022</v>
      </c>
      <c r="H264" s="178" t="str">
        <f>IFERROR(VLOOKUP($D264,'MEMORIA DE CALCULO'!$D$9:$L$1342,4,FALSE),"")</f>
        <v>UN</v>
      </c>
      <c r="I264" s="373">
        <f>IFERROR(VLOOKUP($D264,'MEMORIA DE CALCULO'!$D$9:$L$1342,9,FALSE),"")</f>
        <v>14</v>
      </c>
      <c r="J264" s="365">
        <f t="shared" si="48"/>
        <v>11.59</v>
      </c>
      <c r="K264" s="365">
        <f>ROUND($J264*(1+(BDI!$K$40/100)),2)</f>
        <v>14.35</v>
      </c>
      <c r="L264" s="365">
        <f t="shared" si="49"/>
        <v>200.9</v>
      </c>
    </row>
    <row r="265" spans="1:12" s="337" customFormat="1" ht="54.95" customHeight="1">
      <c r="A265" s="362"/>
      <c r="B265" s="363"/>
      <c r="C265" s="364"/>
      <c r="D265" s="178" t="s">
        <v>254</v>
      </c>
      <c r="E265" s="178">
        <f>IFERROR(VLOOKUP($D265,'MEMORIA DE CALCULO'!$D$9:$L$1342,2,FALSE),"")</f>
        <v>89795</v>
      </c>
      <c r="F265" s="178" t="str">
        <f>IFERROR(VLOOKUP($D265,'MEMORIA DE CALCULO'!$D$9:$L$1342,3,FALSE),"")</f>
        <v>SINAPI</v>
      </c>
      <c r="G265" s="188" t="str">
        <f>IFERROR(VLOOKUP($D265,'MEMORIA DE CALCULO'!$D$9:$L$1342,5,FALSE),"")</f>
        <v>JUNÇÃO SIMPLES, PVC, SERIE NORMAL, ESGOTO PREDIAL, DN 75 X 75 MM, JUNTA ELÁSTICA, FORNECIDO E INSTALADO EM RAMAL DE DESCARGA OU RAMAL DE ESGOTO SANITÁRIO. AF_08/2022</v>
      </c>
      <c r="H265" s="178" t="str">
        <f>IFERROR(VLOOKUP($D265,'MEMORIA DE CALCULO'!$D$9:$L$1342,4,FALSE),"")</f>
        <v>UN</v>
      </c>
      <c r="I265" s="373">
        <f>IFERROR(VLOOKUP($D265,'MEMORIA DE CALCULO'!$D$9:$L$1342,9,FALSE),"")</f>
        <v>1</v>
      </c>
      <c r="J265" s="365">
        <f t="shared" si="48"/>
        <v>48.04</v>
      </c>
      <c r="K265" s="365">
        <f>ROUND($J265*(1+(BDI!$K$40/100)),2)</f>
        <v>59.47</v>
      </c>
      <c r="L265" s="365">
        <f t="shared" si="49"/>
        <v>59.47</v>
      </c>
    </row>
    <row r="266" spans="1:12" s="337" customFormat="1" ht="54.95" customHeight="1">
      <c r="A266" s="362"/>
      <c r="B266" s="363"/>
      <c r="C266" s="364"/>
      <c r="D266" s="178" t="s">
        <v>255</v>
      </c>
      <c r="E266" s="178">
        <f>IFERROR(VLOOKUP($D266,'MEMORIA DE CALCULO'!$D$9:$L$1342,2,FALSE),"")</f>
        <v>89797</v>
      </c>
      <c r="F266" s="178" t="str">
        <f>IFERROR(VLOOKUP($D266,'MEMORIA DE CALCULO'!$D$9:$L$1342,3,FALSE),"")</f>
        <v>SINAPI</v>
      </c>
      <c r="G266" s="188" t="str">
        <f>IFERROR(VLOOKUP($D266,'MEMORIA DE CALCULO'!$D$9:$L$1342,5,FALSE),"")</f>
        <v>JUNÇÃO SIMPLES, PVC, SERIE NORMAL, ESGOTO PREDIAL, DN 100 X 100 MM, JUNTA ELÁSTICA, FORNECIDO E INSTALADO EM RAMAL DE DESCARGA OU RAMAL DE ESGOTO SANITÁRIO. AF_08/2022</v>
      </c>
      <c r="H266" s="178" t="str">
        <f>IFERROR(VLOOKUP($D266,'MEMORIA DE CALCULO'!$D$9:$L$1342,4,FALSE),"")</f>
        <v>UN</v>
      </c>
      <c r="I266" s="373">
        <f>IFERROR(VLOOKUP($D266,'MEMORIA DE CALCULO'!$D$9:$L$1342,9,FALSE),"")</f>
        <v>4</v>
      </c>
      <c r="J266" s="365">
        <f t="shared" si="48"/>
        <v>60.26</v>
      </c>
      <c r="K266" s="365">
        <f>ROUND($J266*(1+(BDI!$K$40/100)),2)</f>
        <v>74.599999999999994</v>
      </c>
      <c r="L266" s="365">
        <f t="shared" si="49"/>
        <v>298.39999999999998</v>
      </c>
    </row>
    <row r="267" spans="1:12" s="337" customFormat="1" ht="54.95" customHeight="1">
      <c r="A267" s="362"/>
      <c r="B267" s="363"/>
      <c r="C267" s="364"/>
      <c r="D267" s="178" t="s">
        <v>256</v>
      </c>
      <c r="E267" s="178" t="str">
        <f>IFERROR(VLOOKUP($D267,'MEMORIA DE CALCULO'!$D$9:$L$1342,2,FALSE),"")</f>
        <v>CP0047</v>
      </c>
      <c r="F267" s="178" t="s">
        <v>257</v>
      </c>
      <c r="G267" s="188" t="str">
        <f>IFERROR(VLOOKUP($D267,'MEMORIA DE CALCULO'!$D$9:$L$1342,5,FALSE),"")</f>
        <v>JUNÇÃO SIMPLES, PVC, SERIE NORMAL, ESGOTO PREDIAL, DN 100 X 50 MM, JUNTA ELÁSTICA, FORNECIDO E INSTALADO EM RAMAL DE DESCARGA OU RAMAL DE ESGOTO SANITÁRIO. AF_08/2022</v>
      </c>
      <c r="H267" s="178" t="str">
        <f>IFERROR(VLOOKUP($D267,'MEMORIA DE CALCULO'!$D$9:$L$1342,4,FALSE),"")</f>
        <v>UN</v>
      </c>
      <c r="I267" s="373">
        <f>IFERROR(VLOOKUP($D267,'MEMORIA DE CALCULO'!$D$9:$L$1342,9,FALSE),"")</f>
        <v>3</v>
      </c>
      <c r="J267" s="365">
        <f>COMPOSIÇÕES!H1283</f>
        <v>54.32</v>
      </c>
      <c r="K267" s="365">
        <f>ROUND($J267*(1+(BDI!$K$40/100)),2)</f>
        <v>67.25</v>
      </c>
      <c r="L267" s="365">
        <f t="shared" si="49"/>
        <v>201.75</v>
      </c>
    </row>
    <row r="268" spans="1:12" s="337" customFormat="1" ht="39" customHeight="1">
      <c r="A268" s="362"/>
      <c r="B268" s="363"/>
      <c r="C268" s="364"/>
      <c r="D268" s="178" t="s">
        <v>258</v>
      </c>
      <c r="E268" s="178">
        <f>IFERROR(VLOOKUP($D268,'MEMORIA DE CALCULO'!$D$9:$L$1342,2,FALSE),"")</f>
        <v>89711</v>
      </c>
      <c r="F268" s="178" t="str">
        <f>IFERROR(VLOOKUP($D268,'MEMORIA DE CALCULO'!$D$9:$L$1342,3,FALSE),"")</f>
        <v>SINAPI</v>
      </c>
      <c r="G268" s="188" t="str">
        <f>IFERROR(VLOOKUP($D268,'MEMORIA DE CALCULO'!$D$9:$L$1342,5,FALSE),"")</f>
        <v>TUBO PVC, SERIE NORMAL, ESGOTO PREDIAL, DN 40 MM, FORNECIDO E INSTALADO EM RAMAL DE DESCARGA OU RAMAL DE ESGOTO SANITÁRIO. AF_08/2022</v>
      </c>
      <c r="H268" s="178" t="str">
        <f>IFERROR(VLOOKUP($D268,'MEMORIA DE CALCULO'!$D$9:$L$1342,4,FALSE),"")</f>
        <v>M</v>
      </c>
      <c r="I268" s="373">
        <f>IFERROR(VLOOKUP($D268,'MEMORIA DE CALCULO'!$D$9:$L$1342,9,FALSE),"")</f>
        <v>14.02</v>
      </c>
      <c r="J268" s="365">
        <f t="shared" ref="J268:J281" si="50">IFERROR(IF($K$6="DESONERADO",VLOOKUP(E268,REFSINAPI,5,0),VLOOKUP(E268,REFSINAPI,6,0)),"-")</f>
        <v>24.2</v>
      </c>
      <c r="K268" s="365">
        <f>ROUND($J268*(1+(BDI!$K$40/100)),2)</f>
        <v>29.96</v>
      </c>
      <c r="L268" s="365">
        <f t="shared" si="49"/>
        <v>420.04</v>
      </c>
    </row>
    <row r="269" spans="1:12" s="337" customFormat="1" ht="39" customHeight="1">
      <c r="A269" s="362"/>
      <c r="B269" s="363"/>
      <c r="C269" s="364"/>
      <c r="D269" s="178" t="s">
        <v>259</v>
      </c>
      <c r="E269" s="178">
        <f>IFERROR(VLOOKUP($D269,'MEMORIA DE CALCULO'!$D$9:$L$1342,2,FALSE),"")</f>
        <v>89712</v>
      </c>
      <c r="F269" s="178" t="str">
        <f>IFERROR(VLOOKUP($D269,'MEMORIA DE CALCULO'!$D$9:$L$1342,3,FALSE),"")</f>
        <v>SINAPI</v>
      </c>
      <c r="G269" s="188" t="str">
        <f>IFERROR(VLOOKUP($D269,'MEMORIA DE CALCULO'!$D$9:$L$1342,5,FALSE),"")</f>
        <v>TUBO PVC, SERIE NORMAL, ESGOTO PREDIAL, DN 50 MM, FORNECIDO E INSTALADO EM RAMAL DE DESCARGA OU RAMAL DE ESGOTO SANITÁRIO. AF_08/2022</v>
      </c>
      <c r="H269" s="178" t="str">
        <f>IFERROR(VLOOKUP($D269,'MEMORIA DE CALCULO'!$D$9:$L$1342,4,FALSE),"")</f>
        <v>M</v>
      </c>
      <c r="I269" s="373">
        <f>IFERROR(VLOOKUP($D269,'MEMORIA DE CALCULO'!$D$9:$L$1342,9,FALSE),"")</f>
        <v>8.56</v>
      </c>
      <c r="J269" s="365">
        <f t="shared" si="50"/>
        <v>30.62</v>
      </c>
      <c r="K269" s="365">
        <f>ROUND($J269*(1+(BDI!$K$40/100)),2)</f>
        <v>37.909999999999997</v>
      </c>
      <c r="L269" s="365">
        <f t="shared" si="49"/>
        <v>324.51</v>
      </c>
    </row>
    <row r="270" spans="1:12" s="337" customFormat="1" ht="39" customHeight="1">
      <c r="A270" s="362"/>
      <c r="B270" s="363"/>
      <c r="C270" s="364"/>
      <c r="D270" s="178" t="s">
        <v>260</v>
      </c>
      <c r="E270" s="178">
        <f>IFERROR(VLOOKUP($D270,'MEMORIA DE CALCULO'!$D$9:$L$1342,2,FALSE),"")</f>
        <v>89714</v>
      </c>
      <c r="F270" s="178" t="str">
        <f>IFERROR(VLOOKUP($D270,'MEMORIA DE CALCULO'!$D$9:$L$1342,3,FALSE),"")</f>
        <v>SINAPI</v>
      </c>
      <c r="G270" s="188" t="str">
        <f>IFERROR(VLOOKUP($D270,'MEMORIA DE CALCULO'!$D$9:$L$1342,5,FALSE),"")</f>
        <v>TUBO PVC, SERIE NORMAL, ESGOTO PREDIAL, DN 100 MM, FORNECIDO E INSTALADO EM RAMAL DE DESCARGA OU RAMAL DE ESGOTO SANITÁRIO. AF_08/2022</v>
      </c>
      <c r="H270" s="178" t="str">
        <f>IFERROR(VLOOKUP($D270,'MEMORIA DE CALCULO'!$D$9:$L$1342,4,FALSE),"")</f>
        <v>M</v>
      </c>
      <c r="I270" s="373">
        <f>IFERROR(VLOOKUP($D270,'MEMORIA DE CALCULO'!$D$9:$L$1342,9,FALSE),"")</f>
        <v>41.76</v>
      </c>
      <c r="J270" s="365">
        <f t="shared" si="50"/>
        <v>42.65</v>
      </c>
      <c r="K270" s="365">
        <f>ROUND($J270*(1+(BDI!$K$40/100)),2)</f>
        <v>52.8</v>
      </c>
      <c r="L270" s="365">
        <f t="shared" si="49"/>
        <v>2204.9299999999998</v>
      </c>
    </row>
    <row r="271" spans="1:12" s="337" customFormat="1" ht="39" customHeight="1">
      <c r="A271" s="362"/>
      <c r="B271" s="363"/>
      <c r="C271" s="364"/>
      <c r="D271" s="178" t="s">
        <v>261</v>
      </c>
      <c r="E271" s="178">
        <f>IFERROR(VLOOKUP($D271,'MEMORIA DE CALCULO'!$D$9:$L$1342,2,FALSE),"")</f>
        <v>89713</v>
      </c>
      <c r="F271" s="178" t="str">
        <f>IFERROR(VLOOKUP($D271,'MEMORIA DE CALCULO'!$D$9:$L$1342,3,FALSE),"")</f>
        <v>SINAPI</v>
      </c>
      <c r="G271" s="188" t="str">
        <f>IFERROR(VLOOKUP($D271,'MEMORIA DE CALCULO'!$D$9:$L$1342,5,FALSE),"")</f>
        <v>TUBO PVC, SERIE NORMAL, ESGOTO PREDIAL, DN 75 MM, FORNECIDO E INSTALADO EM RAMAL DE DESCARGA OU RAMAL DE ESGOTO SANITÁRIO. AF_08/2022</v>
      </c>
      <c r="H271" s="178" t="str">
        <f>IFERROR(VLOOKUP($D271,'MEMORIA DE CALCULO'!$D$9:$L$1342,4,FALSE),"")</f>
        <v>M</v>
      </c>
      <c r="I271" s="373">
        <f>IFERROR(VLOOKUP($D271,'MEMORIA DE CALCULO'!$D$9:$L$1342,9,FALSE),"")</f>
        <v>7.04</v>
      </c>
      <c r="J271" s="365">
        <f t="shared" si="50"/>
        <v>38.15</v>
      </c>
      <c r="K271" s="365">
        <f>ROUND($J271*(1+(BDI!$K$40/100)),2)</f>
        <v>47.23</v>
      </c>
      <c r="L271" s="365">
        <f t="shared" si="49"/>
        <v>332.5</v>
      </c>
    </row>
    <row r="272" spans="1:12" s="337" customFormat="1" ht="39" customHeight="1">
      <c r="A272" s="362"/>
      <c r="B272" s="363"/>
      <c r="C272" s="364"/>
      <c r="D272" s="178" t="s">
        <v>262</v>
      </c>
      <c r="E272" s="178">
        <f>IFERROR(VLOOKUP($D272,'MEMORIA DE CALCULO'!$D$9:$L$1342,2,FALSE),"")</f>
        <v>104344</v>
      </c>
      <c r="F272" s="178" t="str">
        <f>IFERROR(VLOOKUP($D272,'MEMORIA DE CALCULO'!$D$9:$L$1342,3,FALSE),"")</f>
        <v>SINAPI</v>
      </c>
      <c r="G272" s="188" t="str">
        <f>IFERROR(VLOOKUP($D272,'MEMORIA DE CALCULO'!$D$9:$L$1342,5,FALSE),"")</f>
        <v>TE, PVC, SÉRIE NORMAL, ESGOTO PREDIAL, DN 100 X 50 MM, JUNTA ELÁSTICA, FORNECIDO E INSTALADO EM RAMAL DE DESCARGA OU RAMAL DE ESGOTO SANITÁRIO. AF_08/2022</v>
      </c>
      <c r="H272" s="178" t="str">
        <f>IFERROR(VLOOKUP($D272,'MEMORIA DE CALCULO'!$D$9:$L$1342,4,FALSE),"")</f>
        <v>UN</v>
      </c>
      <c r="I272" s="373">
        <f>IFERROR(VLOOKUP($D272,'MEMORIA DE CALCULO'!$D$9:$L$1342,9,FALSE),"")</f>
        <v>1</v>
      </c>
      <c r="J272" s="365">
        <f t="shared" si="50"/>
        <v>48.07</v>
      </c>
      <c r="K272" s="365">
        <f>ROUND($J272*(1+(BDI!$K$40/100)),2)</f>
        <v>59.51</v>
      </c>
      <c r="L272" s="365">
        <f>ROUND(I272*K272,2)</f>
        <v>59.51</v>
      </c>
    </row>
    <row r="273" spans="1:12" s="337" customFormat="1" ht="39" customHeight="1">
      <c r="A273" s="362"/>
      <c r="B273" s="363"/>
      <c r="C273" s="364"/>
      <c r="D273" s="178" t="s">
        <v>263</v>
      </c>
      <c r="E273" s="178">
        <f>IFERROR(VLOOKUP($D273,'MEMORIA DE CALCULO'!$D$9:$L$1342,2,FALSE),"")</f>
        <v>89549</v>
      </c>
      <c r="F273" s="178" t="str">
        <f>IFERROR(VLOOKUP($D273,'MEMORIA DE CALCULO'!$D$9:$L$1342,3,FALSE),"")</f>
        <v>SINAPI</v>
      </c>
      <c r="G273" s="188" t="str">
        <f>IFERROR(VLOOKUP($D273,'MEMORIA DE CALCULO'!$D$9:$L$1342,5,FALSE),"")</f>
        <v>REDUÇÃO EXCÊNTRICA, PVC, SERIE R, ÁGUA PLUVIAL, DN 75 X 50 MM, JUNTA ELÁSTICA, FORNECIDO E INSTALADO EM RAMAL DE ENCAMINHAMENTO. AF_06/2022</v>
      </c>
      <c r="H273" s="178" t="str">
        <f>IFERROR(VLOOKUP($D273,'MEMORIA DE CALCULO'!$D$9:$L$1342,4,FALSE),"")</f>
        <v>UN</v>
      </c>
      <c r="I273" s="373">
        <f>IFERROR(VLOOKUP($D273,'MEMORIA DE CALCULO'!$D$9:$L$1342,9,FALSE),"")</f>
        <v>1</v>
      </c>
      <c r="J273" s="365">
        <f t="shared" si="50"/>
        <v>22.68</v>
      </c>
      <c r="K273" s="365">
        <f>ROUND($J273*(1+(BDI!$K$40/100)),2)</f>
        <v>28.08</v>
      </c>
      <c r="L273" s="365">
        <f t="shared" si="49"/>
        <v>28.08</v>
      </c>
    </row>
    <row r="274" spans="1:12" s="337" customFormat="1" ht="39" customHeight="1">
      <c r="A274" s="362"/>
      <c r="B274" s="363"/>
      <c r="C274" s="364"/>
      <c r="D274" s="178" t="s">
        <v>264</v>
      </c>
      <c r="E274" s="178">
        <f>IFERROR(VLOOKUP($D274,'MEMORIA DE CALCULO'!$D$9:$L$1342,2,FALSE),"")</f>
        <v>89778</v>
      </c>
      <c r="F274" s="178" t="str">
        <f>IFERROR(VLOOKUP($D274,'MEMORIA DE CALCULO'!$D$9:$L$1342,3,FALSE),"")</f>
        <v>SINAPI</v>
      </c>
      <c r="G274" s="188" t="str">
        <f>IFERROR(VLOOKUP($D274,'MEMORIA DE CALCULO'!$D$9:$L$1342,5,FALSE),"")</f>
        <v>LUVA SIMPLES, PVC, SERIE NORMAL, ESGOTO PREDIAL, DN 100 MM, JUNTA ELÁSTICA, FORNECIDO E INSTALADO EM RAMAL DE DESCARGA OU RAMAL DE ESGOTO SANITÁRIO. AF_08/2022</v>
      </c>
      <c r="H274" s="178" t="str">
        <f>IFERROR(VLOOKUP($D274,'MEMORIA DE CALCULO'!$D$9:$L$1342,4,FALSE),"")</f>
        <v>UN</v>
      </c>
      <c r="I274" s="373">
        <f>IFERROR(VLOOKUP($D274,'MEMORIA DE CALCULO'!$D$9:$L$1342,9,FALSE),"")</f>
        <v>2</v>
      </c>
      <c r="J274" s="365">
        <f t="shared" si="50"/>
        <v>19.940000000000001</v>
      </c>
      <c r="K274" s="365">
        <f>ROUND($J274*(1+(BDI!$K$40/100)),2)</f>
        <v>24.69</v>
      </c>
      <c r="L274" s="365">
        <f t="shared" ref="L274:L282" si="51">ROUND(I274*K274,2)</f>
        <v>49.38</v>
      </c>
    </row>
    <row r="275" spans="1:12" s="337" customFormat="1" ht="39" customHeight="1">
      <c r="A275" s="362"/>
      <c r="B275" s="363"/>
      <c r="C275" s="364"/>
      <c r="D275" s="178" t="s">
        <v>265</v>
      </c>
      <c r="E275" s="178">
        <f>IFERROR(VLOOKUP($D275,'MEMORIA DE CALCULO'!$D$9:$L$1342,2,FALSE),"")</f>
        <v>89502</v>
      </c>
      <c r="F275" s="178" t="str">
        <f>IFERROR(VLOOKUP($D275,'MEMORIA DE CALCULO'!$D$9:$L$1342,3,FALSE),"")</f>
        <v>SINAPI</v>
      </c>
      <c r="G275" s="188" t="str">
        <f>IFERROR(VLOOKUP($D275,'MEMORIA DE CALCULO'!$D$9:$L$1342,5,FALSE),"")</f>
        <v>JOELHO 45 GRAUS, PVC, SOLDÁVEL, DN 50MM, INSTALADO EM PRUMADA DE ÁGUA - FORNECIMENTO E INSTALAÇÃO. AF_06/2022</v>
      </c>
      <c r="H275" s="178" t="str">
        <f>IFERROR(VLOOKUP($D275,'MEMORIA DE CALCULO'!$D$9:$L$1342,4,FALSE),"")</f>
        <v>UN</v>
      </c>
      <c r="I275" s="373">
        <f>IFERROR(VLOOKUP($D275,'MEMORIA DE CALCULO'!$D$9:$L$1342,9,FALSE),"")</f>
        <v>1</v>
      </c>
      <c r="J275" s="365">
        <f t="shared" ref="J275" si="52">IFERROR(IF($K$6="DESONERADO",VLOOKUP(E275,REFSINAPI,5,0),VLOOKUP(E275,REFSINAPI,6,0)),"-")</f>
        <v>18.66</v>
      </c>
      <c r="K275" s="365">
        <f>ROUND($J275*(1+(BDI!$K$40/100)),2)</f>
        <v>23.1</v>
      </c>
      <c r="L275" s="365">
        <f t="shared" si="51"/>
        <v>23.1</v>
      </c>
    </row>
    <row r="276" spans="1:12" s="337" customFormat="1" ht="39" customHeight="1">
      <c r="A276" s="362"/>
      <c r="B276" s="363"/>
      <c r="C276" s="364"/>
      <c r="D276" s="178" t="s">
        <v>266</v>
      </c>
      <c r="E276" s="178">
        <f>IFERROR(VLOOKUP($D276,'MEMORIA DE CALCULO'!$D$9:$L$1342,2,FALSE),"")</f>
        <v>89802</v>
      </c>
      <c r="F276" s="178" t="str">
        <f>IFERROR(VLOOKUP($D276,'MEMORIA DE CALCULO'!$D$9:$L$1342,3,FALSE),"")</f>
        <v>SINAPI</v>
      </c>
      <c r="G276" s="188" t="str">
        <f>IFERROR(VLOOKUP($D276,'MEMORIA DE CALCULO'!$D$9:$L$1342,5,FALSE),"")</f>
        <v>JOELHO 45 GRAUS, PVC, SERIE NORMAL, ESGOTO PREDIAL, DN 50 MM, JUNTA ELÁSTICA, FORNECIDO E INSTALADO EM PRUMADA DE ESGOTO SANITÁRIO OU VENTILAÇÃO. AF_08/2022</v>
      </c>
      <c r="H276" s="178" t="str">
        <f>IFERROR(VLOOKUP($D276,'MEMORIA DE CALCULO'!$D$9:$L$1342,4,FALSE),"")</f>
        <v>UN</v>
      </c>
      <c r="I276" s="373">
        <f>IFERROR(VLOOKUP($D276,'MEMORIA DE CALCULO'!$D$9:$L$1342,9,FALSE),"")</f>
        <v>7</v>
      </c>
      <c r="J276" s="365">
        <f t="shared" si="50"/>
        <v>12.82</v>
      </c>
      <c r="K276" s="365">
        <f>ROUND($J276*(1+(BDI!$K$40/100)),2)</f>
        <v>15.87</v>
      </c>
      <c r="L276" s="365">
        <f t="shared" si="51"/>
        <v>111.09</v>
      </c>
    </row>
    <row r="277" spans="1:12" s="337" customFormat="1" ht="39" customHeight="1">
      <c r="A277" s="362"/>
      <c r="B277" s="363"/>
      <c r="C277" s="364"/>
      <c r="D277" s="178" t="s">
        <v>267</v>
      </c>
      <c r="E277" s="178">
        <f>IFERROR(VLOOKUP($D277,'MEMORIA DE CALCULO'!$D$9:$L$1342,2,FALSE),"")</f>
        <v>89798</v>
      </c>
      <c r="F277" s="178" t="str">
        <f>IFERROR(VLOOKUP($D277,'MEMORIA DE CALCULO'!$D$9:$L$1342,3,FALSE),"")</f>
        <v>SINAPI</v>
      </c>
      <c r="G277" s="188" t="str">
        <f>IFERROR(VLOOKUP($D277,'MEMORIA DE CALCULO'!$D$9:$L$1342,5,FALSE),"")</f>
        <v>TUBO PVC, SERIE NORMAL, ESGOTO PREDIAL, DN 50 MM, FORNECIDO E INSTALADO EM PRUMADA DE ESGOTO SANITÁRIO OU VENTILAÇÃO. AF_08/2022</v>
      </c>
      <c r="H277" s="178" t="str">
        <f>IFERROR(VLOOKUP($D277,'MEMORIA DE CALCULO'!$D$9:$L$1342,4,FALSE),"")</f>
        <v>M</v>
      </c>
      <c r="I277" s="373">
        <v>3</v>
      </c>
      <c r="J277" s="365">
        <f t="shared" ref="J277" si="53">IFERROR(IF($K$6="DESONERADO",VLOOKUP(E277,REFSINAPI,5,0),VLOOKUP(E277,REFSINAPI,6,0)),"-")</f>
        <v>15.03</v>
      </c>
      <c r="K277" s="365">
        <f>ROUND($J277*(1+(BDI!$K$40/100)),2)</f>
        <v>18.61</v>
      </c>
      <c r="L277" s="365">
        <f t="shared" si="51"/>
        <v>55.83</v>
      </c>
    </row>
    <row r="278" spans="1:12" s="337" customFormat="1" ht="39" customHeight="1">
      <c r="A278" s="362"/>
      <c r="B278" s="363"/>
      <c r="C278" s="364"/>
      <c r="D278" s="178" t="s">
        <v>268</v>
      </c>
      <c r="E278" s="178">
        <f>IFERROR(VLOOKUP($D278,'MEMORIA DE CALCULO'!$D$9:$L$1342,2,FALSE),"")</f>
        <v>89799</v>
      </c>
      <c r="F278" s="178" t="str">
        <f>IFERROR(VLOOKUP($D278,'MEMORIA DE CALCULO'!$D$9:$L$1342,3,FALSE),"")</f>
        <v>SINAPI</v>
      </c>
      <c r="G278" s="188" t="str">
        <f>IFERROR(VLOOKUP($D278,'MEMORIA DE CALCULO'!$D$9:$L$1342,5,FALSE),"")</f>
        <v>TUBO PVC, SERIE NORMAL, ESGOTO PREDIAL, DN 75 MM, FORNECIDO E INSTALADO EM PRUMADA DE ESGOTO SANITÁRIO OU VENTILAÇÃO. AF_08/2022</v>
      </c>
      <c r="H278" s="178" t="str">
        <f>IFERROR(VLOOKUP($D278,'MEMORIA DE CALCULO'!$D$9:$L$1342,4,FALSE),"")</f>
        <v>M</v>
      </c>
      <c r="I278" s="373">
        <f>IFERROR(VLOOKUP($D278,'MEMORIA DE CALCULO'!$D$9:$L$1342,9,FALSE),"")</f>
        <v>5.74</v>
      </c>
      <c r="J278" s="365">
        <f t="shared" ref="J278" si="54">IFERROR(IF($K$6="DESONERADO",VLOOKUP(E278,REFSINAPI,5,0),VLOOKUP(E278,REFSINAPI,6,0)),"-")</f>
        <v>25.21</v>
      </c>
      <c r="K278" s="365">
        <f>ROUND($J278*(1+(BDI!$K$40/100)),2)</f>
        <v>31.21</v>
      </c>
      <c r="L278" s="365">
        <f t="shared" si="51"/>
        <v>179.15</v>
      </c>
    </row>
    <row r="279" spans="1:12" s="337" customFormat="1" ht="39" customHeight="1">
      <c r="A279" s="362"/>
      <c r="B279" s="363"/>
      <c r="C279" s="364"/>
      <c r="D279" s="178" t="s">
        <v>269</v>
      </c>
      <c r="E279" s="178">
        <f>IFERROR(VLOOKUP($D279,'MEMORIA DE CALCULO'!$D$9:$L$1342,2,FALSE),"")</f>
        <v>104352</v>
      </c>
      <c r="F279" s="178" t="str">
        <f>IFERROR(VLOOKUP($D279,'MEMORIA DE CALCULO'!$D$9:$L$1342,3,FALSE),"")</f>
        <v>SINAPI</v>
      </c>
      <c r="G279" s="188" t="str">
        <f>IFERROR(VLOOKUP($D279,'MEMORIA DE CALCULO'!$D$9:$L$1342,5,FALSE),"")</f>
        <v>TE, PVC, SÉRIE NORMAL, ESGOTO PREDIAL, DN 100 X 50 MM, JUNTA ELÁSTICA, FORNECIDO E INSTALADO EM PRUMADA DE ESGOTO SANITÁRIO OU VENTILAÇÃO. AF_08/2022</v>
      </c>
      <c r="H279" s="178" t="str">
        <f>IFERROR(VLOOKUP($D279,'MEMORIA DE CALCULO'!$D$9:$L$1342,4,FALSE),"")</f>
        <v>UN</v>
      </c>
      <c r="I279" s="373">
        <f>IFERROR(VLOOKUP($D279,'MEMORIA DE CALCULO'!$D$9:$L$1342,9,FALSE),"")</f>
        <v>2</v>
      </c>
      <c r="J279" s="365">
        <f t="shared" si="50"/>
        <v>46.7</v>
      </c>
      <c r="K279" s="365">
        <f>ROUND($J279*(1+(BDI!$K$40/100)),2)</f>
        <v>57.81</v>
      </c>
      <c r="L279" s="365">
        <f t="shared" si="51"/>
        <v>115.62</v>
      </c>
    </row>
    <row r="280" spans="1:12" s="337" customFormat="1" ht="39" customHeight="1">
      <c r="A280" s="362"/>
      <c r="B280" s="363"/>
      <c r="C280" s="364"/>
      <c r="D280" s="178" t="s">
        <v>270</v>
      </c>
      <c r="E280" s="178">
        <f>IFERROR(VLOOKUP($D280,'MEMORIA DE CALCULO'!$D$9:$L$1342,2,FALSE),"")</f>
        <v>104354</v>
      </c>
      <c r="F280" s="178" t="str">
        <f>IFERROR(VLOOKUP($D280,'MEMORIA DE CALCULO'!$D$9:$L$1342,3,FALSE),"")</f>
        <v>SINAPI</v>
      </c>
      <c r="G280" s="188" t="str">
        <f>IFERROR(VLOOKUP($D280,'MEMORIA DE CALCULO'!$D$9:$L$1342,5,FALSE),"")</f>
        <v>TE, PVC, SÉRIE NORMAL, ESGOTO PREDIAL, DN 100 X 75 MM, JUNTA ELÁSTICA, FORNECIDO E INSTALADO EM PRUMADA DE ESGOTO SANITÁRIO OU VENTILAÇÃO. AF_08/2022</v>
      </c>
      <c r="H280" s="178" t="str">
        <f>IFERROR(VLOOKUP($D280,'MEMORIA DE CALCULO'!$D$9:$L$1342,4,FALSE),"")</f>
        <v>UN</v>
      </c>
      <c r="I280" s="373">
        <f>IFERROR(VLOOKUP($D280,'MEMORIA DE CALCULO'!$D$9:$L$1342,9,FALSE),"")</f>
        <v>3</v>
      </c>
      <c r="J280" s="365">
        <f t="shared" ref="J280" si="55">IFERROR(IF($K$6="DESONERADO",VLOOKUP(E280,REFSINAPI,5,0),VLOOKUP(E280,REFSINAPI,6,0)),"-")</f>
        <v>53.39</v>
      </c>
      <c r="K280" s="365">
        <f>ROUND($J280*(1+(BDI!$K$40/100)),2)</f>
        <v>66.099999999999994</v>
      </c>
      <c r="L280" s="365">
        <f t="shared" si="51"/>
        <v>198.3</v>
      </c>
    </row>
    <row r="281" spans="1:12" s="337" customFormat="1" ht="39" customHeight="1">
      <c r="A281" s="362"/>
      <c r="B281" s="363"/>
      <c r="C281" s="364"/>
      <c r="D281" s="178" t="s">
        <v>271</v>
      </c>
      <c r="E281" s="178">
        <f>IFERROR(VLOOKUP($D281,'MEMORIA DE CALCULO'!$D$9:$L$1342,2,FALSE),"")</f>
        <v>89829</v>
      </c>
      <c r="F281" s="178" t="str">
        <f>IFERROR(VLOOKUP($D281,'MEMORIA DE CALCULO'!$D$9:$L$1342,3,FALSE),"")</f>
        <v>SINAPI</v>
      </c>
      <c r="G281" s="188" t="str">
        <f>IFERROR(VLOOKUP($D281,'MEMORIA DE CALCULO'!$D$9:$L$1342,5,FALSE),"")</f>
        <v>TE, PVC, SERIE NORMAL, ESGOTO PREDIAL, DN 75 X 75 MM, JUNTA ELÁSTICA, FORNECIDO E INSTALADO EM PRUMADA DE ESGOTO SANITÁRIO OU VENTILAÇÃO. AF_08/2022</v>
      </c>
      <c r="H281" s="178" t="str">
        <f>IFERROR(VLOOKUP($D281,'MEMORIA DE CALCULO'!$D$9:$L$1342,4,FALSE),"")</f>
        <v>UN</v>
      </c>
      <c r="I281" s="373">
        <f>IFERROR(VLOOKUP($D281,'MEMORIA DE CALCULO'!$D$9:$L$1342,9,FALSE),"")</f>
        <v>2</v>
      </c>
      <c r="J281" s="365">
        <f t="shared" si="50"/>
        <v>42.76</v>
      </c>
      <c r="K281" s="365">
        <f>ROUND($J281*(1+(BDI!$K$40/100)),2)</f>
        <v>52.94</v>
      </c>
      <c r="L281" s="365">
        <f t="shared" si="51"/>
        <v>105.88</v>
      </c>
    </row>
    <row r="282" spans="1:12" s="337" customFormat="1" ht="39" customHeight="1">
      <c r="A282" s="362"/>
      <c r="B282" s="363"/>
      <c r="C282" s="364"/>
      <c r="D282" s="178" t="s">
        <v>272</v>
      </c>
      <c r="E282" s="178">
        <f>IFERROR(VLOOKUP($D282,'MEMORIA DE CALCULO'!$D$9:$L$1342,2,FALSE),"")</f>
        <v>89825</v>
      </c>
      <c r="F282" s="178" t="str">
        <f>IFERROR(VLOOKUP($D282,'MEMORIA DE CALCULO'!$D$9:$L$1342,3,FALSE),"")</f>
        <v>SINAPI</v>
      </c>
      <c r="G282" s="188" t="str">
        <f>IFERROR(VLOOKUP($D282,'MEMORIA DE CALCULO'!$D$9:$L$1342,5,FALSE),"")</f>
        <v>TE, PVC, SERIE NORMAL, ESGOTO PREDIAL, DN 50 X 50 MM, JUNTA ELÁSTICA, FORNECIDO E INSTALADO EM PRUMADA DE ESGOTO SANITÁRIO OU VENTILAÇÃO. AF_08/2022</v>
      </c>
      <c r="H282" s="178" t="str">
        <f>IFERROR(VLOOKUP($D282,'MEMORIA DE CALCULO'!$D$9:$L$1342,4,FALSE),"")</f>
        <v>UN</v>
      </c>
      <c r="I282" s="373">
        <f>IFERROR(VLOOKUP($D282,'MEMORIA DE CALCULO'!$D$9:$L$1342,9,FALSE),"")</f>
        <v>4</v>
      </c>
      <c r="J282" s="365">
        <f t="shared" ref="J282" si="56">IFERROR(IF($K$6="DESONERADO",VLOOKUP(E282,REFSINAPI,5,0),VLOOKUP(E282,REFSINAPI,6,0)),"-")</f>
        <v>20.95</v>
      </c>
      <c r="K282" s="365">
        <f>ROUND($J282*(1+(BDI!$K$40/100)),2)</f>
        <v>25.94</v>
      </c>
      <c r="L282" s="365">
        <f t="shared" si="51"/>
        <v>103.76</v>
      </c>
    </row>
    <row r="283" spans="1:12" s="337" customFormat="1" ht="24.95" customHeight="1">
      <c r="A283" s="802"/>
      <c r="B283" s="803"/>
      <c r="C283" s="803"/>
      <c r="D283" s="803"/>
      <c r="E283" s="803"/>
      <c r="F283" s="803"/>
      <c r="G283" s="803"/>
      <c r="H283" s="803"/>
      <c r="I283" s="803"/>
      <c r="J283" s="803"/>
      <c r="K283" s="803"/>
      <c r="L283" s="804"/>
    </row>
    <row r="284" spans="1:12" s="337" customFormat="1" ht="24.95" customHeight="1">
      <c r="A284" s="323"/>
      <c r="B284" s="344"/>
      <c r="C284" s="344">
        <v>18</v>
      </c>
      <c r="D284" s="345"/>
      <c r="E284" s="345"/>
      <c r="F284" s="345"/>
      <c r="G284" s="377" t="str">
        <f>IFERROR(VLOOKUP($C284,'MEMORIA DE CALCULO'!$C$17:$L$1336,6,FALSE),"")</f>
        <v xml:space="preserve">TRATAMENTO DE ESGOTO COM BIODIGESTOR </v>
      </c>
      <c r="H284" s="345"/>
      <c r="I284" s="347"/>
      <c r="J284" s="348"/>
      <c r="K284" s="348"/>
      <c r="L284" s="349">
        <f>IFERROR(ROUND(SUM(L285:L298),2),"")</f>
        <v>19522.599999999999</v>
      </c>
    </row>
    <row r="285" spans="1:12" s="337" customFormat="1" ht="24.95" customHeight="1">
      <c r="A285" s="359"/>
      <c r="B285" s="360"/>
      <c r="C285" s="361"/>
      <c r="D285" s="178" t="s">
        <v>273</v>
      </c>
      <c r="E285" s="178">
        <f>IFERROR(VLOOKUP($D285,'MEMORIA DE CALCULO'!$D$9:$L$1342,2,FALSE),"")</f>
        <v>93358</v>
      </c>
      <c r="F285" s="178" t="str">
        <f>IFERROR(VLOOKUP($D285,'MEMORIA DE CALCULO'!$D$9:$L$1342,3,FALSE),"")</f>
        <v>SINAPI</v>
      </c>
      <c r="G285" s="188" t="str">
        <f>IFERROR(VLOOKUP($D285,'MEMORIA DE CALCULO'!$D$9:$L$1342,5,FALSE),"")</f>
        <v>ESCAVAÇÃO MANUAL DE VALA. AF_09/2024</v>
      </c>
      <c r="H285" s="178" t="str">
        <f>IFERROR(VLOOKUP($D285,'MEMORIA DE CALCULO'!$D$9:$L$1342,4,FALSE),"")</f>
        <v>M3</v>
      </c>
      <c r="I285" s="373">
        <f>IFERROR(VLOOKUP($D285,'MEMORIA DE CALCULO'!$D$9:$L$1342,9,FALSE),"")</f>
        <v>10.46</v>
      </c>
      <c r="J285" s="365">
        <f>IFERROR(IF($K$6="DESONERADO",VLOOKUP(E285,REFSINAPI,5,0),VLOOKUP(E285,REFSINAPI,6,0)),"-")</f>
        <v>96.36</v>
      </c>
      <c r="K285" s="365">
        <f>ROUND($J285*(1+(BDI!$K$40/100)),2)</f>
        <v>119.29</v>
      </c>
      <c r="L285" s="365">
        <f t="shared" ref="L285:L286" si="57">ROUND(I285*K285,2)</f>
        <v>1247.77</v>
      </c>
    </row>
    <row r="286" spans="1:12" s="337" customFormat="1" ht="39" customHeight="1">
      <c r="A286" s="362"/>
      <c r="B286" s="363"/>
      <c r="C286" s="364"/>
      <c r="D286" s="178" t="s">
        <v>274</v>
      </c>
      <c r="E286" s="178">
        <f>IFERROR(VLOOKUP($D286,'MEMORIA DE CALCULO'!$D$9:$L$1342,2,FALSE),"")</f>
        <v>101616</v>
      </c>
      <c r="F286" s="178" t="str">
        <f>IFERROR(VLOOKUP($D286,'MEMORIA DE CALCULO'!$D$9:$L$1342,3,FALSE),"")</f>
        <v>SINAPI</v>
      </c>
      <c r="G286" s="188" t="str">
        <f>IFERROR(VLOOKUP($D286,'MEMORIA DE CALCULO'!$D$9:$L$1342,5,FALSE),"")</f>
        <v>PREPARO DE FUNDO DE VALA COM LARGURA MENOR QUE 1,5 M (ACERTO DO SOLO NATURAL). AF_08/2020</v>
      </c>
      <c r="H286" s="178" t="str">
        <f>IFERROR(VLOOKUP($D286,'MEMORIA DE CALCULO'!$D$9:$L$1342,4,FALSE),"")</f>
        <v>M2</v>
      </c>
      <c r="I286" s="373">
        <f>IFERROR(VLOOKUP($D286,'MEMORIA DE CALCULO'!$D$9:$L$1342,9,FALSE),"")</f>
        <v>3.06</v>
      </c>
      <c r="J286" s="365">
        <f>IFERROR(IF($K$6="DESONERADO",VLOOKUP(E286,REFSINAPI,5,0),VLOOKUP(E286,REFSINAPI,6,0)),"-")</f>
        <v>7.24</v>
      </c>
      <c r="K286" s="365">
        <f>ROUND($J286*(1+(BDI!$K$40/100)),2)</f>
        <v>8.9600000000000009</v>
      </c>
      <c r="L286" s="365">
        <f t="shared" si="57"/>
        <v>27.42</v>
      </c>
    </row>
    <row r="287" spans="1:12" s="337" customFormat="1" ht="24.95" customHeight="1">
      <c r="A287" s="362"/>
      <c r="B287" s="363"/>
      <c r="C287" s="364"/>
      <c r="D287" s="178" t="s">
        <v>275</v>
      </c>
      <c r="E287" s="178" t="str">
        <f>IFERROR(VLOOKUP($D287,'MEMORIA DE CALCULO'!$D$9:$L$1342,2,FALSE),"")</f>
        <v>CP0053</v>
      </c>
      <c r="F287" s="178" t="str">
        <f>IFERROR(VLOOKUP($D287,'MEMORIA DE CALCULO'!$D$9:$L$1342,3,FALSE),"")</f>
        <v>AMAC</v>
      </c>
      <c r="G287" s="188" t="str">
        <f>IFERROR(VLOOKUP($D287,'MEMORIA DE CALCULO'!$D$9:$L$1342,5,FALSE),"")</f>
        <v>LASTRO DE CONCRETO MAGRO, APLICADO EM PISOS, LAJES SOBRE SOLO OU RADIERS.</v>
      </c>
      <c r="H287" s="178" t="str">
        <f>IFERROR(VLOOKUP($D287,'MEMORIA DE CALCULO'!$D$9:$L$1342,4,FALSE),"")</f>
        <v>M3</v>
      </c>
      <c r="I287" s="373">
        <f>IFERROR(VLOOKUP($D287,'MEMORIA DE CALCULO'!$D$9:$L$1342,9,FALSE),"")</f>
        <v>0.24</v>
      </c>
      <c r="J287" s="365">
        <f>COMPOSIÇÕES!H1408</f>
        <v>4627.71</v>
      </c>
      <c r="K287" s="365">
        <f>ROUND($J287*(1+(BDI!$K$40/100)),2)</f>
        <v>5729.1</v>
      </c>
      <c r="L287" s="365">
        <f t="shared" ref="L287:L297" si="58">ROUND(I287*K287,2)</f>
        <v>1374.98</v>
      </c>
    </row>
    <row r="288" spans="1:12" s="337" customFormat="1" ht="39" customHeight="1">
      <c r="A288" s="362"/>
      <c r="B288" s="363"/>
      <c r="C288" s="364"/>
      <c r="D288" s="178" t="s">
        <v>276</v>
      </c>
      <c r="E288" s="178" t="str">
        <f>IFERROR(VLOOKUP($D288,'MEMORIA DE CALCULO'!$D$9:$L$1342,2,FALSE),"")</f>
        <v>CPAUX_94964</v>
      </c>
      <c r="F288" s="178" t="str">
        <f>IFERROR(VLOOKUP($D288,'MEMORIA DE CALCULO'!$D$9:$L$1342,3,FALSE),"")</f>
        <v>AMAC</v>
      </c>
      <c r="G288" s="188" t="str">
        <f>IFERROR(VLOOKUP($D288,'MEMORIA DE CALCULO'!$D$9:$L$1342,5,FALSE),"")</f>
        <v>CONCRETO FCK = 20MPA, TRAÇO 1:2,7:3 (EM MASSA SECA DE CIMENTO/ AREIA MÉDIA/ BRITA 1) - PREPARO MECÂNICO COM BETONEIRA 400 L.</v>
      </c>
      <c r="H288" s="178" t="str">
        <f>IFERROR(VLOOKUP($D288,'MEMORIA DE CALCULO'!$D$9:$L$1342,4,FALSE),"")</f>
        <v>M3</v>
      </c>
      <c r="I288" s="373">
        <f>IFERROR(VLOOKUP($D288,'MEMORIA DE CALCULO'!$D$9:$L$1342,9,FALSE),"")</f>
        <v>0.5</v>
      </c>
      <c r="J288" s="365">
        <f>COMPOSIÇÕES!H313</f>
        <v>3204.03</v>
      </c>
      <c r="K288" s="365">
        <f>ROUND($J288*(1+(BDI!$K$40/100)),2)</f>
        <v>3966.59</v>
      </c>
      <c r="L288" s="365">
        <f t="shared" si="58"/>
        <v>1983.3</v>
      </c>
    </row>
    <row r="289" spans="1:13" s="337" customFormat="1" ht="39" customHeight="1">
      <c r="A289" s="362"/>
      <c r="B289" s="363"/>
      <c r="C289" s="364"/>
      <c r="D289" s="178" t="s">
        <v>277</v>
      </c>
      <c r="E289" s="178">
        <f>IFERROR(VLOOKUP($D289,'MEMORIA DE CALCULO'!$D$9:$L$1342,2,FALSE),"")</f>
        <v>103670</v>
      </c>
      <c r="F289" s="178" t="str">
        <f>IFERROR(VLOOKUP($D289,'MEMORIA DE CALCULO'!$D$9:$L$1342,3,FALSE),"")</f>
        <v>SINAPI</v>
      </c>
      <c r="G289" s="188" t="str">
        <f>IFERROR(VLOOKUP($D289,'MEMORIA DE CALCULO'!$D$9:$L$1342,5,FALSE),"")</f>
        <v>LANÇAMENTO COM USO DE BALDES, ADENSAMENTO E ACABAMENTO DE CONCRETO EM ESTRUTURAS. AF_02/2022</v>
      </c>
      <c r="H289" s="178" t="str">
        <f>IFERROR(VLOOKUP($D289,'MEMORIA DE CALCULO'!$D$9:$L$1342,4,FALSE),"")</f>
        <v>M3</v>
      </c>
      <c r="I289" s="373">
        <f>IFERROR(VLOOKUP($D289,'MEMORIA DE CALCULO'!$D$9:$L$1342,9,FALSE),"")</f>
        <v>0.5</v>
      </c>
      <c r="J289" s="365">
        <f>IFERROR(IF($K$6="DESONERADO",VLOOKUP(E289,REFSINAPI,5,0),VLOOKUP(E289,REFSINAPI,6,0)),"-")</f>
        <v>337.04</v>
      </c>
      <c r="K289" s="365">
        <f>ROUND($J289*(1+(BDI!$K$40/100)),2)</f>
        <v>417.26</v>
      </c>
      <c r="L289" s="365">
        <f t="shared" si="58"/>
        <v>208.63</v>
      </c>
    </row>
    <row r="290" spans="1:13" s="337" customFormat="1" ht="24.95" customHeight="1">
      <c r="A290" s="362"/>
      <c r="B290" s="363"/>
      <c r="C290" s="364"/>
      <c r="D290" s="178" t="s">
        <v>278</v>
      </c>
      <c r="E290" s="178" t="str">
        <f>IFERROR(VLOOKUP($D290,'MEMORIA DE CALCULO'!$D$9:$L$1342,2,FALSE),"")</f>
        <v>CP0054</v>
      </c>
      <c r="F290" s="178" t="str">
        <f>IFERROR(VLOOKUP($D290,'MEMORIA DE CALCULO'!$D$9:$L$1342,3,FALSE),"")</f>
        <v>AMAC</v>
      </c>
      <c r="G290" s="188" t="str">
        <f>IFERROR(VLOOKUP($D290,'MEMORIA DE CALCULO'!$D$9:$L$1342,5,FALSE),"")</f>
        <v>ARMACAO ACO CA-50 P/1,0M3 DE CONCRETO</v>
      </c>
      <c r="H290" s="178" t="str">
        <f>IFERROR(VLOOKUP($D290,'MEMORIA DE CALCULO'!$D$9:$L$1342,4,FALSE),"")</f>
        <v>UN</v>
      </c>
      <c r="I290" s="373">
        <f>IFERROR(VLOOKUP($D290,'MEMORIA DE CALCULO'!$D$9:$L$1342,9,FALSE),"")</f>
        <v>0.5</v>
      </c>
      <c r="J290" s="365">
        <f>COMPOSIÇÕES!H1424</f>
        <v>1041.04</v>
      </c>
      <c r="K290" s="365">
        <f>ROUND($J290*(1+(BDI!$K$40/100)),2)</f>
        <v>1288.81</v>
      </c>
      <c r="L290" s="365">
        <f t="shared" si="58"/>
        <v>644.41</v>
      </c>
    </row>
    <row r="291" spans="1:13" s="337" customFormat="1" ht="39" customHeight="1">
      <c r="A291" s="362"/>
      <c r="B291" s="363"/>
      <c r="C291" s="364"/>
      <c r="D291" s="178" t="s">
        <v>279</v>
      </c>
      <c r="E291" s="178" t="str">
        <f>IFERROR(VLOOKUP($D291,'MEMORIA DE CALCULO'!$D$9:$L$1342,2,FALSE),"")</f>
        <v>CP0055</v>
      </c>
      <c r="F291" s="178" t="str">
        <f>IFERROR(VLOOKUP($D291,'MEMORIA DE CALCULO'!$D$9:$L$1342,3,FALSE),"")</f>
        <v>AMAC</v>
      </c>
      <c r="G291" s="188" t="str">
        <f>IFERROR(VLOOKUP($D291,'MEMORIA DE CALCULO'!$D$9:$L$1342,5,FALSE),"")</f>
        <v>ALVENARIA EM TIJOLO CERAMICO FURADO 9X19X19CM, 1 VEZ (ESPESSURA 19 CM), ASSENTADO EM ARGAMASSA TRACO 1:4 (CIMENTO E AREIA MÉDIA), PREPARO MECÂNICO, JUNTA1 CM</v>
      </c>
      <c r="H291" s="178" t="str">
        <f>IFERROR(VLOOKUP($D291,'MEMORIA DE CALCULO'!$D$9:$L$1342,4,FALSE),"")</f>
        <v>M2</v>
      </c>
      <c r="I291" s="373">
        <f>IFERROR(VLOOKUP($D291,'MEMORIA DE CALCULO'!$D$9:$L$1342,9,FALSE),"")</f>
        <v>22.46</v>
      </c>
      <c r="J291" s="365">
        <f>COMPOSIÇÕES!H1441</f>
        <v>129.02000000000001</v>
      </c>
      <c r="K291" s="365">
        <f>ROUND($J291*(1+(BDI!$K$40/100)),2)</f>
        <v>159.72999999999999</v>
      </c>
      <c r="L291" s="365">
        <f t="shared" si="58"/>
        <v>3587.54</v>
      </c>
    </row>
    <row r="292" spans="1:13" s="337" customFormat="1" ht="39" customHeight="1">
      <c r="A292" s="362"/>
      <c r="B292" s="363"/>
      <c r="C292" s="364"/>
      <c r="D292" s="178" t="s">
        <v>280</v>
      </c>
      <c r="E292" s="178" t="str">
        <f>IFERROR(VLOOKUP($D292,'MEMORIA DE CALCULO'!$D$9:$L$1342,2,FALSE),"")</f>
        <v>CP0019</v>
      </c>
      <c r="F292" s="178" t="str">
        <f>IFERROR(VLOOKUP($D292,'MEMORIA DE CALCULO'!$D$9:$L$1342,3,FALSE),"")</f>
        <v>AMAC</v>
      </c>
      <c r="G292" s="188" t="str">
        <f>IFERROR(VLOOKUP($D292,'MEMORIA DE CALCULO'!$D$9:$L$1342,5,FALSE),"")</f>
        <v xml:space="preserve">CHAPISCO APLICADO EM ALVENARIAS E ESTRUTURAS DE CONCRETO INTERNAS, COM COLHER DE PEDREIRO. ARGAMASSA TRAÇO 1:3 COM PREPARO EM BETONEIRA 400L. </v>
      </c>
      <c r="H292" s="178" t="str">
        <f>IFERROR(VLOOKUP($D292,'MEMORIA DE CALCULO'!$D$9:$L$1342,4,FALSE),"")</f>
        <v>M2</v>
      </c>
      <c r="I292" s="373">
        <f>IFERROR(VLOOKUP($D292,'MEMORIA DE CALCULO'!$D$9:$L$1342,9,FALSE),"")</f>
        <v>6.63</v>
      </c>
      <c r="J292" s="365">
        <f>COMPOSIÇÕES!H682</f>
        <v>11.17</v>
      </c>
      <c r="K292" s="365">
        <f>ROUND($J292*(1+(BDI!$K$40/100)),2)</f>
        <v>13.83</v>
      </c>
      <c r="L292" s="365">
        <f t="shared" si="58"/>
        <v>91.69</v>
      </c>
    </row>
    <row r="293" spans="1:13" s="337" customFormat="1" ht="39" customHeight="1">
      <c r="A293" s="362"/>
      <c r="B293" s="363"/>
      <c r="C293" s="364"/>
      <c r="D293" s="178" t="s">
        <v>281</v>
      </c>
      <c r="E293" s="178" t="str">
        <f>IFERROR(VLOOKUP($D293,'MEMORIA DE CALCULO'!$D$9:$L$1342,2,FALSE),"")</f>
        <v>CP0022</v>
      </c>
      <c r="F293" s="178" t="str">
        <f>IFERROR(VLOOKUP($D293,'MEMORIA DE CALCULO'!$D$9:$L$1342,3,FALSE),"")</f>
        <v>AMAC</v>
      </c>
      <c r="G293" s="188" t="str">
        <f>IFERROR(VLOOKUP($D293,'MEMORIA DE CALCULO'!$D$9:$L$1342,5,FALSE),"")</f>
        <v xml:space="preserve">MASSA ÚNICA, EM ARGAMASSA TRAÇO 1:2:8, PREPARO MECÂNICO, APLICADA MANUALMENTE EM PAREDES INTERNAS DE AMBIENTES COM ÁREA MAIOR QUE 10M², E = 17,5MM, COM TALISCAS. </v>
      </c>
      <c r="H293" s="178" t="str">
        <f>IFERROR(VLOOKUP($D293,'MEMORIA DE CALCULO'!$D$9:$L$1342,4,FALSE),"")</f>
        <v>M2</v>
      </c>
      <c r="I293" s="373">
        <f>IFERROR(VLOOKUP($D293,'MEMORIA DE CALCULO'!$D$9:$L$1342,9,FALSE),"")</f>
        <v>6.63</v>
      </c>
      <c r="J293" s="365">
        <f>COMPOSIÇÕES!H777</f>
        <v>73.05</v>
      </c>
      <c r="K293" s="365">
        <f>ROUND($J293*(1+(BDI!$K$40/100)),2)</f>
        <v>90.44</v>
      </c>
      <c r="L293" s="365">
        <f t="shared" si="58"/>
        <v>599.62</v>
      </c>
    </row>
    <row r="294" spans="1:13" s="337" customFormat="1" ht="39" customHeight="1">
      <c r="A294" s="362"/>
      <c r="B294" s="363"/>
      <c r="C294" s="364"/>
      <c r="D294" s="178" t="s">
        <v>282</v>
      </c>
      <c r="E294" s="178" t="str">
        <f>IFERROR(VLOOKUP($D294,'MEMORIA DE CALCULO'!$D$9:$L$1342,2,FALSE),"")</f>
        <v>CP0056</v>
      </c>
      <c r="F294" s="178" t="str">
        <f>IFERROR(VLOOKUP($D294,'MEMORIA DE CALCULO'!$D$9:$L$1342,3,FALSE),"")</f>
        <v>AMAC</v>
      </c>
      <c r="G294" s="188" t="str">
        <f>IFERROR(VLOOKUP($D294,'MEMORIA DE CALCULO'!$D$9:$L$1342,5,FALSE),"")</f>
        <v>LASTRO COM MATERIAL GRANULAR (PEDRA BRITADA N.1 E PEDRA BRITADA N.2), APLICADO EM PISOS OU LAJES SOBRE SOLO, ESPESSURA DE *10 CM*.</v>
      </c>
      <c r="H294" s="178" t="str">
        <f>IFERROR(VLOOKUP($D294,'MEMORIA DE CALCULO'!$D$9:$L$1342,4,FALSE),"")</f>
        <v>M3</v>
      </c>
      <c r="I294" s="373">
        <f>IFERROR(VLOOKUP($D294,'MEMORIA DE CALCULO'!$D$9:$L$1342,9,FALSE),"")</f>
        <v>0.33</v>
      </c>
      <c r="J294" s="365">
        <f>COMPOSIÇÕES!H1459</f>
        <v>3873.57</v>
      </c>
      <c r="K294" s="365">
        <f>ROUND($J294*(1+(BDI!$K$40/100)),2)</f>
        <v>4795.4799999999996</v>
      </c>
      <c r="L294" s="365">
        <f t="shared" si="58"/>
        <v>1582.51</v>
      </c>
    </row>
    <row r="295" spans="1:13" s="337" customFormat="1" ht="24.95" customHeight="1">
      <c r="A295" s="362"/>
      <c r="B295" s="363"/>
      <c r="C295" s="364"/>
      <c r="D295" s="178" t="s">
        <v>283</v>
      </c>
      <c r="E295" s="178" t="str">
        <f>IFERROR(VLOOKUP($D295,'MEMORIA DE CALCULO'!$D$9:$L$1342,2,FALSE),"")</f>
        <v>CP0017</v>
      </c>
      <c r="F295" s="178" t="str">
        <f>IFERROR(VLOOKUP($D295,'MEMORIA DE CALCULO'!$D$9:$L$1342,3,FALSE),"")</f>
        <v>AMAC</v>
      </c>
      <c r="G295" s="188" t="str">
        <f>IFERROR(VLOOKUP($D295,'MEMORIA DE CALCULO'!$D$9:$L$1342,5,FALSE),"")</f>
        <v>ATERRO EM SOLO CIMENTO</v>
      </c>
      <c r="H295" s="178" t="str">
        <f>IFERROR(VLOOKUP($D295,'MEMORIA DE CALCULO'!$D$9:$L$1342,4,FALSE),"")</f>
        <v>M3</v>
      </c>
      <c r="I295" s="373">
        <f>IFERROR(VLOOKUP($D295,'MEMORIA DE CALCULO'!$D$9:$L$1342,9,FALSE),"")</f>
        <v>0.64</v>
      </c>
      <c r="J295" s="365">
        <f>COMPOSIÇÕES!H1610</f>
        <v>146.91</v>
      </c>
      <c r="K295" s="365">
        <f>ROUND($J295*(1+(BDI!$K$40/100)),2)</f>
        <v>181.87</v>
      </c>
      <c r="L295" s="365">
        <f t="shared" si="58"/>
        <v>116.4</v>
      </c>
    </row>
    <row r="296" spans="1:13" s="337" customFormat="1" ht="39" customHeight="1">
      <c r="A296" s="362"/>
      <c r="B296" s="363"/>
      <c r="C296" s="364"/>
      <c r="D296" s="178" t="s">
        <v>284</v>
      </c>
      <c r="E296" s="178">
        <f>IFERROR(VLOOKUP($D296,'MEMORIA DE CALCULO'!$D$9:$L$1342,2,FALSE),"")</f>
        <v>89714</v>
      </c>
      <c r="F296" s="178" t="str">
        <f>IFERROR(VLOOKUP($D296,'MEMORIA DE CALCULO'!$D$9:$L$1342,3,FALSE),"")</f>
        <v>SINAPI</v>
      </c>
      <c r="G296" s="188" t="str">
        <f>IFERROR(VLOOKUP($D296,'MEMORIA DE CALCULO'!$D$9:$L$1342,5,FALSE),"")</f>
        <v>TUBO PVC, SERIE NORMAL, ESGOTO PREDIAL, DN 100 MM, FORNECIDO E INSTALADO EM RAMAL DE DESCARGA OU RAMAL DE ESGOTO SANITÁRIO. AF_08/2022</v>
      </c>
      <c r="H296" s="178" t="str">
        <f>IFERROR(VLOOKUP($D296,'MEMORIA DE CALCULO'!$D$9:$L$1342,4,FALSE),"")</f>
        <v>M</v>
      </c>
      <c r="I296" s="373">
        <f>IFERROR(VLOOKUP($D296,'MEMORIA DE CALCULO'!$D$9:$L$1342,9,FALSE),"")</f>
        <v>1.19</v>
      </c>
      <c r="J296" s="365">
        <f>IFERROR(IF($K$6="DESONERADO",VLOOKUP(E296,REFSINAPI,5,0),VLOOKUP(E296,REFSINAPI,6,0)),"-")</f>
        <v>42.65</v>
      </c>
      <c r="K296" s="365">
        <f>ROUND($J296*(1+(BDI!$K$40/100)),2)</f>
        <v>52.8</v>
      </c>
      <c r="L296" s="365">
        <f t="shared" si="58"/>
        <v>62.83</v>
      </c>
    </row>
    <row r="297" spans="1:13" s="337" customFormat="1" ht="39" customHeight="1">
      <c r="A297" s="362"/>
      <c r="B297" s="363"/>
      <c r="C297" s="364"/>
      <c r="D297" s="178" t="s">
        <v>285</v>
      </c>
      <c r="E297" s="178" t="str">
        <f>IFERROR(VLOOKUP($D297,'MEMORIA DE CALCULO'!$D$9:$L$1342,2,FALSE),"")</f>
        <v>CP0066</v>
      </c>
      <c r="F297" s="178" t="str">
        <f>IFERROR(VLOOKUP($D297,'MEMORIA DE CALCULO'!$D$9:$L$1342,3,FALSE),"")</f>
        <v>SINAPI</v>
      </c>
      <c r="G297" s="188" t="str">
        <f>IFERROR(VLOOKUP($D297,'MEMORIA DE CALCULO'!$D$9:$L$1342,5,FALSE),"")</f>
        <v>FORNECIMENTO E INSTALAÇÃO DE KIT FOSSA SÉPTICA BIODIGESTOR  750L/DIA E LEITO DE SECAGEM -  REF. COTAÇÃO</v>
      </c>
      <c r="H297" s="178" t="str">
        <f>IFERROR(VLOOKUP($D297,'MEMORIA DE CALCULO'!$D$9:$L$1342,4,FALSE),"")</f>
        <v>UN</v>
      </c>
      <c r="I297" s="373">
        <f>IFERROR(VLOOKUP($D297,'MEMORIA DE CALCULO'!$D$9:$L$1342,9,FALSE),"")</f>
        <v>1</v>
      </c>
      <c r="J297" s="365">
        <f>COMPOSIÇÕES!H1639</f>
        <v>7210.3</v>
      </c>
      <c r="K297" s="365">
        <f>J297+M297</f>
        <v>7995.5</v>
      </c>
      <c r="L297" s="365">
        <f t="shared" si="58"/>
        <v>7995.5</v>
      </c>
      <c r="M297" s="337">
        <f>J297*10.89%</f>
        <v>785.20167000000004</v>
      </c>
    </row>
    <row r="298" spans="1:13" s="337" customFormat="1" ht="24.95" customHeight="1">
      <c r="A298" s="323"/>
      <c r="B298" s="344"/>
      <c r="C298" s="344"/>
      <c r="D298" s="354"/>
      <c r="E298" s="354"/>
      <c r="F298" s="354"/>
      <c r="G298" s="355"/>
      <c r="H298" s="354"/>
      <c r="I298" s="356"/>
      <c r="J298" s="357"/>
      <c r="K298" s="357"/>
      <c r="L298" s="358"/>
    </row>
    <row r="299" spans="1:13" s="337" customFormat="1" ht="24.95" customHeight="1">
      <c r="A299" s="323"/>
      <c r="B299" s="344"/>
      <c r="C299" s="344">
        <v>19</v>
      </c>
      <c r="D299" s="345"/>
      <c r="E299" s="345"/>
      <c r="F299" s="345"/>
      <c r="G299" s="346" t="str">
        <f>IFERROR(VLOOKUP($C299,'MEMORIA DE CALCULO'!$C$17:$L$1336,6,FALSE),"")</f>
        <v>INSTALAÇÕES DE COMBATE À INCÊNDIO E PÂNICO / ACESSIBILIDADE</v>
      </c>
      <c r="H299" s="345"/>
      <c r="I299" s="347"/>
      <c r="J299" s="348"/>
      <c r="K299" s="348"/>
      <c r="L299" s="349">
        <f>IFERROR(ROUND(SUM(L300:L307),2),"")</f>
        <v>3072.01</v>
      </c>
    </row>
    <row r="300" spans="1:13" s="337" customFormat="1" ht="36.950000000000003" customHeight="1">
      <c r="A300" s="359"/>
      <c r="B300" s="360"/>
      <c r="C300" s="361"/>
      <c r="D300" s="178" t="s">
        <v>286</v>
      </c>
      <c r="E300" s="178" t="str">
        <f>IFERROR(VLOOKUP($D300,'MEMORIA DE CALCULO'!$D$9:$L$1342,2,FALSE),"")</f>
        <v>CP0062</v>
      </c>
      <c r="F300" s="178" t="str">
        <f>IFERROR(VLOOKUP($D300,'MEMORIA DE CALCULO'!$D$9:$L$1342,3,FALSE),"")</f>
        <v>AMAC</v>
      </c>
      <c r="G300" s="188" t="str">
        <f>IFERROR(VLOOKUP($D300,'MEMORIA DE CALCULO'!$D$9:$L$1342,5,FALSE),"")</f>
        <v>EXTINTOR DE INCÊNDIO PORTÁTIL COM CARGA DE CO2 DE 4 KG, CLASSE ABC - FORNECIMENTO E INSTALAÇÃO</v>
      </c>
      <c r="H300" s="178" t="str">
        <f>IFERROR(VLOOKUP($D300,'MEMORIA DE CALCULO'!$D$9:$L$1342,4,FALSE),"")</f>
        <v>UND</v>
      </c>
      <c r="I300" s="373">
        <f>IFERROR(VLOOKUP($D300,'MEMORIA DE CALCULO'!$D$9:$L$1342,9,FALSE),"")</f>
        <v>6</v>
      </c>
      <c r="J300" s="365">
        <f>COMPOSIÇÕES!H1561</f>
        <v>177.13</v>
      </c>
      <c r="K300" s="365">
        <f>ROUND($J300*(1+(BDI!$K$40/100)),2)</f>
        <v>219.29</v>
      </c>
      <c r="L300" s="365">
        <f>ROUND(I300*K300,2)</f>
        <v>1315.74</v>
      </c>
    </row>
    <row r="301" spans="1:13" s="337" customFormat="1" ht="36.950000000000003" customHeight="1">
      <c r="A301" s="362"/>
      <c r="B301" s="363"/>
      <c r="C301" s="364"/>
      <c r="D301" s="178" t="s">
        <v>287</v>
      </c>
      <c r="E301" s="178">
        <f>IFERROR(VLOOKUP($D301,'MEMORIA DE CALCULO'!$D$9:$L$1342,2,FALSE),"")</f>
        <v>97599</v>
      </c>
      <c r="F301" s="178" t="str">
        <f>IFERROR(VLOOKUP($D301,'MEMORIA DE CALCULO'!$D$9:$L$1342,3,FALSE),"")</f>
        <v>SINAPI</v>
      </c>
      <c r="G301" s="188" t="str">
        <f>IFERROR(VLOOKUP($D301,'MEMORIA DE CALCULO'!$D$9:$L$1342,5,FALSE),"")</f>
        <v>LUMINÁRIA DE EMERGÊNCIA, COM 30 LÂMPADAS LED DE 2 W, SEM REATOR - FORNECIMENTO E INSTALAÇÃO. AF_09/2024</v>
      </c>
      <c r="H301" s="178" t="str">
        <f>IFERROR(VLOOKUP($D301,'MEMORIA DE CALCULO'!$D$9:$L$1342,4,FALSE),"")</f>
        <v>UN</v>
      </c>
      <c r="I301" s="373">
        <f>IFERROR(VLOOKUP($D301,'MEMORIA DE CALCULO'!$D$9:$L$1342,9,FALSE),"")</f>
        <v>23</v>
      </c>
      <c r="J301" s="365">
        <f>IFERROR(IF($K$6="DESONERADO",VLOOKUP(E301,REFSINAPI,5,0),VLOOKUP(E301,REFSINAPI,6,0)),"-")</f>
        <v>21.56</v>
      </c>
      <c r="K301" s="365">
        <f>ROUND($J301*(1+(BDI!$K$40/100)),2)</f>
        <v>26.69</v>
      </c>
      <c r="L301" s="365">
        <f>ROUND(I301*K301,2)</f>
        <v>613.87</v>
      </c>
    </row>
    <row r="302" spans="1:13" s="337" customFormat="1" ht="24.95" customHeight="1">
      <c r="A302" s="362"/>
      <c r="B302" s="363"/>
      <c r="C302" s="364"/>
      <c r="D302" s="178" t="s">
        <v>288</v>
      </c>
      <c r="E302" s="178" t="str">
        <f>IFERROR(VLOOKUP($D302,'MEMORIA DE CALCULO'!$D$9:$L$1342,2,FALSE),"")</f>
        <v>CP0058</v>
      </c>
      <c r="F302" s="178" t="str">
        <f>IFERROR(VLOOKUP($D302,'MEMORIA DE CALCULO'!$D$9:$L$1342,3,FALSE),"")</f>
        <v>AMAC</v>
      </c>
      <c r="G302" s="188" t="str">
        <f>IFERROR(VLOOKUP($D302,'MEMORIA DE CALCULO'!$D$9:$L$1342,5,FALSE),"")</f>
        <v>PLACA DE SINALIZAÇÃO DE SEGURANÇA CONTRA INCÊNDIO 38 X 19 CM, INCLUSO FIXAÇÃO</v>
      </c>
      <c r="H302" s="178" t="str">
        <f>IFERROR(VLOOKUP($D302,'MEMORIA DE CALCULO'!$D$9:$L$1342,4,FALSE),"")</f>
        <v>UND</v>
      </c>
      <c r="I302" s="373">
        <f>IFERROR(VLOOKUP($D302,'MEMORIA DE CALCULO'!$D$9:$L$1342,9,FALSE),"")</f>
        <v>8</v>
      </c>
      <c r="J302" s="365">
        <f>COMPOSIÇÕES!H1499</f>
        <v>51.37</v>
      </c>
      <c r="K302" s="365">
        <f>ROUND($J302*(1+(BDI!$K$40/100)),2)</f>
        <v>63.6</v>
      </c>
      <c r="L302" s="365">
        <f t="shared" ref="L302:L306" si="59">ROUND(I302*K302,2)</f>
        <v>508.8</v>
      </c>
    </row>
    <row r="303" spans="1:13" s="337" customFormat="1" ht="24.95" customHeight="1">
      <c r="A303" s="362"/>
      <c r="B303" s="363"/>
      <c r="C303" s="364"/>
      <c r="D303" s="178" t="s">
        <v>289</v>
      </c>
      <c r="E303" s="178" t="str">
        <f>IFERROR(VLOOKUP($D303,'MEMORIA DE CALCULO'!$D$9:$L$1342,2,FALSE),"")</f>
        <v>CP0059</v>
      </c>
      <c r="F303" s="178" t="str">
        <f>IFERROR(VLOOKUP($D303,'MEMORIA DE CALCULO'!$D$9:$L$1342,3,FALSE),"")</f>
        <v>AMAC</v>
      </c>
      <c r="G303" s="188" t="str">
        <f>IFERROR(VLOOKUP($D303,'MEMORIA DE CALCULO'!$D$9:$L$1342,5,FALSE),"")</f>
        <v>PLACA DE SINALIZAÇÃO DE SEGURANÇA CONTRA INCÊNDIO 24 X 12 CM, INCLUSO FIXAÇÃO</v>
      </c>
      <c r="H303" s="178" t="str">
        <f>IFERROR(VLOOKUP($D303,'MEMORIA DE CALCULO'!$D$9:$L$1342,4,FALSE),"")</f>
        <v>UND</v>
      </c>
      <c r="I303" s="373">
        <f>IFERROR(VLOOKUP($D303,'MEMORIA DE CALCULO'!$D$9:$L$1342,9,FALSE),"")</f>
        <v>4</v>
      </c>
      <c r="J303" s="365">
        <f>COMPOSIÇÕES!H1514</f>
        <v>32.44</v>
      </c>
      <c r="K303" s="365">
        <f>ROUND($J303*(1+(BDI!$K$40/100)),2)</f>
        <v>40.159999999999997</v>
      </c>
      <c r="L303" s="365">
        <f t="shared" si="59"/>
        <v>160.63999999999999</v>
      </c>
    </row>
    <row r="304" spans="1:13" s="337" customFormat="1" ht="24.95" customHeight="1">
      <c r="A304" s="362"/>
      <c r="B304" s="363"/>
      <c r="C304" s="364"/>
      <c r="D304" s="178" t="s">
        <v>290</v>
      </c>
      <c r="E304" s="178" t="str">
        <f>IFERROR(VLOOKUP($D304,'MEMORIA DE CALCULO'!$D$9:$L$1342,2,FALSE),"")</f>
        <v>CP0060</v>
      </c>
      <c r="F304" s="178" t="str">
        <f>IFERROR(VLOOKUP($D304,'MEMORIA DE CALCULO'!$D$9:$L$1342,3,FALSE),"")</f>
        <v>AMAC</v>
      </c>
      <c r="G304" s="188" t="str">
        <f>IFERROR(VLOOKUP($D304,'MEMORIA DE CALCULO'!$D$9:$L$1342,5,FALSE),"")</f>
        <v>PLACA DE SINALIZAÇÃO DE SEGURANÇA CONTRA INCÊNDIO 20 X 20 CM, INCLUSO FIXAÇÃO</v>
      </c>
      <c r="H304" s="178" t="str">
        <f>IFERROR(VLOOKUP($D304,'MEMORIA DE CALCULO'!$D$9:$L$1342,4,FALSE),"")</f>
        <v>UND</v>
      </c>
      <c r="I304" s="373">
        <f>IFERROR(VLOOKUP($D304,'MEMORIA DE CALCULO'!$D$9:$L$1342,9,FALSE),"")</f>
        <v>3</v>
      </c>
      <c r="J304" s="365">
        <f>COMPOSIÇÕES!H1529</f>
        <v>35.869999999999997</v>
      </c>
      <c r="K304" s="365">
        <f>ROUND($J304*(1+(BDI!$K$40/100)),2)</f>
        <v>44.41</v>
      </c>
      <c r="L304" s="365">
        <f t="shared" si="59"/>
        <v>133.22999999999999</v>
      </c>
    </row>
    <row r="305" spans="1:15" s="337" customFormat="1" ht="24.95" customHeight="1">
      <c r="A305" s="362"/>
      <c r="B305" s="363"/>
      <c r="C305" s="364"/>
      <c r="D305" s="178" t="s">
        <v>291</v>
      </c>
      <c r="E305" s="178" t="str">
        <f>IFERROR(VLOOKUP($D305,'MEMORIA DE CALCULO'!$D$9:$L$1342,2,FALSE),"")</f>
        <v>CP0061</v>
      </c>
      <c r="F305" s="178" t="str">
        <f>IFERROR(VLOOKUP($D305,'MEMORIA DE CALCULO'!$D$9:$L$1342,3,FALSE),"")</f>
        <v>AMAC</v>
      </c>
      <c r="G305" s="188" t="str">
        <f>IFERROR(VLOOKUP($D305,'MEMORIA DE CALCULO'!$D$9:$L$1342,5,FALSE),"")</f>
        <v>PLACA DE SINALIZAÇÃO DE SEGURANÇA CONTRA INCÊNDIO 60 X 40 CM, INCLUSO FIXAÇÃO</v>
      </c>
      <c r="H305" s="178" t="str">
        <f>IFERROR(VLOOKUP($D305,'MEMORIA DE CALCULO'!$D$9:$L$1342,4,FALSE),"")</f>
        <v>UND</v>
      </c>
      <c r="I305" s="373">
        <f>IFERROR(VLOOKUP($D305,'MEMORIA DE CALCULO'!$D$9:$L$1342,9,FALSE),"")</f>
        <v>1</v>
      </c>
      <c r="J305" s="365">
        <f>COMPOSIÇÕES!H1545</f>
        <v>232.3</v>
      </c>
      <c r="K305" s="365">
        <f>ROUND($J305*(1+(BDI!$K$40/100)),2)</f>
        <v>287.58999999999997</v>
      </c>
      <c r="L305" s="365">
        <f t="shared" si="59"/>
        <v>287.58999999999997</v>
      </c>
    </row>
    <row r="306" spans="1:15" s="337" customFormat="1" ht="39" customHeight="1">
      <c r="A306" s="362"/>
      <c r="B306" s="363"/>
      <c r="C306" s="363"/>
      <c r="D306" s="178" t="s">
        <v>292</v>
      </c>
      <c r="E306" s="178">
        <f>IFERROR(VLOOKUP($D306,'MEMORIA DE CALCULO'!$D$9:$L$1342,2,FALSE),"")</f>
        <v>102500</v>
      </c>
      <c r="F306" s="178" t="str">
        <f>IFERROR(VLOOKUP($D306,'MEMORIA DE CALCULO'!$D$9:$L$1342,3,FALSE),"")</f>
        <v>SINAPI</v>
      </c>
      <c r="G306" s="188" t="str">
        <f>IFERROR(VLOOKUP($D306,'MEMORIA DE CALCULO'!$D$9:$L$1342,5,FALSE),"")</f>
        <v>PINTURA DE DEMARCAÇÃO DE VAGA COM TINTA ACRÍLICA, E = 10 CM, APLICAÇÃO MANUAL. AF_05/2021</v>
      </c>
      <c r="H306" s="178" t="str">
        <f>IFERROR(VLOOKUP($D306,'MEMORIA DE CALCULO'!$D$9:$L$1342,4,FALSE),"")</f>
        <v>M</v>
      </c>
      <c r="I306" s="373">
        <f>IFERROR(VLOOKUP($D306,'MEMORIA DE CALCULO'!$D$9:$L$1342,9,FALSE),"")</f>
        <v>8.16</v>
      </c>
      <c r="J306" s="365">
        <f>IFERROR(IF($K$6="DESONERADO",VLOOKUP(E306,REFSINAPI,5,0),VLOOKUP(E306,REFSINAPI,6,0)),"-")</f>
        <v>5.16</v>
      </c>
      <c r="K306" s="365">
        <f>ROUND($J306*(1+(BDI!$K$40/100)),2)</f>
        <v>6.39</v>
      </c>
      <c r="L306" s="365">
        <f t="shared" si="59"/>
        <v>52.14</v>
      </c>
    </row>
    <row r="307" spans="1:15" s="337" customFormat="1" ht="24.95" customHeight="1">
      <c r="A307" s="802"/>
      <c r="B307" s="803"/>
      <c r="C307" s="803"/>
      <c r="D307" s="803"/>
      <c r="E307" s="803"/>
      <c r="F307" s="803"/>
      <c r="G307" s="803"/>
      <c r="H307" s="803"/>
      <c r="I307" s="803"/>
      <c r="J307" s="803"/>
      <c r="K307" s="803"/>
      <c r="L307" s="804"/>
    </row>
    <row r="308" spans="1:15" s="337" customFormat="1" ht="24.95" customHeight="1">
      <c r="A308" s="323"/>
      <c r="B308" s="344"/>
      <c r="C308" s="344">
        <v>20</v>
      </c>
      <c r="D308" s="345"/>
      <c r="E308" s="345"/>
      <c r="F308" s="345"/>
      <c r="G308" s="346" t="str">
        <f>IFERROR(VLOOKUP($C308,'MEMORIA DE CALCULO'!$C$17:$L$1336,6,FALSE),"")</f>
        <v>SERVIÇOS FINAIS</v>
      </c>
      <c r="H308" s="345"/>
      <c r="I308" s="347"/>
      <c r="J308" s="348"/>
      <c r="K308" s="348"/>
      <c r="L308" s="349">
        <f>IFERROR(ROUND(SUM(L309:L310),2),"")</f>
        <v>79077.039999999994</v>
      </c>
    </row>
    <row r="309" spans="1:15" s="337" customFormat="1" ht="24.95" customHeight="1">
      <c r="A309" s="359"/>
      <c r="B309" s="360"/>
      <c r="C309" s="361"/>
      <c r="D309" s="178" t="s">
        <v>293</v>
      </c>
      <c r="E309" s="178" t="str">
        <f>IFERROR(VLOOKUP($D309,'MEMORIA DE CALCULO'!$D$9:$L$1342,2,FALSE),"")</f>
        <v>CP0064</v>
      </c>
      <c r="F309" s="178" t="str">
        <f>IFERROR(VLOOKUP($D309,'MEMORIA DE CALCULO'!$D$9:$L$1342,3,FALSE),"")</f>
        <v>AMAC</v>
      </c>
      <c r="G309" s="188" t="str">
        <f>IFERROR(VLOOKUP($D309,'MEMORIA DE CALCULO'!$D$9:$L$1342,5,FALSE),"")</f>
        <v>PLATAFORMA ELEVATÓRIA - FORNECIMENTO E INSTALAÇÃO (INCLUSO TRANSPORTE POR KG)</v>
      </c>
      <c r="H309" s="178" t="str">
        <f>IFERROR(VLOOKUP($D309,'MEMORIA DE CALCULO'!$D$9:$L$1342,4,FALSE),"")</f>
        <v>UND</v>
      </c>
      <c r="I309" s="373">
        <f>IFERROR(VLOOKUP($D309,'MEMORIA DE CALCULO'!$D$9:$L$1342,9,FALSE),"")</f>
        <v>1</v>
      </c>
      <c r="J309" s="365">
        <f>COMPOSIÇÕES!H1587</f>
        <v>69822</v>
      </c>
      <c r="K309" s="365">
        <f>ROUND($J309*(1+(BDI_FORNECIMENTO!K38/100)),2)</f>
        <v>77425.62</v>
      </c>
      <c r="L309" s="365">
        <f>ROUND(I309*K309,2)</f>
        <v>77425.62</v>
      </c>
    </row>
    <row r="310" spans="1:15" s="337" customFormat="1" ht="24.95" customHeight="1">
      <c r="A310" s="362"/>
      <c r="B310" s="363"/>
      <c r="C310" s="364"/>
      <c r="D310" s="178" t="s">
        <v>294</v>
      </c>
      <c r="E310" s="178" t="str">
        <f>IFERROR(VLOOKUP($D310,'MEMORIA DE CALCULO'!$D$9:$L$1342,2,FALSE),"")</f>
        <v>CP0063</v>
      </c>
      <c r="F310" s="178" t="str">
        <f>IFERROR(VLOOKUP($D310,'MEMORIA DE CALCULO'!$D$9:$L$1342,3,FALSE),"")</f>
        <v>AMAC</v>
      </c>
      <c r="G310" s="188" t="str">
        <f>IFERROR(VLOOKUP($D310,'MEMORIA DE CALCULO'!$D$9:$L$1342,5,FALSE),"")</f>
        <v>LIMPEZA FINAL DA OBRA</v>
      </c>
      <c r="H310" s="178" t="str">
        <f>IFERROR(VLOOKUP($D310,'MEMORIA DE CALCULO'!$D$9:$L$1342,4,FALSE),"")</f>
        <v>M2</v>
      </c>
      <c r="I310" s="373">
        <f>IFERROR(VLOOKUP($D310,'MEMORIA DE CALCULO'!$D$9:$L$1342,9,FALSE),"")</f>
        <v>308.10000000000002</v>
      </c>
      <c r="J310" s="365">
        <f>COMPOSIÇÕES!H1576</f>
        <v>4.33</v>
      </c>
      <c r="K310" s="365">
        <f>ROUND($J310*(1+(BDI!$K$40/100)),2)</f>
        <v>5.36</v>
      </c>
      <c r="L310" s="365">
        <f>ROUND(I310*K310,2)</f>
        <v>1651.42</v>
      </c>
    </row>
    <row r="311" spans="1:15" s="337" customFormat="1" ht="24.95" customHeight="1">
      <c r="A311" s="323"/>
      <c r="B311" s="344"/>
      <c r="C311" s="344"/>
      <c r="D311" s="354"/>
      <c r="E311" s="354"/>
      <c r="F311" s="354"/>
      <c r="G311" s="355"/>
      <c r="H311" s="354"/>
      <c r="I311" s="356"/>
      <c r="J311" s="357"/>
      <c r="K311" s="357"/>
      <c r="L311" s="358"/>
    </row>
    <row r="312" spans="1:15" s="337" customFormat="1" ht="24.95" customHeight="1">
      <c r="A312" s="788" t="str">
        <f xml:space="preserve"> CONCATENATE("TOTAL GERAL COM L.S."," ",$J$6*100,"%"," ", "E SEM BDI")</f>
        <v>TOTAL GERAL COM L.S. 114,25% E SEM BDI</v>
      </c>
      <c r="B312" s="789"/>
      <c r="C312" s="789"/>
      <c r="D312" s="789"/>
      <c r="E312" s="789"/>
      <c r="F312" s="789"/>
      <c r="G312" s="789"/>
      <c r="H312" s="789"/>
      <c r="I312" s="789"/>
      <c r="J312" s="789"/>
      <c r="K312" s="790"/>
      <c r="L312" s="378">
        <f>ROUND(L314/(1+(BDI!$K$40/100)),2)</f>
        <v>1450559.01</v>
      </c>
    </row>
    <row r="313" spans="1:15" s="337" customFormat="1" ht="24.95" customHeight="1">
      <c r="A313" s="788" t="s">
        <v>295</v>
      </c>
      <c r="B313" s="789"/>
      <c r="C313" s="789"/>
      <c r="D313" s="789"/>
      <c r="E313" s="789"/>
      <c r="F313" s="789"/>
      <c r="G313" s="789"/>
      <c r="H313" s="789"/>
      <c r="I313" s="789"/>
      <c r="J313" s="789"/>
      <c r="K313" s="379">
        <f>BDI!K40/100</f>
        <v>0.23799999999999999</v>
      </c>
      <c r="L313" s="378">
        <f>ROUND(L314-L312,2)</f>
        <v>345233.05</v>
      </c>
      <c r="M313" s="380" t="s">
        <v>296</v>
      </c>
      <c r="N313" s="381">
        <v>956000</v>
      </c>
    </row>
    <row r="314" spans="1:15" s="337" customFormat="1" ht="24.95" customHeight="1">
      <c r="A314" s="788" t="s">
        <v>32</v>
      </c>
      <c r="B314" s="789"/>
      <c r="C314" s="789"/>
      <c r="D314" s="789"/>
      <c r="E314" s="789"/>
      <c r="F314" s="789"/>
      <c r="G314" s="789"/>
      <c r="H314" s="789"/>
      <c r="I314" s="789"/>
      <c r="J314" s="789"/>
      <c r="K314" s="790"/>
      <c r="L314" s="378">
        <f>L12+L15+L20+L28+L35+L52+L76+L81+L89+L102+L110+L120+L133+L140+L217+L239+L254+L284+L299+L308</f>
        <v>1795792.06</v>
      </c>
      <c r="M314" s="374">
        <v>1634000</v>
      </c>
    </row>
    <row r="315" spans="1:15" s="337" customFormat="1" ht="24.95" customHeight="1">
      <c r="A315" s="767" t="s">
        <v>297</v>
      </c>
      <c r="B315" s="768"/>
      <c r="C315" s="768"/>
      <c r="D315" s="768"/>
      <c r="E315" s="768"/>
      <c r="F315" s="768"/>
      <c r="G315" s="768"/>
      <c r="H315" s="768"/>
      <c r="I315" s="768"/>
      <c r="J315" s="768"/>
      <c r="K315" s="768"/>
      <c r="L315" s="382"/>
      <c r="M315" s="381">
        <f>M314-L314</f>
        <v>-161792.06</v>
      </c>
    </row>
    <row r="316" spans="1:15" s="337" customFormat="1" ht="24.95" customHeight="1">
      <c r="A316" s="769">
        <f>L314</f>
        <v>1795792.06</v>
      </c>
      <c r="B316" s="770"/>
      <c r="C316" s="770"/>
      <c r="D316" s="770"/>
      <c r="E316" s="770"/>
      <c r="F316" s="770"/>
      <c r="G316" s="770"/>
      <c r="H316" s="770"/>
      <c r="I316" s="770"/>
      <c r="J316" s="770"/>
      <c r="K316" s="770"/>
      <c r="L316" s="771" t="e">
        <f>ROUND(SUM(#REF!,#REF!,L21,#REF!,#REF!,L29,#REF!,#REF!,L36,#REF!,L77,#REF!,#REF!,#REF!,#REF!,#REF!,#REF!,#REF!,#REF!,#REF!),2)</f>
        <v>#REF!</v>
      </c>
      <c r="M316" s="520">
        <f>L314/I310</f>
        <v>5828.6012983000001</v>
      </c>
    </row>
    <row r="317" spans="1:15" s="337" customFormat="1" ht="24.95" customHeight="1">
      <c r="A317" s="796" t="str">
        <f>W325</f>
        <v>Um milhão setecentos e noventa e cinco mil setecentos e noventa e dois reais e seis centavos</v>
      </c>
      <c r="B317" s="797"/>
      <c r="C317" s="797"/>
      <c r="D317" s="797"/>
      <c r="E317" s="797"/>
      <c r="F317" s="797"/>
      <c r="G317" s="797"/>
      <c r="H317" s="797"/>
      <c r="I317" s="797"/>
      <c r="J317" s="797"/>
      <c r="K317" s="797"/>
      <c r="L317" s="798"/>
    </row>
    <row r="318" spans="1:15" s="337" customFormat="1" ht="24.95" customHeight="1">
      <c r="A318" s="383"/>
      <c r="B318" s="383"/>
      <c r="C318" s="383"/>
      <c r="D318" s="383"/>
      <c r="E318" s="1657"/>
      <c r="F318" s="1657"/>
      <c r="G318" s="383"/>
      <c r="H318" s="383"/>
      <c r="I318" s="383"/>
      <c r="N318" s="385"/>
      <c r="O318" s="385"/>
    </row>
    <row r="319" spans="1:15" s="337" customFormat="1" ht="24.95" customHeight="1">
      <c r="A319" s="383"/>
      <c r="B319" s="383"/>
      <c r="C319" s="383"/>
      <c r="D319" s="383"/>
      <c r="E319" s="1657"/>
      <c r="F319" s="1657"/>
      <c r="G319" s="383"/>
      <c r="H319" s="383"/>
      <c r="I319" s="383"/>
      <c r="N319" s="385"/>
      <c r="O319" s="385"/>
    </row>
    <row r="320" spans="1:15" s="337" customFormat="1" ht="24.95" customHeight="1">
      <c r="A320" s="383"/>
      <c r="B320" s="383"/>
      <c r="C320" s="383"/>
      <c r="D320" s="383"/>
      <c r="E320" s="1657"/>
      <c r="F320" s="1657"/>
      <c r="G320" s="383"/>
      <c r="H320" s="383"/>
      <c r="I320" s="383"/>
      <c r="N320" s="385"/>
      <c r="O320" s="385"/>
    </row>
    <row r="321" spans="1:23" s="337" customFormat="1" ht="24.95" customHeight="1">
      <c r="A321" s="383"/>
      <c r="B321" s="383"/>
      <c r="C321" s="383"/>
      <c r="D321" s="383"/>
      <c r="E321" s="1657"/>
      <c r="F321" s="1657"/>
      <c r="G321" s="383"/>
      <c r="H321" s="383"/>
      <c r="I321" s="383"/>
      <c r="N321" s="385"/>
      <c r="O321" s="385"/>
    </row>
    <row r="322" spans="1:23" s="387" customFormat="1" ht="24.95" customHeight="1" thickBot="1">
      <c r="A322" s="383"/>
      <c r="B322" s="383"/>
      <c r="C322" s="383"/>
      <c r="D322" s="383"/>
      <c r="E322" s="1657">
        <f>1600*2</f>
        <v>3200</v>
      </c>
      <c r="F322" s="1657"/>
      <c r="G322" s="383"/>
      <c r="H322" s="383"/>
      <c r="I322" s="383"/>
      <c r="J322" s="386">
        <f>L314</f>
        <v>1795792.06</v>
      </c>
    </row>
    <row r="323" spans="1:23" s="387" customFormat="1" ht="24.95" customHeight="1" thickBot="1">
      <c r="A323" s="383"/>
      <c r="B323" s="383"/>
      <c r="C323" s="383"/>
      <c r="D323" s="383"/>
      <c r="E323" s="1657"/>
      <c r="F323" s="1657"/>
      <c r="G323" s="383"/>
      <c r="H323" s="383"/>
      <c r="I323" s="383"/>
      <c r="J323" s="772" t="s">
        <v>298</v>
      </c>
      <c r="K323" s="773"/>
      <c r="L323" s="773"/>
      <c r="M323" s="773"/>
      <c r="N323" s="774"/>
      <c r="O323" s="775" t="s">
        <v>299</v>
      </c>
      <c r="P323" s="776"/>
      <c r="Q323" s="776"/>
      <c r="R323" s="776"/>
      <c r="S323" s="777"/>
      <c r="T323" s="765" t="s">
        <v>300</v>
      </c>
      <c r="U323" s="765" t="s">
        <v>301</v>
      </c>
      <c r="V323" s="765" t="s">
        <v>302</v>
      </c>
      <c r="W323" s="765" t="s">
        <v>303</v>
      </c>
    </row>
    <row r="324" spans="1:23" s="387" customFormat="1" ht="24.95" customHeight="1" thickBot="1">
      <c r="A324" s="383"/>
      <c r="B324" s="383"/>
      <c r="C324" s="383"/>
      <c r="D324" s="383"/>
      <c r="E324" s="1657"/>
      <c r="F324" s="1657"/>
      <c r="G324" s="383"/>
      <c r="H324" s="383"/>
      <c r="I324" s="383"/>
      <c r="J324" s="388" t="s">
        <v>304</v>
      </c>
      <c r="K324" s="389" t="s">
        <v>305</v>
      </c>
      <c r="L324" s="389" t="s">
        <v>306</v>
      </c>
      <c r="M324" s="389" t="s">
        <v>307</v>
      </c>
      <c r="N324" s="390" t="s">
        <v>308</v>
      </c>
      <c r="O324" s="388" t="s">
        <v>304</v>
      </c>
      <c r="P324" s="389" t="s">
        <v>305</v>
      </c>
      <c r="Q324" s="389" t="s">
        <v>306</v>
      </c>
      <c r="R324" s="389" t="s">
        <v>307</v>
      </c>
      <c r="S324" s="390" t="s">
        <v>308</v>
      </c>
      <c r="T324" s="766"/>
      <c r="U324" s="766"/>
      <c r="V324" s="766"/>
      <c r="W324" s="766"/>
    </row>
    <row r="325" spans="1:23" s="387" customFormat="1" ht="24.95" customHeight="1">
      <c r="A325" s="383"/>
      <c r="B325" s="383"/>
      <c r="C325" s="383"/>
      <c r="D325" s="383"/>
      <c r="E325" s="1657"/>
      <c r="F325" s="1657"/>
      <c r="G325" s="383"/>
      <c r="H325" s="383"/>
      <c r="I325" s="383"/>
      <c r="J325" s="391">
        <f t="array" ref="J325:N325">TRUNC(($J322-((10^{15,12,9,6,3})*INT($J322/(10^{15,12,9,6,3}))))/10^{12,9,6,3,0})</f>
        <v>0</v>
      </c>
      <c r="K325" s="392">
        <v>0</v>
      </c>
      <c r="L325" s="392">
        <v>1</v>
      </c>
      <c r="M325" s="392">
        <v>795</v>
      </c>
      <c r="N325" s="392">
        <v>792</v>
      </c>
      <c r="O325" s="392" t="str">
        <f>IF($J322&lt;10^15,"",IF(OR(J325=1,AND(J325&gt;=100,MOD(J325,100)=0)),IF(TRUNC(($J322-(10^12*INT($J322/(10^12)))))=0,_e_,_sp_),IF(J325&lt;100,"",_sp_)))&amp;IF(J325=1,INDEX(Sng,1,5),IF(J325&lt;100,"",IF(J325=100,OCem,INDEX(Cem,1,TRUNC(J325/100)))))&amp;IF(MOD(J325,100)=0,"",IF(J325=1,"",IF(OR(MOD(J325,100)&gt;=20,MOD(J325,100)=10),IF(OR(J325&gt;100,AND($J322&gt;10^15,TRUNC(($J322-(10^12*INT($J322/(10^12)))))=0)),_e_,IF($J322&gt;10^15,_sp_,"")),"")))&amp;IF(MOD(J325,100)=0,"",IF(J325=1,"",IF(OR(MOD(J325,100)&gt;=20,MOD(J325,100)=10),INDEX(Dez,1,TRUNC(MOD(J325,100)/10)),"")))&amp;IF(MOD(J325,100)=0,"",IF(J325=1,"",IF(MOD(MOD(J325,100),10)&lt;&gt;0,IF(OR(J325&gt;20,AND($J322&gt;10^15,TRUNC(($J322-(10^12*INT($J322/(10^12)))))=0)),_e_,IF($J322&gt;10^15,_sp_,"")),"")))&amp;IF(J325=0,"",IF(J325=1,"",IF(MOD(MOD(J325,100),10)=0,"",IF(MOD(J325,100)&lt;20,INDEX(Sml,1,MOD(J325,100)),INDEX(Sml,1,MOD(MOD(J325,100),10)))))) &amp; IF(J325&lt;=1,"",INDEX(Plu,1,5))</f>
        <v/>
      </c>
      <c r="P325" s="392" t="str">
        <f>IF($J322&lt;10^12,"",IF(OR(K325=1,AND(K325&gt;=100,MOD(K325,100)=0)),IF(TRUNC(($J322-(10^9*INT($J322/(10^9)))))=0,_e_,_sp_),IF(K325&lt;100,"",_sp_)))&amp;IF(K325=1,INDEX(Sng,1,4),IF(K325&lt;100,"",IF(K325=100,OCem,INDEX(Cem,1,TRUNC(K325/100)))))&amp;IF(MOD(K325,100)=0,"",IF(K325=1,"",IF(OR(MOD(K325,100)&gt;=20,MOD(K325,100)=10),IF(OR(K325&gt;100,AND($J322&gt;10^12,TRUNC(($J322-(10^9*INT($J322/(10^9)))))=0)),_e_,IF($J322&gt;10^12,_sp_,"")),"")))&amp;IF(MOD(K325,100)=0,"",IF(K325=1,"",IF(OR(MOD(K325,100)&gt;=20,MOD(K325,100)=10),INDEX(Dez,1,TRUNC(MOD(K325,100)/10)),"")))&amp;IF(MOD(K325,100)=0,"",IF(K325=1,"",IF(MOD(MOD(K325,100),10)&lt;&gt;0,IF(OR(K325&gt;20,AND($J322&gt;10^12,TRUNC(($J322-(10^9*INT($J322/(10^9)))))=0)),_e_,IF($J322&gt;10^12,_sp_,"")),"")))&amp;IF(K325=0,"",IF(K325=1,"",IF(MOD(MOD(K325,100),10)=0,"",IF(MOD(K325,100)&lt;20,INDEX(Sml,1,MOD(K325,100)),INDEX(Sml,1,MOD(MOD(K325,100),10)))))) &amp; IF(K325&lt;=1,"",INDEX(Plu,1,4))</f>
        <v/>
      </c>
      <c r="Q325" s="392" t="str">
        <f>IF($J322&lt;10^9,"",IF(OR(L325=1,AND(L325&gt;=100,MOD(L325,100)=0)),IF(TRUNC(($J322-(10^6*INT($J322/(10^6)))))=0,_e_,_sp_),IF(L325&lt;100,"",_sp_)))&amp;IF(L325=1,INDEX(Sng,1,3),IF(L325&lt;100,"",IF(L325=100,OCem,INDEX(Cem,1,TRUNC(L325/100)))))&amp;IF(MOD(L325,100)=0,"",IF(L325=1,"",IF(OR(MOD(L325,100)&gt;=20,MOD(L325,100)=10),IF(OR(L325&gt;100,AND($J322&gt;10^9,TRUNC(($J322-(10^6*INT($J322/(10^6)))))=0)),_e_,IF($J322&gt;10^9,_sp_,"")),"")))&amp;IF(MOD(L325,100)=0,"",IF(L325=1,"",IF(OR(MOD(L325,100)&gt;=20,MOD(L325,100)=10),INDEX(Dez,1,TRUNC(MOD(L325,100)/10)),"")))&amp;IF(MOD(L325,100)=0,"",IF(L325=1,"",IF(MOD(MOD(L325,100),10)&lt;&gt;0,IF(OR(L325&gt;20,AND($J322&gt;10^9,TRUNC(($J322-(10^6*INT($J322/(10^6)))))=0)),_e_,IF($J322&gt;10^9,_sp_,"")),"")))&amp;IF(L325=0,"",IF(L325=1,"",IF(MOD(MOD(L325,100),10)=0,"",IF(MOD(L325,100)&lt;20,INDEX(Sml,1,MOD(L325,100)),INDEX(Sml,1,MOD(MOD(L325,100),10)))))) &amp; IF(L325&lt;=1,"",INDEX(Plu,1,3))</f>
        <v>um milhão</v>
      </c>
      <c r="R325" s="392" t="str">
        <f>IF($J322&lt;10^6,"",IF(OR(M325=1,AND(M325&gt;=100,MOD(M325,100)=0)),IF(TRUNC(($J322-(10^3*INT($J322/(10^3)))))=0,_e_,_sp_),IF(M325&lt;100,"",_sp_)))&amp;IF(M325=1,INDEX(Sng,1,2),IF(M325&lt;100,"",IF(M325=100,OCem,INDEX(Cem,1,TRUNC(M325/100)))))&amp;IF(MOD(M325,100)=0,"",IF(M325=1,"",IF(OR(MOD(M325,100)&gt;=20,MOD(M325,100)=10),IF(OR(M325&gt;100,AND($J322&gt;10^6,TRUNC(($J322-(10^3*INT($J322/(10^3)))))=0)),_e_,IF($J322&gt;10^6,_sp_,"")),"")))&amp;IF(MOD(M325,100)=0,"",IF(M325=1,"",IF(OR(MOD(M325,100)&gt;=20,MOD(M325,100)=10),INDEX(Dez,1,TRUNC(MOD(M325,100)/10)),"")))&amp;IF(MOD(M325,100)=0,"",IF(M325=1,"",IF(MOD(MOD(M325,100),10)&lt;&gt;0,IF(OR(M325&gt;20,AND($J322&gt;10^6,TRUNC(($J322-(10^3*INT($J322/(10^3)))))=0)),_e_,IF($J322&gt;10^6,_sp_,"")),"")))&amp;IF(M325=0,"",IF(M325=1,"",IF(MOD(MOD(M325,100),10)=0,"",IF(MOD(M325,100)&lt;20,INDEX(Sml,1,MOD(M325,100)),INDEX(Sml,1,MOD(MOD(M325,100),10)))))) &amp; IF(M325&lt;=1,"",INDEX(Plu,1,2))</f>
        <v xml:space="preserve"> setecentos e noventa e cinco mil</v>
      </c>
      <c r="S325" s="392" t="str">
        <f>IF($J322&lt;10^3,"",IF(OR(N325=1,AND(N325&gt;=100,MOD(N325,100)=0)),IF(TRUNC(($J322-(10^0*INT($J322/(10^0)))))=0,_e_,_sp_),IF(N325&lt;100,"",_sp_)))&amp;IF(N325=1,INDEX(Sng,1,1),IF(N325&lt;100,"",IF(N325=100,OCem,INDEX(Cem,1,TRUNC(N325/100)))))&amp;IF(MOD(N325,100)=0,"",IF(N325=1,"",IF(OR(MOD(N325,100)&gt;=20,MOD(N325,100)=10),IF(OR(N325&gt;100,AND($J322&gt;10^3,TRUNC(($J322-(10^0*INT($J322/(10^0)))))=0)),_e_,IF($J322&gt;10^3,_sp_,"")),"")))&amp;IF(MOD(N325,100)=0,"",IF(N325=1,"",IF(OR(MOD(N325,100)&gt;=20,MOD(N325,100)=10),INDEX(Dez,1,TRUNC(MOD(N325,100)/10)),"")))&amp;IF(MOD(N325,100)=0,"",IF(N325=1,"",IF(MOD(MOD(N325,100),10)&lt;&gt;0,IF(OR(N325&gt;20,AND($J322&gt;10^3,TRUNC(($J322-(10^0*INT($J322/(10^0)))))=0)),_e_,IF($J322&gt;10^3,_sp_,"")),"")))&amp;IF(N325=0,"",IF(N325=1,"",IF(MOD(MOD(N325,100),10)=0,"",IF(MOD(N325,100)&lt;20,INDEX(Sml,1,MOD(N325,100)),INDEX(Sml,1,MOD(MOD(N325,100),10)))))) &amp; IF(N325&lt;=1,"",INDEX(Plu,1,1))</f>
        <v xml:space="preserve"> setecentos e noventa e dois</v>
      </c>
      <c r="T325" s="392" t="str">
        <f>IF($J322&lt;1,"",IF(TRUNC($J322)=1," real",IF(AND($J322&gt;=10^6,TRUNC($J322-10^6*INT($J322/10^6))=0)," de","") &amp; " reais"))</f>
        <v xml:space="preserve"> reais</v>
      </c>
      <c r="U325" s="392" t="str">
        <f>IF((ROUND($J322-TRUNC($J322),2)*100)=0,"",IF($J322&gt;=1,_e_,"") &amp; IF((ROUND($J322-TRUNC($J322),2)*100)=1,"um centavo",IF((ROUND($J322-TRUNC($J322),2)*100)&gt;=20,INDEX(Dez,1,TRUNC((ROUND($J322-TRUNC($J322),2)*100)/10)) &amp; IF(MOD((ROUND($J322-TRUNC($J322),2)*100),10)&lt;&gt;0,_e_ &amp; INDEX(Sml,1,MOD((ROUND($J322-TRUNC($J322),2)*100),10)),""),INDEX(Sml,1,(ROUND($J322-TRUNC($J322),2)*100))) &amp; " centavos"))</f>
        <v xml:space="preserve"> e seis centavos</v>
      </c>
      <c r="V325" s="393" t="str">
        <f>O325&amp;P325&amp;Q325&amp;R325&amp;S325&amp;T325&amp;U325</f>
        <v>um milhão setecentos e noventa e cinco mil setecentos e noventa e dois reais e seis centavos</v>
      </c>
      <c r="W325" s="393" t="str">
        <f>CONCATENATE(PROPER(MID(V325,1,1)),MID(V325,2,(LEN(V325)-1)))</f>
        <v>Um milhão setecentos e noventa e cinco mil setecentos e noventa e dois reais e seis centavos</v>
      </c>
    </row>
    <row r="326" spans="1:23" s="337" customFormat="1" ht="24.95" customHeight="1">
      <c r="A326" s="383"/>
      <c r="B326" s="383"/>
      <c r="C326" s="383"/>
      <c r="D326" s="383"/>
      <c r="E326" s="1657"/>
      <c r="F326" s="1657"/>
      <c r="G326" s="383"/>
      <c r="H326" s="383"/>
      <c r="I326" s="383"/>
      <c r="N326" s="385"/>
      <c r="O326" s="385"/>
    </row>
    <row r="327" spans="1:23" s="337" customFormat="1" ht="24.95" customHeight="1">
      <c r="A327" s="383"/>
      <c r="B327" s="383"/>
      <c r="C327" s="383"/>
      <c r="D327" s="383"/>
      <c r="E327" s="1657"/>
      <c r="F327" s="1657"/>
      <c r="G327" s="383"/>
      <c r="H327" s="383"/>
      <c r="I327" s="383"/>
      <c r="N327" s="385"/>
      <c r="O327" s="385"/>
    </row>
    <row r="328" spans="1:23" s="337" customFormat="1" ht="24.95" customHeight="1">
      <c r="A328" s="383"/>
      <c r="B328" s="383"/>
      <c r="C328" s="383"/>
      <c r="D328" s="383"/>
      <c r="E328" s="1657"/>
      <c r="F328" s="1657"/>
      <c r="G328" s="383"/>
      <c r="H328" s="383"/>
      <c r="I328" s="383"/>
      <c r="N328" s="385"/>
      <c r="O328" s="385"/>
    </row>
    <row r="329" spans="1:23" s="337" customFormat="1" ht="24.95" customHeight="1">
      <c r="A329" s="383"/>
      <c r="B329" s="383"/>
      <c r="C329" s="383"/>
      <c r="D329" s="383"/>
      <c r="E329" s="1657"/>
      <c r="F329" s="1657"/>
      <c r="G329" s="383"/>
      <c r="H329" s="383"/>
      <c r="I329" s="383"/>
      <c r="N329" s="385"/>
      <c r="O329" s="385"/>
    </row>
    <row r="330" spans="1:23" s="337" customFormat="1" ht="24.95" customHeight="1">
      <c r="A330" s="383"/>
      <c r="B330" s="383"/>
      <c r="C330" s="383"/>
      <c r="D330" s="383"/>
      <c r="E330" s="1657"/>
      <c r="F330" s="1657"/>
      <c r="G330" s="383"/>
      <c r="H330" s="383"/>
      <c r="I330" s="383"/>
      <c r="N330" s="385"/>
      <c r="O330" s="385"/>
    </row>
    <row r="331" spans="1:23" s="337" customFormat="1" ht="24.95" customHeight="1">
      <c r="A331" s="383"/>
      <c r="B331" s="383"/>
      <c r="C331" s="383"/>
      <c r="D331" s="383"/>
      <c r="E331" s="1657"/>
      <c r="F331" s="1657"/>
      <c r="G331" s="383"/>
      <c r="H331" s="383"/>
      <c r="I331" s="383"/>
      <c r="N331" s="385"/>
      <c r="O331" s="385"/>
    </row>
    <row r="332" spans="1:23" s="337" customFormat="1" ht="24.95" customHeight="1">
      <c r="A332" s="383"/>
      <c r="B332" s="383"/>
      <c r="C332" s="383"/>
      <c r="D332" s="383"/>
      <c r="E332" s="1657"/>
      <c r="F332" s="1657"/>
      <c r="G332" s="383"/>
      <c r="H332" s="383"/>
      <c r="I332" s="383"/>
      <c r="N332" s="385"/>
      <c r="O332" s="385"/>
    </row>
    <row r="333" spans="1:23" s="337" customFormat="1" ht="24.95" customHeight="1">
      <c r="A333" s="383"/>
      <c r="B333" s="383"/>
      <c r="C333" s="383"/>
      <c r="D333" s="383"/>
      <c r="E333" s="1657"/>
      <c r="F333" s="1657"/>
      <c r="G333" s="383"/>
      <c r="H333" s="383"/>
      <c r="I333" s="383"/>
      <c r="N333" s="385"/>
      <c r="O333" s="385"/>
    </row>
    <row r="334" spans="1:23" s="337" customFormat="1" ht="24.95" customHeight="1">
      <c r="A334" s="383"/>
      <c r="B334" s="383"/>
      <c r="C334" s="383"/>
      <c r="D334" s="383"/>
      <c r="E334" s="1657"/>
      <c r="F334" s="1657"/>
      <c r="G334" s="383"/>
      <c r="H334" s="383"/>
      <c r="I334" s="383"/>
      <c r="N334" s="385"/>
      <c r="O334" s="385"/>
    </row>
    <row r="335" spans="1:23" s="337" customFormat="1" ht="24.95" customHeight="1">
      <c r="A335" s="383"/>
      <c r="B335" s="383"/>
      <c r="C335" s="383"/>
      <c r="D335" s="383"/>
      <c r="E335" s="1657"/>
      <c r="F335" s="1657"/>
      <c r="G335" s="383"/>
      <c r="H335" s="383"/>
      <c r="I335" s="383"/>
      <c r="N335" s="385"/>
      <c r="O335" s="385"/>
    </row>
    <row r="336" spans="1:23" s="337" customFormat="1" ht="24.95" customHeight="1">
      <c r="A336" s="383"/>
      <c r="B336" s="383"/>
      <c r="C336" s="383"/>
      <c r="D336" s="383"/>
      <c r="E336" s="1657"/>
      <c r="F336" s="1657"/>
      <c r="G336" s="383"/>
      <c r="H336" s="383"/>
      <c r="I336" s="383"/>
      <c r="N336" s="385"/>
      <c r="O336" s="385"/>
    </row>
    <row r="337" spans="1:15" s="337" customFormat="1" ht="24.95" customHeight="1">
      <c r="A337" s="383"/>
      <c r="B337" s="383"/>
      <c r="C337" s="383"/>
      <c r="D337" s="383"/>
      <c r="E337" s="1657"/>
      <c r="F337" s="1657"/>
      <c r="G337" s="383"/>
      <c r="H337" s="383"/>
      <c r="I337" s="383"/>
      <c r="N337" s="385"/>
      <c r="O337" s="385"/>
    </row>
    <row r="338" spans="1:15" s="337" customFormat="1" ht="24.95" customHeight="1">
      <c r="A338" s="383"/>
      <c r="B338" s="383"/>
      <c r="C338" s="383"/>
      <c r="D338" s="383"/>
      <c r="E338" s="1657"/>
      <c r="F338" s="1657"/>
      <c r="G338" s="383"/>
      <c r="H338" s="383"/>
      <c r="I338" s="383"/>
      <c r="N338" s="385"/>
      <c r="O338" s="385"/>
    </row>
    <row r="339" spans="1:15" s="337" customFormat="1" ht="24.95" customHeight="1">
      <c r="A339" s="383"/>
      <c r="B339" s="383"/>
      <c r="C339" s="383"/>
      <c r="D339" s="383"/>
      <c r="E339" s="1657"/>
      <c r="F339" s="1657"/>
      <c r="G339" s="383"/>
      <c r="H339" s="383"/>
      <c r="I339" s="383"/>
      <c r="N339" s="385"/>
      <c r="O339" s="385"/>
    </row>
    <row r="340" spans="1:15" s="337" customFormat="1" ht="24.95" customHeight="1">
      <c r="A340" s="383"/>
      <c r="B340" s="383"/>
      <c r="C340" s="383"/>
      <c r="D340" s="383"/>
      <c r="E340" s="1657"/>
      <c r="F340" s="1657"/>
      <c r="G340" s="383"/>
      <c r="H340" s="383"/>
      <c r="I340" s="383"/>
      <c r="N340" s="385"/>
      <c r="O340" s="385"/>
    </row>
    <row r="341" spans="1:15" s="337" customFormat="1" ht="24.95" customHeight="1">
      <c r="A341" s="383"/>
      <c r="B341" s="383"/>
      <c r="C341" s="383"/>
      <c r="D341" s="383"/>
      <c r="E341" s="1657"/>
      <c r="F341" s="1657"/>
      <c r="G341" s="383"/>
      <c r="H341" s="383"/>
      <c r="I341" s="383"/>
      <c r="N341" s="385"/>
      <c r="O341" s="385"/>
    </row>
    <row r="342" spans="1:15" s="337" customFormat="1" ht="24.95" customHeight="1">
      <c r="A342" s="383"/>
      <c r="B342" s="383"/>
      <c r="C342" s="383"/>
      <c r="D342" s="383"/>
      <c r="E342" s="1657"/>
      <c r="F342" s="1657"/>
      <c r="G342" s="383"/>
      <c r="H342" s="383"/>
      <c r="I342" s="383"/>
      <c r="N342" s="385"/>
      <c r="O342" s="385"/>
    </row>
    <row r="343" spans="1:15" s="337" customFormat="1" ht="24.95" customHeight="1">
      <c r="A343" s="383"/>
      <c r="B343" s="383"/>
      <c r="C343" s="383"/>
      <c r="D343" s="383"/>
      <c r="E343" s="1657"/>
      <c r="F343" s="1657"/>
      <c r="G343" s="383"/>
      <c r="H343" s="383"/>
      <c r="I343" s="383"/>
      <c r="N343" s="385"/>
      <c r="O343" s="385"/>
    </row>
    <row r="344" spans="1:15" s="337" customFormat="1" ht="24.95" customHeight="1">
      <c r="A344" s="383"/>
      <c r="B344" s="383"/>
      <c r="C344" s="383"/>
      <c r="D344" s="383"/>
      <c r="E344" s="1657"/>
      <c r="F344" s="1657"/>
      <c r="G344" s="383"/>
      <c r="H344" s="383"/>
      <c r="I344" s="383"/>
      <c r="N344" s="385"/>
      <c r="O344" s="385"/>
    </row>
    <row r="345" spans="1:15" s="337" customFormat="1" ht="24.95" customHeight="1">
      <c r="A345" s="383"/>
      <c r="B345" s="383"/>
      <c r="C345" s="383"/>
      <c r="D345" s="383"/>
      <c r="E345" s="1657"/>
      <c r="F345" s="1657"/>
      <c r="G345" s="383"/>
      <c r="H345" s="383"/>
      <c r="I345" s="383"/>
      <c r="N345" s="385"/>
      <c r="O345" s="385"/>
    </row>
    <row r="346" spans="1:15" s="337" customFormat="1" ht="24.95" customHeight="1">
      <c r="A346" s="383"/>
      <c r="B346" s="383"/>
      <c r="C346" s="383"/>
      <c r="D346" s="383"/>
      <c r="E346" s="1657"/>
      <c r="F346" s="1657"/>
      <c r="G346" s="383"/>
      <c r="H346" s="383"/>
      <c r="I346" s="383"/>
      <c r="N346" s="385"/>
      <c r="O346" s="385"/>
    </row>
    <row r="347" spans="1:15" s="337" customFormat="1" ht="24.95" customHeight="1">
      <c r="A347" s="383"/>
      <c r="B347" s="383"/>
      <c r="C347" s="383"/>
      <c r="D347" s="383"/>
      <c r="E347" s="1657"/>
      <c r="F347" s="1657"/>
      <c r="G347" s="383"/>
      <c r="H347" s="383"/>
      <c r="I347" s="383"/>
      <c r="N347" s="385"/>
      <c r="O347" s="385"/>
    </row>
    <row r="348" spans="1:15" s="337" customFormat="1" ht="24.95" customHeight="1">
      <c r="A348" s="383"/>
      <c r="B348" s="383"/>
      <c r="C348" s="383"/>
      <c r="D348" s="383"/>
      <c r="E348" s="1657"/>
      <c r="F348" s="1657"/>
      <c r="G348" s="383"/>
      <c r="H348" s="383"/>
      <c r="I348" s="383"/>
      <c r="N348" s="385"/>
      <c r="O348" s="385"/>
    </row>
    <row r="349" spans="1:15" s="337" customFormat="1" ht="24.95" customHeight="1">
      <c r="A349" s="383"/>
      <c r="B349" s="383"/>
      <c r="C349" s="383"/>
      <c r="D349" s="383"/>
      <c r="E349" s="1657"/>
      <c r="F349" s="1657"/>
      <c r="G349" s="383"/>
      <c r="H349" s="383"/>
      <c r="I349" s="383"/>
      <c r="N349" s="385"/>
      <c r="O349" s="385"/>
    </row>
    <row r="350" spans="1:15" s="337" customFormat="1" ht="24.95" customHeight="1">
      <c r="A350" s="383"/>
      <c r="B350" s="383"/>
      <c r="C350" s="383"/>
      <c r="D350" s="383"/>
      <c r="E350" s="1657"/>
      <c r="F350" s="1657"/>
      <c r="G350" s="383"/>
      <c r="H350" s="383"/>
      <c r="I350" s="383"/>
      <c r="N350" s="385"/>
      <c r="O350" s="385"/>
    </row>
    <row r="351" spans="1:15" s="337" customFormat="1" ht="24.95" customHeight="1">
      <c r="A351" s="383"/>
      <c r="B351" s="383"/>
      <c r="C351" s="383"/>
      <c r="D351" s="383"/>
      <c r="E351" s="1657"/>
      <c r="F351" s="1657"/>
      <c r="G351" s="383"/>
      <c r="H351" s="383"/>
      <c r="I351" s="383"/>
      <c r="N351" s="385"/>
      <c r="O351" s="385"/>
    </row>
    <row r="352" spans="1:15" s="337" customFormat="1" ht="24.95" customHeight="1">
      <c r="A352" s="383"/>
      <c r="B352" s="383"/>
      <c r="C352" s="383"/>
      <c r="D352" s="383"/>
      <c r="E352" s="1657"/>
      <c r="F352" s="1657"/>
      <c r="G352" s="383"/>
      <c r="H352" s="383"/>
      <c r="I352" s="383"/>
      <c r="N352" s="385"/>
      <c r="O352" s="385"/>
    </row>
    <row r="353" spans="1:15" s="337" customFormat="1" ht="24.95" customHeight="1">
      <c r="A353" s="383"/>
      <c r="B353" s="383"/>
      <c r="C353" s="383"/>
      <c r="D353" s="383"/>
      <c r="E353" s="1657"/>
      <c r="F353" s="1657"/>
      <c r="G353" s="383"/>
      <c r="H353" s="383"/>
      <c r="I353" s="383"/>
      <c r="N353" s="385"/>
      <c r="O353" s="385"/>
    </row>
    <row r="354" spans="1:15" s="337" customFormat="1" ht="24.95" customHeight="1">
      <c r="A354" s="383"/>
      <c r="B354" s="383"/>
      <c r="C354" s="383"/>
      <c r="D354" s="383"/>
      <c r="E354" s="1657"/>
      <c r="F354" s="1657"/>
      <c r="G354" s="383"/>
      <c r="H354" s="383"/>
      <c r="I354" s="383"/>
      <c r="N354" s="385"/>
      <c r="O354" s="385"/>
    </row>
    <row r="355" spans="1:15" s="337" customFormat="1" ht="24.95" customHeight="1">
      <c r="A355" s="383"/>
      <c r="B355" s="383"/>
      <c r="C355" s="383"/>
      <c r="D355" s="383"/>
      <c r="E355" s="1657"/>
      <c r="F355" s="1657"/>
      <c r="G355" s="383"/>
      <c r="H355" s="383"/>
      <c r="I355" s="383"/>
      <c r="N355" s="385"/>
      <c r="O355" s="385"/>
    </row>
    <row r="356" spans="1:15" s="337" customFormat="1" ht="24.95" customHeight="1">
      <c r="A356" s="383"/>
      <c r="B356" s="383"/>
      <c r="C356" s="383"/>
      <c r="D356" s="383"/>
      <c r="E356" s="1657"/>
      <c r="F356" s="1657"/>
      <c r="G356" s="383"/>
      <c r="H356" s="383"/>
      <c r="I356" s="383"/>
      <c r="N356" s="385"/>
      <c r="O356" s="385"/>
    </row>
    <row r="357" spans="1:15" s="337" customFormat="1" ht="24.95" customHeight="1">
      <c r="A357" s="383"/>
      <c r="B357" s="383"/>
      <c r="C357" s="383"/>
      <c r="D357" s="383"/>
      <c r="E357" s="1657"/>
      <c r="F357" s="1657"/>
      <c r="G357" s="383"/>
      <c r="H357" s="383"/>
      <c r="I357" s="383"/>
      <c r="N357" s="385"/>
      <c r="O357" s="385"/>
    </row>
    <row r="358" spans="1:15" s="337" customFormat="1" ht="24.95" customHeight="1">
      <c r="A358" s="383"/>
      <c r="B358" s="383"/>
      <c r="C358" s="383"/>
      <c r="D358" s="383"/>
      <c r="E358" s="1657"/>
      <c r="F358" s="1657"/>
      <c r="G358" s="383"/>
      <c r="H358" s="383"/>
      <c r="I358" s="383"/>
      <c r="N358" s="385"/>
      <c r="O358" s="385"/>
    </row>
    <row r="359" spans="1:15" s="337" customFormat="1" ht="24.95" customHeight="1">
      <c r="A359" s="383"/>
      <c r="B359" s="383"/>
      <c r="C359" s="383"/>
      <c r="D359" s="383"/>
      <c r="E359" s="1657"/>
      <c r="F359" s="1657"/>
      <c r="G359" s="383"/>
      <c r="H359" s="383"/>
      <c r="I359" s="383"/>
      <c r="N359" s="385"/>
      <c r="O359" s="385"/>
    </row>
    <row r="360" spans="1:15" s="337" customFormat="1" ht="24.95" customHeight="1">
      <c r="A360" s="383"/>
      <c r="B360" s="383"/>
      <c r="C360" s="383"/>
      <c r="D360" s="383"/>
      <c r="E360" s="1657"/>
      <c r="F360" s="1657"/>
      <c r="G360" s="383"/>
      <c r="H360" s="383"/>
      <c r="I360" s="383"/>
      <c r="N360" s="385"/>
      <c r="O360" s="385"/>
    </row>
    <row r="361" spans="1:15" s="337" customFormat="1" ht="24.95" customHeight="1">
      <c r="A361" s="383"/>
      <c r="B361" s="383"/>
      <c r="C361" s="383"/>
      <c r="D361" s="383"/>
      <c r="E361" s="1657"/>
      <c r="F361" s="1657"/>
      <c r="G361" s="383"/>
      <c r="H361" s="383"/>
      <c r="I361" s="383"/>
      <c r="N361" s="385"/>
      <c r="O361" s="385"/>
    </row>
    <row r="362" spans="1:15" s="337" customFormat="1" ht="24.95" customHeight="1">
      <c r="A362" s="383"/>
      <c r="B362" s="383"/>
      <c r="C362" s="383"/>
      <c r="D362" s="383"/>
      <c r="E362" s="1657"/>
      <c r="F362" s="1657"/>
      <c r="G362" s="383"/>
      <c r="H362" s="383"/>
      <c r="I362" s="383"/>
      <c r="N362" s="385"/>
      <c r="O362" s="385"/>
    </row>
    <row r="363" spans="1:15" s="337" customFormat="1" ht="15" customHeight="1">
      <c r="A363" s="383"/>
      <c r="B363" s="383"/>
      <c r="C363" s="383"/>
      <c r="D363" s="383"/>
      <c r="E363" s="1657"/>
      <c r="F363" s="1657"/>
      <c r="G363" s="383"/>
      <c r="H363" s="383"/>
      <c r="I363" s="383"/>
      <c r="N363" s="385"/>
      <c r="O363" s="385"/>
    </row>
    <row r="364" spans="1:15" s="337" customFormat="1" ht="15" customHeight="1">
      <c r="A364" s="383"/>
      <c r="B364" s="383"/>
      <c r="C364" s="383"/>
      <c r="D364" s="383"/>
      <c r="E364" s="1657"/>
      <c r="F364" s="1657"/>
      <c r="G364" s="383"/>
      <c r="H364" s="383"/>
      <c r="I364" s="383"/>
      <c r="N364" s="385"/>
      <c r="O364" s="385"/>
    </row>
    <row r="365" spans="1:15" s="337" customFormat="1" ht="15" customHeight="1">
      <c r="A365" s="383"/>
      <c r="B365" s="383"/>
      <c r="C365" s="383"/>
      <c r="D365" s="383"/>
      <c r="E365" s="1657"/>
      <c r="F365" s="1657"/>
      <c r="G365" s="383"/>
      <c r="H365" s="383"/>
      <c r="I365" s="383"/>
      <c r="N365" s="385"/>
      <c r="O365" s="385"/>
    </row>
    <row r="366" spans="1:15" s="337" customFormat="1" ht="15" customHeight="1">
      <c r="A366" s="383"/>
      <c r="B366" s="383"/>
      <c r="C366" s="383"/>
      <c r="D366" s="383"/>
      <c r="E366" s="1657"/>
      <c r="F366" s="1657"/>
      <c r="G366" s="383"/>
      <c r="H366" s="383"/>
      <c r="I366" s="383"/>
      <c r="N366" s="385"/>
      <c r="O366" s="385"/>
    </row>
    <row r="367" spans="1:15" s="337" customFormat="1" ht="15" customHeight="1">
      <c r="A367" s="383"/>
      <c r="B367" s="383"/>
      <c r="C367" s="383"/>
      <c r="D367" s="383"/>
      <c r="E367" s="1657"/>
      <c r="F367" s="1657"/>
      <c r="G367" s="383"/>
      <c r="H367" s="383"/>
      <c r="I367" s="383"/>
      <c r="N367" s="385"/>
      <c r="O367" s="385"/>
    </row>
    <row r="368" spans="1:15" s="337" customFormat="1" ht="15" customHeight="1">
      <c r="A368" s="383"/>
      <c r="B368" s="383"/>
      <c r="C368" s="383"/>
      <c r="D368" s="383"/>
      <c r="E368" s="1657"/>
      <c r="F368" s="1657"/>
      <c r="G368" s="383"/>
      <c r="H368" s="383"/>
      <c r="I368" s="383"/>
      <c r="N368" s="385"/>
      <c r="O368" s="385"/>
    </row>
    <row r="369" spans="1:15" s="337" customFormat="1" ht="15" customHeight="1">
      <c r="A369" s="383"/>
      <c r="B369" s="383"/>
      <c r="C369" s="383"/>
      <c r="D369" s="383"/>
      <c r="E369" s="1657"/>
      <c r="F369" s="1657"/>
      <c r="G369" s="383"/>
      <c r="H369" s="383"/>
      <c r="I369" s="383"/>
      <c r="N369" s="385"/>
      <c r="O369" s="385"/>
    </row>
    <row r="370" spans="1:15" s="337" customFormat="1" ht="15" customHeight="1">
      <c r="A370" s="383"/>
      <c r="B370" s="383"/>
      <c r="C370" s="383"/>
      <c r="D370" s="383"/>
      <c r="E370" s="1657"/>
      <c r="F370" s="1657"/>
      <c r="G370" s="383"/>
      <c r="H370" s="383"/>
      <c r="I370" s="383"/>
      <c r="N370" s="385"/>
      <c r="O370" s="385"/>
    </row>
    <row r="371" spans="1:15" s="337" customFormat="1" ht="15" customHeight="1">
      <c r="A371" s="383"/>
      <c r="B371" s="383"/>
      <c r="C371" s="383"/>
      <c r="D371" s="383"/>
      <c r="E371" s="1657"/>
      <c r="F371" s="1657"/>
      <c r="G371" s="383"/>
      <c r="H371" s="383"/>
      <c r="I371" s="383"/>
      <c r="N371" s="385"/>
      <c r="O371" s="385"/>
    </row>
    <row r="372" spans="1:15" s="337" customFormat="1" ht="15" customHeight="1">
      <c r="A372" s="383"/>
      <c r="B372" s="383"/>
      <c r="C372" s="383"/>
      <c r="D372" s="383"/>
      <c r="E372" s="1657"/>
      <c r="F372" s="1657"/>
      <c r="G372" s="383"/>
      <c r="H372" s="383"/>
      <c r="I372" s="383"/>
      <c r="N372" s="385"/>
      <c r="O372" s="385"/>
    </row>
    <row r="373" spans="1:15" s="337" customFormat="1" ht="15" customHeight="1">
      <c r="A373" s="383"/>
      <c r="B373" s="383"/>
      <c r="C373" s="383"/>
      <c r="D373" s="383"/>
      <c r="E373" s="1657"/>
      <c r="F373" s="1657"/>
      <c r="G373" s="383"/>
      <c r="H373" s="383"/>
      <c r="I373" s="383"/>
      <c r="N373" s="385"/>
      <c r="O373" s="385"/>
    </row>
    <row r="374" spans="1:15" s="337" customFormat="1" ht="15" customHeight="1">
      <c r="A374" s="383"/>
      <c r="B374" s="383"/>
      <c r="C374" s="383"/>
      <c r="D374" s="383"/>
      <c r="E374" s="1657"/>
      <c r="F374" s="1657"/>
      <c r="G374" s="383"/>
      <c r="H374" s="383"/>
      <c r="I374" s="383"/>
      <c r="N374" s="385"/>
      <c r="O374" s="385"/>
    </row>
    <row r="375" spans="1:15" s="337" customFormat="1" ht="15" customHeight="1">
      <c r="A375" s="383"/>
      <c r="B375" s="383"/>
      <c r="C375" s="383"/>
      <c r="D375" s="383"/>
      <c r="E375" s="1657"/>
      <c r="F375" s="1657"/>
      <c r="G375" s="383"/>
      <c r="H375" s="383"/>
      <c r="I375" s="383"/>
      <c r="N375" s="385"/>
      <c r="O375" s="385"/>
    </row>
    <row r="376" spans="1:15" s="337" customFormat="1" ht="15" customHeight="1">
      <c r="A376" s="383"/>
      <c r="B376" s="383"/>
      <c r="C376" s="383"/>
      <c r="D376" s="383"/>
      <c r="E376" s="1657"/>
      <c r="F376" s="1657"/>
      <c r="G376" s="383"/>
      <c r="H376" s="383"/>
      <c r="I376" s="383"/>
      <c r="N376" s="385"/>
      <c r="O376" s="385"/>
    </row>
    <row r="377" spans="1:15" s="337" customFormat="1" ht="15" customHeight="1">
      <c r="A377" s="383"/>
      <c r="B377" s="383"/>
      <c r="C377" s="383"/>
      <c r="D377" s="383"/>
      <c r="E377" s="1657"/>
      <c r="F377" s="1657"/>
      <c r="G377" s="383"/>
      <c r="H377" s="383"/>
      <c r="I377" s="383"/>
      <c r="N377" s="385"/>
      <c r="O377" s="385"/>
    </row>
    <row r="378" spans="1:15" s="337" customFormat="1" ht="15" customHeight="1">
      <c r="A378" s="383"/>
      <c r="B378" s="383"/>
      <c r="C378" s="383"/>
      <c r="D378" s="383"/>
      <c r="E378" s="1657"/>
      <c r="F378" s="1657"/>
      <c r="G378" s="383"/>
      <c r="H378" s="383"/>
      <c r="I378" s="383"/>
      <c r="N378" s="385"/>
      <c r="O378" s="385"/>
    </row>
    <row r="379" spans="1:15" s="337" customFormat="1" ht="15" customHeight="1">
      <c r="A379" s="383"/>
      <c r="B379" s="383"/>
      <c r="C379" s="383"/>
      <c r="D379" s="383"/>
      <c r="E379" s="1657"/>
      <c r="F379" s="1657"/>
      <c r="G379" s="383"/>
      <c r="H379" s="383"/>
      <c r="I379" s="383"/>
      <c r="N379" s="385"/>
      <c r="O379" s="385"/>
    </row>
    <row r="380" spans="1:15" s="337" customFormat="1" ht="15" customHeight="1">
      <c r="A380" s="383"/>
      <c r="B380" s="383"/>
      <c r="C380" s="383"/>
      <c r="D380" s="383"/>
      <c r="E380" s="1657"/>
      <c r="F380" s="1657"/>
      <c r="G380" s="383"/>
      <c r="H380" s="383"/>
      <c r="I380" s="383"/>
      <c r="N380" s="385"/>
      <c r="O380" s="385"/>
    </row>
    <row r="381" spans="1:15" s="337" customFormat="1" ht="15" customHeight="1">
      <c r="A381" s="383"/>
      <c r="B381" s="383"/>
      <c r="C381" s="383"/>
      <c r="D381" s="383"/>
      <c r="E381" s="1657"/>
      <c r="F381" s="1657"/>
      <c r="G381" s="383"/>
      <c r="H381" s="383"/>
      <c r="I381" s="383"/>
      <c r="N381" s="385"/>
      <c r="O381" s="385"/>
    </row>
    <row r="382" spans="1:15" s="337" customFormat="1" ht="15" customHeight="1">
      <c r="A382" s="383"/>
      <c r="B382" s="383"/>
      <c r="C382" s="383"/>
      <c r="D382" s="383"/>
      <c r="E382" s="1657"/>
      <c r="F382" s="1657"/>
      <c r="G382" s="383"/>
      <c r="H382" s="383"/>
      <c r="I382" s="383"/>
      <c r="N382" s="385"/>
      <c r="O382" s="385"/>
    </row>
    <row r="383" spans="1:15" s="337" customFormat="1" ht="15" customHeight="1">
      <c r="A383" s="383"/>
      <c r="B383" s="383"/>
      <c r="C383" s="383"/>
      <c r="D383" s="383"/>
      <c r="E383" s="1657"/>
      <c r="F383" s="1657"/>
      <c r="G383" s="383"/>
      <c r="H383" s="383"/>
      <c r="I383" s="383"/>
      <c r="N383" s="385"/>
      <c r="O383" s="385"/>
    </row>
    <row r="384" spans="1:15" s="337" customFormat="1" ht="15" customHeight="1">
      <c r="A384" s="383"/>
      <c r="B384" s="383"/>
      <c r="C384" s="383"/>
      <c r="D384" s="383"/>
      <c r="E384" s="1657"/>
      <c r="F384" s="1657"/>
      <c r="G384" s="383"/>
      <c r="H384" s="383"/>
      <c r="I384" s="383"/>
      <c r="N384" s="385"/>
      <c r="O384" s="385"/>
    </row>
    <row r="385" spans="1:15" s="337" customFormat="1" ht="15" customHeight="1">
      <c r="A385" s="383"/>
      <c r="B385" s="383"/>
      <c r="C385" s="383"/>
      <c r="D385" s="383"/>
      <c r="E385" s="1657"/>
      <c r="F385" s="1657"/>
      <c r="G385" s="383"/>
      <c r="H385" s="383"/>
      <c r="I385" s="383"/>
      <c r="N385" s="385"/>
      <c r="O385" s="385"/>
    </row>
    <row r="386" spans="1:15" s="337" customFormat="1" ht="15" customHeight="1">
      <c r="A386" s="383"/>
      <c r="B386" s="383"/>
      <c r="C386" s="383"/>
      <c r="D386" s="383"/>
      <c r="E386" s="1657"/>
      <c r="F386" s="1657"/>
      <c r="G386" s="383"/>
      <c r="H386" s="383"/>
      <c r="I386" s="383"/>
      <c r="N386" s="385"/>
      <c r="O386" s="385"/>
    </row>
    <row r="387" spans="1:15" s="337" customFormat="1" ht="15" customHeight="1">
      <c r="A387" s="383"/>
      <c r="B387" s="383"/>
      <c r="C387" s="383"/>
      <c r="D387" s="383"/>
      <c r="E387" s="1657"/>
      <c r="F387" s="1657"/>
      <c r="G387" s="383"/>
      <c r="H387" s="383"/>
      <c r="I387" s="383"/>
      <c r="N387" s="385"/>
      <c r="O387" s="385"/>
    </row>
    <row r="388" spans="1:15" s="337" customFormat="1" ht="15" customHeight="1">
      <c r="A388" s="383"/>
      <c r="B388" s="383"/>
      <c r="C388" s="383"/>
      <c r="D388" s="383"/>
      <c r="E388" s="1657"/>
      <c r="F388" s="1657"/>
      <c r="G388" s="383"/>
      <c r="H388" s="383"/>
      <c r="I388" s="383"/>
      <c r="N388" s="385"/>
      <c r="O388" s="385"/>
    </row>
    <row r="389" spans="1:15" s="337" customFormat="1" ht="15" customHeight="1">
      <c r="A389" s="383"/>
      <c r="B389" s="383"/>
      <c r="C389" s="383"/>
      <c r="D389" s="383"/>
      <c r="E389" s="1657"/>
      <c r="F389" s="1657"/>
      <c r="G389" s="383"/>
      <c r="H389" s="383"/>
      <c r="I389" s="383"/>
      <c r="N389" s="385"/>
      <c r="O389" s="385"/>
    </row>
    <row r="390" spans="1:15" s="337" customFormat="1" ht="15" customHeight="1">
      <c r="A390" s="383"/>
      <c r="B390" s="383"/>
      <c r="C390" s="383"/>
      <c r="D390" s="383"/>
      <c r="E390" s="1657"/>
      <c r="F390" s="1657"/>
      <c r="G390" s="383"/>
      <c r="H390" s="383"/>
      <c r="I390" s="383"/>
      <c r="N390" s="385"/>
      <c r="O390" s="385"/>
    </row>
    <row r="391" spans="1:15" s="337" customFormat="1" ht="15" customHeight="1">
      <c r="A391" s="383"/>
      <c r="B391" s="383"/>
      <c r="C391" s="383"/>
      <c r="D391" s="383"/>
      <c r="E391" s="1657"/>
      <c r="F391" s="1657"/>
      <c r="G391" s="383"/>
      <c r="H391" s="383"/>
      <c r="I391" s="383"/>
      <c r="N391" s="385"/>
      <c r="O391" s="385"/>
    </row>
    <row r="392" spans="1:15" s="337" customFormat="1" ht="15" customHeight="1">
      <c r="A392" s="383"/>
      <c r="B392" s="383"/>
      <c r="C392" s="383"/>
      <c r="D392" s="383"/>
      <c r="E392" s="1657"/>
      <c r="F392" s="1657"/>
      <c r="G392" s="383"/>
      <c r="H392" s="383"/>
      <c r="I392" s="383"/>
      <c r="N392" s="385"/>
      <c r="O392" s="385"/>
    </row>
    <row r="393" spans="1:15" s="337" customFormat="1" ht="15" customHeight="1">
      <c r="A393" s="383"/>
      <c r="B393" s="383"/>
      <c r="C393" s="383"/>
      <c r="D393" s="383"/>
      <c r="E393" s="1657"/>
      <c r="F393" s="1657"/>
      <c r="G393" s="383"/>
      <c r="H393" s="383"/>
      <c r="I393" s="383"/>
      <c r="N393" s="385"/>
      <c r="O393" s="385"/>
    </row>
    <row r="394" spans="1:15" s="337" customFormat="1" ht="15" customHeight="1">
      <c r="A394" s="383"/>
      <c r="B394" s="383"/>
      <c r="C394" s="383"/>
      <c r="D394" s="383"/>
      <c r="E394" s="1657"/>
      <c r="F394" s="1657"/>
      <c r="G394" s="383"/>
      <c r="H394" s="383"/>
      <c r="I394" s="383"/>
      <c r="N394" s="385"/>
      <c r="O394" s="385"/>
    </row>
    <row r="395" spans="1:15" s="337" customFormat="1" ht="15" customHeight="1">
      <c r="A395" s="383"/>
      <c r="B395" s="383"/>
      <c r="C395" s="383"/>
      <c r="D395" s="383"/>
      <c r="E395" s="1657"/>
      <c r="F395" s="1657"/>
      <c r="G395" s="383"/>
      <c r="H395" s="383"/>
      <c r="I395" s="383"/>
      <c r="N395" s="385"/>
      <c r="O395" s="385"/>
    </row>
    <row r="396" spans="1:15" s="337" customFormat="1" ht="15" customHeight="1">
      <c r="A396" s="383"/>
      <c r="B396" s="383"/>
      <c r="C396" s="383"/>
      <c r="D396" s="383"/>
      <c r="E396" s="1657"/>
      <c r="F396" s="1657"/>
      <c r="G396" s="383"/>
      <c r="H396" s="383"/>
      <c r="I396" s="383"/>
      <c r="N396" s="385"/>
      <c r="O396" s="385"/>
    </row>
    <row r="397" spans="1:15" s="337" customFormat="1" ht="15" customHeight="1">
      <c r="A397" s="383"/>
      <c r="B397" s="383"/>
      <c r="C397" s="383"/>
      <c r="D397" s="383"/>
      <c r="E397" s="1657"/>
      <c r="F397" s="1657"/>
      <c r="G397" s="383"/>
      <c r="H397" s="383"/>
      <c r="I397" s="383"/>
      <c r="N397" s="385"/>
      <c r="O397" s="385"/>
    </row>
    <row r="398" spans="1:15" s="337" customFormat="1" ht="15" customHeight="1">
      <c r="A398" s="383"/>
      <c r="B398" s="383"/>
      <c r="C398" s="383"/>
      <c r="D398" s="383"/>
      <c r="E398" s="1657"/>
      <c r="F398" s="1657"/>
      <c r="G398" s="383"/>
      <c r="H398" s="383"/>
      <c r="I398" s="383"/>
      <c r="N398" s="385"/>
      <c r="O398" s="385"/>
    </row>
    <row r="399" spans="1:15" s="337" customFormat="1" ht="15" customHeight="1">
      <c r="A399" s="383"/>
      <c r="B399" s="383"/>
      <c r="C399" s="383"/>
      <c r="D399" s="383"/>
      <c r="E399" s="1657"/>
      <c r="F399" s="1657"/>
      <c r="G399" s="383"/>
      <c r="H399" s="383"/>
      <c r="I399" s="383"/>
      <c r="N399" s="385"/>
      <c r="O399" s="385"/>
    </row>
    <row r="400" spans="1:15" s="337" customFormat="1" ht="15" customHeight="1">
      <c r="A400" s="383"/>
      <c r="B400" s="383"/>
      <c r="C400" s="383"/>
      <c r="D400" s="383"/>
      <c r="E400" s="1657"/>
      <c r="F400" s="1657"/>
      <c r="G400" s="383"/>
      <c r="H400" s="383"/>
      <c r="I400" s="383"/>
      <c r="N400" s="385"/>
      <c r="O400" s="385"/>
    </row>
    <row r="401" spans="1:15" s="337" customFormat="1" ht="15" customHeight="1">
      <c r="A401" s="383"/>
      <c r="B401" s="383"/>
      <c r="C401" s="383"/>
      <c r="D401" s="383"/>
      <c r="E401" s="1657"/>
      <c r="F401" s="1657"/>
      <c r="G401" s="383"/>
      <c r="H401" s="383"/>
      <c r="I401" s="383"/>
      <c r="N401" s="385"/>
      <c r="O401" s="385"/>
    </row>
    <row r="402" spans="1:15" s="337" customFormat="1" ht="15" customHeight="1">
      <c r="A402" s="383"/>
      <c r="B402" s="383"/>
      <c r="C402" s="383"/>
      <c r="D402" s="383"/>
      <c r="E402" s="1657"/>
      <c r="F402" s="1657"/>
      <c r="G402" s="383"/>
      <c r="H402" s="383"/>
      <c r="I402" s="383"/>
      <c r="N402" s="385"/>
      <c r="O402" s="385"/>
    </row>
    <row r="403" spans="1:15" s="337" customFormat="1" ht="15" customHeight="1">
      <c r="A403" s="383"/>
      <c r="B403" s="383"/>
      <c r="C403" s="383"/>
      <c r="D403" s="383"/>
      <c r="E403" s="1657"/>
      <c r="F403" s="1657"/>
      <c r="G403" s="383"/>
      <c r="H403" s="383"/>
      <c r="I403" s="383"/>
      <c r="N403" s="385"/>
      <c r="O403" s="385"/>
    </row>
    <row r="404" spans="1:15" s="337" customFormat="1" ht="15" customHeight="1">
      <c r="A404" s="383"/>
      <c r="B404" s="383"/>
      <c r="C404" s="383"/>
      <c r="D404" s="383"/>
      <c r="E404" s="1657"/>
      <c r="F404" s="1657"/>
      <c r="G404" s="383"/>
      <c r="H404" s="383"/>
      <c r="I404" s="383"/>
      <c r="N404" s="385"/>
      <c r="O404" s="385"/>
    </row>
    <row r="405" spans="1:15" s="337" customFormat="1" ht="15" customHeight="1">
      <c r="A405" s="383"/>
      <c r="B405" s="383"/>
      <c r="C405" s="383"/>
      <c r="D405" s="383"/>
      <c r="E405" s="1657"/>
      <c r="F405" s="1657"/>
      <c r="G405" s="383"/>
      <c r="H405" s="383"/>
      <c r="I405" s="383"/>
      <c r="N405" s="385"/>
      <c r="O405" s="385"/>
    </row>
    <row r="406" spans="1:15" s="337" customFormat="1" ht="15" customHeight="1">
      <c r="A406" s="383"/>
      <c r="B406" s="383"/>
      <c r="C406" s="383"/>
      <c r="D406" s="383"/>
      <c r="E406" s="1657"/>
      <c r="F406" s="1657"/>
      <c r="G406" s="383"/>
      <c r="H406" s="383"/>
      <c r="I406" s="383"/>
      <c r="N406" s="385"/>
      <c r="O406" s="385"/>
    </row>
    <row r="407" spans="1:15" s="337" customFormat="1" ht="15" customHeight="1">
      <c r="A407" s="383"/>
      <c r="B407" s="383"/>
      <c r="C407" s="383"/>
      <c r="D407" s="383"/>
      <c r="E407" s="1657"/>
      <c r="F407" s="1657"/>
      <c r="G407" s="383"/>
      <c r="H407" s="383"/>
      <c r="I407" s="383"/>
      <c r="N407" s="385"/>
      <c r="O407" s="385"/>
    </row>
    <row r="408" spans="1:15" s="337" customFormat="1" ht="15" customHeight="1">
      <c r="A408" s="383"/>
      <c r="B408" s="383"/>
      <c r="C408" s="383"/>
      <c r="D408" s="383"/>
      <c r="E408" s="1657"/>
      <c r="F408" s="1657"/>
      <c r="G408" s="383"/>
      <c r="H408" s="383"/>
      <c r="I408" s="383"/>
      <c r="N408" s="385"/>
      <c r="O408" s="385"/>
    </row>
    <row r="409" spans="1:15" s="337" customFormat="1" ht="15" customHeight="1">
      <c r="A409" s="383"/>
      <c r="B409" s="383"/>
      <c r="C409" s="383"/>
      <c r="D409" s="383"/>
      <c r="E409" s="1657"/>
      <c r="F409" s="1657"/>
      <c r="G409" s="383"/>
      <c r="H409" s="383"/>
      <c r="I409" s="383"/>
      <c r="N409" s="385"/>
      <c r="O409" s="385"/>
    </row>
    <row r="410" spans="1:15" s="337" customFormat="1" ht="15" customHeight="1">
      <c r="A410" s="383"/>
      <c r="B410" s="383"/>
      <c r="C410" s="383"/>
      <c r="D410" s="383"/>
      <c r="E410" s="1657"/>
      <c r="F410" s="1657"/>
      <c r="G410" s="383"/>
      <c r="H410" s="383"/>
      <c r="I410" s="383"/>
      <c r="N410" s="385"/>
      <c r="O410" s="385"/>
    </row>
    <row r="411" spans="1:15" s="337" customFormat="1" ht="15" customHeight="1">
      <c r="A411" s="383"/>
      <c r="B411" s="383"/>
      <c r="C411" s="383"/>
      <c r="D411" s="383"/>
      <c r="E411" s="1657"/>
      <c r="F411" s="1657"/>
      <c r="G411" s="383"/>
      <c r="H411" s="383"/>
      <c r="I411" s="383"/>
      <c r="N411" s="385"/>
      <c r="O411" s="385"/>
    </row>
    <row r="412" spans="1:15" s="337" customFormat="1" ht="15" customHeight="1">
      <c r="A412" s="383"/>
      <c r="B412" s="383"/>
      <c r="C412" s="383"/>
      <c r="D412" s="383"/>
      <c r="E412" s="1657"/>
      <c r="F412" s="1657"/>
      <c r="G412" s="383"/>
      <c r="H412" s="383"/>
      <c r="I412" s="383"/>
      <c r="N412" s="385"/>
      <c r="O412" s="385"/>
    </row>
    <row r="413" spans="1:15" s="337" customFormat="1" ht="15" customHeight="1">
      <c r="A413" s="383"/>
      <c r="B413" s="383"/>
      <c r="C413" s="383"/>
      <c r="D413" s="383"/>
      <c r="E413" s="1657"/>
      <c r="F413" s="1657"/>
      <c r="G413" s="383"/>
      <c r="H413" s="383"/>
      <c r="I413" s="383"/>
      <c r="N413" s="385"/>
      <c r="O413" s="385"/>
    </row>
    <row r="414" spans="1:15" s="337" customFormat="1" ht="15" customHeight="1">
      <c r="A414" s="383"/>
      <c r="B414" s="383"/>
      <c r="C414" s="383"/>
      <c r="D414" s="383"/>
      <c r="E414" s="1657"/>
      <c r="F414" s="1657"/>
      <c r="G414" s="383"/>
      <c r="H414" s="383"/>
      <c r="I414" s="383"/>
      <c r="N414" s="385"/>
      <c r="O414" s="385"/>
    </row>
    <row r="415" spans="1:15" s="337" customFormat="1" ht="15" customHeight="1">
      <c r="A415" s="383"/>
      <c r="B415" s="383"/>
      <c r="C415" s="383"/>
      <c r="D415" s="383"/>
      <c r="E415" s="1657"/>
      <c r="F415" s="1657"/>
      <c r="G415" s="383"/>
      <c r="H415" s="383"/>
      <c r="I415" s="383"/>
      <c r="N415" s="385"/>
      <c r="O415" s="385"/>
    </row>
    <row r="416" spans="1:15" s="337" customFormat="1" ht="15" customHeight="1">
      <c r="A416" s="383"/>
      <c r="B416" s="383"/>
      <c r="C416" s="383"/>
      <c r="D416" s="383"/>
      <c r="E416" s="1657"/>
      <c r="F416" s="1657"/>
      <c r="G416" s="383"/>
      <c r="H416" s="383"/>
      <c r="I416" s="383"/>
      <c r="N416" s="385"/>
      <c r="O416" s="385"/>
    </row>
    <row r="417" spans="1:15" s="337" customFormat="1" ht="15" customHeight="1">
      <c r="A417" s="383"/>
      <c r="B417" s="383"/>
      <c r="C417" s="383"/>
      <c r="D417" s="383"/>
      <c r="E417" s="1657"/>
      <c r="F417" s="1657"/>
      <c r="G417" s="383"/>
      <c r="H417" s="383"/>
      <c r="I417" s="383"/>
      <c r="N417" s="385"/>
      <c r="O417" s="385"/>
    </row>
    <row r="418" spans="1:15" s="337" customFormat="1" ht="15" customHeight="1">
      <c r="A418" s="383"/>
      <c r="B418" s="383"/>
      <c r="C418" s="383"/>
      <c r="D418" s="383"/>
      <c r="E418" s="1657"/>
      <c r="F418" s="1657"/>
      <c r="G418" s="383"/>
      <c r="H418" s="383"/>
      <c r="I418" s="383"/>
      <c r="N418" s="385"/>
      <c r="O418" s="385"/>
    </row>
    <row r="419" spans="1:15" s="337" customFormat="1" ht="15" customHeight="1">
      <c r="A419" s="383"/>
      <c r="B419" s="383"/>
      <c r="C419" s="383"/>
      <c r="D419" s="383"/>
      <c r="E419" s="1657"/>
      <c r="F419" s="1657"/>
      <c r="G419" s="383"/>
      <c r="H419" s="383"/>
      <c r="I419" s="383"/>
      <c r="N419" s="385"/>
      <c r="O419" s="385"/>
    </row>
    <row r="420" spans="1:15" s="337" customFormat="1" ht="15" customHeight="1">
      <c r="A420" s="383"/>
      <c r="B420" s="383"/>
      <c r="C420" s="383"/>
      <c r="D420" s="383"/>
      <c r="E420" s="1657"/>
      <c r="F420" s="1657"/>
      <c r="G420" s="383"/>
      <c r="H420" s="383"/>
      <c r="I420" s="383"/>
      <c r="N420" s="385"/>
      <c r="O420" s="385"/>
    </row>
    <row r="421" spans="1:15" s="337" customFormat="1" ht="15" customHeight="1">
      <c r="A421" s="383"/>
      <c r="B421" s="383"/>
      <c r="C421" s="383"/>
      <c r="D421" s="383"/>
      <c r="E421" s="1657"/>
      <c r="F421" s="1657"/>
      <c r="G421" s="383"/>
      <c r="H421" s="383"/>
      <c r="I421" s="383"/>
      <c r="N421" s="385"/>
      <c r="O421" s="385"/>
    </row>
    <row r="422" spans="1:15" s="337" customFormat="1" ht="15" customHeight="1">
      <c r="A422" s="383"/>
      <c r="B422" s="383"/>
      <c r="C422" s="383"/>
      <c r="D422" s="383"/>
      <c r="E422" s="1657"/>
      <c r="F422" s="1657"/>
      <c r="G422" s="383"/>
      <c r="H422" s="383"/>
      <c r="I422" s="383"/>
      <c r="N422" s="385"/>
      <c r="O422" s="385"/>
    </row>
    <row r="423" spans="1:15" s="337" customFormat="1" ht="15" customHeight="1">
      <c r="A423" s="383"/>
      <c r="B423" s="383"/>
      <c r="C423" s="383"/>
      <c r="D423" s="383"/>
      <c r="E423" s="1657"/>
      <c r="F423" s="1657"/>
      <c r="G423" s="383"/>
      <c r="H423" s="383"/>
      <c r="I423" s="383"/>
      <c r="N423" s="385"/>
      <c r="O423" s="385"/>
    </row>
    <row r="424" spans="1:15" s="337" customFormat="1" ht="15" customHeight="1">
      <c r="A424" s="383"/>
      <c r="B424" s="383"/>
      <c r="C424" s="383"/>
      <c r="D424" s="383"/>
      <c r="E424" s="1657"/>
      <c r="F424" s="1657"/>
      <c r="G424" s="383"/>
      <c r="H424" s="383"/>
      <c r="I424" s="383"/>
      <c r="N424" s="385"/>
      <c r="O424" s="385"/>
    </row>
    <row r="425" spans="1:15" s="337" customFormat="1" ht="15" customHeight="1">
      <c r="A425" s="383"/>
      <c r="B425" s="383"/>
      <c r="C425" s="383"/>
      <c r="D425" s="383"/>
      <c r="E425" s="1657"/>
      <c r="F425" s="1657"/>
      <c r="G425" s="383"/>
      <c r="H425" s="383"/>
      <c r="I425" s="383"/>
      <c r="N425" s="385"/>
      <c r="O425" s="385"/>
    </row>
    <row r="426" spans="1:15" s="337" customFormat="1" ht="15" customHeight="1">
      <c r="A426" s="383"/>
      <c r="B426" s="383"/>
      <c r="C426" s="383"/>
      <c r="D426" s="383"/>
      <c r="E426" s="1657"/>
      <c r="F426" s="1657"/>
      <c r="G426" s="383"/>
      <c r="H426" s="383"/>
      <c r="I426" s="383"/>
      <c r="N426" s="385"/>
      <c r="O426" s="385"/>
    </row>
    <row r="427" spans="1:15" s="337" customFormat="1" ht="15" customHeight="1">
      <c r="A427" s="383"/>
      <c r="B427" s="383"/>
      <c r="C427" s="383"/>
      <c r="D427" s="383"/>
      <c r="E427" s="1657"/>
      <c r="F427" s="1657"/>
      <c r="G427" s="383"/>
      <c r="H427" s="383"/>
      <c r="I427" s="383"/>
      <c r="N427" s="385"/>
      <c r="O427" s="385"/>
    </row>
    <row r="428" spans="1:15" s="337" customFormat="1" ht="15" customHeight="1">
      <c r="A428" s="383"/>
      <c r="B428" s="383"/>
      <c r="C428" s="383"/>
      <c r="D428" s="383"/>
      <c r="E428" s="1657"/>
      <c r="F428" s="1657"/>
      <c r="G428" s="383"/>
      <c r="H428" s="383"/>
      <c r="I428" s="383"/>
      <c r="N428" s="385"/>
      <c r="O428" s="385"/>
    </row>
    <row r="429" spans="1:15" s="337" customFormat="1" ht="15" customHeight="1">
      <c r="A429" s="383"/>
      <c r="B429" s="383"/>
      <c r="C429" s="383"/>
      <c r="D429" s="383"/>
      <c r="E429" s="1657"/>
      <c r="F429" s="1657"/>
      <c r="G429" s="383"/>
      <c r="H429" s="383"/>
      <c r="I429" s="383"/>
      <c r="N429" s="385"/>
      <c r="O429" s="385"/>
    </row>
    <row r="430" spans="1:15" s="337" customFormat="1" ht="15" customHeight="1">
      <c r="A430" s="383"/>
      <c r="B430" s="383"/>
      <c r="C430" s="383"/>
      <c r="D430" s="383"/>
      <c r="E430" s="1657"/>
      <c r="F430" s="1657"/>
      <c r="G430" s="383"/>
      <c r="H430" s="383"/>
      <c r="I430" s="383"/>
      <c r="N430" s="385"/>
      <c r="O430" s="385"/>
    </row>
    <row r="431" spans="1:15" s="337" customFormat="1" ht="15" customHeight="1">
      <c r="A431" s="383"/>
      <c r="B431" s="383"/>
      <c r="C431" s="383"/>
      <c r="D431" s="383"/>
      <c r="E431" s="1657"/>
      <c r="F431" s="1657"/>
      <c r="G431" s="383"/>
      <c r="H431" s="383"/>
      <c r="I431" s="383"/>
      <c r="N431" s="385"/>
      <c r="O431" s="385"/>
    </row>
    <row r="432" spans="1:15" s="337" customFormat="1" ht="15" customHeight="1">
      <c r="A432" s="383"/>
      <c r="B432" s="383"/>
      <c r="C432" s="383"/>
      <c r="D432" s="383"/>
      <c r="E432" s="1657"/>
      <c r="F432" s="1657"/>
      <c r="G432" s="383"/>
      <c r="H432" s="383"/>
      <c r="I432" s="383"/>
      <c r="N432" s="385"/>
      <c r="O432" s="385"/>
    </row>
    <row r="433" spans="1:15" s="337" customFormat="1" ht="15" customHeight="1">
      <c r="A433" s="383"/>
      <c r="B433" s="383"/>
      <c r="C433" s="383"/>
      <c r="D433" s="383"/>
      <c r="E433" s="1657"/>
      <c r="F433" s="1657"/>
      <c r="G433" s="383"/>
      <c r="H433" s="383"/>
      <c r="I433" s="383"/>
      <c r="N433" s="385"/>
      <c r="O433" s="385"/>
    </row>
    <row r="434" spans="1:15" s="337" customFormat="1" ht="15" customHeight="1">
      <c r="A434" s="383"/>
      <c r="B434" s="383"/>
      <c r="C434" s="383"/>
      <c r="D434" s="383"/>
      <c r="E434" s="1657"/>
      <c r="F434" s="1657"/>
      <c r="G434" s="383"/>
      <c r="H434" s="383"/>
      <c r="I434" s="383"/>
      <c r="N434" s="385"/>
      <c r="O434" s="385"/>
    </row>
    <row r="435" spans="1:15" s="337" customFormat="1" ht="15" customHeight="1">
      <c r="A435" s="383"/>
      <c r="B435" s="383"/>
      <c r="C435" s="383"/>
      <c r="D435" s="383"/>
      <c r="E435" s="1657"/>
      <c r="F435" s="1657"/>
      <c r="G435" s="383"/>
      <c r="H435" s="383"/>
      <c r="I435" s="383"/>
      <c r="N435" s="385"/>
      <c r="O435" s="385"/>
    </row>
    <row r="436" spans="1:15" s="337" customFormat="1" ht="15" customHeight="1">
      <c r="A436" s="383"/>
      <c r="B436" s="383"/>
      <c r="C436" s="383"/>
      <c r="D436" s="383"/>
      <c r="E436" s="1657"/>
      <c r="F436" s="1657"/>
      <c r="G436" s="383"/>
      <c r="H436" s="383"/>
      <c r="I436" s="383"/>
      <c r="N436" s="385"/>
      <c r="O436" s="385"/>
    </row>
    <row r="437" spans="1:15" s="337" customFormat="1" ht="15" customHeight="1">
      <c r="A437" s="383"/>
      <c r="B437" s="383"/>
      <c r="C437" s="383"/>
      <c r="D437" s="383"/>
      <c r="E437" s="1657"/>
      <c r="F437" s="1657"/>
      <c r="G437" s="383"/>
      <c r="H437" s="383"/>
      <c r="I437" s="383"/>
      <c r="N437" s="385"/>
      <c r="O437" s="385"/>
    </row>
    <row r="438" spans="1:15" s="337" customFormat="1" ht="15" customHeight="1">
      <c r="A438" s="383"/>
      <c r="B438" s="383"/>
      <c r="C438" s="383"/>
      <c r="D438" s="383"/>
      <c r="E438" s="1657"/>
      <c r="F438" s="1657"/>
      <c r="G438" s="383"/>
      <c r="H438" s="383"/>
      <c r="I438" s="383"/>
      <c r="N438" s="385"/>
      <c r="O438" s="385"/>
    </row>
    <row r="439" spans="1:15" s="337" customFormat="1" ht="15" customHeight="1">
      <c r="A439" s="383"/>
      <c r="B439" s="383"/>
      <c r="C439" s="383"/>
      <c r="D439" s="383"/>
      <c r="E439" s="1657"/>
      <c r="F439" s="1657"/>
      <c r="G439" s="383"/>
      <c r="H439" s="383"/>
      <c r="I439" s="383"/>
      <c r="N439" s="385"/>
      <c r="O439" s="385"/>
    </row>
    <row r="440" spans="1:15" s="337" customFormat="1" ht="15" customHeight="1">
      <c r="A440" s="383"/>
      <c r="B440" s="383"/>
      <c r="C440" s="383"/>
      <c r="D440" s="383"/>
      <c r="E440" s="1657"/>
      <c r="F440" s="1657"/>
      <c r="G440" s="383"/>
      <c r="H440" s="383"/>
      <c r="I440" s="383"/>
      <c r="N440" s="385"/>
      <c r="O440" s="385"/>
    </row>
    <row r="441" spans="1:15" s="337" customFormat="1" ht="15" customHeight="1">
      <c r="A441" s="383"/>
      <c r="B441" s="383"/>
      <c r="C441" s="383"/>
      <c r="D441" s="383"/>
      <c r="E441" s="1657"/>
      <c r="F441" s="1657"/>
      <c r="G441" s="383"/>
      <c r="H441" s="383"/>
      <c r="I441" s="383"/>
      <c r="N441" s="385"/>
      <c r="O441" s="385"/>
    </row>
    <row r="442" spans="1:15" s="337" customFormat="1" ht="15" customHeight="1">
      <c r="A442" s="383"/>
      <c r="B442" s="383"/>
      <c r="C442" s="383"/>
      <c r="D442" s="383"/>
      <c r="E442" s="1657"/>
      <c r="F442" s="1657"/>
      <c r="G442" s="383"/>
      <c r="H442" s="383"/>
      <c r="I442" s="383"/>
      <c r="N442" s="385"/>
      <c r="O442" s="385"/>
    </row>
    <row r="443" spans="1:15" s="337" customFormat="1" ht="15" customHeight="1">
      <c r="A443" s="383"/>
      <c r="B443" s="383"/>
      <c r="C443" s="383"/>
      <c r="D443" s="383"/>
      <c r="E443" s="1657"/>
      <c r="F443" s="1657"/>
      <c r="G443" s="383"/>
      <c r="H443" s="383"/>
      <c r="I443" s="383"/>
      <c r="N443" s="385"/>
      <c r="O443" s="385"/>
    </row>
    <row r="444" spans="1:15" s="337" customFormat="1" ht="15" customHeight="1">
      <c r="A444" s="383"/>
      <c r="B444" s="383"/>
      <c r="C444" s="383"/>
      <c r="D444" s="383"/>
      <c r="E444" s="1657"/>
      <c r="F444" s="1657"/>
      <c r="G444" s="383"/>
      <c r="H444" s="383"/>
      <c r="I444" s="383"/>
      <c r="N444" s="385"/>
      <c r="O444" s="385"/>
    </row>
    <row r="445" spans="1:15" s="337" customFormat="1" ht="15" customHeight="1">
      <c r="A445" s="383"/>
      <c r="B445" s="383"/>
      <c r="C445" s="383"/>
      <c r="D445" s="383"/>
      <c r="E445" s="1657"/>
      <c r="F445" s="1657"/>
      <c r="G445" s="383"/>
      <c r="H445" s="383"/>
      <c r="I445" s="383"/>
      <c r="N445" s="385"/>
      <c r="O445" s="385"/>
    </row>
    <row r="446" spans="1:15" s="337" customFormat="1" ht="15" customHeight="1">
      <c r="A446" s="383"/>
      <c r="B446" s="383"/>
      <c r="C446" s="383"/>
      <c r="D446" s="383"/>
      <c r="E446" s="1657"/>
      <c r="F446" s="1657"/>
      <c r="G446" s="383"/>
      <c r="H446" s="383"/>
      <c r="I446" s="383"/>
      <c r="N446" s="385"/>
      <c r="O446" s="385"/>
    </row>
    <row r="447" spans="1:15" s="337" customFormat="1" ht="15" customHeight="1">
      <c r="A447" s="383"/>
      <c r="B447" s="383"/>
      <c r="C447" s="383"/>
      <c r="D447" s="383"/>
      <c r="E447" s="1657"/>
      <c r="F447" s="1657"/>
      <c r="G447" s="383"/>
      <c r="H447" s="383"/>
      <c r="I447" s="383"/>
      <c r="N447" s="385"/>
      <c r="O447" s="385"/>
    </row>
    <row r="448" spans="1:15" s="337" customFormat="1" ht="15" customHeight="1">
      <c r="A448" s="383"/>
      <c r="B448" s="383"/>
      <c r="C448" s="383"/>
      <c r="D448" s="383"/>
      <c r="E448" s="1657"/>
      <c r="F448" s="1657"/>
      <c r="G448" s="383"/>
      <c r="H448" s="383"/>
      <c r="I448" s="383"/>
      <c r="N448" s="385"/>
      <c r="O448" s="385"/>
    </row>
    <row r="449" spans="1:15" s="337" customFormat="1" ht="15" customHeight="1">
      <c r="A449" s="383"/>
      <c r="B449" s="383"/>
      <c r="C449" s="383"/>
      <c r="D449" s="383"/>
      <c r="E449" s="1657"/>
      <c r="F449" s="1657"/>
      <c r="G449" s="383"/>
      <c r="H449" s="383"/>
      <c r="I449" s="383"/>
      <c r="N449" s="385"/>
      <c r="O449" s="385"/>
    </row>
    <row r="450" spans="1:15" s="337" customFormat="1" ht="15" customHeight="1">
      <c r="A450" s="383"/>
      <c r="B450" s="383"/>
      <c r="C450" s="383"/>
      <c r="D450" s="383"/>
      <c r="E450" s="1657"/>
      <c r="F450" s="1657"/>
      <c r="G450" s="383"/>
      <c r="H450" s="383"/>
      <c r="I450" s="383"/>
      <c r="N450" s="385"/>
      <c r="O450" s="385"/>
    </row>
    <row r="451" spans="1:15" s="337" customFormat="1" ht="15" customHeight="1">
      <c r="A451" s="383"/>
      <c r="B451" s="383"/>
      <c r="C451" s="383"/>
      <c r="D451" s="383"/>
      <c r="E451" s="1657"/>
      <c r="F451" s="1657"/>
      <c r="G451" s="383"/>
      <c r="H451" s="383"/>
      <c r="I451" s="383"/>
      <c r="N451" s="385"/>
      <c r="O451" s="385"/>
    </row>
    <row r="452" spans="1:15" s="337" customFormat="1" ht="15" customHeight="1">
      <c r="A452" s="383"/>
      <c r="B452" s="383"/>
      <c r="C452" s="383"/>
      <c r="D452" s="383"/>
      <c r="E452" s="1657"/>
      <c r="F452" s="1657"/>
      <c r="G452" s="383"/>
      <c r="H452" s="383"/>
      <c r="I452" s="383"/>
      <c r="N452" s="385"/>
      <c r="O452" s="385"/>
    </row>
    <row r="453" spans="1:15" s="337" customFormat="1" ht="15" customHeight="1">
      <c r="A453" s="383"/>
      <c r="B453" s="383"/>
      <c r="C453" s="383"/>
      <c r="D453" s="383"/>
      <c r="E453" s="1657"/>
      <c r="F453" s="1657"/>
      <c r="G453" s="383"/>
      <c r="H453" s="383"/>
      <c r="I453" s="383"/>
      <c r="N453" s="385"/>
      <c r="O453" s="385"/>
    </row>
    <row r="454" spans="1:15" s="337" customFormat="1" ht="15" customHeight="1">
      <c r="A454" s="383"/>
      <c r="B454" s="383"/>
      <c r="C454" s="383"/>
      <c r="D454" s="383"/>
      <c r="E454" s="1657"/>
      <c r="F454" s="1657"/>
      <c r="G454" s="383"/>
      <c r="H454" s="383"/>
      <c r="I454" s="383"/>
      <c r="N454" s="385"/>
      <c r="O454" s="385"/>
    </row>
    <row r="455" spans="1:15" s="337" customFormat="1" ht="15" customHeight="1">
      <c r="A455" s="383"/>
      <c r="B455" s="383"/>
      <c r="C455" s="383"/>
      <c r="D455" s="383"/>
      <c r="E455" s="1657"/>
      <c r="F455" s="1657"/>
      <c r="G455" s="383"/>
      <c r="H455" s="383"/>
      <c r="I455" s="383"/>
      <c r="N455" s="385"/>
      <c r="O455" s="385"/>
    </row>
    <row r="456" spans="1:15" s="337" customFormat="1" ht="15" customHeight="1">
      <c r="A456" s="383"/>
      <c r="B456" s="383"/>
      <c r="C456" s="383"/>
      <c r="D456" s="383"/>
      <c r="E456" s="1657"/>
      <c r="F456" s="1657"/>
      <c r="G456" s="383"/>
      <c r="H456" s="383"/>
      <c r="I456" s="383"/>
      <c r="N456" s="385"/>
      <c r="O456" s="385"/>
    </row>
    <row r="457" spans="1:15" s="337" customFormat="1" ht="15" customHeight="1">
      <c r="A457" s="383"/>
      <c r="B457" s="383"/>
      <c r="C457" s="383"/>
      <c r="D457" s="383"/>
      <c r="E457" s="1657"/>
      <c r="F457" s="1657"/>
      <c r="G457" s="383"/>
      <c r="H457" s="383"/>
      <c r="I457" s="383"/>
      <c r="N457" s="385"/>
      <c r="O457" s="385"/>
    </row>
    <row r="458" spans="1:15" s="337" customFormat="1" ht="15" customHeight="1">
      <c r="A458" s="383"/>
      <c r="B458" s="383"/>
      <c r="C458" s="383"/>
      <c r="D458" s="383"/>
      <c r="E458" s="1657"/>
      <c r="F458" s="1657"/>
      <c r="G458" s="383"/>
      <c r="H458" s="383"/>
      <c r="I458" s="383"/>
      <c r="N458" s="385"/>
      <c r="O458" s="385"/>
    </row>
    <row r="459" spans="1:15" s="337" customFormat="1" ht="15" customHeight="1">
      <c r="A459" s="383"/>
      <c r="B459" s="383"/>
      <c r="C459" s="383"/>
      <c r="D459" s="383"/>
      <c r="E459" s="1657"/>
      <c r="F459" s="1657"/>
      <c r="G459" s="383"/>
      <c r="H459" s="383"/>
      <c r="I459" s="383"/>
      <c r="N459" s="385"/>
      <c r="O459" s="385"/>
    </row>
    <row r="460" spans="1:15" s="337" customFormat="1" ht="15" customHeight="1">
      <c r="A460" s="383"/>
      <c r="B460" s="383"/>
      <c r="C460" s="383"/>
      <c r="D460" s="383"/>
      <c r="E460" s="1657"/>
      <c r="F460" s="1657"/>
      <c r="G460" s="383"/>
      <c r="H460" s="383"/>
      <c r="I460" s="383"/>
      <c r="N460" s="385"/>
      <c r="O460" s="385"/>
    </row>
    <row r="461" spans="1:15" s="337" customFormat="1" ht="15" customHeight="1">
      <c r="A461" s="383"/>
      <c r="B461" s="383"/>
      <c r="C461" s="383"/>
      <c r="D461" s="383"/>
      <c r="E461" s="1657"/>
      <c r="F461" s="1657"/>
      <c r="G461" s="383"/>
      <c r="H461" s="383"/>
      <c r="I461" s="383"/>
      <c r="N461" s="385"/>
      <c r="O461" s="385"/>
    </row>
    <row r="462" spans="1:15" s="337" customFormat="1" ht="15" customHeight="1">
      <c r="A462" s="383"/>
      <c r="B462" s="383"/>
      <c r="C462" s="383"/>
      <c r="D462" s="383"/>
      <c r="E462" s="1657"/>
      <c r="F462" s="1657"/>
      <c r="G462" s="383"/>
      <c r="H462" s="383"/>
      <c r="I462" s="383"/>
      <c r="N462" s="385"/>
      <c r="O462" s="385"/>
    </row>
    <row r="463" spans="1:15" s="337" customFormat="1" ht="15" customHeight="1">
      <c r="A463" s="383"/>
      <c r="B463" s="383"/>
      <c r="C463" s="383"/>
      <c r="D463" s="383"/>
      <c r="E463" s="1657"/>
      <c r="F463" s="1657"/>
      <c r="G463" s="383"/>
      <c r="H463" s="383"/>
      <c r="I463" s="383"/>
      <c r="N463" s="385"/>
      <c r="O463" s="385"/>
    </row>
    <row r="464" spans="1:15" s="337" customFormat="1" ht="15" customHeight="1">
      <c r="A464" s="383"/>
      <c r="B464" s="383"/>
      <c r="C464" s="383"/>
      <c r="D464" s="383"/>
      <c r="E464" s="1657"/>
      <c r="F464" s="1657"/>
      <c r="G464" s="383"/>
      <c r="H464" s="383"/>
      <c r="I464" s="383"/>
      <c r="N464" s="385"/>
      <c r="O464" s="385"/>
    </row>
    <row r="465" spans="1:15" s="337" customFormat="1" ht="15" customHeight="1">
      <c r="A465" s="383"/>
      <c r="B465" s="383"/>
      <c r="C465" s="383"/>
      <c r="D465" s="383"/>
      <c r="E465" s="1657"/>
      <c r="F465" s="1657"/>
      <c r="G465" s="383"/>
      <c r="H465" s="383"/>
      <c r="I465" s="383"/>
      <c r="N465" s="385"/>
      <c r="O465" s="385"/>
    </row>
    <row r="466" spans="1:15" s="337" customFormat="1" ht="15" customHeight="1">
      <c r="A466" s="383"/>
      <c r="B466" s="383"/>
      <c r="C466" s="383"/>
      <c r="D466" s="383"/>
      <c r="E466" s="1657"/>
      <c r="F466" s="1657"/>
      <c r="G466" s="383"/>
      <c r="H466" s="383"/>
      <c r="I466" s="383"/>
      <c r="N466" s="385"/>
      <c r="O466" s="385"/>
    </row>
    <row r="467" spans="1:15" s="337" customFormat="1" ht="15" customHeight="1">
      <c r="A467" s="383"/>
      <c r="B467" s="383"/>
      <c r="C467" s="383"/>
      <c r="D467" s="383"/>
      <c r="E467" s="1657"/>
      <c r="F467" s="1657"/>
      <c r="G467" s="383"/>
      <c r="H467" s="383"/>
      <c r="I467" s="383"/>
      <c r="N467" s="385"/>
      <c r="O467" s="385"/>
    </row>
    <row r="468" spans="1:15" s="337" customFormat="1" ht="15" customHeight="1">
      <c r="A468" s="383"/>
      <c r="B468" s="383"/>
      <c r="C468" s="383"/>
      <c r="D468" s="383"/>
      <c r="E468" s="1657"/>
      <c r="F468" s="1657"/>
      <c r="G468" s="383"/>
      <c r="H468" s="383"/>
      <c r="I468" s="383"/>
      <c r="N468" s="385"/>
      <c r="O468" s="385"/>
    </row>
    <row r="469" spans="1:15" s="337" customFormat="1" ht="15" customHeight="1">
      <c r="A469" s="383"/>
      <c r="B469" s="383"/>
      <c r="C469" s="383"/>
      <c r="D469" s="383"/>
      <c r="E469" s="1657"/>
      <c r="F469" s="1657"/>
      <c r="G469" s="383"/>
      <c r="H469" s="383"/>
      <c r="I469" s="383"/>
      <c r="N469" s="385"/>
      <c r="O469" s="385"/>
    </row>
    <row r="470" spans="1:15" s="337" customFormat="1" ht="15" customHeight="1">
      <c r="A470" s="383"/>
      <c r="B470" s="383"/>
      <c r="C470" s="383"/>
      <c r="D470" s="383"/>
      <c r="E470" s="1657"/>
      <c r="F470" s="1657"/>
      <c r="G470" s="383"/>
      <c r="H470" s="383"/>
      <c r="I470" s="383"/>
      <c r="N470" s="385"/>
      <c r="O470" s="385"/>
    </row>
    <row r="471" spans="1:15" s="337" customFormat="1" ht="15" customHeight="1">
      <c r="A471" s="383"/>
      <c r="B471" s="383"/>
      <c r="C471" s="383"/>
      <c r="D471" s="383"/>
      <c r="E471" s="1657"/>
      <c r="F471" s="1657"/>
      <c r="G471" s="383"/>
      <c r="H471" s="383"/>
      <c r="I471" s="383"/>
      <c r="N471" s="385"/>
      <c r="O471" s="385"/>
    </row>
    <row r="472" spans="1:15" s="337" customFormat="1" ht="15" customHeight="1">
      <c r="A472" s="383"/>
      <c r="B472" s="383"/>
      <c r="C472" s="383"/>
      <c r="D472" s="383"/>
      <c r="E472" s="1657"/>
      <c r="F472" s="1657"/>
      <c r="G472" s="383"/>
      <c r="H472" s="383"/>
      <c r="I472" s="383"/>
      <c r="N472" s="385"/>
      <c r="O472" s="385"/>
    </row>
    <row r="473" spans="1:15" s="337" customFormat="1" ht="15" customHeight="1">
      <c r="A473" s="383"/>
      <c r="B473" s="383"/>
      <c r="C473" s="383"/>
      <c r="D473" s="383"/>
      <c r="E473" s="1657"/>
      <c r="F473" s="1657"/>
      <c r="G473" s="383"/>
      <c r="H473" s="383"/>
      <c r="I473" s="383"/>
      <c r="N473" s="385"/>
      <c r="O473" s="385"/>
    </row>
    <row r="474" spans="1:15" s="337" customFormat="1" ht="15" customHeight="1">
      <c r="A474" s="383"/>
      <c r="B474" s="383"/>
      <c r="C474" s="383"/>
      <c r="D474" s="383"/>
      <c r="E474" s="1657"/>
      <c r="F474" s="1657"/>
      <c r="G474" s="383"/>
      <c r="H474" s="383"/>
      <c r="I474" s="383"/>
      <c r="N474" s="385"/>
      <c r="O474" s="385"/>
    </row>
    <row r="475" spans="1:15" s="337" customFormat="1" ht="15" customHeight="1">
      <c r="A475" s="383"/>
      <c r="B475" s="383"/>
      <c r="C475" s="383"/>
      <c r="D475" s="383"/>
      <c r="E475" s="1657"/>
      <c r="F475" s="1657"/>
      <c r="G475" s="383"/>
      <c r="H475" s="383"/>
      <c r="I475" s="383"/>
      <c r="N475" s="385"/>
      <c r="O475" s="385"/>
    </row>
    <row r="476" spans="1:15" s="337" customFormat="1" ht="15" customHeight="1">
      <c r="A476" s="383"/>
      <c r="B476" s="383"/>
      <c r="C476" s="383"/>
      <c r="D476" s="383"/>
      <c r="E476" s="1657"/>
      <c r="F476" s="1657"/>
      <c r="G476" s="383"/>
      <c r="H476" s="383"/>
      <c r="I476" s="383"/>
      <c r="N476" s="385"/>
      <c r="O476" s="385"/>
    </row>
    <row r="477" spans="1:15" s="337" customFormat="1" ht="15" customHeight="1">
      <c r="A477" s="383"/>
      <c r="B477" s="383"/>
      <c r="C477" s="383"/>
      <c r="D477" s="383"/>
      <c r="E477" s="1657"/>
      <c r="F477" s="1657"/>
      <c r="G477" s="383"/>
      <c r="H477" s="383"/>
      <c r="I477" s="383"/>
      <c r="N477" s="385"/>
      <c r="O477" s="385"/>
    </row>
    <row r="478" spans="1:15" s="337" customFormat="1" ht="15" customHeight="1">
      <c r="A478" s="383"/>
      <c r="B478" s="383"/>
      <c r="C478" s="383"/>
      <c r="D478" s="383"/>
      <c r="E478" s="1657"/>
      <c r="F478" s="1657"/>
      <c r="G478" s="383"/>
      <c r="H478" s="383"/>
      <c r="I478" s="383"/>
      <c r="N478" s="385"/>
      <c r="O478" s="385"/>
    </row>
    <row r="479" spans="1:15" s="337" customFormat="1" ht="15" customHeight="1">
      <c r="A479" s="383"/>
      <c r="B479" s="383"/>
      <c r="C479" s="383"/>
      <c r="D479" s="383"/>
      <c r="E479" s="1657"/>
      <c r="F479" s="1657"/>
      <c r="G479" s="383"/>
      <c r="H479" s="383"/>
      <c r="I479" s="383"/>
      <c r="N479" s="385"/>
      <c r="O479" s="385"/>
    </row>
    <row r="480" spans="1:15" s="337" customFormat="1" ht="15" customHeight="1">
      <c r="A480" s="383"/>
      <c r="B480" s="383"/>
      <c r="C480" s="383"/>
      <c r="D480" s="383"/>
      <c r="E480" s="1657"/>
      <c r="F480" s="1657"/>
      <c r="G480" s="383"/>
      <c r="H480" s="383"/>
      <c r="I480" s="383"/>
      <c r="N480" s="385"/>
      <c r="O480" s="385"/>
    </row>
    <row r="481" spans="1:15" s="337" customFormat="1" ht="15" customHeight="1">
      <c r="A481" s="383"/>
      <c r="B481" s="383"/>
      <c r="C481" s="383"/>
      <c r="D481" s="383"/>
      <c r="E481" s="1657"/>
      <c r="F481" s="1657"/>
      <c r="G481" s="383"/>
      <c r="H481" s="383"/>
      <c r="I481" s="383"/>
      <c r="N481" s="385"/>
      <c r="O481" s="385"/>
    </row>
    <row r="482" spans="1:15" s="337" customFormat="1" ht="15" customHeight="1">
      <c r="A482" s="383"/>
      <c r="B482" s="383"/>
      <c r="C482" s="383"/>
      <c r="D482" s="383"/>
      <c r="E482" s="1657"/>
      <c r="F482" s="1657"/>
      <c r="G482" s="383"/>
      <c r="H482" s="383"/>
      <c r="I482" s="383"/>
      <c r="N482" s="385"/>
      <c r="O482" s="385"/>
    </row>
    <row r="483" spans="1:15" s="337" customFormat="1" ht="15" customHeight="1">
      <c r="A483" s="383"/>
      <c r="B483" s="383"/>
      <c r="C483" s="383"/>
      <c r="D483" s="383"/>
      <c r="E483" s="1657"/>
      <c r="F483" s="1657"/>
      <c r="G483" s="383"/>
      <c r="H483" s="383"/>
      <c r="I483" s="383"/>
      <c r="N483" s="385"/>
      <c r="O483" s="385"/>
    </row>
    <row r="484" spans="1:15" s="337" customFormat="1" ht="15" customHeight="1">
      <c r="A484" s="383"/>
      <c r="B484" s="383"/>
      <c r="C484" s="383"/>
      <c r="D484" s="383"/>
      <c r="E484" s="1657"/>
      <c r="F484" s="1657"/>
      <c r="G484" s="383"/>
      <c r="H484" s="383"/>
      <c r="I484" s="383"/>
      <c r="N484" s="385"/>
      <c r="O484" s="385"/>
    </row>
    <row r="485" spans="1:15" s="337" customFormat="1" ht="15" customHeight="1">
      <c r="A485" s="383"/>
      <c r="B485" s="383"/>
      <c r="C485" s="383"/>
      <c r="D485" s="383"/>
      <c r="E485" s="1657"/>
      <c r="F485" s="1657"/>
      <c r="G485" s="383"/>
      <c r="H485" s="383"/>
      <c r="I485" s="383"/>
      <c r="N485" s="385"/>
      <c r="O485" s="385"/>
    </row>
    <row r="486" spans="1:15" s="337" customFormat="1" ht="15" customHeight="1">
      <c r="A486" s="383"/>
      <c r="B486" s="383"/>
      <c r="C486" s="383"/>
      <c r="D486" s="383"/>
      <c r="E486" s="1657"/>
      <c r="F486" s="1657"/>
      <c r="G486" s="383"/>
      <c r="H486" s="383"/>
      <c r="I486" s="383"/>
      <c r="N486" s="385"/>
      <c r="O486" s="385"/>
    </row>
    <row r="487" spans="1:15" s="337" customFormat="1" ht="15" customHeight="1">
      <c r="A487" s="383"/>
      <c r="B487" s="383"/>
      <c r="C487" s="383"/>
      <c r="D487" s="383"/>
      <c r="E487" s="1657"/>
      <c r="F487" s="1657"/>
      <c r="G487" s="383"/>
      <c r="H487" s="383"/>
      <c r="I487" s="383"/>
      <c r="N487" s="385"/>
      <c r="O487" s="385"/>
    </row>
    <row r="488" spans="1:15" s="337" customFormat="1" ht="15" customHeight="1">
      <c r="A488" s="383"/>
      <c r="B488" s="383"/>
      <c r="C488" s="383"/>
      <c r="D488" s="383"/>
      <c r="E488" s="1657"/>
      <c r="F488" s="1657"/>
      <c r="G488" s="383"/>
      <c r="H488" s="383"/>
      <c r="I488" s="383"/>
      <c r="N488" s="385"/>
      <c r="O488" s="385"/>
    </row>
    <row r="489" spans="1:15" s="337" customFormat="1" ht="15" customHeight="1">
      <c r="A489" s="383"/>
      <c r="B489" s="383"/>
      <c r="C489" s="383"/>
      <c r="D489" s="383"/>
      <c r="E489" s="1657"/>
      <c r="F489" s="1657"/>
      <c r="G489" s="383"/>
      <c r="H489" s="383"/>
      <c r="I489" s="383"/>
      <c r="N489" s="385"/>
      <c r="O489" s="385"/>
    </row>
    <row r="490" spans="1:15" s="337" customFormat="1" ht="15" customHeight="1">
      <c r="A490" s="383"/>
      <c r="B490" s="383"/>
      <c r="C490" s="383"/>
      <c r="D490" s="383"/>
      <c r="E490" s="1657"/>
      <c r="F490" s="1657"/>
      <c r="G490" s="383"/>
      <c r="H490" s="383"/>
      <c r="I490" s="383"/>
      <c r="N490" s="385"/>
      <c r="O490" s="385"/>
    </row>
    <row r="491" spans="1:15" s="337" customFormat="1" ht="15" customHeight="1">
      <c r="A491" s="383"/>
      <c r="B491" s="383"/>
      <c r="C491" s="383"/>
      <c r="D491" s="383"/>
      <c r="E491" s="1657"/>
      <c r="F491" s="1657"/>
      <c r="G491" s="383"/>
      <c r="H491" s="383"/>
      <c r="I491" s="383"/>
      <c r="N491" s="385"/>
      <c r="O491" s="385"/>
    </row>
    <row r="492" spans="1:15" s="337" customFormat="1" ht="15" customHeight="1">
      <c r="A492" s="383"/>
      <c r="B492" s="383"/>
      <c r="C492" s="383"/>
      <c r="D492" s="383"/>
      <c r="E492" s="1657"/>
      <c r="F492" s="1657"/>
      <c r="G492" s="383"/>
      <c r="H492" s="383"/>
      <c r="I492" s="383"/>
      <c r="N492" s="385"/>
      <c r="O492" s="385"/>
    </row>
    <row r="493" spans="1:15" s="337" customFormat="1" ht="15" customHeight="1">
      <c r="A493" s="383"/>
      <c r="B493" s="383"/>
      <c r="C493" s="383"/>
      <c r="D493" s="383"/>
      <c r="E493" s="1657"/>
      <c r="F493" s="1657"/>
      <c r="G493" s="383"/>
      <c r="H493" s="383"/>
      <c r="I493" s="383"/>
      <c r="N493" s="385"/>
      <c r="O493" s="385"/>
    </row>
    <row r="494" spans="1:15" s="337" customFormat="1" ht="15" customHeight="1">
      <c r="A494" s="383"/>
      <c r="B494" s="383"/>
      <c r="C494" s="383"/>
      <c r="D494" s="383"/>
      <c r="E494" s="1657"/>
      <c r="F494" s="1657"/>
      <c r="G494" s="383"/>
      <c r="H494" s="383"/>
      <c r="I494" s="383"/>
      <c r="N494" s="385"/>
      <c r="O494" s="385"/>
    </row>
    <row r="495" spans="1:15" s="337" customFormat="1" ht="15" customHeight="1">
      <c r="A495" s="383"/>
      <c r="B495" s="383"/>
      <c r="C495" s="383"/>
      <c r="D495" s="383"/>
      <c r="E495" s="1657"/>
      <c r="F495" s="1657"/>
      <c r="G495" s="383"/>
      <c r="H495" s="383"/>
      <c r="I495" s="383"/>
      <c r="N495" s="385"/>
      <c r="O495" s="385"/>
    </row>
    <row r="496" spans="1:15" s="337" customFormat="1" ht="15" customHeight="1">
      <c r="A496" s="383"/>
      <c r="B496" s="383"/>
      <c r="C496" s="383"/>
      <c r="D496" s="383"/>
      <c r="E496" s="1657"/>
      <c r="F496" s="1657"/>
      <c r="G496" s="383"/>
      <c r="H496" s="383"/>
      <c r="I496" s="383"/>
      <c r="N496" s="385"/>
      <c r="O496" s="385"/>
    </row>
    <row r="497" spans="1:15" s="337" customFormat="1" ht="15" customHeight="1">
      <c r="A497" s="383"/>
      <c r="B497" s="383"/>
      <c r="C497" s="383"/>
      <c r="D497" s="383"/>
      <c r="E497" s="1657"/>
      <c r="F497" s="1657"/>
      <c r="G497" s="383"/>
      <c r="H497" s="383"/>
      <c r="I497" s="383"/>
      <c r="N497" s="385"/>
      <c r="O497" s="385"/>
    </row>
    <row r="498" spans="1:15" s="337" customFormat="1" ht="15" customHeight="1">
      <c r="A498" s="383"/>
      <c r="B498" s="383"/>
      <c r="C498" s="383"/>
      <c r="D498" s="383"/>
      <c r="E498" s="1657"/>
      <c r="F498" s="1657"/>
      <c r="G498" s="383"/>
      <c r="H498" s="383"/>
      <c r="I498" s="383"/>
      <c r="N498" s="385"/>
      <c r="O498" s="385"/>
    </row>
    <row r="499" spans="1:15" s="337" customFormat="1" ht="15" customHeight="1">
      <c r="A499" s="383"/>
      <c r="B499" s="383"/>
      <c r="C499" s="383"/>
      <c r="D499" s="383"/>
      <c r="E499" s="1657"/>
      <c r="F499" s="1657"/>
      <c r="G499" s="383"/>
      <c r="H499" s="383"/>
      <c r="I499" s="383"/>
      <c r="N499" s="385"/>
      <c r="O499" s="385"/>
    </row>
    <row r="500" spans="1:15" s="337" customFormat="1" ht="15" customHeight="1">
      <c r="A500" s="383"/>
      <c r="B500" s="383"/>
      <c r="C500" s="383"/>
      <c r="D500" s="383"/>
      <c r="E500" s="1657"/>
      <c r="F500" s="1657"/>
      <c r="G500" s="383"/>
      <c r="H500" s="383"/>
      <c r="I500" s="383"/>
      <c r="N500" s="385"/>
      <c r="O500" s="385"/>
    </row>
    <row r="501" spans="1:15" s="337" customFormat="1" ht="15" customHeight="1">
      <c r="A501" s="383"/>
      <c r="B501" s="383"/>
      <c r="C501" s="383"/>
      <c r="D501" s="383"/>
      <c r="E501" s="1657"/>
      <c r="F501" s="1657"/>
      <c r="G501" s="383"/>
      <c r="H501" s="383"/>
      <c r="I501" s="383"/>
      <c r="N501" s="385"/>
      <c r="O501" s="385"/>
    </row>
    <row r="502" spans="1:15" s="337" customFormat="1" ht="15" customHeight="1">
      <c r="A502" s="383"/>
      <c r="B502" s="383"/>
      <c r="C502" s="383"/>
      <c r="D502" s="383"/>
      <c r="E502" s="1657"/>
      <c r="F502" s="1657"/>
      <c r="G502" s="383"/>
      <c r="H502" s="383"/>
      <c r="I502" s="383"/>
      <c r="N502" s="385"/>
      <c r="O502" s="385"/>
    </row>
    <row r="503" spans="1:15" s="337" customFormat="1" ht="15" customHeight="1">
      <c r="A503" s="383"/>
      <c r="B503" s="383"/>
      <c r="C503" s="383"/>
      <c r="D503" s="383"/>
      <c r="E503" s="1657"/>
      <c r="F503" s="1657"/>
      <c r="G503" s="383"/>
      <c r="H503" s="383"/>
      <c r="I503" s="383"/>
      <c r="N503" s="385"/>
      <c r="O503" s="385"/>
    </row>
    <row r="504" spans="1:15" s="337" customFormat="1" ht="15" customHeight="1">
      <c r="A504" s="383"/>
      <c r="B504" s="383"/>
      <c r="C504" s="383"/>
      <c r="D504" s="383"/>
      <c r="E504" s="1657"/>
      <c r="F504" s="1657"/>
      <c r="G504" s="383"/>
      <c r="H504" s="383"/>
      <c r="I504" s="383"/>
      <c r="N504" s="385"/>
      <c r="O504" s="385"/>
    </row>
    <row r="505" spans="1:15" s="337" customFormat="1" ht="15" customHeight="1">
      <c r="A505" s="383"/>
      <c r="B505" s="383"/>
      <c r="C505" s="383"/>
      <c r="D505" s="383"/>
      <c r="E505" s="1657"/>
      <c r="F505" s="1657"/>
      <c r="G505" s="383"/>
      <c r="H505" s="383"/>
      <c r="I505" s="383"/>
      <c r="N505" s="385"/>
      <c r="O505" s="385"/>
    </row>
    <row r="506" spans="1:15" s="337" customFormat="1" ht="15" customHeight="1">
      <c r="A506" s="383"/>
      <c r="B506" s="383"/>
      <c r="C506" s="383"/>
      <c r="D506" s="383"/>
      <c r="E506" s="1657"/>
      <c r="F506" s="1657"/>
      <c r="G506" s="383"/>
      <c r="H506" s="383"/>
      <c r="I506" s="383"/>
      <c r="N506" s="385"/>
      <c r="O506" s="385"/>
    </row>
    <row r="507" spans="1:15" s="337" customFormat="1" ht="15" customHeight="1">
      <c r="A507" s="383"/>
      <c r="B507" s="383"/>
      <c r="C507" s="383"/>
      <c r="D507" s="383"/>
      <c r="E507" s="1657"/>
      <c r="F507" s="1657"/>
      <c r="G507" s="383"/>
      <c r="H507" s="383"/>
      <c r="I507" s="383"/>
      <c r="N507" s="385"/>
      <c r="O507" s="385"/>
    </row>
    <row r="508" spans="1:15" s="337" customFormat="1" ht="15" customHeight="1">
      <c r="A508" s="383"/>
      <c r="B508" s="383"/>
      <c r="C508" s="383"/>
      <c r="D508" s="383"/>
      <c r="E508" s="1657"/>
      <c r="F508" s="1657"/>
      <c r="G508" s="383"/>
      <c r="H508" s="383"/>
      <c r="I508" s="383"/>
      <c r="N508" s="385"/>
      <c r="O508" s="385"/>
    </row>
    <row r="509" spans="1:15" s="337" customFormat="1" ht="15" customHeight="1">
      <c r="A509" s="383"/>
      <c r="B509" s="383"/>
      <c r="C509" s="383"/>
      <c r="D509" s="383"/>
      <c r="E509" s="1657"/>
      <c r="F509" s="1657"/>
      <c r="G509" s="383"/>
      <c r="H509" s="383"/>
      <c r="I509" s="383"/>
      <c r="N509" s="385"/>
      <c r="O509" s="385"/>
    </row>
    <row r="510" spans="1:15" s="337" customFormat="1" ht="15" customHeight="1">
      <c r="A510" s="383"/>
      <c r="B510" s="383"/>
      <c r="C510" s="383"/>
      <c r="D510" s="383"/>
      <c r="E510" s="1657"/>
      <c r="F510" s="1657"/>
      <c r="G510" s="383"/>
      <c r="H510" s="383"/>
      <c r="I510" s="383"/>
      <c r="N510" s="385"/>
      <c r="O510" s="385"/>
    </row>
    <row r="511" spans="1:15" s="337" customFormat="1" ht="15" customHeight="1">
      <c r="A511" s="383"/>
      <c r="B511" s="383"/>
      <c r="C511" s="383"/>
      <c r="D511" s="383"/>
      <c r="E511" s="1657"/>
      <c r="F511" s="1657"/>
      <c r="G511" s="383"/>
      <c r="H511" s="383"/>
      <c r="I511" s="383"/>
      <c r="N511" s="385"/>
      <c r="O511" s="385"/>
    </row>
    <row r="512" spans="1:15" s="337" customFormat="1" ht="15" customHeight="1">
      <c r="A512" s="383"/>
      <c r="B512" s="383"/>
      <c r="C512" s="383"/>
      <c r="D512" s="383"/>
      <c r="E512" s="1657"/>
      <c r="F512" s="1657"/>
      <c r="G512" s="383"/>
      <c r="H512" s="383"/>
      <c r="I512" s="383"/>
      <c r="N512" s="385"/>
      <c r="O512" s="385"/>
    </row>
    <row r="513" spans="1:15" s="337" customFormat="1" ht="15" customHeight="1">
      <c r="A513" s="383"/>
      <c r="B513" s="383"/>
      <c r="C513" s="383"/>
      <c r="D513" s="383"/>
      <c r="E513" s="1657"/>
      <c r="F513" s="1657"/>
      <c r="G513" s="383"/>
      <c r="H513" s="383"/>
      <c r="I513" s="383"/>
      <c r="N513" s="385"/>
      <c r="O513" s="385"/>
    </row>
    <row r="514" spans="1:15" s="337" customFormat="1" ht="15" customHeight="1">
      <c r="A514" s="383"/>
      <c r="B514" s="383"/>
      <c r="C514" s="383"/>
      <c r="D514" s="383"/>
      <c r="E514" s="1657"/>
      <c r="F514" s="1657"/>
      <c r="G514" s="383"/>
      <c r="H514" s="383"/>
      <c r="I514" s="383"/>
      <c r="N514" s="385"/>
      <c r="O514" s="385"/>
    </row>
    <row r="515" spans="1:15" s="337" customFormat="1" ht="15" customHeight="1">
      <c r="A515" s="383"/>
      <c r="B515" s="383"/>
      <c r="C515" s="383"/>
      <c r="D515" s="383"/>
      <c r="E515" s="1657"/>
      <c r="F515" s="1657"/>
      <c r="G515" s="383"/>
      <c r="H515" s="383"/>
      <c r="I515" s="383"/>
      <c r="N515" s="385"/>
      <c r="O515" s="385"/>
    </row>
    <row r="516" spans="1:15" s="337" customFormat="1" ht="15" customHeight="1">
      <c r="A516" s="383"/>
      <c r="B516" s="383"/>
      <c r="C516" s="383"/>
      <c r="D516" s="383"/>
      <c r="E516" s="1657"/>
      <c r="F516" s="1657"/>
      <c r="G516" s="383"/>
      <c r="H516" s="383"/>
      <c r="I516" s="383"/>
      <c r="N516" s="385"/>
      <c r="O516" s="385"/>
    </row>
    <row r="517" spans="1:15" s="337" customFormat="1" ht="15" customHeight="1">
      <c r="A517" s="383"/>
      <c r="B517" s="383"/>
      <c r="C517" s="383"/>
      <c r="D517" s="383"/>
      <c r="E517" s="1657"/>
      <c r="F517" s="1657"/>
      <c r="G517" s="383"/>
      <c r="H517" s="383"/>
      <c r="I517" s="383"/>
      <c r="N517" s="385"/>
      <c r="O517" s="385"/>
    </row>
    <row r="518" spans="1:15" s="337" customFormat="1" ht="15" customHeight="1">
      <c r="A518" s="383"/>
      <c r="B518" s="383"/>
      <c r="C518" s="383"/>
      <c r="D518" s="383"/>
      <c r="E518" s="1657"/>
      <c r="F518" s="1657"/>
      <c r="G518" s="383"/>
      <c r="H518" s="383"/>
      <c r="I518" s="383"/>
      <c r="N518" s="385"/>
      <c r="O518" s="385"/>
    </row>
    <row r="519" spans="1:15" s="337" customFormat="1" ht="15" customHeight="1">
      <c r="A519" s="383"/>
      <c r="B519" s="383"/>
      <c r="C519" s="383"/>
      <c r="D519" s="383"/>
      <c r="E519" s="1657"/>
      <c r="F519" s="1657"/>
      <c r="G519" s="383"/>
      <c r="H519" s="383"/>
      <c r="I519" s="383"/>
      <c r="N519" s="385"/>
      <c r="O519" s="385"/>
    </row>
    <row r="520" spans="1:15" s="337" customFormat="1" ht="15" customHeight="1">
      <c r="A520" s="383"/>
      <c r="B520" s="383"/>
      <c r="C520" s="383"/>
      <c r="D520" s="383"/>
      <c r="E520" s="1657"/>
      <c r="F520" s="1657"/>
      <c r="G520" s="383"/>
      <c r="H520" s="383"/>
      <c r="I520" s="383"/>
      <c r="N520" s="385"/>
      <c r="O520" s="385"/>
    </row>
    <row r="521" spans="1:15" s="337" customFormat="1" ht="15" customHeight="1">
      <c r="A521" s="383"/>
      <c r="B521" s="383"/>
      <c r="C521" s="383"/>
      <c r="D521" s="383"/>
      <c r="E521" s="1657"/>
      <c r="F521" s="1657"/>
      <c r="G521" s="383"/>
      <c r="H521" s="383"/>
      <c r="I521" s="383"/>
      <c r="N521" s="385"/>
      <c r="O521" s="385"/>
    </row>
    <row r="522" spans="1:15" s="337" customFormat="1" ht="15" customHeight="1">
      <c r="A522" s="383"/>
      <c r="B522" s="383"/>
      <c r="C522" s="383"/>
      <c r="D522" s="383"/>
      <c r="E522" s="1657"/>
      <c r="F522" s="1657"/>
      <c r="G522" s="383"/>
      <c r="H522" s="383"/>
      <c r="I522" s="383"/>
      <c r="N522" s="385"/>
      <c r="O522" s="385"/>
    </row>
    <row r="523" spans="1:15" s="337" customFormat="1" ht="15" customHeight="1">
      <c r="A523" s="383"/>
      <c r="B523" s="383"/>
      <c r="C523" s="383"/>
      <c r="D523" s="383"/>
      <c r="E523" s="1657"/>
      <c r="F523" s="1657"/>
      <c r="G523" s="383"/>
      <c r="H523" s="383"/>
      <c r="I523" s="383"/>
      <c r="N523" s="385"/>
      <c r="O523" s="385"/>
    </row>
    <row r="524" spans="1:15" s="337" customFormat="1" ht="15" customHeight="1">
      <c r="A524" s="383"/>
      <c r="B524" s="383"/>
      <c r="C524" s="383"/>
      <c r="D524" s="383"/>
      <c r="E524" s="1657"/>
      <c r="F524" s="1657"/>
      <c r="G524" s="383"/>
      <c r="H524" s="383"/>
      <c r="I524" s="383"/>
      <c r="N524" s="385"/>
      <c r="O524" s="385"/>
    </row>
    <row r="525" spans="1:15" s="337" customFormat="1" ht="15" customHeight="1">
      <c r="A525" s="383"/>
      <c r="B525" s="383"/>
      <c r="C525" s="383"/>
      <c r="D525" s="383"/>
      <c r="E525" s="1657"/>
      <c r="F525" s="1657"/>
      <c r="G525" s="383"/>
      <c r="H525" s="383"/>
      <c r="I525" s="383"/>
      <c r="N525" s="385"/>
      <c r="O525" s="385"/>
    </row>
    <row r="526" spans="1:15" s="337" customFormat="1" ht="15" customHeight="1">
      <c r="A526" s="383"/>
      <c r="B526" s="383"/>
      <c r="C526" s="383"/>
      <c r="D526" s="383"/>
      <c r="E526" s="1657"/>
      <c r="F526" s="1657"/>
      <c r="G526" s="383"/>
      <c r="H526" s="383"/>
      <c r="I526" s="383"/>
      <c r="N526" s="385"/>
      <c r="O526" s="385"/>
    </row>
    <row r="527" spans="1:15" s="337" customFormat="1" ht="15" customHeight="1">
      <c r="A527" s="383"/>
      <c r="B527" s="383"/>
      <c r="C527" s="383"/>
      <c r="D527" s="383"/>
      <c r="E527" s="1657"/>
      <c r="F527" s="1657"/>
      <c r="G527" s="383"/>
      <c r="H527" s="383"/>
      <c r="I527" s="383"/>
      <c r="N527" s="385"/>
      <c r="O527" s="385"/>
    </row>
    <row r="528" spans="1:15" s="337" customFormat="1" ht="15" customHeight="1">
      <c r="A528" s="383"/>
      <c r="B528" s="383"/>
      <c r="C528" s="383"/>
      <c r="D528" s="383"/>
      <c r="E528" s="1657"/>
      <c r="F528" s="1657"/>
      <c r="G528" s="383"/>
      <c r="H528" s="383"/>
      <c r="I528" s="383"/>
      <c r="N528" s="385"/>
      <c r="O528" s="385"/>
    </row>
    <row r="529" spans="1:15" s="337" customFormat="1" ht="15" customHeight="1">
      <c r="A529" s="383"/>
      <c r="B529" s="383"/>
      <c r="C529" s="383"/>
      <c r="D529" s="383"/>
      <c r="E529" s="1657"/>
      <c r="F529" s="1657"/>
      <c r="G529" s="383"/>
      <c r="H529" s="383"/>
      <c r="I529" s="383"/>
      <c r="N529" s="385"/>
      <c r="O529" s="385"/>
    </row>
    <row r="530" spans="1:15" s="337" customFormat="1" ht="15" customHeight="1">
      <c r="A530" s="383"/>
      <c r="B530" s="383"/>
      <c r="C530" s="383"/>
      <c r="D530" s="383"/>
      <c r="E530" s="1657"/>
      <c r="F530" s="1657"/>
      <c r="G530" s="383"/>
      <c r="H530" s="383"/>
      <c r="I530" s="383"/>
      <c r="N530" s="385"/>
      <c r="O530" s="385"/>
    </row>
    <row r="531" spans="1:15" s="337" customFormat="1" ht="15" customHeight="1">
      <c r="A531" s="383"/>
      <c r="B531" s="383"/>
      <c r="C531" s="383"/>
      <c r="D531" s="383"/>
      <c r="E531" s="1657"/>
      <c r="F531" s="1657"/>
      <c r="G531" s="383"/>
      <c r="H531" s="383"/>
      <c r="I531" s="383"/>
      <c r="N531" s="385"/>
      <c r="O531" s="385"/>
    </row>
    <row r="532" spans="1:15" s="337" customFormat="1" ht="15" customHeight="1">
      <c r="A532" s="383"/>
      <c r="B532" s="383"/>
      <c r="C532" s="383"/>
      <c r="D532" s="383"/>
      <c r="E532" s="1657"/>
      <c r="F532" s="1657"/>
      <c r="G532" s="383"/>
      <c r="H532" s="383"/>
      <c r="I532" s="383"/>
      <c r="N532" s="385"/>
      <c r="O532" s="385"/>
    </row>
    <row r="533" spans="1:15" s="337" customFormat="1" ht="15" customHeight="1">
      <c r="A533" s="383"/>
      <c r="B533" s="383"/>
      <c r="C533" s="383"/>
      <c r="D533" s="383"/>
      <c r="E533" s="1657"/>
      <c r="F533" s="1657"/>
      <c r="G533" s="383"/>
      <c r="H533" s="383"/>
      <c r="I533" s="383"/>
      <c r="N533" s="385"/>
      <c r="O533" s="385"/>
    </row>
    <row r="534" spans="1:15" s="337" customFormat="1" ht="15" customHeight="1">
      <c r="A534" s="383"/>
      <c r="B534" s="383"/>
      <c r="C534" s="383"/>
      <c r="D534" s="383"/>
      <c r="E534" s="1657"/>
      <c r="F534" s="1657"/>
      <c r="G534" s="383"/>
      <c r="H534" s="383"/>
      <c r="I534" s="383"/>
      <c r="N534" s="385"/>
      <c r="O534" s="385"/>
    </row>
    <row r="535" spans="1:15" s="337" customFormat="1" ht="15" customHeight="1">
      <c r="A535" s="383"/>
      <c r="B535" s="383"/>
      <c r="C535" s="383"/>
      <c r="D535" s="383"/>
      <c r="E535" s="1657"/>
      <c r="F535" s="1657"/>
      <c r="G535" s="383"/>
      <c r="H535" s="383"/>
      <c r="I535" s="383"/>
      <c r="N535" s="385"/>
      <c r="O535" s="385"/>
    </row>
    <row r="536" spans="1:15" s="337" customFormat="1" ht="15" customHeight="1">
      <c r="A536" s="383"/>
      <c r="B536" s="383"/>
      <c r="C536" s="383"/>
      <c r="D536" s="383"/>
      <c r="E536" s="1657"/>
      <c r="F536" s="1657"/>
      <c r="G536" s="383"/>
      <c r="H536" s="383"/>
      <c r="I536" s="383"/>
      <c r="N536" s="385"/>
      <c r="O536" s="385"/>
    </row>
    <row r="537" spans="1:15" s="337" customFormat="1" ht="15" customHeight="1">
      <c r="A537" s="383"/>
      <c r="B537" s="383"/>
      <c r="C537" s="383"/>
      <c r="D537" s="383"/>
      <c r="E537" s="1657"/>
      <c r="F537" s="1657"/>
      <c r="G537" s="383"/>
      <c r="H537" s="383"/>
      <c r="I537" s="383"/>
      <c r="N537" s="385"/>
      <c r="O537" s="385"/>
    </row>
    <row r="538" spans="1:15" s="337" customFormat="1" ht="15" customHeight="1">
      <c r="A538" s="383"/>
      <c r="B538" s="383"/>
      <c r="C538" s="383"/>
      <c r="D538" s="383"/>
      <c r="E538" s="1657"/>
      <c r="F538" s="1657"/>
      <c r="G538" s="383"/>
      <c r="H538" s="383"/>
      <c r="I538" s="383"/>
      <c r="N538" s="385"/>
      <c r="O538" s="385"/>
    </row>
    <row r="539" spans="1:15" s="337" customFormat="1" ht="15" customHeight="1">
      <c r="A539" s="383"/>
      <c r="B539" s="383"/>
      <c r="C539" s="383"/>
      <c r="D539" s="383"/>
      <c r="E539" s="1657"/>
      <c r="F539" s="1657"/>
      <c r="G539" s="383"/>
      <c r="H539" s="383"/>
      <c r="I539" s="383"/>
      <c r="N539" s="385"/>
      <c r="O539" s="385"/>
    </row>
    <row r="540" spans="1:15" s="337" customFormat="1" ht="15" customHeight="1">
      <c r="A540" s="383"/>
      <c r="B540" s="383"/>
      <c r="C540" s="383"/>
      <c r="D540" s="383"/>
      <c r="E540" s="1657"/>
      <c r="F540" s="1657"/>
      <c r="G540" s="383"/>
      <c r="H540" s="383"/>
      <c r="I540" s="383"/>
      <c r="N540" s="385"/>
      <c r="O540" s="385"/>
    </row>
    <row r="541" spans="1:15" s="337" customFormat="1" ht="15" customHeight="1">
      <c r="A541" s="383"/>
      <c r="B541" s="383"/>
      <c r="C541" s="383"/>
      <c r="D541" s="383"/>
      <c r="E541" s="1657"/>
      <c r="F541" s="1657"/>
      <c r="G541" s="383"/>
      <c r="H541" s="383"/>
      <c r="I541" s="383"/>
      <c r="N541" s="385"/>
      <c r="O541" s="385"/>
    </row>
    <row r="542" spans="1:15" s="337" customFormat="1" ht="15" customHeight="1">
      <c r="A542" s="383"/>
      <c r="B542" s="383"/>
      <c r="C542" s="383"/>
      <c r="D542" s="383"/>
      <c r="E542" s="1657"/>
      <c r="F542" s="1657"/>
      <c r="G542" s="383"/>
      <c r="H542" s="383"/>
      <c r="I542" s="383"/>
      <c r="N542" s="385"/>
      <c r="O542" s="385"/>
    </row>
    <row r="543" spans="1:15" s="337" customFormat="1" ht="15" customHeight="1">
      <c r="A543" s="383"/>
      <c r="B543" s="383"/>
      <c r="C543" s="383"/>
      <c r="D543" s="383"/>
      <c r="E543" s="1657"/>
      <c r="F543" s="1657"/>
      <c r="G543" s="383"/>
      <c r="H543" s="383"/>
      <c r="I543" s="383"/>
      <c r="N543" s="385"/>
      <c r="O543" s="385"/>
    </row>
    <row r="544" spans="1:15" s="337" customFormat="1" ht="15" customHeight="1">
      <c r="A544" s="383"/>
      <c r="B544" s="383"/>
      <c r="C544" s="383"/>
      <c r="D544" s="383"/>
      <c r="E544" s="1657"/>
      <c r="F544" s="1657"/>
      <c r="G544" s="383"/>
      <c r="H544" s="383"/>
      <c r="I544" s="383"/>
      <c r="N544" s="385"/>
      <c r="O544" s="385"/>
    </row>
    <row r="545" spans="1:15" s="337" customFormat="1" ht="15" customHeight="1">
      <c r="A545" s="383"/>
      <c r="B545" s="383"/>
      <c r="C545" s="383"/>
      <c r="D545" s="383"/>
      <c r="E545" s="1657"/>
      <c r="F545" s="1657"/>
      <c r="G545" s="383"/>
      <c r="H545" s="383"/>
      <c r="I545" s="383"/>
      <c r="N545" s="385"/>
      <c r="O545" s="385"/>
    </row>
    <row r="546" spans="1:15" s="337" customFormat="1" ht="15" customHeight="1">
      <c r="A546" s="383"/>
      <c r="B546" s="383"/>
      <c r="C546" s="383"/>
      <c r="D546" s="383"/>
      <c r="E546" s="1657"/>
      <c r="F546" s="1657"/>
      <c r="G546" s="383"/>
      <c r="H546" s="383"/>
      <c r="I546" s="383"/>
      <c r="N546" s="385"/>
      <c r="O546" s="385"/>
    </row>
    <row r="547" spans="1:15" s="337" customFormat="1" ht="15" customHeight="1">
      <c r="A547" s="383"/>
      <c r="B547" s="383"/>
      <c r="C547" s="383"/>
      <c r="D547" s="383"/>
      <c r="E547" s="1657"/>
      <c r="F547" s="1657"/>
      <c r="G547" s="383"/>
      <c r="H547" s="383"/>
      <c r="I547" s="383"/>
      <c r="N547" s="385"/>
      <c r="O547" s="385"/>
    </row>
    <row r="548" spans="1:15" s="337" customFormat="1" ht="15" customHeight="1">
      <c r="A548" s="383"/>
      <c r="B548" s="383"/>
      <c r="C548" s="383"/>
      <c r="D548" s="383"/>
      <c r="E548" s="1657"/>
      <c r="F548" s="1657"/>
      <c r="G548" s="383"/>
      <c r="H548" s="383"/>
      <c r="I548" s="383"/>
      <c r="N548" s="385"/>
      <c r="O548" s="385"/>
    </row>
    <row r="549" spans="1:15" s="337" customFormat="1" ht="15" customHeight="1">
      <c r="A549" s="383"/>
      <c r="B549" s="383"/>
      <c r="C549" s="383"/>
      <c r="D549" s="383"/>
      <c r="E549" s="1657"/>
      <c r="F549" s="1657"/>
      <c r="G549" s="383"/>
      <c r="H549" s="383"/>
      <c r="I549" s="383"/>
      <c r="N549" s="385"/>
      <c r="O549" s="385"/>
    </row>
    <row r="550" spans="1:15" s="337" customFormat="1" ht="15" customHeight="1">
      <c r="A550" s="383"/>
      <c r="B550" s="383"/>
      <c r="C550" s="383"/>
      <c r="D550" s="383"/>
      <c r="E550" s="1657"/>
      <c r="F550" s="1657"/>
      <c r="G550" s="383"/>
      <c r="H550" s="383"/>
      <c r="I550" s="383"/>
      <c r="N550" s="385"/>
      <c r="O550" s="385"/>
    </row>
    <row r="551" spans="1:15" s="337" customFormat="1" ht="15" customHeight="1">
      <c r="A551" s="383"/>
      <c r="B551" s="383"/>
      <c r="C551" s="383"/>
      <c r="D551" s="383"/>
      <c r="E551" s="1657"/>
      <c r="F551" s="1657"/>
      <c r="G551" s="383"/>
      <c r="H551" s="383"/>
      <c r="I551" s="383"/>
      <c r="N551" s="385"/>
      <c r="O551" s="385"/>
    </row>
    <row r="552" spans="1:15" s="337" customFormat="1" ht="15" customHeight="1">
      <c r="A552" s="383"/>
      <c r="B552" s="383"/>
      <c r="C552" s="383"/>
      <c r="D552" s="383"/>
      <c r="E552" s="1657"/>
      <c r="F552" s="1657"/>
      <c r="G552" s="383"/>
      <c r="H552" s="383"/>
      <c r="I552" s="383"/>
      <c r="N552" s="385"/>
      <c r="O552" s="385"/>
    </row>
    <row r="553" spans="1:15" s="337" customFormat="1" ht="15" customHeight="1">
      <c r="A553" s="383"/>
      <c r="B553" s="383"/>
      <c r="C553" s="383"/>
      <c r="D553" s="383"/>
      <c r="E553" s="1657"/>
      <c r="F553" s="1657"/>
      <c r="G553" s="383"/>
      <c r="H553" s="383"/>
      <c r="I553" s="383"/>
      <c r="N553" s="385"/>
      <c r="O553" s="385"/>
    </row>
    <row r="554" spans="1:15" s="337" customFormat="1" ht="15" customHeight="1">
      <c r="A554" s="383"/>
      <c r="B554" s="383"/>
      <c r="C554" s="383"/>
      <c r="D554" s="383"/>
      <c r="E554" s="1657"/>
      <c r="F554" s="1657"/>
      <c r="G554" s="383"/>
      <c r="H554" s="383"/>
      <c r="I554" s="383"/>
      <c r="N554" s="385"/>
      <c r="O554" s="385"/>
    </row>
    <row r="555" spans="1:15" s="337" customFormat="1" ht="15" customHeight="1">
      <c r="A555" s="383"/>
      <c r="B555" s="383"/>
      <c r="C555" s="383"/>
      <c r="D555" s="383"/>
      <c r="E555" s="1657"/>
      <c r="F555" s="1657"/>
      <c r="G555" s="383"/>
      <c r="H555" s="383"/>
      <c r="I555" s="383"/>
      <c r="N555" s="385"/>
      <c r="O555" s="385"/>
    </row>
    <row r="556" spans="1:15" s="337" customFormat="1" ht="15" customHeight="1">
      <c r="A556" s="383"/>
      <c r="B556" s="383"/>
      <c r="C556" s="383"/>
      <c r="D556" s="383"/>
      <c r="E556" s="1657"/>
      <c r="F556" s="1657"/>
      <c r="G556" s="383"/>
      <c r="H556" s="383"/>
      <c r="I556" s="383"/>
      <c r="N556" s="385"/>
      <c r="O556" s="385"/>
    </row>
    <row r="557" spans="1:15" s="337" customFormat="1" ht="15" customHeight="1">
      <c r="A557" s="383"/>
      <c r="B557" s="383"/>
      <c r="C557" s="383"/>
      <c r="D557" s="383"/>
      <c r="E557" s="1657"/>
      <c r="F557" s="1657"/>
      <c r="G557" s="383"/>
      <c r="H557" s="383"/>
      <c r="I557" s="383"/>
      <c r="N557" s="385"/>
      <c r="O557" s="385"/>
    </row>
    <row r="558" spans="1:15" s="337" customFormat="1" ht="15" customHeight="1">
      <c r="A558" s="383"/>
      <c r="B558" s="383"/>
      <c r="C558" s="383"/>
      <c r="D558" s="383"/>
      <c r="E558" s="1657"/>
      <c r="F558" s="1657"/>
      <c r="G558" s="383"/>
      <c r="H558" s="383"/>
      <c r="I558" s="383"/>
      <c r="N558" s="385"/>
      <c r="O558" s="385"/>
    </row>
    <row r="559" spans="1:15" s="337" customFormat="1" ht="15" customHeight="1">
      <c r="A559" s="383"/>
      <c r="B559" s="383"/>
      <c r="C559" s="383"/>
      <c r="D559" s="383"/>
      <c r="E559" s="1657"/>
      <c r="F559" s="1657"/>
      <c r="G559" s="383"/>
      <c r="H559" s="383"/>
      <c r="I559" s="383"/>
      <c r="N559" s="385"/>
      <c r="O559" s="385"/>
    </row>
    <row r="560" spans="1:15" s="337" customFormat="1" ht="15" customHeight="1">
      <c r="A560" s="383"/>
      <c r="B560" s="383"/>
      <c r="C560" s="383"/>
      <c r="D560" s="383"/>
      <c r="E560" s="1657"/>
      <c r="F560" s="1657"/>
      <c r="G560" s="383"/>
      <c r="H560" s="383"/>
      <c r="I560" s="383"/>
      <c r="N560" s="385"/>
      <c r="O560" s="385"/>
    </row>
    <row r="561" spans="1:15" s="337" customFormat="1" ht="15" customHeight="1">
      <c r="A561" s="383"/>
      <c r="B561" s="383"/>
      <c r="C561" s="383"/>
      <c r="D561" s="383"/>
      <c r="E561" s="1657"/>
      <c r="F561" s="1657"/>
      <c r="G561" s="383"/>
      <c r="H561" s="383"/>
      <c r="I561" s="383"/>
      <c r="N561" s="385"/>
      <c r="O561" s="385"/>
    </row>
    <row r="562" spans="1:15" s="337" customFormat="1" ht="15" customHeight="1">
      <c r="A562" s="383"/>
      <c r="B562" s="383"/>
      <c r="C562" s="383"/>
      <c r="D562" s="383"/>
      <c r="E562" s="1657"/>
      <c r="F562" s="1657"/>
      <c r="G562" s="383"/>
      <c r="H562" s="383"/>
      <c r="I562" s="383"/>
      <c r="N562" s="385"/>
      <c r="O562" s="385"/>
    </row>
    <row r="563" spans="1:15" s="337" customFormat="1" ht="15" customHeight="1">
      <c r="A563" s="383"/>
      <c r="B563" s="383"/>
      <c r="C563" s="383"/>
      <c r="D563" s="383"/>
      <c r="E563" s="1657"/>
      <c r="F563" s="1657"/>
      <c r="G563" s="383"/>
      <c r="H563" s="383"/>
      <c r="I563" s="383"/>
      <c r="N563" s="385"/>
      <c r="O563" s="385"/>
    </row>
    <row r="564" spans="1:15" s="337" customFormat="1" ht="15" customHeight="1">
      <c r="A564" s="383"/>
      <c r="B564" s="383"/>
      <c r="C564" s="383"/>
      <c r="D564" s="383"/>
      <c r="E564" s="1657"/>
      <c r="F564" s="1657"/>
      <c r="G564" s="383"/>
      <c r="H564" s="383"/>
      <c r="I564" s="383"/>
      <c r="N564" s="385"/>
      <c r="O564" s="385"/>
    </row>
    <row r="565" spans="1:15" s="337" customFormat="1" ht="15" customHeight="1">
      <c r="A565" s="383"/>
      <c r="B565" s="383"/>
      <c r="C565" s="383"/>
      <c r="D565" s="383"/>
      <c r="E565" s="1657"/>
      <c r="F565" s="1657"/>
      <c r="G565" s="383"/>
      <c r="H565" s="383"/>
      <c r="I565" s="383"/>
      <c r="N565" s="385"/>
      <c r="O565" s="385"/>
    </row>
    <row r="566" spans="1:15" s="337" customFormat="1" ht="15" customHeight="1">
      <c r="A566" s="383"/>
      <c r="B566" s="383"/>
      <c r="C566" s="383"/>
      <c r="D566" s="383"/>
      <c r="E566" s="1657"/>
      <c r="F566" s="1657"/>
      <c r="G566" s="383"/>
      <c r="H566" s="383"/>
      <c r="I566" s="383"/>
      <c r="N566" s="385"/>
      <c r="O566" s="385"/>
    </row>
    <row r="567" spans="1:15" s="337" customFormat="1" ht="15" customHeight="1">
      <c r="A567" s="383"/>
      <c r="B567" s="383"/>
      <c r="C567" s="383"/>
      <c r="D567" s="383"/>
      <c r="E567" s="1657"/>
      <c r="F567" s="1657"/>
      <c r="G567" s="383"/>
      <c r="H567" s="383"/>
      <c r="I567" s="383"/>
      <c r="N567" s="385"/>
      <c r="O567" s="385"/>
    </row>
    <row r="568" spans="1:15" s="337" customFormat="1" ht="15" customHeight="1">
      <c r="A568" s="383"/>
      <c r="B568" s="383"/>
      <c r="C568" s="383"/>
      <c r="D568" s="383"/>
      <c r="E568" s="1657"/>
      <c r="F568" s="1657"/>
      <c r="G568" s="383"/>
      <c r="H568" s="383"/>
      <c r="I568" s="383"/>
      <c r="N568" s="385"/>
      <c r="O568" s="385"/>
    </row>
    <row r="569" spans="1:15" s="337" customFormat="1" ht="15" customHeight="1">
      <c r="A569" s="383"/>
      <c r="B569" s="383"/>
      <c r="C569" s="383"/>
      <c r="D569" s="383"/>
      <c r="E569" s="1657"/>
      <c r="F569" s="1657"/>
      <c r="G569" s="383"/>
      <c r="H569" s="383"/>
      <c r="I569" s="383"/>
      <c r="N569" s="385"/>
      <c r="O569" s="385"/>
    </row>
    <row r="570" spans="1:15" s="337" customFormat="1" ht="15" customHeight="1">
      <c r="A570" s="383"/>
      <c r="B570" s="383"/>
      <c r="C570" s="383"/>
      <c r="D570" s="383"/>
      <c r="E570" s="1657"/>
      <c r="F570" s="1657"/>
      <c r="G570" s="383"/>
      <c r="H570" s="383"/>
      <c r="I570" s="383"/>
      <c r="N570" s="385"/>
      <c r="O570" s="385"/>
    </row>
    <row r="571" spans="1:15" s="337" customFormat="1" ht="15" customHeight="1">
      <c r="A571" s="383"/>
      <c r="B571" s="383"/>
      <c r="C571" s="383"/>
      <c r="D571" s="383"/>
      <c r="E571" s="1657"/>
      <c r="F571" s="1657"/>
      <c r="G571" s="383"/>
      <c r="H571" s="383"/>
      <c r="I571" s="383"/>
      <c r="N571" s="385"/>
      <c r="O571" s="385"/>
    </row>
    <row r="572" spans="1:15" s="337" customFormat="1" ht="15" customHeight="1">
      <c r="A572" s="383"/>
      <c r="B572" s="383"/>
      <c r="C572" s="383"/>
      <c r="D572" s="383"/>
      <c r="E572" s="1657"/>
      <c r="F572" s="1657"/>
      <c r="G572" s="383"/>
      <c r="H572" s="383"/>
      <c r="I572" s="383"/>
      <c r="N572" s="385"/>
      <c r="O572" s="385"/>
    </row>
    <row r="573" spans="1:15" s="337" customFormat="1" ht="15" customHeight="1">
      <c r="A573" s="383"/>
      <c r="B573" s="383"/>
      <c r="C573" s="383"/>
      <c r="D573" s="383"/>
      <c r="E573" s="1657"/>
      <c r="F573" s="1657"/>
      <c r="G573" s="383"/>
      <c r="H573" s="383"/>
      <c r="I573" s="383"/>
      <c r="N573" s="385"/>
      <c r="O573" s="385"/>
    </row>
    <row r="574" spans="1:15" s="337" customFormat="1" ht="15" customHeight="1">
      <c r="A574" s="383"/>
      <c r="B574" s="383"/>
      <c r="C574" s="383"/>
      <c r="D574" s="383"/>
      <c r="E574" s="1657"/>
      <c r="F574" s="1657"/>
      <c r="G574" s="383"/>
      <c r="H574" s="383"/>
      <c r="I574" s="383"/>
      <c r="N574" s="385"/>
      <c r="O574" s="385"/>
    </row>
    <row r="575" spans="1:15" s="337" customFormat="1" ht="15" customHeight="1">
      <c r="A575" s="383"/>
      <c r="B575" s="383"/>
      <c r="C575" s="383"/>
      <c r="D575" s="383"/>
      <c r="E575" s="1657"/>
      <c r="F575" s="1657"/>
      <c r="G575" s="383"/>
      <c r="H575" s="383"/>
      <c r="I575" s="383"/>
      <c r="N575" s="385"/>
      <c r="O575" s="385"/>
    </row>
    <row r="576" spans="1:15" s="337" customFormat="1" ht="15" customHeight="1">
      <c r="A576" s="383"/>
      <c r="B576" s="383"/>
      <c r="C576" s="383"/>
      <c r="D576" s="383"/>
      <c r="E576" s="1657"/>
      <c r="F576" s="1657"/>
      <c r="G576" s="383"/>
      <c r="H576" s="383"/>
      <c r="I576" s="383"/>
      <c r="N576" s="385"/>
      <c r="O576" s="385"/>
    </row>
    <row r="577" spans="1:15" s="337" customFormat="1" ht="15" customHeight="1">
      <c r="A577" s="383"/>
      <c r="B577" s="383"/>
      <c r="C577" s="383"/>
      <c r="D577" s="383"/>
      <c r="E577" s="1657"/>
      <c r="F577" s="1657"/>
      <c r="G577" s="383"/>
      <c r="H577" s="383"/>
      <c r="I577" s="383"/>
      <c r="N577" s="385"/>
      <c r="O577" s="385"/>
    </row>
    <row r="578" spans="1:15" s="337" customFormat="1" ht="15" customHeight="1">
      <c r="A578" s="383"/>
      <c r="B578" s="383"/>
      <c r="C578" s="383"/>
      <c r="D578" s="383"/>
      <c r="E578" s="1657"/>
      <c r="F578" s="1657"/>
      <c r="G578" s="383"/>
      <c r="H578" s="383"/>
      <c r="I578" s="383"/>
      <c r="N578" s="385"/>
      <c r="O578" s="385"/>
    </row>
    <row r="579" spans="1:15" s="337" customFormat="1" ht="15" customHeight="1">
      <c r="A579" s="383"/>
      <c r="B579" s="383"/>
      <c r="C579" s="383"/>
      <c r="D579" s="383"/>
      <c r="E579" s="1657"/>
      <c r="F579" s="1657"/>
      <c r="G579" s="383"/>
      <c r="H579" s="383"/>
      <c r="I579" s="383"/>
      <c r="N579" s="385"/>
      <c r="O579" s="385"/>
    </row>
    <row r="580" spans="1:15" s="337" customFormat="1" ht="15" customHeight="1">
      <c r="A580" s="383"/>
      <c r="B580" s="383"/>
      <c r="C580" s="383"/>
      <c r="D580" s="383"/>
      <c r="E580" s="1657"/>
      <c r="F580" s="1657"/>
      <c r="G580" s="383"/>
      <c r="H580" s="383"/>
      <c r="I580" s="383"/>
      <c r="N580" s="385"/>
      <c r="O580" s="385"/>
    </row>
    <row r="581" spans="1:15" s="337" customFormat="1" ht="15" customHeight="1">
      <c r="A581" s="383"/>
      <c r="B581" s="383"/>
      <c r="C581" s="383"/>
      <c r="D581" s="383"/>
      <c r="E581" s="1657"/>
      <c r="F581" s="1657"/>
      <c r="G581" s="383"/>
      <c r="H581" s="383"/>
      <c r="I581" s="383"/>
      <c r="N581" s="385"/>
      <c r="O581" s="385"/>
    </row>
    <row r="582" spans="1:15" s="337" customFormat="1" ht="15" customHeight="1">
      <c r="A582" s="383"/>
      <c r="B582" s="383"/>
      <c r="C582" s="383"/>
      <c r="D582" s="383"/>
      <c r="E582" s="1657"/>
      <c r="F582" s="1657"/>
      <c r="G582" s="383"/>
      <c r="H582" s="383"/>
      <c r="I582" s="383"/>
      <c r="N582" s="385"/>
      <c r="O582" s="385"/>
    </row>
    <row r="583" spans="1:15" s="337" customFormat="1" ht="15" customHeight="1">
      <c r="A583" s="383"/>
      <c r="B583" s="383"/>
      <c r="C583" s="383"/>
      <c r="D583" s="383"/>
      <c r="E583" s="1657"/>
      <c r="F583" s="1657"/>
      <c r="G583" s="383"/>
      <c r="H583" s="383"/>
      <c r="I583" s="383"/>
      <c r="N583" s="385"/>
      <c r="O583" s="385"/>
    </row>
    <row r="584" spans="1:15" s="337" customFormat="1" ht="15" customHeight="1">
      <c r="A584" s="383"/>
      <c r="B584" s="383"/>
      <c r="C584" s="383"/>
      <c r="D584" s="383"/>
      <c r="E584" s="1657"/>
      <c r="F584" s="1657"/>
      <c r="G584" s="383"/>
      <c r="H584" s="383"/>
      <c r="I584" s="383"/>
      <c r="N584" s="385"/>
      <c r="O584" s="385"/>
    </row>
    <row r="585" spans="1:15" s="337" customFormat="1" ht="15" customHeight="1">
      <c r="A585" s="383"/>
      <c r="B585" s="383"/>
      <c r="C585" s="383"/>
      <c r="D585" s="383"/>
      <c r="E585" s="1657"/>
      <c r="F585" s="1657"/>
      <c r="G585" s="383"/>
      <c r="H585" s="383"/>
      <c r="I585" s="383"/>
      <c r="N585" s="385"/>
      <c r="O585" s="385"/>
    </row>
    <row r="586" spans="1:15" s="337" customFormat="1" ht="15" customHeight="1">
      <c r="A586" s="383"/>
      <c r="B586" s="383"/>
      <c r="C586" s="383"/>
      <c r="D586" s="383"/>
      <c r="E586" s="1657"/>
      <c r="F586" s="1657"/>
      <c r="G586" s="383"/>
      <c r="H586" s="383"/>
      <c r="I586" s="383"/>
      <c r="N586" s="385"/>
      <c r="O586" s="385"/>
    </row>
    <row r="587" spans="1:15" s="337" customFormat="1" ht="15" customHeight="1">
      <c r="A587" s="383"/>
      <c r="B587" s="383"/>
      <c r="C587" s="383"/>
      <c r="D587" s="383"/>
      <c r="E587" s="1657"/>
      <c r="F587" s="1657"/>
      <c r="G587" s="383"/>
      <c r="H587" s="383"/>
      <c r="I587" s="383"/>
      <c r="N587" s="385"/>
      <c r="O587" s="385"/>
    </row>
    <row r="588" spans="1:15" s="337" customFormat="1" ht="15" customHeight="1">
      <c r="A588" s="383"/>
      <c r="B588" s="383"/>
      <c r="C588" s="383"/>
      <c r="D588" s="383"/>
      <c r="E588" s="1657"/>
      <c r="F588" s="1657"/>
      <c r="G588" s="383"/>
      <c r="H588" s="383"/>
      <c r="I588" s="383"/>
      <c r="N588" s="385"/>
      <c r="O588" s="385"/>
    </row>
    <row r="589" spans="1:15" s="337" customFormat="1" ht="15" customHeight="1">
      <c r="A589" s="383"/>
      <c r="B589" s="383"/>
      <c r="C589" s="383"/>
      <c r="D589" s="383"/>
      <c r="E589" s="1657"/>
      <c r="F589" s="1657"/>
      <c r="G589" s="383"/>
      <c r="H589" s="383"/>
      <c r="I589" s="383"/>
      <c r="N589" s="385"/>
      <c r="O589" s="385"/>
    </row>
    <row r="590" spans="1:15" s="337" customFormat="1" ht="15" customHeight="1">
      <c r="A590" s="383"/>
      <c r="B590" s="383"/>
      <c r="C590" s="383"/>
      <c r="D590" s="383"/>
      <c r="E590" s="1657"/>
      <c r="F590" s="1657"/>
      <c r="G590" s="383"/>
      <c r="H590" s="383"/>
      <c r="I590" s="383"/>
      <c r="N590" s="385"/>
      <c r="O590" s="385"/>
    </row>
    <row r="591" spans="1:15" s="337" customFormat="1" ht="15" customHeight="1">
      <c r="A591" s="383"/>
      <c r="B591" s="383"/>
      <c r="C591" s="383"/>
      <c r="D591" s="383"/>
      <c r="E591" s="1657"/>
      <c r="F591" s="1657"/>
      <c r="G591" s="383"/>
      <c r="H591" s="383"/>
      <c r="I591" s="383"/>
      <c r="N591" s="385"/>
      <c r="O591" s="385"/>
    </row>
    <row r="592" spans="1:15" s="333" customFormat="1" ht="15" customHeight="1">
      <c r="A592" s="383"/>
      <c r="B592" s="383"/>
      <c r="C592" s="383"/>
      <c r="D592" s="383"/>
      <c r="E592" s="1657"/>
      <c r="F592" s="1657"/>
      <c r="G592" s="383"/>
      <c r="H592" s="383"/>
      <c r="I592" s="383"/>
      <c r="N592" s="394"/>
      <c r="O592" s="394"/>
    </row>
    <row r="593" spans="1:15" s="333" customFormat="1" ht="15" customHeight="1">
      <c r="A593" s="383"/>
      <c r="B593" s="383"/>
      <c r="C593" s="383"/>
      <c r="D593" s="383"/>
      <c r="E593" s="1657"/>
      <c r="F593" s="1657"/>
      <c r="G593" s="383"/>
      <c r="H593" s="383"/>
      <c r="I593" s="383"/>
      <c r="N593" s="394"/>
      <c r="O593" s="394"/>
    </row>
    <row r="594" spans="1:15" s="333" customFormat="1" ht="15" customHeight="1">
      <c r="A594" s="383"/>
      <c r="B594" s="383"/>
      <c r="C594" s="383"/>
      <c r="D594" s="383"/>
      <c r="E594" s="1657"/>
      <c r="F594" s="1657"/>
      <c r="G594" s="383"/>
      <c r="H594" s="383"/>
      <c r="I594" s="383"/>
      <c r="N594" s="394"/>
      <c r="O594" s="394"/>
    </row>
    <row r="595" spans="1:15" s="333" customFormat="1" ht="15" customHeight="1">
      <c r="A595" s="383"/>
      <c r="B595" s="383"/>
      <c r="C595" s="383"/>
      <c r="D595" s="383"/>
      <c r="E595" s="1657"/>
      <c r="F595" s="1657"/>
      <c r="G595" s="383"/>
      <c r="H595" s="383"/>
      <c r="I595" s="383"/>
      <c r="N595" s="394"/>
      <c r="O595" s="394"/>
    </row>
    <row r="596" spans="1:15" s="333" customFormat="1" ht="15" customHeight="1">
      <c r="A596" s="383"/>
      <c r="B596" s="383"/>
      <c r="C596" s="383"/>
      <c r="D596" s="383"/>
      <c r="E596" s="1657"/>
      <c r="F596" s="1657"/>
      <c r="G596" s="383"/>
      <c r="H596" s="383"/>
      <c r="I596" s="383"/>
      <c r="N596" s="394"/>
      <c r="O596" s="394"/>
    </row>
    <row r="597" spans="1:15" s="333" customFormat="1" ht="15" customHeight="1">
      <c r="A597" s="383"/>
      <c r="B597" s="383"/>
      <c r="C597" s="383"/>
      <c r="D597" s="383"/>
      <c r="E597" s="1657"/>
      <c r="F597" s="1657"/>
      <c r="G597" s="383"/>
      <c r="H597" s="383"/>
      <c r="I597" s="383"/>
      <c r="N597" s="394"/>
      <c r="O597" s="394"/>
    </row>
    <row r="598" spans="1:15" s="333" customFormat="1" ht="15" customHeight="1">
      <c r="A598" s="383"/>
      <c r="B598" s="383"/>
      <c r="C598" s="383"/>
      <c r="D598" s="383"/>
      <c r="E598" s="1657"/>
      <c r="F598" s="1657"/>
      <c r="G598" s="383"/>
      <c r="H598" s="383"/>
      <c r="I598" s="383"/>
      <c r="N598" s="394"/>
      <c r="O598" s="394"/>
    </row>
    <row r="599" spans="1:15" s="333" customFormat="1" ht="15" customHeight="1">
      <c r="A599" s="383"/>
      <c r="B599" s="383"/>
      <c r="C599" s="383"/>
      <c r="D599" s="383"/>
      <c r="E599" s="1657"/>
      <c r="F599" s="1657"/>
      <c r="G599" s="383"/>
      <c r="H599" s="383"/>
      <c r="I599" s="383"/>
      <c r="N599" s="394"/>
      <c r="O599" s="394"/>
    </row>
    <row r="600" spans="1:15" s="333" customFormat="1" ht="15" customHeight="1">
      <c r="A600" s="383"/>
      <c r="B600" s="383"/>
      <c r="C600" s="383"/>
      <c r="D600" s="383"/>
      <c r="E600" s="1657"/>
      <c r="F600" s="1657"/>
      <c r="G600" s="383"/>
      <c r="H600" s="383"/>
      <c r="I600" s="383"/>
      <c r="N600" s="394"/>
      <c r="O600" s="394"/>
    </row>
    <row r="601" spans="1:15" s="333" customFormat="1" ht="15" customHeight="1">
      <c r="A601" s="383"/>
      <c r="B601" s="383"/>
      <c r="C601" s="383"/>
      <c r="D601" s="383"/>
      <c r="E601" s="1657"/>
      <c r="F601" s="1657"/>
      <c r="G601" s="383"/>
      <c r="H601" s="383"/>
      <c r="I601" s="383"/>
      <c r="N601" s="394"/>
      <c r="O601" s="394"/>
    </row>
    <row r="602" spans="1:15" s="333" customFormat="1" ht="15" customHeight="1">
      <c r="A602" s="383"/>
      <c r="B602" s="383"/>
      <c r="C602" s="383"/>
      <c r="D602" s="383"/>
      <c r="E602" s="1657"/>
      <c r="F602" s="1657"/>
      <c r="G602" s="383"/>
      <c r="H602" s="383"/>
      <c r="I602" s="383"/>
      <c r="N602" s="394"/>
      <c r="O602" s="394"/>
    </row>
    <row r="603" spans="1:15" s="333" customFormat="1" ht="15" customHeight="1">
      <c r="A603" s="383"/>
      <c r="B603" s="383"/>
      <c r="C603" s="383"/>
      <c r="D603" s="383"/>
      <c r="E603" s="1657"/>
      <c r="F603" s="1657"/>
      <c r="G603" s="383"/>
      <c r="H603" s="383"/>
      <c r="I603" s="383"/>
      <c r="N603" s="394"/>
      <c r="O603" s="394"/>
    </row>
    <row r="604" spans="1:15" s="333" customFormat="1" ht="15" customHeight="1">
      <c r="A604" s="383"/>
      <c r="B604" s="383"/>
      <c r="C604" s="383"/>
      <c r="D604" s="383"/>
      <c r="E604" s="1657"/>
      <c r="F604" s="1657"/>
      <c r="G604" s="383"/>
      <c r="H604" s="383"/>
      <c r="I604" s="383"/>
      <c r="N604" s="394"/>
      <c r="O604" s="394"/>
    </row>
    <row r="605" spans="1:15" s="333" customFormat="1" ht="15" customHeight="1">
      <c r="A605" s="383"/>
      <c r="B605" s="383"/>
      <c r="C605" s="383"/>
      <c r="D605" s="383"/>
      <c r="E605" s="1657"/>
      <c r="F605" s="1657"/>
      <c r="G605" s="383"/>
      <c r="H605" s="383"/>
      <c r="I605" s="383"/>
      <c r="N605" s="394"/>
      <c r="O605" s="394"/>
    </row>
    <row r="606" spans="1:15" s="333" customFormat="1" ht="15" customHeight="1">
      <c r="A606" s="383"/>
      <c r="B606" s="383"/>
      <c r="C606" s="383"/>
      <c r="D606" s="383"/>
      <c r="E606" s="1657"/>
      <c r="F606" s="1657"/>
      <c r="G606" s="383"/>
      <c r="H606" s="383"/>
      <c r="I606" s="383"/>
      <c r="N606" s="394"/>
      <c r="O606" s="394"/>
    </row>
    <row r="607" spans="1:15" s="333" customFormat="1" ht="15" customHeight="1">
      <c r="A607" s="383"/>
      <c r="B607" s="383"/>
      <c r="C607" s="383"/>
      <c r="D607" s="383"/>
      <c r="E607" s="1657"/>
      <c r="F607" s="1657"/>
      <c r="G607" s="383"/>
      <c r="H607" s="383"/>
      <c r="I607" s="383"/>
      <c r="N607" s="394"/>
      <c r="O607" s="394"/>
    </row>
    <row r="608" spans="1:15" s="333" customFormat="1" ht="15" customHeight="1">
      <c r="A608" s="383"/>
      <c r="B608" s="383"/>
      <c r="C608" s="383"/>
      <c r="D608" s="383"/>
      <c r="E608" s="1657"/>
      <c r="F608" s="1657"/>
      <c r="G608" s="383"/>
      <c r="H608" s="383"/>
      <c r="I608" s="383"/>
      <c r="N608" s="394"/>
      <c r="O608" s="394"/>
    </row>
    <row r="609" spans="1:15" s="333" customFormat="1" ht="15" customHeight="1">
      <c r="A609" s="383"/>
      <c r="B609" s="383"/>
      <c r="C609" s="383"/>
      <c r="D609" s="383"/>
      <c r="E609" s="1657"/>
      <c r="F609" s="1657"/>
      <c r="G609" s="383"/>
      <c r="H609" s="383"/>
      <c r="I609" s="383"/>
      <c r="N609" s="394"/>
      <c r="O609" s="394"/>
    </row>
    <row r="610" spans="1:15" s="333" customFormat="1" ht="15" customHeight="1">
      <c r="A610" s="383"/>
      <c r="B610" s="383"/>
      <c r="C610" s="383"/>
      <c r="D610" s="383"/>
      <c r="E610" s="1657"/>
      <c r="F610" s="1657"/>
      <c r="G610" s="383"/>
      <c r="H610" s="383"/>
      <c r="I610" s="383"/>
      <c r="N610" s="394"/>
      <c r="O610" s="394"/>
    </row>
    <row r="611" spans="1:15" s="333" customFormat="1" ht="15" customHeight="1">
      <c r="A611" s="383"/>
      <c r="B611" s="383"/>
      <c r="C611" s="383"/>
      <c r="D611" s="383"/>
      <c r="E611" s="1657"/>
      <c r="F611" s="1657"/>
      <c r="G611" s="383"/>
      <c r="H611" s="383"/>
      <c r="I611" s="383"/>
      <c r="N611" s="394"/>
      <c r="O611" s="394"/>
    </row>
    <row r="612" spans="1:15" s="333" customFormat="1" ht="15" customHeight="1">
      <c r="A612" s="383"/>
      <c r="B612" s="383"/>
      <c r="C612" s="383"/>
      <c r="D612" s="383"/>
      <c r="E612" s="1657"/>
      <c r="F612" s="1657"/>
      <c r="G612" s="383"/>
      <c r="H612" s="383"/>
      <c r="I612" s="383"/>
      <c r="N612" s="394"/>
      <c r="O612" s="394"/>
    </row>
    <row r="613" spans="1:15" s="333" customFormat="1" ht="15" customHeight="1">
      <c r="A613" s="383"/>
      <c r="B613" s="383"/>
      <c r="C613" s="383"/>
      <c r="D613" s="383"/>
      <c r="E613" s="1657"/>
      <c r="F613" s="1657"/>
      <c r="G613" s="383"/>
      <c r="H613" s="383"/>
      <c r="I613" s="383"/>
      <c r="N613" s="394"/>
      <c r="O613" s="394"/>
    </row>
    <row r="614" spans="1:15" s="333" customFormat="1" ht="15" customHeight="1">
      <c r="A614" s="383"/>
      <c r="B614" s="383"/>
      <c r="C614" s="383"/>
      <c r="D614" s="383"/>
      <c r="E614" s="1657"/>
      <c r="F614" s="1657"/>
      <c r="G614" s="383"/>
      <c r="H614" s="383"/>
      <c r="I614" s="383"/>
      <c r="N614" s="394"/>
      <c r="O614" s="394"/>
    </row>
    <row r="615" spans="1:15" s="333" customFormat="1" ht="15" customHeight="1">
      <c r="A615" s="383"/>
      <c r="B615" s="383"/>
      <c r="C615" s="383"/>
      <c r="D615" s="383"/>
      <c r="E615" s="1657"/>
      <c r="F615" s="1657"/>
      <c r="G615" s="383"/>
      <c r="H615" s="383"/>
      <c r="I615" s="383"/>
      <c r="N615" s="394"/>
      <c r="O615" s="394"/>
    </row>
    <row r="616" spans="1:15" s="333" customFormat="1" ht="15" customHeight="1">
      <c r="A616" s="383"/>
      <c r="B616" s="383"/>
      <c r="C616" s="383"/>
      <c r="D616" s="383"/>
      <c r="E616" s="1657"/>
      <c r="F616" s="1657"/>
      <c r="G616" s="383"/>
      <c r="H616" s="383"/>
      <c r="I616" s="383"/>
      <c r="N616" s="394"/>
      <c r="O616" s="394"/>
    </row>
    <row r="617" spans="1:15" s="333" customFormat="1" ht="15" customHeight="1">
      <c r="A617" s="383"/>
      <c r="B617" s="383"/>
      <c r="C617" s="383"/>
      <c r="D617" s="383"/>
      <c r="E617" s="1657"/>
      <c r="F617" s="1657"/>
      <c r="G617" s="383"/>
      <c r="H617" s="383"/>
      <c r="I617" s="383"/>
      <c r="N617" s="394"/>
      <c r="O617" s="394"/>
    </row>
    <row r="618" spans="1:15" s="333" customFormat="1" ht="15" customHeight="1">
      <c r="A618" s="383"/>
      <c r="B618" s="383"/>
      <c r="C618" s="383"/>
      <c r="D618" s="383"/>
      <c r="E618" s="1657"/>
      <c r="F618" s="1657"/>
      <c r="G618" s="383"/>
      <c r="H618" s="383"/>
      <c r="I618" s="383"/>
      <c r="N618" s="394"/>
      <c r="O618" s="394"/>
    </row>
    <row r="619" spans="1:15" s="333" customFormat="1" ht="15" customHeight="1">
      <c r="A619" s="383"/>
      <c r="B619" s="383"/>
      <c r="C619" s="383"/>
      <c r="D619" s="383"/>
      <c r="E619" s="1657"/>
      <c r="F619" s="1657"/>
      <c r="G619" s="383"/>
      <c r="H619" s="383"/>
      <c r="I619" s="383"/>
      <c r="N619" s="394"/>
      <c r="O619" s="394"/>
    </row>
    <row r="620" spans="1:15" s="333" customFormat="1" ht="15" customHeight="1">
      <c r="A620" s="383"/>
      <c r="B620" s="383"/>
      <c r="C620" s="383"/>
      <c r="D620" s="383"/>
      <c r="E620" s="1657"/>
      <c r="F620" s="1657"/>
      <c r="G620" s="383"/>
      <c r="H620" s="383"/>
      <c r="I620" s="383"/>
      <c r="N620" s="394"/>
      <c r="O620" s="394"/>
    </row>
    <row r="621" spans="1:15" s="333" customFormat="1" ht="15" customHeight="1">
      <c r="A621" s="383"/>
      <c r="B621" s="383"/>
      <c r="C621" s="383"/>
      <c r="D621" s="383"/>
      <c r="E621" s="1657"/>
      <c r="F621" s="1657"/>
      <c r="G621" s="383"/>
      <c r="H621" s="383"/>
      <c r="I621" s="383"/>
      <c r="N621" s="394"/>
      <c r="O621" s="394"/>
    </row>
    <row r="622" spans="1:15" s="333" customFormat="1" ht="15" customHeight="1">
      <c r="A622" s="383"/>
      <c r="B622" s="383"/>
      <c r="C622" s="383"/>
      <c r="D622" s="383"/>
      <c r="E622" s="1657"/>
      <c r="F622" s="1657"/>
      <c r="G622" s="383"/>
      <c r="H622" s="383"/>
      <c r="I622" s="383"/>
      <c r="N622" s="394"/>
      <c r="O622" s="394"/>
    </row>
    <row r="623" spans="1:15" s="333" customFormat="1" ht="15" customHeight="1">
      <c r="A623" s="383"/>
      <c r="B623" s="383"/>
      <c r="C623" s="383"/>
      <c r="D623" s="383"/>
      <c r="E623" s="1657"/>
      <c r="F623" s="1657"/>
      <c r="G623" s="383"/>
      <c r="H623" s="383"/>
      <c r="I623" s="383"/>
      <c r="N623" s="394"/>
      <c r="O623" s="394"/>
    </row>
    <row r="624" spans="1:15" s="333" customFormat="1" ht="15" customHeight="1">
      <c r="A624" s="383"/>
      <c r="B624" s="383"/>
      <c r="C624" s="383"/>
      <c r="D624" s="383"/>
      <c r="E624" s="1657"/>
      <c r="F624" s="1657"/>
      <c r="G624" s="383"/>
      <c r="H624" s="383"/>
      <c r="I624" s="383"/>
      <c r="N624" s="394"/>
      <c r="O624" s="394"/>
    </row>
    <row r="625" spans="1:15" s="333" customFormat="1" ht="15" customHeight="1">
      <c r="A625" s="383"/>
      <c r="B625" s="383"/>
      <c r="C625" s="383"/>
      <c r="D625" s="383"/>
      <c r="E625" s="1657"/>
      <c r="F625" s="1657"/>
      <c r="G625" s="383"/>
      <c r="H625" s="383"/>
      <c r="I625" s="383"/>
      <c r="N625" s="394"/>
      <c r="O625" s="394"/>
    </row>
    <row r="626" spans="1:15" s="333" customFormat="1" ht="15" customHeight="1">
      <c r="A626" s="383"/>
      <c r="B626" s="383"/>
      <c r="C626" s="383"/>
      <c r="D626" s="383"/>
      <c r="E626" s="1657"/>
      <c r="F626" s="1657"/>
      <c r="G626" s="383"/>
      <c r="H626" s="383"/>
      <c r="I626" s="383"/>
      <c r="N626" s="394"/>
      <c r="O626" s="394"/>
    </row>
    <row r="627" spans="1:15" s="333" customFormat="1" ht="15" customHeight="1">
      <c r="A627" s="383"/>
      <c r="B627" s="383"/>
      <c r="C627" s="383"/>
      <c r="D627" s="383"/>
      <c r="E627" s="1657"/>
      <c r="F627" s="1657"/>
      <c r="G627" s="383"/>
      <c r="H627" s="383"/>
      <c r="I627" s="383"/>
      <c r="N627" s="394"/>
      <c r="O627" s="394"/>
    </row>
    <row r="628" spans="1:15" s="333" customFormat="1" ht="15" customHeight="1">
      <c r="A628" s="383"/>
      <c r="B628" s="383"/>
      <c r="C628" s="383"/>
      <c r="D628" s="383"/>
      <c r="E628" s="1657"/>
      <c r="F628" s="1657"/>
      <c r="G628" s="383"/>
      <c r="H628" s="383"/>
      <c r="I628" s="383"/>
      <c r="N628" s="394"/>
      <c r="O628" s="394"/>
    </row>
    <row r="629" spans="1:15" s="333" customFormat="1" ht="15" customHeight="1">
      <c r="A629" s="383"/>
      <c r="B629" s="383"/>
      <c r="C629" s="383"/>
      <c r="D629" s="383"/>
      <c r="E629" s="1657"/>
      <c r="F629" s="1657"/>
      <c r="G629" s="383"/>
      <c r="H629" s="383"/>
      <c r="I629" s="383"/>
      <c r="N629" s="394"/>
      <c r="O629" s="394"/>
    </row>
    <row r="630" spans="1:15" s="333" customFormat="1" ht="15" customHeight="1">
      <c r="A630" s="383"/>
      <c r="B630" s="383"/>
      <c r="C630" s="383"/>
      <c r="D630" s="383"/>
      <c r="E630" s="1657"/>
      <c r="F630" s="1657"/>
      <c r="G630" s="383"/>
      <c r="H630" s="383"/>
      <c r="I630" s="383"/>
      <c r="N630" s="394"/>
      <c r="O630" s="394"/>
    </row>
    <row r="631" spans="1:15" s="333" customFormat="1" ht="15" customHeight="1">
      <c r="A631" s="383"/>
      <c r="B631" s="383"/>
      <c r="C631" s="383"/>
      <c r="D631" s="383"/>
      <c r="E631" s="1657"/>
      <c r="F631" s="1657"/>
      <c r="G631" s="383"/>
      <c r="H631" s="383"/>
      <c r="I631" s="383"/>
      <c r="N631" s="394"/>
      <c r="O631" s="394"/>
    </row>
    <row r="632" spans="1:15" s="333" customFormat="1" ht="15" customHeight="1">
      <c r="A632" s="383"/>
      <c r="B632" s="383"/>
      <c r="C632" s="383"/>
      <c r="D632" s="383"/>
      <c r="E632" s="1657"/>
      <c r="F632" s="1657"/>
      <c r="G632" s="383"/>
      <c r="H632" s="383"/>
      <c r="I632" s="383"/>
      <c r="N632" s="394"/>
      <c r="O632" s="394"/>
    </row>
    <row r="633" spans="1:15" s="333" customFormat="1" ht="15" customHeight="1">
      <c r="A633" s="383"/>
      <c r="B633" s="383"/>
      <c r="C633" s="383"/>
      <c r="D633" s="383"/>
      <c r="E633" s="1657"/>
      <c r="F633" s="1657"/>
      <c r="G633" s="383"/>
      <c r="H633" s="383"/>
      <c r="I633" s="383"/>
      <c r="N633" s="394"/>
      <c r="O633" s="394"/>
    </row>
    <row r="634" spans="1:15" s="333" customFormat="1" ht="15" customHeight="1">
      <c r="A634" s="383"/>
      <c r="B634" s="383"/>
      <c r="C634" s="383"/>
      <c r="D634" s="383"/>
      <c r="E634" s="1657"/>
      <c r="F634" s="1657"/>
      <c r="G634" s="383"/>
      <c r="H634" s="383"/>
      <c r="I634" s="383"/>
      <c r="N634" s="394"/>
      <c r="O634" s="394"/>
    </row>
    <row r="635" spans="1:15" s="333" customFormat="1" ht="15" customHeight="1">
      <c r="A635" s="383"/>
      <c r="B635" s="383"/>
      <c r="C635" s="383"/>
      <c r="D635" s="383"/>
      <c r="E635" s="1657"/>
      <c r="F635" s="1657"/>
      <c r="G635" s="383"/>
      <c r="H635" s="383"/>
      <c r="I635" s="383"/>
      <c r="N635" s="394"/>
      <c r="O635" s="394"/>
    </row>
    <row r="636" spans="1:15" s="333" customFormat="1" ht="15" customHeight="1">
      <c r="A636" s="383"/>
      <c r="B636" s="383"/>
      <c r="C636" s="383"/>
      <c r="D636" s="383"/>
      <c r="E636" s="1657"/>
      <c r="F636" s="1657"/>
      <c r="G636" s="383"/>
      <c r="H636" s="383"/>
      <c r="I636" s="383"/>
      <c r="N636" s="394"/>
      <c r="O636" s="394"/>
    </row>
    <row r="637" spans="1:15" s="333" customFormat="1" ht="15" customHeight="1">
      <c r="A637" s="383"/>
      <c r="B637" s="383"/>
      <c r="C637" s="383"/>
      <c r="D637" s="383"/>
      <c r="E637" s="1657"/>
      <c r="F637" s="1657"/>
      <c r="G637" s="383"/>
      <c r="H637" s="383"/>
      <c r="I637" s="383"/>
      <c r="N637" s="394"/>
      <c r="O637" s="394"/>
    </row>
    <row r="638" spans="1:15" s="333" customFormat="1" ht="15" customHeight="1">
      <c r="A638" s="383"/>
      <c r="B638" s="383"/>
      <c r="C638" s="383"/>
      <c r="D638" s="383"/>
      <c r="E638" s="1657"/>
      <c r="F638" s="1657"/>
      <c r="G638" s="383"/>
      <c r="H638" s="383"/>
      <c r="I638" s="383"/>
      <c r="N638" s="394"/>
      <c r="O638" s="394"/>
    </row>
    <row r="639" spans="1:15" s="333" customFormat="1" ht="15" customHeight="1">
      <c r="A639" s="383"/>
      <c r="B639" s="383"/>
      <c r="C639" s="383"/>
      <c r="D639" s="383"/>
      <c r="E639" s="1657"/>
      <c r="F639" s="1657"/>
      <c r="G639" s="383"/>
      <c r="H639" s="383"/>
      <c r="I639" s="383"/>
      <c r="N639" s="394"/>
      <c r="O639" s="394"/>
    </row>
    <row r="640" spans="1:15" s="333" customFormat="1" ht="15" customHeight="1">
      <c r="A640" s="383"/>
      <c r="B640" s="383"/>
      <c r="C640" s="383"/>
      <c r="D640" s="383"/>
      <c r="E640" s="1657"/>
      <c r="F640" s="1657"/>
      <c r="G640" s="383"/>
      <c r="H640" s="383"/>
      <c r="I640" s="383"/>
      <c r="N640" s="394"/>
      <c r="O640" s="394"/>
    </row>
    <row r="641" spans="1:15" s="333" customFormat="1" ht="15" customHeight="1">
      <c r="A641" s="383"/>
      <c r="B641" s="383"/>
      <c r="C641" s="383"/>
      <c r="D641" s="383"/>
      <c r="E641" s="1657"/>
      <c r="F641" s="1657"/>
      <c r="G641" s="383"/>
      <c r="H641" s="383"/>
      <c r="I641" s="383"/>
      <c r="N641" s="394"/>
      <c r="O641" s="394"/>
    </row>
    <row r="642" spans="1:15" s="333" customFormat="1" ht="15" customHeight="1">
      <c r="A642" s="383"/>
      <c r="B642" s="383"/>
      <c r="C642" s="383"/>
      <c r="D642" s="383"/>
      <c r="E642" s="1657"/>
      <c r="F642" s="1657"/>
      <c r="G642" s="383"/>
      <c r="H642" s="383"/>
      <c r="I642" s="383"/>
      <c r="N642" s="394"/>
      <c r="O642" s="394"/>
    </row>
    <row r="643" spans="1:15" s="333" customFormat="1" ht="15" customHeight="1">
      <c r="A643" s="383"/>
      <c r="B643" s="383"/>
      <c r="C643" s="383"/>
      <c r="D643" s="383"/>
      <c r="E643" s="1657"/>
      <c r="F643" s="1657"/>
      <c r="G643" s="383"/>
      <c r="H643" s="383"/>
      <c r="I643" s="383"/>
      <c r="N643" s="394"/>
      <c r="O643" s="394"/>
    </row>
    <row r="644" spans="1:15" s="333" customFormat="1" ht="15" customHeight="1">
      <c r="A644" s="383"/>
      <c r="B644" s="383"/>
      <c r="C644" s="383"/>
      <c r="D644" s="383"/>
      <c r="E644" s="1657"/>
      <c r="F644" s="1657"/>
      <c r="G644" s="383"/>
      <c r="H644" s="383"/>
      <c r="I644" s="383"/>
      <c r="N644" s="394"/>
      <c r="O644" s="394"/>
    </row>
    <row r="645" spans="1:15" s="333" customFormat="1" ht="15" customHeight="1">
      <c r="A645" s="383"/>
      <c r="B645" s="383"/>
      <c r="C645" s="383"/>
      <c r="D645" s="383"/>
      <c r="E645" s="1657"/>
      <c r="F645" s="1657"/>
      <c r="G645" s="383"/>
      <c r="H645" s="383"/>
      <c r="I645" s="383"/>
      <c r="N645" s="394"/>
      <c r="O645" s="394"/>
    </row>
    <row r="646" spans="1:15" s="333" customFormat="1" ht="15" customHeight="1">
      <c r="A646" s="383"/>
      <c r="B646" s="383"/>
      <c r="C646" s="383"/>
      <c r="D646" s="383"/>
      <c r="E646" s="1657"/>
      <c r="F646" s="1657"/>
      <c r="G646" s="383"/>
      <c r="H646" s="383"/>
      <c r="I646" s="383"/>
      <c r="N646" s="394"/>
      <c r="O646" s="394"/>
    </row>
    <row r="647" spans="1:15" s="333" customFormat="1" ht="15" customHeight="1">
      <c r="A647" s="383"/>
      <c r="B647" s="383"/>
      <c r="C647" s="383"/>
      <c r="D647" s="383"/>
      <c r="E647" s="1657"/>
      <c r="F647" s="1657"/>
      <c r="G647" s="383"/>
      <c r="H647" s="383"/>
      <c r="I647" s="383"/>
      <c r="N647" s="394"/>
      <c r="O647" s="394"/>
    </row>
    <row r="648" spans="1:15" s="333" customFormat="1" ht="15" customHeight="1">
      <c r="A648" s="383"/>
      <c r="B648" s="383"/>
      <c r="C648" s="383"/>
      <c r="D648" s="383"/>
      <c r="E648" s="1657"/>
      <c r="F648" s="1657"/>
      <c r="G648" s="383"/>
      <c r="H648" s="383"/>
      <c r="I648" s="383"/>
      <c r="N648" s="394"/>
      <c r="O648" s="394"/>
    </row>
    <row r="649" spans="1:15" s="333" customFormat="1" ht="15" customHeight="1">
      <c r="A649" s="383"/>
      <c r="B649" s="383"/>
      <c r="C649" s="383"/>
      <c r="D649" s="383"/>
      <c r="E649" s="1657"/>
      <c r="F649" s="1657"/>
      <c r="G649" s="383"/>
      <c r="H649" s="383"/>
      <c r="I649" s="383"/>
      <c r="N649" s="394"/>
      <c r="O649" s="394"/>
    </row>
    <row r="650" spans="1:15" s="333" customFormat="1" ht="15" customHeight="1">
      <c r="A650" s="383"/>
      <c r="B650" s="383"/>
      <c r="C650" s="383"/>
      <c r="D650" s="383"/>
      <c r="E650" s="1657"/>
      <c r="F650" s="1657"/>
      <c r="G650" s="383"/>
      <c r="H650" s="383"/>
      <c r="I650" s="383"/>
      <c r="N650" s="394"/>
      <c r="O650" s="394"/>
    </row>
    <row r="651" spans="1:15" s="333" customFormat="1" ht="15" customHeight="1">
      <c r="A651" s="383"/>
      <c r="B651" s="383"/>
      <c r="C651" s="383"/>
      <c r="D651" s="383"/>
      <c r="E651" s="1657"/>
      <c r="F651" s="1657"/>
      <c r="G651" s="383"/>
      <c r="H651" s="383"/>
      <c r="I651" s="383"/>
      <c r="N651" s="394"/>
      <c r="O651" s="394"/>
    </row>
    <row r="652" spans="1:15" s="333" customFormat="1" ht="15" customHeight="1">
      <c r="A652" s="383"/>
      <c r="B652" s="383"/>
      <c r="C652" s="383"/>
      <c r="D652" s="383"/>
      <c r="E652" s="1657"/>
      <c r="F652" s="1657"/>
      <c r="G652" s="383"/>
      <c r="H652" s="383"/>
      <c r="I652" s="383"/>
      <c r="N652" s="394"/>
      <c r="O652" s="394"/>
    </row>
    <row r="653" spans="1:15" s="333" customFormat="1" ht="15" customHeight="1">
      <c r="A653" s="383"/>
      <c r="B653" s="383"/>
      <c r="C653" s="383"/>
      <c r="D653" s="383"/>
      <c r="E653" s="1657"/>
      <c r="F653" s="1657"/>
      <c r="G653" s="383"/>
      <c r="H653" s="383"/>
      <c r="I653" s="383"/>
      <c r="N653" s="394"/>
      <c r="O653" s="394"/>
    </row>
    <row r="654" spans="1:15" s="333" customFormat="1" ht="15" customHeight="1">
      <c r="A654" s="383"/>
      <c r="B654" s="383"/>
      <c r="C654" s="383"/>
      <c r="D654" s="383"/>
      <c r="E654" s="1657"/>
      <c r="F654" s="1657"/>
      <c r="G654" s="383"/>
      <c r="H654" s="383"/>
      <c r="I654" s="383"/>
      <c r="N654" s="394"/>
      <c r="O654" s="394"/>
    </row>
    <row r="655" spans="1:15" s="333" customFormat="1" ht="15" customHeight="1">
      <c r="A655" s="383"/>
      <c r="B655" s="383"/>
      <c r="C655" s="383"/>
      <c r="D655" s="383"/>
      <c r="E655" s="1657"/>
      <c r="F655" s="1657"/>
      <c r="G655" s="383"/>
      <c r="H655" s="383"/>
      <c r="I655" s="383"/>
      <c r="N655" s="394"/>
      <c r="O655" s="394"/>
    </row>
    <row r="656" spans="1:15" s="333" customFormat="1" ht="15" customHeight="1">
      <c r="A656" s="383"/>
      <c r="B656" s="383"/>
      <c r="C656" s="383"/>
      <c r="D656" s="383"/>
      <c r="E656" s="1657"/>
      <c r="F656" s="1657"/>
      <c r="G656" s="383"/>
      <c r="H656" s="383"/>
      <c r="I656" s="383"/>
      <c r="N656" s="394"/>
      <c r="O656" s="394"/>
    </row>
    <row r="657" spans="1:15" s="333" customFormat="1" ht="15" customHeight="1">
      <c r="A657" s="383"/>
      <c r="B657" s="383"/>
      <c r="C657" s="383"/>
      <c r="D657" s="383"/>
      <c r="E657" s="1657"/>
      <c r="F657" s="1657"/>
      <c r="G657" s="383"/>
      <c r="H657" s="383"/>
      <c r="I657" s="383"/>
      <c r="N657" s="394"/>
      <c r="O657" s="394"/>
    </row>
    <row r="658" spans="1:15" s="333" customFormat="1" ht="15" customHeight="1">
      <c r="A658" s="383"/>
      <c r="B658" s="383"/>
      <c r="C658" s="383"/>
      <c r="D658" s="383"/>
      <c r="E658" s="1657"/>
      <c r="F658" s="1657"/>
      <c r="G658" s="383"/>
      <c r="H658" s="383"/>
      <c r="I658" s="383"/>
      <c r="N658" s="394"/>
      <c r="O658" s="394"/>
    </row>
    <row r="659" spans="1:15" s="333" customFormat="1" ht="15" customHeight="1">
      <c r="A659" s="383"/>
      <c r="B659" s="383"/>
      <c r="C659" s="383"/>
      <c r="D659" s="383"/>
      <c r="E659" s="1657"/>
      <c r="F659" s="1657"/>
      <c r="G659" s="383"/>
      <c r="H659" s="383"/>
      <c r="I659" s="383"/>
      <c r="N659" s="394"/>
      <c r="O659" s="394"/>
    </row>
    <row r="660" spans="1:15" s="333" customFormat="1" ht="15" customHeight="1">
      <c r="A660" s="383"/>
      <c r="B660" s="383"/>
      <c r="C660" s="383"/>
      <c r="D660" s="383"/>
      <c r="E660" s="1657"/>
      <c r="F660" s="1657"/>
      <c r="G660" s="383"/>
      <c r="H660" s="383"/>
      <c r="I660" s="383"/>
      <c r="N660" s="394"/>
      <c r="O660" s="394"/>
    </row>
    <row r="661" spans="1:15" s="333" customFormat="1" ht="15" customHeight="1">
      <c r="A661" s="383"/>
      <c r="B661" s="383"/>
      <c r="C661" s="383"/>
      <c r="D661" s="383"/>
      <c r="E661" s="1657"/>
      <c r="F661" s="1657"/>
      <c r="G661" s="383"/>
      <c r="H661" s="383"/>
      <c r="I661" s="383"/>
      <c r="N661" s="394"/>
      <c r="O661" s="394"/>
    </row>
    <row r="662" spans="1:15" s="333" customFormat="1" ht="15" customHeight="1">
      <c r="A662" s="383"/>
      <c r="B662" s="383"/>
      <c r="C662" s="383"/>
      <c r="D662" s="383"/>
      <c r="E662" s="1657"/>
      <c r="F662" s="1657"/>
      <c r="G662" s="383"/>
      <c r="H662" s="383"/>
      <c r="I662" s="383"/>
      <c r="N662" s="394"/>
      <c r="O662" s="394"/>
    </row>
    <row r="663" spans="1:15" s="333" customFormat="1" ht="15" customHeight="1">
      <c r="A663" s="383"/>
      <c r="B663" s="383"/>
      <c r="C663" s="383"/>
      <c r="D663" s="383"/>
      <c r="E663" s="1657"/>
      <c r="F663" s="1657"/>
      <c r="G663" s="383"/>
      <c r="H663" s="383"/>
      <c r="I663" s="383"/>
      <c r="N663" s="394"/>
      <c r="O663" s="394"/>
    </row>
    <row r="664" spans="1:15" s="333" customFormat="1" ht="15" customHeight="1">
      <c r="A664" s="383"/>
      <c r="B664" s="383"/>
      <c r="C664" s="383"/>
      <c r="D664" s="383"/>
      <c r="E664" s="1657"/>
      <c r="F664" s="1657"/>
      <c r="G664" s="383"/>
      <c r="H664" s="383"/>
      <c r="I664" s="383"/>
      <c r="N664" s="394"/>
      <c r="O664" s="394"/>
    </row>
    <row r="665" spans="1:15" s="333" customFormat="1" ht="15" customHeight="1">
      <c r="A665" s="383"/>
      <c r="B665" s="383"/>
      <c r="C665" s="383"/>
      <c r="D665" s="383"/>
      <c r="E665" s="1657"/>
      <c r="F665" s="1657"/>
      <c r="G665" s="383"/>
      <c r="H665" s="383"/>
      <c r="I665" s="383"/>
      <c r="N665" s="394"/>
      <c r="O665" s="394"/>
    </row>
    <row r="666" spans="1:15" s="333" customFormat="1" ht="15" customHeight="1">
      <c r="A666" s="383"/>
      <c r="B666" s="383"/>
      <c r="C666" s="383"/>
      <c r="D666" s="383"/>
      <c r="E666" s="1657"/>
      <c r="F666" s="1657"/>
      <c r="G666" s="383"/>
      <c r="H666" s="383"/>
      <c r="I666" s="383"/>
      <c r="N666" s="394"/>
      <c r="O666" s="394"/>
    </row>
    <row r="667" spans="1:15" s="333" customFormat="1" ht="15" customHeight="1">
      <c r="A667" s="383"/>
      <c r="B667" s="383"/>
      <c r="C667" s="383"/>
      <c r="D667" s="383"/>
      <c r="E667" s="1657"/>
      <c r="F667" s="1657"/>
      <c r="G667" s="383"/>
      <c r="H667" s="383"/>
      <c r="I667" s="383"/>
      <c r="N667" s="394"/>
      <c r="O667" s="394"/>
    </row>
    <row r="668" spans="1:15" s="333" customFormat="1" ht="15" customHeight="1">
      <c r="A668" s="383"/>
      <c r="B668" s="383"/>
      <c r="C668" s="383"/>
      <c r="D668" s="383"/>
      <c r="E668" s="1657"/>
      <c r="F668" s="1657"/>
      <c r="G668" s="383"/>
      <c r="H668" s="383"/>
      <c r="I668" s="383"/>
      <c r="N668" s="394"/>
      <c r="O668" s="394"/>
    </row>
    <row r="669" spans="1:15" s="333" customFormat="1" ht="15" customHeight="1">
      <c r="A669" s="383"/>
      <c r="B669" s="383"/>
      <c r="C669" s="383"/>
      <c r="D669" s="383"/>
      <c r="E669" s="1657"/>
      <c r="F669" s="1657"/>
      <c r="G669" s="383"/>
      <c r="H669" s="383"/>
      <c r="I669" s="383"/>
      <c r="N669" s="394"/>
      <c r="O669" s="394"/>
    </row>
    <row r="670" spans="1:15" s="333" customFormat="1" ht="15" customHeight="1">
      <c r="A670" s="383"/>
      <c r="B670" s="383"/>
      <c r="C670" s="383"/>
      <c r="D670" s="383"/>
      <c r="E670" s="1657"/>
      <c r="F670" s="1657"/>
      <c r="G670" s="383"/>
      <c r="H670" s="383"/>
      <c r="I670" s="383"/>
      <c r="N670" s="394"/>
      <c r="O670" s="394"/>
    </row>
    <row r="671" spans="1:15" s="333" customFormat="1" ht="15" customHeight="1">
      <c r="A671" s="383"/>
      <c r="B671" s="383"/>
      <c r="C671" s="383"/>
      <c r="D671" s="383"/>
      <c r="E671" s="1657"/>
      <c r="F671" s="1657"/>
      <c r="G671" s="383"/>
      <c r="H671" s="383"/>
      <c r="I671" s="383"/>
      <c r="N671" s="394"/>
      <c r="O671" s="394"/>
    </row>
    <row r="672" spans="1:15" s="333" customFormat="1" ht="15" customHeight="1">
      <c r="A672" s="383"/>
      <c r="B672" s="383"/>
      <c r="C672" s="383"/>
      <c r="D672" s="383"/>
      <c r="E672" s="1657"/>
      <c r="F672" s="1657"/>
      <c r="G672" s="383"/>
      <c r="H672" s="383"/>
      <c r="I672" s="383"/>
      <c r="N672" s="394"/>
      <c r="O672" s="394"/>
    </row>
    <row r="673" spans="1:15" s="333" customFormat="1" ht="15" customHeight="1">
      <c r="A673" s="383"/>
      <c r="B673" s="383"/>
      <c r="C673" s="383"/>
      <c r="D673" s="383"/>
      <c r="E673" s="1657"/>
      <c r="F673" s="1657"/>
      <c r="G673" s="383"/>
      <c r="H673" s="383"/>
      <c r="I673" s="383"/>
      <c r="N673" s="394"/>
      <c r="O673" s="394"/>
    </row>
    <row r="674" spans="1:15" s="333" customFormat="1" ht="15" customHeight="1">
      <c r="A674" s="383"/>
      <c r="B674" s="383"/>
      <c r="C674" s="383"/>
      <c r="D674" s="383"/>
      <c r="E674" s="1657"/>
      <c r="F674" s="1657"/>
      <c r="G674" s="383"/>
      <c r="H674" s="383"/>
      <c r="I674" s="383"/>
      <c r="N674" s="394"/>
      <c r="O674" s="394"/>
    </row>
    <row r="675" spans="1:15" s="333" customFormat="1" ht="15" customHeight="1">
      <c r="A675" s="383"/>
      <c r="B675" s="383"/>
      <c r="C675" s="383"/>
      <c r="D675" s="383"/>
      <c r="E675" s="1657"/>
      <c r="F675" s="1657"/>
      <c r="G675" s="383"/>
      <c r="H675" s="383"/>
      <c r="I675" s="383"/>
      <c r="N675" s="394"/>
      <c r="O675" s="394"/>
    </row>
    <row r="676" spans="1:15" s="333" customFormat="1" ht="15" customHeight="1">
      <c r="A676" s="383"/>
      <c r="B676" s="383"/>
      <c r="C676" s="383"/>
      <c r="D676" s="383"/>
      <c r="E676" s="1657"/>
      <c r="F676" s="1657"/>
      <c r="G676" s="383"/>
      <c r="H676" s="383"/>
      <c r="I676" s="383"/>
      <c r="N676" s="394"/>
      <c r="O676" s="394"/>
    </row>
    <row r="677" spans="1:15" s="333" customFormat="1" ht="15" customHeight="1">
      <c r="A677" s="383"/>
      <c r="B677" s="383"/>
      <c r="C677" s="383"/>
      <c r="D677" s="383"/>
      <c r="E677" s="1657"/>
      <c r="F677" s="1657"/>
      <c r="G677" s="383"/>
      <c r="H677" s="383"/>
      <c r="I677" s="383"/>
      <c r="N677" s="394"/>
      <c r="O677" s="394"/>
    </row>
    <row r="678" spans="1:15" s="333" customFormat="1" ht="15" customHeight="1">
      <c r="A678" s="383"/>
      <c r="B678" s="383"/>
      <c r="C678" s="383"/>
      <c r="D678" s="383"/>
      <c r="E678" s="1657"/>
      <c r="F678" s="1657"/>
      <c r="G678" s="383"/>
      <c r="H678" s="383"/>
      <c r="I678" s="383"/>
      <c r="N678" s="394"/>
      <c r="O678" s="394"/>
    </row>
    <row r="679" spans="1:15" s="333" customFormat="1" ht="15" customHeight="1">
      <c r="A679" s="383"/>
      <c r="B679" s="383"/>
      <c r="C679" s="383"/>
      <c r="D679" s="383"/>
      <c r="E679" s="1657"/>
      <c r="F679" s="1657"/>
      <c r="G679" s="383"/>
      <c r="H679" s="383"/>
      <c r="I679" s="383"/>
      <c r="N679" s="394"/>
      <c r="O679" s="394"/>
    </row>
    <row r="680" spans="1:15" s="333" customFormat="1" ht="15" customHeight="1">
      <c r="A680" s="383"/>
      <c r="B680" s="383"/>
      <c r="C680" s="383"/>
      <c r="D680" s="383"/>
      <c r="E680" s="1657"/>
      <c r="F680" s="1657"/>
      <c r="G680" s="383"/>
      <c r="H680" s="383"/>
      <c r="I680" s="383"/>
      <c r="N680" s="394"/>
      <c r="O680" s="394"/>
    </row>
    <row r="681" spans="1:15" s="333" customFormat="1" ht="15" customHeight="1">
      <c r="A681" s="383"/>
      <c r="B681" s="383"/>
      <c r="C681" s="383"/>
      <c r="D681" s="383"/>
      <c r="E681" s="1657"/>
      <c r="F681" s="1657"/>
      <c r="G681" s="383"/>
      <c r="H681" s="383"/>
      <c r="I681" s="383"/>
      <c r="N681" s="394"/>
      <c r="O681" s="394"/>
    </row>
    <row r="682" spans="1:15" s="333" customFormat="1" ht="15" customHeight="1">
      <c r="A682" s="383"/>
      <c r="B682" s="383"/>
      <c r="C682" s="383"/>
      <c r="D682" s="383"/>
      <c r="E682" s="1657"/>
      <c r="F682" s="1657"/>
      <c r="G682" s="383"/>
      <c r="H682" s="383"/>
      <c r="I682" s="383"/>
      <c r="N682" s="394"/>
      <c r="O682" s="394"/>
    </row>
    <row r="683" spans="1:15" s="333" customFormat="1" ht="15" customHeight="1">
      <c r="A683" s="383"/>
      <c r="B683" s="383"/>
      <c r="C683" s="383"/>
      <c r="D683" s="383"/>
      <c r="E683" s="1657"/>
      <c r="F683" s="1657"/>
      <c r="G683" s="383"/>
      <c r="H683" s="383"/>
      <c r="I683" s="383"/>
      <c r="N683" s="394"/>
      <c r="O683" s="394"/>
    </row>
    <row r="684" spans="1:15" s="333" customFormat="1" ht="15" customHeight="1">
      <c r="A684" s="383"/>
      <c r="B684" s="383"/>
      <c r="C684" s="383"/>
      <c r="D684" s="383"/>
      <c r="E684" s="1657"/>
      <c r="F684" s="1657"/>
      <c r="G684" s="383"/>
      <c r="H684" s="383"/>
      <c r="I684" s="383"/>
      <c r="N684" s="394"/>
      <c r="O684" s="394"/>
    </row>
    <row r="685" spans="1:15" s="333" customFormat="1" ht="15" customHeight="1">
      <c r="A685" s="383"/>
      <c r="B685" s="383"/>
      <c r="C685" s="383"/>
      <c r="D685" s="383"/>
      <c r="E685" s="1657"/>
      <c r="F685" s="1657"/>
      <c r="G685" s="383"/>
      <c r="H685" s="383"/>
      <c r="I685" s="383"/>
      <c r="N685" s="394"/>
      <c r="O685" s="394"/>
    </row>
    <row r="686" spans="1:15" s="333" customFormat="1" ht="15" customHeight="1">
      <c r="A686" s="383"/>
      <c r="B686" s="383"/>
      <c r="C686" s="383"/>
      <c r="D686" s="383"/>
      <c r="E686" s="1657"/>
      <c r="F686" s="1657"/>
      <c r="G686" s="383"/>
      <c r="H686" s="383"/>
      <c r="I686" s="383"/>
      <c r="N686" s="394"/>
      <c r="O686" s="394"/>
    </row>
    <row r="687" spans="1:15" s="333" customFormat="1" ht="15" customHeight="1">
      <c r="A687" s="383"/>
      <c r="B687" s="383"/>
      <c r="C687" s="383"/>
      <c r="D687" s="383"/>
      <c r="E687" s="1657"/>
      <c r="F687" s="1657"/>
      <c r="G687" s="383"/>
      <c r="H687" s="383"/>
      <c r="I687" s="383"/>
      <c r="N687" s="394"/>
      <c r="O687" s="394"/>
    </row>
    <row r="688" spans="1:15" s="333" customFormat="1" ht="15" customHeight="1">
      <c r="A688" s="383"/>
      <c r="B688" s="383"/>
      <c r="C688" s="383"/>
      <c r="D688" s="383"/>
      <c r="E688" s="1657"/>
      <c r="F688" s="1657"/>
      <c r="G688" s="383"/>
      <c r="H688" s="383"/>
      <c r="I688" s="383"/>
      <c r="N688" s="394"/>
      <c r="O688" s="394"/>
    </row>
    <row r="689" spans="1:15" s="333" customFormat="1" ht="15" customHeight="1">
      <c r="A689" s="383"/>
      <c r="B689" s="383"/>
      <c r="C689" s="383"/>
      <c r="D689" s="383"/>
      <c r="E689" s="1657"/>
      <c r="F689" s="1657"/>
      <c r="G689" s="383"/>
      <c r="H689" s="383"/>
      <c r="I689" s="383"/>
      <c r="N689" s="394"/>
      <c r="O689" s="394"/>
    </row>
    <row r="690" spans="1:15" s="333" customFormat="1" ht="15" customHeight="1">
      <c r="A690" s="383"/>
      <c r="B690" s="383"/>
      <c r="C690" s="383"/>
      <c r="D690" s="383"/>
      <c r="E690" s="1657"/>
      <c r="F690" s="1657"/>
      <c r="G690" s="383"/>
      <c r="H690" s="383"/>
      <c r="I690" s="383"/>
      <c r="N690" s="394"/>
      <c r="O690" s="394"/>
    </row>
    <row r="691" spans="1:15" s="333" customFormat="1" ht="15" customHeight="1">
      <c r="A691" s="383"/>
      <c r="B691" s="383"/>
      <c r="C691" s="383"/>
      <c r="D691" s="383"/>
      <c r="E691" s="1657"/>
      <c r="F691" s="1657"/>
      <c r="G691" s="383"/>
      <c r="H691" s="383"/>
      <c r="I691" s="383"/>
      <c r="N691" s="394"/>
      <c r="O691" s="394"/>
    </row>
    <row r="692" spans="1:15" s="333" customFormat="1" ht="15" customHeight="1">
      <c r="A692" s="383"/>
      <c r="B692" s="383"/>
      <c r="C692" s="383"/>
      <c r="D692" s="383"/>
      <c r="E692" s="1657"/>
      <c r="F692" s="1657"/>
      <c r="G692" s="383"/>
      <c r="H692" s="383"/>
      <c r="I692" s="383"/>
      <c r="N692" s="394"/>
      <c r="O692" s="394"/>
    </row>
    <row r="693" spans="1:15" s="333" customFormat="1" ht="15" customHeight="1">
      <c r="A693" s="383"/>
      <c r="B693" s="383"/>
      <c r="C693" s="383"/>
      <c r="D693" s="383"/>
      <c r="E693" s="1657"/>
      <c r="F693" s="1657"/>
      <c r="G693" s="383"/>
      <c r="H693" s="383"/>
      <c r="I693" s="383"/>
      <c r="N693" s="394"/>
      <c r="O693" s="394"/>
    </row>
    <row r="694" spans="1:15" s="333" customFormat="1" ht="15" customHeight="1">
      <c r="A694" s="383"/>
      <c r="B694" s="383"/>
      <c r="C694" s="383"/>
      <c r="D694" s="383"/>
      <c r="E694" s="1657"/>
      <c r="F694" s="1657"/>
      <c r="G694" s="383"/>
      <c r="H694" s="383"/>
      <c r="I694" s="383"/>
      <c r="N694" s="394"/>
      <c r="O694" s="394"/>
    </row>
    <row r="695" spans="1:15" s="333" customFormat="1" ht="15" customHeight="1">
      <c r="A695" s="383"/>
      <c r="B695" s="383"/>
      <c r="C695" s="383"/>
      <c r="D695" s="383"/>
      <c r="E695" s="1657"/>
      <c r="F695" s="1657"/>
      <c r="G695" s="383"/>
      <c r="H695" s="383"/>
      <c r="I695" s="383"/>
      <c r="N695" s="394"/>
      <c r="O695" s="394"/>
    </row>
    <row r="696" spans="1:15" s="333" customFormat="1" ht="15" customHeight="1">
      <c r="A696" s="383"/>
      <c r="B696" s="383"/>
      <c r="C696" s="383"/>
      <c r="D696" s="383"/>
      <c r="E696" s="1657"/>
      <c r="F696" s="1657"/>
      <c r="G696" s="383"/>
      <c r="H696" s="383"/>
      <c r="I696" s="383"/>
      <c r="N696" s="394"/>
      <c r="O696" s="394"/>
    </row>
    <row r="697" spans="1:15" s="333" customFormat="1" ht="15" customHeight="1">
      <c r="A697" s="383"/>
      <c r="B697" s="383"/>
      <c r="C697" s="383"/>
      <c r="D697" s="383"/>
      <c r="E697" s="1657"/>
      <c r="F697" s="1657"/>
      <c r="G697" s="383"/>
      <c r="H697" s="383"/>
      <c r="I697" s="383"/>
      <c r="N697" s="394"/>
      <c r="O697" s="394"/>
    </row>
    <row r="698" spans="1:15" s="333" customFormat="1" ht="15" customHeight="1">
      <c r="A698" s="383"/>
      <c r="B698" s="383"/>
      <c r="C698" s="383"/>
      <c r="D698" s="383"/>
      <c r="E698" s="1657"/>
      <c r="F698" s="1657"/>
      <c r="G698" s="383"/>
      <c r="H698" s="383"/>
      <c r="I698" s="383"/>
      <c r="N698" s="394"/>
      <c r="O698" s="394"/>
    </row>
    <row r="699" spans="1:15" s="333" customFormat="1" ht="15" customHeight="1">
      <c r="A699" s="383"/>
      <c r="B699" s="383"/>
      <c r="C699" s="383"/>
      <c r="D699" s="383"/>
      <c r="E699" s="1657"/>
      <c r="F699" s="1657"/>
      <c r="G699" s="383"/>
      <c r="H699" s="383"/>
      <c r="I699" s="383"/>
      <c r="N699" s="394"/>
      <c r="O699" s="394"/>
    </row>
    <row r="700" spans="1:15" s="333" customFormat="1" ht="15" customHeight="1">
      <c r="A700" s="383"/>
      <c r="B700" s="383"/>
      <c r="C700" s="383"/>
      <c r="D700" s="383"/>
      <c r="E700" s="1657"/>
      <c r="F700" s="1657"/>
      <c r="G700" s="383"/>
      <c r="H700" s="383"/>
      <c r="I700" s="383"/>
      <c r="N700" s="394"/>
      <c r="O700" s="394"/>
    </row>
    <row r="701" spans="1:15" s="333" customFormat="1" ht="15" customHeight="1">
      <c r="A701" s="383"/>
      <c r="B701" s="383"/>
      <c r="C701" s="383"/>
      <c r="D701" s="383"/>
      <c r="E701" s="1657"/>
      <c r="F701" s="1657"/>
      <c r="G701" s="383"/>
      <c r="H701" s="383"/>
      <c r="I701" s="383"/>
      <c r="N701" s="394"/>
      <c r="O701" s="394"/>
    </row>
    <row r="702" spans="1:15" s="333" customFormat="1" ht="15" customHeight="1">
      <c r="A702" s="383"/>
      <c r="B702" s="383"/>
      <c r="C702" s="383"/>
      <c r="D702" s="383"/>
      <c r="E702" s="1657"/>
      <c r="F702" s="1657"/>
      <c r="G702" s="383"/>
      <c r="H702" s="383"/>
      <c r="I702" s="383"/>
      <c r="N702" s="394"/>
      <c r="O702" s="394"/>
    </row>
    <row r="703" spans="1:15" s="333" customFormat="1" ht="15" customHeight="1">
      <c r="A703" s="383"/>
      <c r="B703" s="383"/>
      <c r="C703" s="383"/>
      <c r="D703" s="383"/>
      <c r="E703" s="1657"/>
      <c r="F703" s="1657"/>
      <c r="G703" s="383"/>
      <c r="H703" s="383"/>
      <c r="I703" s="383"/>
      <c r="N703" s="394"/>
      <c r="O703" s="394"/>
    </row>
    <row r="704" spans="1:15" s="333" customFormat="1" ht="15" customHeight="1">
      <c r="A704" s="383"/>
      <c r="B704" s="383"/>
      <c r="C704" s="383"/>
      <c r="D704" s="383"/>
      <c r="E704" s="1657"/>
      <c r="F704" s="1657"/>
      <c r="G704" s="383"/>
      <c r="H704" s="383"/>
      <c r="I704" s="383"/>
      <c r="N704" s="394"/>
      <c r="O704" s="394"/>
    </row>
    <row r="705" spans="1:15" s="333" customFormat="1" ht="15" customHeight="1">
      <c r="A705" s="383"/>
      <c r="B705" s="383"/>
      <c r="C705" s="383"/>
      <c r="D705" s="383"/>
      <c r="E705" s="1657"/>
      <c r="F705" s="1657"/>
      <c r="G705" s="383"/>
      <c r="H705" s="383"/>
      <c r="I705" s="383"/>
      <c r="N705" s="394"/>
      <c r="O705" s="394"/>
    </row>
    <row r="706" spans="1:15" s="333" customFormat="1" ht="15" customHeight="1">
      <c r="A706" s="383"/>
      <c r="B706" s="383"/>
      <c r="C706" s="383"/>
      <c r="D706" s="383"/>
      <c r="E706" s="1657"/>
      <c r="F706" s="1657"/>
      <c r="G706" s="383"/>
      <c r="H706" s="383"/>
      <c r="I706" s="383"/>
      <c r="N706" s="394"/>
      <c r="O706" s="394"/>
    </row>
    <row r="707" spans="1:15" s="333" customFormat="1" ht="15" customHeight="1">
      <c r="A707" s="383"/>
      <c r="B707" s="383"/>
      <c r="C707" s="383"/>
      <c r="D707" s="383"/>
      <c r="E707" s="1657"/>
      <c r="F707" s="1657"/>
      <c r="G707" s="383"/>
      <c r="H707" s="383"/>
      <c r="I707" s="383"/>
      <c r="N707" s="394"/>
      <c r="O707" s="394"/>
    </row>
    <row r="708" spans="1:15" s="333" customFormat="1" ht="15" customHeight="1">
      <c r="A708" s="383"/>
      <c r="B708" s="383"/>
      <c r="C708" s="383"/>
      <c r="D708" s="383"/>
      <c r="E708" s="1657"/>
      <c r="F708" s="1657"/>
      <c r="G708" s="383"/>
      <c r="H708" s="383"/>
      <c r="I708" s="383"/>
      <c r="N708" s="394"/>
      <c r="O708" s="394"/>
    </row>
    <row r="709" spans="1:15" s="333" customFormat="1" ht="15" customHeight="1">
      <c r="A709" s="383"/>
      <c r="B709" s="383"/>
      <c r="C709" s="383"/>
      <c r="D709" s="383"/>
      <c r="E709" s="1657"/>
      <c r="F709" s="1657"/>
      <c r="G709" s="383"/>
      <c r="H709" s="383"/>
      <c r="I709" s="383"/>
      <c r="N709" s="394"/>
      <c r="O709" s="394"/>
    </row>
    <row r="710" spans="1:15" s="333" customFormat="1" ht="15" customHeight="1">
      <c r="A710" s="383"/>
      <c r="B710" s="383"/>
      <c r="C710" s="383"/>
      <c r="D710" s="383"/>
      <c r="E710" s="1657"/>
      <c r="F710" s="1657"/>
      <c r="G710" s="383"/>
      <c r="H710" s="383"/>
      <c r="I710" s="383"/>
      <c r="N710" s="394"/>
      <c r="O710" s="394"/>
    </row>
    <row r="711" spans="1:15" s="333" customFormat="1" ht="15" customHeight="1">
      <c r="A711" s="383"/>
      <c r="B711" s="383"/>
      <c r="C711" s="383"/>
      <c r="D711" s="383"/>
      <c r="E711" s="1657"/>
      <c r="F711" s="1657"/>
      <c r="G711" s="383"/>
      <c r="H711" s="383"/>
      <c r="I711" s="383"/>
      <c r="N711" s="394"/>
      <c r="O711" s="394"/>
    </row>
    <row r="712" spans="1:15" s="333" customFormat="1" ht="15" customHeight="1">
      <c r="A712" s="383"/>
      <c r="B712" s="383"/>
      <c r="C712" s="383"/>
      <c r="D712" s="383"/>
      <c r="E712" s="1657"/>
      <c r="F712" s="1657"/>
      <c r="G712" s="383"/>
      <c r="H712" s="383"/>
      <c r="I712" s="383"/>
      <c r="N712" s="394"/>
      <c r="O712" s="394"/>
    </row>
    <row r="713" spans="1:15" s="333" customFormat="1" ht="15" customHeight="1">
      <c r="A713" s="383"/>
      <c r="B713" s="383"/>
      <c r="C713" s="383"/>
      <c r="D713" s="383"/>
      <c r="E713" s="1657"/>
      <c r="F713" s="1657"/>
      <c r="G713" s="383"/>
      <c r="H713" s="383"/>
      <c r="I713" s="383"/>
      <c r="N713" s="394"/>
      <c r="O713" s="394"/>
    </row>
    <row r="714" spans="1:15" s="333" customFormat="1" ht="15" customHeight="1">
      <c r="A714" s="383"/>
      <c r="B714" s="383"/>
      <c r="C714" s="383"/>
      <c r="D714" s="383"/>
      <c r="E714" s="1657"/>
      <c r="F714" s="1657"/>
      <c r="G714" s="383"/>
      <c r="H714" s="383"/>
      <c r="I714" s="383"/>
      <c r="N714" s="394"/>
      <c r="O714" s="394"/>
    </row>
    <row r="715" spans="1:15" s="333" customFormat="1" ht="15" customHeight="1">
      <c r="A715" s="383"/>
      <c r="B715" s="383"/>
      <c r="C715" s="383"/>
      <c r="D715" s="383"/>
      <c r="E715" s="1657"/>
      <c r="F715" s="1657"/>
      <c r="G715" s="383"/>
      <c r="H715" s="383"/>
      <c r="I715" s="383"/>
      <c r="N715" s="394"/>
      <c r="O715" s="394"/>
    </row>
    <row r="716" spans="1:15" s="333" customFormat="1" ht="15" customHeight="1">
      <c r="A716" s="383"/>
      <c r="B716" s="383"/>
      <c r="C716" s="383"/>
      <c r="D716" s="383"/>
      <c r="E716" s="1657"/>
      <c r="F716" s="1657"/>
      <c r="G716" s="383"/>
      <c r="H716" s="383"/>
      <c r="I716" s="383"/>
      <c r="N716" s="394"/>
      <c r="O716" s="394"/>
    </row>
    <row r="717" spans="1:15" s="333" customFormat="1" ht="15" customHeight="1">
      <c r="A717" s="383"/>
      <c r="B717" s="383"/>
      <c r="C717" s="383"/>
      <c r="D717" s="383"/>
      <c r="E717" s="1657"/>
      <c r="F717" s="1657"/>
      <c r="G717" s="383"/>
      <c r="H717" s="383"/>
      <c r="I717" s="383"/>
      <c r="N717" s="394"/>
      <c r="O717" s="394"/>
    </row>
    <row r="718" spans="1:15" s="333" customFormat="1" ht="15" customHeight="1">
      <c r="A718" s="383"/>
      <c r="B718" s="383"/>
      <c r="C718" s="383"/>
      <c r="D718" s="383"/>
      <c r="E718" s="1657"/>
      <c r="F718" s="1657"/>
      <c r="G718" s="383"/>
      <c r="H718" s="383"/>
      <c r="I718" s="383"/>
      <c r="N718" s="394"/>
      <c r="O718" s="394"/>
    </row>
    <row r="719" spans="1:15" s="333" customFormat="1" ht="15" customHeight="1">
      <c r="A719" s="383"/>
      <c r="B719" s="383"/>
      <c r="C719" s="383"/>
      <c r="D719" s="383"/>
      <c r="E719" s="1657"/>
      <c r="F719" s="1657"/>
      <c r="G719" s="383"/>
      <c r="H719" s="383"/>
      <c r="I719" s="383"/>
      <c r="N719" s="394"/>
      <c r="O719" s="394"/>
    </row>
    <row r="720" spans="1:15" s="333" customFormat="1" ht="15" customHeight="1">
      <c r="A720" s="383"/>
      <c r="B720" s="383"/>
      <c r="C720" s="383"/>
      <c r="D720" s="383"/>
      <c r="E720" s="1657"/>
      <c r="F720" s="1657"/>
      <c r="G720" s="383"/>
      <c r="H720" s="383"/>
      <c r="I720" s="383"/>
      <c r="N720" s="394"/>
      <c r="O720" s="394"/>
    </row>
    <row r="721" spans="1:15" s="333" customFormat="1" ht="15" customHeight="1">
      <c r="A721" s="383"/>
      <c r="B721" s="383"/>
      <c r="C721" s="383"/>
      <c r="D721" s="383"/>
      <c r="E721" s="1657"/>
      <c r="F721" s="1657"/>
      <c r="G721" s="383"/>
      <c r="H721" s="383"/>
      <c r="I721" s="383"/>
      <c r="N721" s="394"/>
      <c r="O721" s="394"/>
    </row>
    <row r="722" spans="1:15" s="333" customFormat="1" ht="15" customHeight="1">
      <c r="A722" s="383"/>
      <c r="B722" s="383"/>
      <c r="C722" s="383"/>
      <c r="D722" s="383"/>
      <c r="E722" s="1657"/>
      <c r="F722" s="1657"/>
      <c r="G722" s="383"/>
      <c r="H722" s="383"/>
      <c r="I722" s="383"/>
      <c r="N722" s="394"/>
      <c r="O722" s="394"/>
    </row>
    <row r="723" spans="1:15" s="333" customFormat="1" ht="15" customHeight="1">
      <c r="A723" s="383"/>
      <c r="B723" s="383"/>
      <c r="C723" s="383"/>
      <c r="D723" s="383"/>
      <c r="E723" s="1657"/>
      <c r="F723" s="1657"/>
      <c r="G723" s="383"/>
      <c r="H723" s="383"/>
      <c r="I723" s="383"/>
      <c r="N723" s="394"/>
      <c r="O723" s="394"/>
    </row>
    <row r="724" spans="1:15" s="333" customFormat="1" ht="15" customHeight="1">
      <c r="A724" s="383"/>
      <c r="B724" s="383"/>
      <c r="C724" s="383"/>
      <c r="D724" s="383"/>
      <c r="E724" s="1657"/>
      <c r="F724" s="1657"/>
      <c r="G724" s="383"/>
      <c r="H724" s="383"/>
      <c r="I724" s="383"/>
      <c r="N724" s="394"/>
      <c r="O724" s="394"/>
    </row>
    <row r="725" spans="1:15" s="333" customFormat="1" ht="15" customHeight="1">
      <c r="A725" s="383"/>
      <c r="B725" s="383"/>
      <c r="C725" s="383"/>
      <c r="D725" s="383"/>
      <c r="E725" s="1657"/>
      <c r="F725" s="1657"/>
      <c r="G725" s="383"/>
      <c r="H725" s="383"/>
      <c r="I725" s="383"/>
      <c r="N725" s="394"/>
      <c r="O725" s="394"/>
    </row>
    <row r="726" spans="1:15" s="333" customFormat="1" ht="15" customHeight="1">
      <c r="A726" s="383"/>
      <c r="B726" s="383"/>
      <c r="C726" s="383"/>
      <c r="D726" s="383"/>
      <c r="E726" s="1657"/>
      <c r="F726" s="1657"/>
      <c r="G726" s="383"/>
      <c r="H726" s="383"/>
      <c r="I726" s="383"/>
      <c r="N726" s="394"/>
      <c r="O726" s="394"/>
    </row>
    <row r="727" spans="1:15" s="333" customFormat="1" ht="15" customHeight="1">
      <c r="A727" s="383"/>
      <c r="B727" s="383"/>
      <c r="C727" s="383"/>
      <c r="D727" s="383"/>
      <c r="E727" s="1657"/>
      <c r="F727" s="1657"/>
      <c r="G727" s="383"/>
      <c r="H727" s="383"/>
      <c r="I727" s="383"/>
      <c r="N727" s="394"/>
      <c r="O727" s="394"/>
    </row>
    <row r="728" spans="1:15" s="333" customFormat="1" ht="15" customHeight="1">
      <c r="A728" s="383"/>
      <c r="B728" s="383"/>
      <c r="C728" s="383"/>
      <c r="D728" s="383"/>
      <c r="E728" s="1657"/>
      <c r="F728" s="1657"/>
      <c r="G728" s="383"/>
      <c r="H728" s="383"/>
      <c r="I728" s="383"/>
      <c r="N728" s="394"/>
      <c r="O728" s="394"/>
    </row>
    <row r="729" spans="1:15" s="333" customFormat="1" ht="15" customHeight="1">
      <c r="A729" s="383"/>
      <c r="B729" s="383"/>
      <c r="C729" s="383"/>
      <c r="D729" s="383"/>
      <c r="E729" s="1657"/>
      <c r="F729" s="1657"/>
      <c r="G729" s="383"/>
      <c r="H729" s="383"/>
      <c r="I729" s="383"/>
      <c r="N729" s="394"/>
      <c r="O729" s="394"/>
    </row>
    <row r="730" spans="1:15" s="333" customFormat="1" ht="15" customHeight="1">
      <c r="A730" s="383"/>
      <c r="B730" s="383"/>
      <c r="C730" s="383"/>
      <c r="D730" s="383"/>
      <c r="E730" s="1657"/>
      <c r="F730" s="1657"/>
      <c r="G730" s="383"/>
      <c r="H730" s="383"/>
      <c r="I730" s="383"/>
      <c r="N730" s="394"/>
      <c r="O730" s="394"/>
    </row>
    <row r="731" spans="1:15" s="333" customFormat="1" ht="15" customHeight="1">
      <c r="A731" s="383"/>
      <c r="B731" s="383"/>
      <c r="C731" s="383"/>
      <c r="D731" s="383"/>
      <c r="E731" s="1657"/>
      <c r="F731" s="1657"/>
      <c r="G731" s="383"/>
      <c r="H731" s="383"/>
      <c r="I731" s="383"/>
      <c r="N731" s="394"/>
      <c r="O731" s="394"/>
    </row>
    <row r="732" spans="1:15" s="333" customFormat="1" ht="15" customHeight="1">
      <c r="A732" s="383"/>
      <c r="B732" s="383"/>
      <c r="C732" s="383"/>
      <c r="D732" s="383"/>
      <c r="E732" s="1657"/>
      <c r="F732" s="1657"/>
      <c r="G732" s="383"/>
      <c r="H732" s="383"/>
      <c r="I732" s="383"/>
      <c r="N732" s="394"/>
      <c r="O732" s="394"/>
    </row>
    <row r="733" spans="1:15" s="333" customFormat="1" ht="15" customHeight="1">
      <c r="A733" s="383"/>
      <c r="B733" s="383"/>
      <c r="C733" s="383"/>
      <c r="D733" s="383"/>
      <c r="E733" s="1657"/>
      <c r="F733" s="1657"/>
      <c r="G733" s="383"/>
      <c r="H733" s="383"/>
      <c r="I733" s="383"/>
      <c r="N733" s="394"/>
      <c r="O733" s="394"/>
    </row>
    <row r="734" spans="1:15" s="333" customFormat="1" ht="15" customHeight="1">
      <c r="A734" s="383"/>
      <c r="B734" s="383"/>
      <c r="C734" s="383"/>
      <c r="D734" s="383"/>
      <c r="E734" s="1657"/>
      <c r="F734" s="1657"/>
      <c r="G734" s="383"/>
      <c r="H734" s="383"/>
      <c r="I734" s="383"/>
      <c r="N734" s="394"/>
      <c r="O734" s="394"/>
    </row>
    <row r="735" spans="1:15" s="333" customFormat="1" ht="15" customHeight="1">
      <c r="A735" s="383"/>
      <c r="B735" s="383"/>
      <c r="C735" s="383"/>
      <c r="D735" s="383"/>
      <c r="E735" s="1657"/>
      <c r="F735" s="1657"/>
      <c r="G735" s="383"/>
      <c r="H735" s="383"/>
      <c r="I735" s="383"/>
      <c r="N735" s="394"/>
      <c r="O735" s="394"/>
    </row>
    <row r="736" spans="1:15" s="333" customFormat="1" ht="15" customHeight="1">
      <c r="A736" s="383"/>
      <c r="B736" s="383"/>
      <c r="C736" s="383"/>
      <c r="D736" s="383"/>
      <c r="E736" s="1657"/>
      <c r="F736" s="1657"/>
      <c r="G736" s="383"/>
      <c r="H736" s="383"/>
      <c r="I736" s="383"/>
      <c r="N736" s="394"/>
      <c r="O736" s="394"/>
    </row>
    <row r="737" spans="1:15" s="333" customFormat="1" ht="15" customHeight="1">
      <c r="A737" s="383"/>
      <c r="B737" s="383"/>
      <c r="C737" s="383"/>
      <c r="D737" s="383"/>
      <c r="E737" s="1657"/>
      <c r="F737" s="1657"/>
      <c r="G737" s="383"/>
      <c r="H737" s="383"/>
      <c r="I737" s="383"/>
      <c r="N737" s="394"/>
      <c r="O737" s="394"/>
    </row>
    <row r="738" spans="1:15" ht="15" customHeight="1">
      <c r="A738" s="383"/>
      <c r="B738" s="383"/>
      <c r="C738" s="383"/>
      <c r="D738" s="383"/>
      <c r="E738" s="1657"/>
      <c r="F738" s="1657"/>
      <c r="G738" s="383"/>
      <c r="H738" s="383"/>
      <c r="I738" s="383"/>
      <c r="J738" s="383"/>
      <c r="K738" s="383"/>
      <c r="L738" s="383"/>
      <c r="M738" s="383"/>
      <c r="N738" s="1658"/>
      <c r="O738" s="1658"/>
    </row>
    <row r="739" spans="1:15" ht="15" customHeight="1">
      <c r="A739" s="383"/>
      <c r="B739" s="383"/>
      <c r="C739" s="383"/>
      <c r="D739" s="383"/>
      <c r="E739" s="1657"/>
      <c r="F739" s="1657"/>
      <c r="G739" s="383"/>
      <c r="H739" s="383"/>
      <c r="I739" s="383"/>
      <c r="J739" s="383"/>
      <c r="K739" s="383"/>
      <c r="L739" s="383"/>
      <c r="M739" s="383"/>
      <c r="N739" s="1658"/>
      <c r="O739" s="1658"/>
    </row>
    <row r="740" spans="1:15" ht="15" customHeight="1">
      <c r="A740" s="383"/>
      <c r="B740" s="383"/>
      <c r="C740" s="383"/>
      <c r="D740" s="383"/>
      <c r="E740" s="1657"/>
      <c r="F740" s="1657"/>
      <c r="G740" s="383"/>
      <c r="H740" s="383"/>
      <c r="I740" s="383"/>
      <c r="J740" s="383"/>
      <c r="K740" s="383"/>
      <c r="L740" s="383"/>
      <c r="M740" s="383"/>
      <c r="N740" s="1658"/>
      <c r="O740" s="1658"/>
    </row>
    <row r="741" spans="1:15" ht="15" customHeight="1">
      <c r="A741" s="383"/>
      <c r="B741" s="383"/>
      <c r="C741" s="383"/>
      <c r="D741" s="383"/>
      <c r="E741" s="1657"/>
      <c r="F741" s="1657"/>
      <c r="G741" s="383"/>
      <c r="H741" s="383"/>
      <c r="I741" s="383"/>
      <c r="J741" s="383"/>
      <c r="K741" s="383"/>
      <c r="L741" s="383"/>
      <c r="M741" s="383"/>
      <c r="N741" s="1658"/>
      <c r="O741" s="1658"/>
    </row>
    <row r="742" spans="1:15" ht="15" customHeight="1">
      <c r="A742" s="383"/>
      <c r="B742" s="383"/>
      <c r="C742" s="383"/>
      <c r="D742" s="383"/>
      <c r="E742" s="1657"/>
      <c r="F742" s="1657"/>
      <c r="G742" s="383"/>
      <c r="H742" s="383"/>
      <c r="I742" s="383"/>
      <c r="J742" s="383"/>
      <c r="K742" s="383"/>
      <c r="L742" s="383"/>
      <c r="M742" s="383"/>
      <c r="N742" s="1658"/>
      <c r="O742" s="1658"/>
    </row>
    <row r="743" spans="1:15" ht="15" customHeight="1">
      <c r="A743" s="383"/>
      <c r="B743" s="383"/>
      <c r="C743" s="383"/>
      <c r="D743" s="383"/>
      <c r="E743" s="1657"/>
      <c r="F743" s="1657"/>
      <c r="G743" s="383"/>
      <c r="H743" s="383"/>
      <c r="I743" s="383"/>
      <c r="J743" s="383"/>
      <c r="K743" s="383"/>
      <c r="L743" s="383"/>
      <c r="M743" s="383"/>
      <c r="N743" s="1658"/>
      <c r="O743" s="1658"/>
    </row>
    <row r="744" spans="1:15" ht="15" customHeight="1">
      <c r="A744" s="383"/>
      <c r="B744" s="383"/>
      <c r="C744" s="383"/>
      <c r="D744" s="383"/>
      <c r="E744" s="1657"/>
      <c r="F744" s="1657"/>
      <c r="G744" s="383"/>
      <c r="H744" s="383"/>
      <c r="I744" s="383"/>
      <c r="J744" s="383"/>
      <c r="K744" s="383"/>
      <c r="L744" s="383"/>
      <c r="M744" s="383"/>
      <c r="N744" s="1658"/>
      <c r="O744" s="1658"/>
    </row>
    <row r="745" spans="1:15" ht="15" customHeight="1">
      <c r="A745" s="383"/>
      <c r="B745" s="383"/>
      <c r="C745" s="383"/>
      <c r="D745" s="383"/>
      <c r="E745" s="1657"/>
      <c r="F745" s="1657"/>
      <c r="G745" s="383"/>
      <c r="H745" s="383"/>
      <c r="I745" s="383"/>
      <c r="J745" s="383"/>
      <c r="K745" s="383"/>
      <c r="L745" s="383"/>
      <c r="M745" s="383"/>
      <c r="N745" s="1658"/>
      <c r="O745" s="1658"/>
    </row>
    <row r="746" spans="1:15" ht="15" customHeight="1">
      <c r="A746" s="383"/>
      <c r="B746" s="383"/>
      <c r="C746" s="383"/>
      <c r="D746" s="383"/>
      <c r="E746" s="1657"/>
      <c r="F746" s="1657"/>
      <c r="G746" s="383"/>
      <c r="H746" s="383"/>
      <c r="I746" s="383"/>
      <c r="J746" s="383"/>
      <c r="K746" s="383"/>
      <c r="L746" s="383"/>
      <c r="M746" s="383"/>
      <c r="N746" s="1658"/>
      <c r="O746" s="1658"/>
    </row>
    <row r="747" spans="1:15" ht="15" customHeight="1">
      <c r="A747" s="383"/>
      <c r="B747" s="383"/>
      <c r="C747" s="383"/>
      <c r="D747" s="383"/>
      <c r="E747" s="1657"/>
      <c r="F747" s="1657"/>
      <c r="G747" s="383"/>
      <c r="H747" s="383"/>
      <c r="I747" s="383"/>
      <c r="J747" s="383"/>
      <c r="K747" s="383"/>
      <c r="L747" s="383"/>
      <c r="M747" s="383"/>
      <c r="N747" s="1658"/>
      <c r="O747" s="1658"/>
    </row>
    <row r="748" spans="1:15" ht="15" customHeight="1">
      <c r="A748" s="383"/>
      <c r="B748" s="383"/>
      <c r="C748" s="383"/>
      <c r="D748" s="383"/>
      <c r="E748" s="1657"/>
      <c r="F748" s="1657"/>
      <c r="G748" s="383"/>
      <c r="H748" s="383"/>
      <c r="I748" s="383"/>
      <c r="J748" s="383"/>
      <c r="K748" s="383"/>
      <c r="L748" s="383"/>
      <c r="M748" s="383"/>
      <c r="N748" s="1658"/>
      <c r="O748" s="1658"/>
    </row>
    <row r="749" spans="1:15" ht="15" customHeight="1">
      <c r="A749" s="383"/>
      <c r="B749" s="383"/>
      <c r="C749" s="383"/>
      <c r="D749" s="383"/>
      <c r="E749" s="1657"/>
      <c r="F749" s="1657"/>
      <c r="G749" s="383"/>
      <c r="H749" s="383"/>
      <c r="I749" s="383"/>
      <c r="J749" s="383"/>
      <c r="K749" s="383"/>
      <c r="L749" s="383"/>
      <c r="M749" s="383"/>
      <c r="N749" s="1658"/>
      <c r="O749" s="1658"/>
    </row>
    <row r="750" spans="1:15" ht="15" customHeight="1">
      <c r="A750" s="383"/>
      <c r="B750" s="383"/>
      <c r="C750" s="383"/>
      <c r="D750" s="383"/>
      <c r="E750" s="1657"/>
      <c r="F750" s="1657"/>
      <c r="G750" s="383"/>
      <c r="H750" s="383"/>
      <c r="I750" s="383"/>
      <c r="J750" s="383"/>
      <c r="K750" s="383"/>
      <c r="L750" s="383"/>
      <c r="M750" s="383"/>
      <c r="N750" s="1658"/>
      <c r="O750" s="1658"/>
    </row>
    <row r="751" spans="1:15" ht="15" customHeight="1">
      <c r="A751" s="383"/>
      <c r="B751" s="383"/>
      <c r="C751" s="383"/>
      <c r="D751" s="383"/>
      <c r="E751" s="1657"/>
      <c r="F751" s="1657"/>
      <c r="G751" s="383"/>
      <c r="H751" s="383"/>
      <c r="I751" s="383"/>
      <c r="J751" s="383"/>
      <c r="K751" s="383"/>
      <c r="L751" s="383"/>
      <c r="M751" s="383"/>
      <c r="N751" s="1658"/>
      <c r="O751" s="1658"/>
    </row>
    <row r="752" spans="1:15" ht="15" customHeight="1">
      <c r="A752" s="383"/>
      <c r="B752" s="383"/>
      <c r="C752" s="383"/>
      <c r="D752" s="383"/>
      <c r="E752" s="1657"/>
      <c r="F752" s="1657"/>
      <c r="G752" s="383"/>
      <c r="H752" s="383"/>
      <c r="I752" s="383"/>
      <c r="J752" s="383"/>
      <c r="K752" s="383"/>
      <c r="L752" s="383"/>
      <c r="M752" s="383"/>
      <c r="N752" s="1658"/>
      <c r="O752" s="1658"/>
    </row>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sheetData>
  <sheetProtection selectLockedCells="1"/>
  <mergeCells count="41">
    <mergeCell ref="A313:J313"/>
    <mergeCell ref="A314:K314"/>
    <mergeCell ref="A317:L317"/>
    <mergeCell ref="A7:L7"/>
    <mergeCell ref="C8:C9"/>
    <mergeCell ref="B8:B9"/>
    <mergeCell ref="A283:L283"/>
    <mergeCell ref="A207:L207"/>
    <mergeCell ref="A188:L188"/>
    <mergeCell ref="A307:L307"/>
    <mergeCell ref="B3:G3"/>
    <mergeCell ref="A1:J1"/>
    <mergeCell ref="K1:L1"/>
    <mergeCell ref="A312:K312"/>
    <mergeCell ref="A2:J2"/>
    <mergeCell ref="K2:L2"/>
    <mergeCell ref="J8:K8"/>
    <mergeCell ref="A8:A9"/>
    <mergeCell ref="D8:D9"/>
    <mergeCell ref="E8:E9"/>
    <mergeCell ref="F8:F9"/>
    <mergeCell ref="G8:G9"/>
    <mergeCell ref="H8:H9"/>
    <mergeCell ref="I8:I9"/>
    <mergeCell ref="L8:L9"/>
    <mergeCell ref="K4:L4"/>
    <mergeCell ref="K6:L6"/>
    <mergeCell ref="B4:G4"/>
    <mergeCell ref="B5:G5"/>
    <mergeCell ref="B6:G6"/>
    <mergeCell ref="H4:I4"/>
    <mergeCell ref="H6:I6"/>
    <mergeCell ref="H5:I5"/>
    <mergeCell ref="W323:W324"/>
    <mergeCell ref="A315:K315"/>
    <mergeCell ref="A316:L316"/>
    <mergeCell ref="J323:N323"/>
    <mergeCell ref="O323:S323"/>
    <mergeCell ref="T323:T324"/>
    <mergeCell ref="U323:U324"/>
    <mergeCell ref="V323:V324"/>
  </mergeCells>
  <phoneticPr fontId="27" type="noConversion"/>
  <printOptions horizontalCentered="1" gridLines="1"/>
  <pageMargins left="0.39370078740157483" right="0.39370078740157483" top="0.59055118110236227" bottom="0.59055118110236227" header="0.31496062992125984" footer="0.31496062992125984"/>
  <pageSetup paperSize="9" scale="56" fitToHeight="0" orientation="landscape" r:id="rId1"/>
  <headerFooter>
    <oddFooter>Página &amp;P de &amp;N</oddFooter>
  </headerFooter>
  <rowBreaks count="1" manualBreakCount="1">
    <brk id="307" max="11" man="1"/>
  </rowBreaks>
  <ignoredErrors>
    <ignoredError sqref="G76" formula="1"/>
  </ignoredErrors>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100-000001000000}">
          <x14:formula1>
            <xm:f>PREFEITURAS!$B$1:$B$22</xm:f>
          </x14:formula1>
          <xm:sqref>A2:C2 M2</xm:sqref>
        </x14:dataValidation>
        <x14:dataValidation type="list" allowBlank="1" showInputMessage="1" showErrorMessage="1" xr:uid="{00000000-0002-0000-0100-000002000000}">
          <x14:formula1>
            <xm:f>'REF.SINAPI JUN 25'!$E$1:$F$1</xm:f>
          </x14:formula1>
          <xm:sqref>K6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pageSetUpPr fitToPage="1"/>
  </sheetPr>
  <dimension ref="A1:N1372"/>
  <sheetViews>
    <sheetView showGridLines="0" view="pageBreakPreview" topLeftCell="A483" zoomScaleNormal="100" zoomScaleSheetLayoutView="100" zoomScalePageLayoutView="55" workbookViewId="0">
      <selection activeCell="E493" sqref="E493"/>
    </sheetView>
  </sheetViews>
  <sheetFormatPr defaultColWidth="11.42578125" defaultRowHeight="14.25"/>
  <cols>
    <col min="1" max="1" width="10.85546875" style="610" customWidth="1"/>
    <col min="2" max="2" width="16.85546875" style="610" customWidth="1"/>
    <col min="3" max="3" width="12.28515625" style="610" customWidth="1"/>
    <col min="4" max="4" width="11.140625" style="632" customWidth="1"/>
    <col min="5" max="5" width="15.7109375" style="632" customWidth="1"/>
    <col min="6" max="6" width="11.85546875" style="632" customWidth="1"/>
    <col min="7" max="7" width="9.28515625" style="736" customWidth="1"/>
    <col min="8" max="8" width="48.42578125" style="737" customWidth="1"/>
    <col min="9" max="9" width="15" style="736" customWidth="1"/>
    <col min="10" max="10" width="54.42578125" style="632" customWidth="1"/>
    <col min="11" max="11" width="14.85546875" style="738" customWidth="1"/>
    <col min="12" max="12" width="15.42578125" style="739" customWidth="1"/>
    <col min="13" max="13" width="14.28515625" style="610" customWidth="1"/>
    <col min="14" max="16384" width="11.42578125" style="610"/>
  </cols>
  <sheetData>
    <row r="1" spans="1:13" ht="95.25" customHeight="1">
      <c r="A1" s="821" t="str">
        <f>ORÇAMENTO!A1:J1</f>
        <v>ESTADO DO ACRE</v>
      </c>
      <c r="B1" s="821"/>
      <c r="C1" s="821"/>
      <c r="D1" s="821"/>
      <c r="E1" s="821"/>
      <c r="F1" s="821"/>
      <c r="G1" s="821"/>
      <c r="H1" s="821"/>
      <c r="I1" s="821"/>
      <c r="J1" s="821"/>
      <c r="K1" s="822" t="s">
        <v>309</v>
      </c>
      <c r="L1" s="823"/>
    </row>
    <row r="2" spans="1:13" ht="24" customHeight="1">
      <c r="A2" s="826" t="str">
        <f>RESUMO!A2</f>
        <v>PREFEITURA MUNICIPAL DE JORDÃO</v>
      </c>
      <c r="B2" s="826"/>
      <c r="C2" s="826"/>
      <c r="D2" s="826"/>
      <c r="E2" s="826"/>
      <c r="F2" s="826"/>
      <c r="G2" s="826"/>
      <c r="H2" s="826"/>
      <c r="I2" s="826"/>
      <c r="J2" s="826"/>
      <c r="K2" s="824"/>
      <c r="L2" s="825"/>
    </row>
    <row r="3" spans="1:13" s="617" customFormat="1" ht="24" customHeight="1">
      <c r="A3" s="611" t="str">
        <f>ORÇAMENTO!A3</f>
        <v>CONV.:</v>
      </c>
      <c r="B3" s="831" t="str">
        <f>ORÇAMENTO!B3</f>
        <v>942437/2023</v>
      </c>
      <c r="C3" s="832"/>
      <c r="D3" s="832"/>
      <c r="E3" s="832"/>
      <c r="F3" s="832"/>
      <c r="G3" s="832"/>
      <c r="H3" s="832"/>
      <c r="I3" s="613"/>
      <c r="J3" s="613"/>
      <c r="K3" s="614"/>
      <c r="L3" s="615"/>
      <c r="M3" s="616"/>
    </row>
    <row r="4" spans="1:13" s="617" customFormat="1" ht="24" customHeight="1">
      <c r="A4" s="611" t="str">
        <f>ORÇAMENTO!A4</f>
        <v>OBJETO:</v>
      </c>
      <c r="B4" s="618" t="str">
        <f>ORÇAMENTO!B4</f>
        <v>CONSTRUÇÃO DE CENTRO CULTURAL</v>
      </c>
      <c r="C4" s="619"/>
      <c r="D4" s="586"/>
      <c r="E4" s="586"/>
      <c r="F4" s="586"/>
      <c r="G4" s="586"/>
      <c r="H4" s="586"/>
      <c r="I4" s="620" t="str">
        <f>ORÇAMENTO!H4</f>
        <v>REFERÊNCIAS:</v>
      </c>
      <c r="J4" s="612" t="str">
        <f>ORÇAMENTO!J4</f>
        <v>SINAPI</v>
      </c>
      <c r="K4" s="833" t="str">
        <f>ORÇAMENTO!K4</f>
        <v>JUNHO / 2025</v>
      </c>
      <c r="L4" s="834"/>
      <c r="M4" s="616"/>
    </row>
    <row r="5" spans="1:13" s="617" customFormat="1" ht="24" customHeight="1">
      <c r="A5" s="611" t="str">
        <f>ORÇAMENTO!A5</f>
        <v>LOCAL:</v>
      </c>
      <c r="B5" s="621" t="str">
        <f>ORÇAMENTO!B5:G5</f>
        <v>JORDÃO - ACRE</v>
      </c>
      <c r="C5" s="586"/>
      <c r="D5" s="586"/>
      <c r="E5" s="586"/>
      <c r="F5" s="586"/>
      <c r="G5" s="586"/>
      <c r="H5" s="586"/>
      <c r="I5" s="620" t="str">
        <f>ORÇAMENTO!H5</f>
        <v>BDI:</v>
      </c>
      <c r="J5" s="622">
        <f>ORÇAMENTO!J5</f>
        <v>0.23799999999999999</v>
      </c>
      <c r="K5" s="623"/>
      <c r="L5" s="624"/>
      <c r="M5" s="625"/>
    </row>
    <row r="6" spans="1:13" s="617" customFormat="1" ht="24" customHeight="1">
      <c r="A6" s="611" t="str">
        <f>ORÇAMENTO!A6</f>
        <v>DATA:</v>
      </c>
      <c r="B6" s="626" t="s">
        <v>310</v>
      </c>
      <c r="C6" s="627"/>
      <c r="D6" s="627"/>
      <c r="E6" s="627"/>
      <c r="F6" s="627"/>
      <c r="G6" s="627"/>
      <c r="H6" s="586"/>
      <c r="I6" s="620" t="str">
        <f>ORÇAMENTO!H6</f>
        <v>LEIS SOCIAIS:</v>
      </c>
      <c r="J6" s="622">
        <f>ORÇAMENTO!J6</f>
        <v>1.1425000000000001</v>
      </c>
      <c r="K6" s="833" t="str">
        <f>ORÇAMENTO!K6</f>
        <v>NÃO DESONERADO</v>
      </c>
      <c r="L6" s="834"/>
      <c r="M6" s="625"/>
    </row>
    <row r="7" spans="1:13" ht="24" customHeight="1">
      <c r="A7" s="628"/>
      <c r="B7" s="617"/>
      <c r="C7" s="617"/>
      <c r="D7" s="617"/>
      <c r="E7" s="617"/>
      <c r="F7" s="617"/>
      <c r="G7" s="617"/>
      <c r="H7" s="629"/>
      <c r="I7" s="630"/>
      <c r="J7" s="631"/>
      <c r="K7" s="623"/>
      <c r="L7" s="624"/>
      <c r="M7" s="632"/>
    </row>
    <row r="8" spans="1:13" ht="24" customHeight="1">
      <c r="A8" s="827" t="s">
        <v>311</v>
      </c>
      <c r="B8" s="828"/>
      <c r="C8" s="828"/>
      <c r="D8" s="828"/>
      <c r="E8" s="828"/>
      <c r="F8" s="828"/>
      <c r="G8" s="828"/>
      <c r="H8" s="828"/>
      <c r="I8" s="828"/>
      <c r="J8" s="828"/>
      <c r="K8" s="828"/>
      <c r="L8" s="829"/>
      <c r="M8" s="632"/>
    </row>
    <row r="9" spans="1:13" ht="38.1" customHeight="1">
      <c r="A9" s="633" t="s">
        <v>2</v>
      </c>
      <c r="B9" s="634" t="s">
        <v>3</v>
      </c>
      <c r="C9" s="634" t="s">
        <v>4</v>
      </c>
      <c r="D9" s="635" t="s">
        <v>25</v>
      </c>
      <c r="E9" s="635" t="s">
        <v>312</v>
      </c>
      <c r="F9" s="635" t="s">
        <v>27</v>
      </c>
      <c r="G9" s="635" t="s">
        <v>29</v>
      </c>
      <c r="H9" s="635" t="s">
        <v>28</v>
      </c>
      <c r="I9" s="635" t="s">
        <v>313</v>
      </c>
      <c r="J9" s="635" t="s">
        <v>314</v>
      </c>
      <c r="K9" s="830" t="s">
        <v>315</v>
      </c>
      <c r="L9" s="830"/>
      <c r="M9" s="632"/>
    </row>
    <row r="10" spans="1:13" ht="24" customHeight="1">
      <c r="A10" s="636">
        <v>1</v>
      </c>
      <c r="B10" s="637"/>
      <c r="C10" s="638"/>
      <c r="D10" s="639"/>
      <c r="E10" s="639"/>
      <c r="F10" s="640"/>
      <c r="G10" s="639"/>
      <c r="H10" s="641" t="str">
        <f>IFERROR(VLOOKUP(A10,ORÇAMENTO!$A$10:$L$4133,7,FALSE),"-")</f>
        <v>CONSTRUÇÃO DE CENTRO CULTURAL</v>
      </c>
      <c r="I10" s="639"/>
      <c r="J10" s="642"/>
      <c r="K10" s="643"/>
      <c r="L10" s="644"/>
      <c r="M10" s="632"/>
    </row>
    <row r="11" spans="1:13" ht="24" customHeight="1">
      <c r="A11" s="637"/>
      <c r="B11" s="638">
        <v>1</v>
      </c>
      <c r="C11" s="638"/>
      <c r="D11" s="639"/>
      <c r="E11" s="639"/>
      <c r="F11" s="639"/>
      <c r="G11" s="639"/>
      <c r="H11" s="641" t="str">
        <f>IFERROR(VLOOKUP(B11,ORÇAMENTO!$A$10:$L$4133,7,FALSE),"-")</f>
        <v>CONSTRUÇÃO DE CENTRO CULTURAL</v>
      </c>
      <c r="I11" s="639"/>
      <c r="J11" s="642"/>
      <c r="K11" s="643"/>
      <c r="L11" s="644"/>
      <c r="M11" s="632"/>
    </row>
    <row r="12" spans="1:13" ht="24" customHeight="1">
      <c r="A12" s="637"/>
      <c r="B12" s="638"/>
      <c r="C12" s="638">
        <v>1</v>
      </c>
      <c r="D12" s="639"/>
      <c r="E12" s="639"/>
      <c r="F12" s="639"/>
      <c r="G12" s="639"/>
      <c r="H12" s="641" t="s">
        <v>316</v>
      </c>
      <c r="I12" s="639"/>
      <c r="J12" s="642"/>
      <c r="K12" s="643"/>
      <c r="L12" s="644"/>
      <c r="M12" s="632"/>
    </row>
    <row r="13" spans="1:13" s="656" customFormat="1" ht="24.95" customHeight="1">
      <c r="A13" s="645"/>
      <c r="B13" s="646"/>
      <c r="C13" s="647"/>
      <c r="D13" s="648" t="s">
        <v>35</v>
      </c>
      <c r="E13" s="649" t="str">
        <f>COMPOSIÇÕES!A9</f>
        <v>CP0001</v>
      </c>
      <c r="F13" s="649" t="s">
        <v>257</v>
      </c>
      <c r="G13" s="650" t="str">
        <f>COMPOSIÇÕES!J9</f>
        <v>%</v>
      </c>
      <c r="H13" s="812" t="str">
        <f>COMPOSIÇÕES!C9</f>
        <v>ADMINISTRAÇÃO LOCAL DA OBRA</v>
      </c>
      <c r="I13" s="813"/>
      <c r="J13" s="813"/>
      <c r="K13" s="814"/>
      <c r="L13" s="654">
        <f>SUM(K14:K14)</f>
        <v>100</v>
      </c>
      <c r="M13" s="655"/>
    </row>
    <row r="14" spans="1:13" s="656" customFormat="1" ht="24.95" customHeight="1">
      <c r="A14" s="657"/>
      <c r="B14" s="658"/>
      <c r="C14" s="659"/>
      <c r="D14" s="660"/>
      <c r="E14" s="661"/>
      <c r="F14" s="661"/>
      <c r="G14" s="662"/>
      <c r="H14" s="663"/>
      <c r="I14" s="664"/>
      <c r="J14" s="665">
        <v>1</v>
      </c>
      <c r="K14" s="666">
        <v>100</v>
      </c>
      <c r="L14" s="667"/>
      <c r="M14" s="655"/>
    </row>
    <row r="15" spans="1:13" s="656" customFormat="1" ht="24.95" customHeight="1">
      <c r="A15" s="668"/>
      <c r="B15" s="669"/>
      <c r="C15" s="670"/>
      <c r="D15" s="660"/>
      <c r="E15" s="671"/>
      <c r="F15" s="671"/>
      <c r="G15" s="662"/>
      <c r="H15" s="809" t="s">
        <v>317</v>
      </c>
      <c r="I15" s="807"/>
      <c r="J15" s="807"/>
      <c r="K15" s="807"/>
      <c r="L15" s="808"/>
      <c r="M15" s="655"/>
    </row>
    <row r="16" spans="1:13" s="656" customFormat="1" ht="24.95" customHeight="1">
      <c r="A16" s="672"/>
      <c r="B16" s="673"/>
      <c r="C16" s="673"/>
      <c r="D16" s="674"/>
      <c r="E16" s="642"/>
      <c r="F16" s="642"/>
      <c r="G16" s="674"/>
      <c r="H16" s="675"/>
      <c r="I16" s="674"/>
      <c r="J16" s="642"/>
      <c r="K16" s="676"/>
      <c r="L16" s="677"/>
      <c r="M16" s="655"/>
    </row>
    <row r="17" spans="1:13" ht="24.95" customHeight="1">
      <c r="A17" s="637"/>
      <c r="B17" s="638"/>
      <c r="C17" s="638">
        <v>2</v>
      </c>
      <c r="D17" s="639"/>
      <c r="E17" s="639"/>
      <c r="F17" s="639"/>
      <c r="G17" s="639"/>
      <c r="H17" s="641" t="s">
        <v>318</v>
      </c>
      <c r="I17" s="639"/>
      <c r="J17" s="642"/>
      <c r="K17" s="643"/>
      <c r="L17" s="644"/>
      <c r="M17" s="632"/>
    </row>
    <row r="18" spans="1:13" ht="24.95" customHeight="1">
      <c r="A18" s="645"/>
      <c r="B18" s="646"/>
      <c r="C18" s="647"/>
      <c r="D18" s="678" t="s">
        <v>36</v>
      </c>
      <c r="E18" s="679">
        <v>98524</v>
      </c>
      <c r="F18" s="679" t="s">
        <v>14</v>
      </c>
      <c r="G18" s="680" t="str">
        <f>IFERROR(VLOOKUP(E18,REFSINAPI,4,0),"-")</f>
        <v>M2</v>
      </c>
      <c r="H18" s="815" t="str">
        <f>IFERROR(VLOOKUP(E18,REFSINAPI,2,0),"-")</f>
        <v>LIMPEZA MANUAL DE VEGETAÇÃO EM TERRENO COM ENXADA. AF_03/2024</v>
      </c>
      <c r="I18" s="816"/>
      <c r="J18" s="816"/>
      <c r="K18" s="817"/>
      <c r="L18" s="681">
        <f>SUM(K19:K19)</f>
        <v>235.68</v>
      </c>
      <c r="M18" s="632"/>
    </row>
    <row r="19" spans="1:13" ht="24.95" customHeight="1">
      <c r="A19" s="657"/>
      <c r="B19" s="658"/>
      <c r="C19" s="659"/>
      <c r="D19" s="660"/>
      <c r="E19" s="661"/>
      <c r="F19" s="661"/>
      <c r="G19" s="662"/>
      <c r="H19" s="663"/>
      <c r="I19" s="664"/>
      <c r="J19" s="663" t="s">
        <v>319</v>
      </c>
      <c r="K19" s="666">
        <f>9.6*24.55</f>
        <v>235.68</v>
      </c>
      <c r="L19" s="667"/>
      <c r="M19" s="632"/>
    </row>
    <row r="20" spans="1:13" ht="24.95" customHeight="1">
      <c r="A20" s="657"/>
      <c r="B20" s="658"/>
      <c r="C20" s="659"/>
      <c r="D20" s="660"/>
      <c r="E20" s="682"/>
      <c r="F20" s="682"/>
      <c r="G20" s="662"/>
      <c r="H20" s="809" t="s">
        <v>320</v>
      </c>
      <c r="I20" s="810"/>
      <c r="J20" s="810"/>
      <c r="K20" s="810"/>
      <c r="L20" s="811"/>
      <c r="M20" s="632"/>
    </row>
    <row r="21" spans="1:13" ht="39" customHeight="1">
      <c r="A21" s="657"/>
      <c r="B21" s="658"/>
      <c r="C21" s="659"/>
      <c r="D21" s="678" t="s">
        <v>37</v>
      </c>
      <c r="E21" s="679">
        <v>100982</v>
      </c>
      <c r="F21" s="679" t="s">
        <v>14</v>
      </c>
      <c r="G21" s="680" t="str">
        <f>IFERROR(VLOOKUP(E21,REFSINAPI,4,0),"-")</f>
        <v>M3</v>
      </c>
      <c r="H21" s="815" t="str">
        <f>IFERROR(VLOOKUP(E21,REFSINAPI,2,0),"-")</f>
        <v>CARGA, MANOBRA E DESCARGA DE ENTULHO EM CAMINHÃO BASCULANTE 10 M³ - CARGA COM ESCAVADEIRA HIDRÁULICA (CAÇAMBA DE 0,80 M³ / 111 HP) E DESCARGA LIVRE (UNIDADE: M3). AF_07/2020</v>
      </c>
      <c r="I21" s="816"/>
      <c r="J21" s="816"/>
      <c r="K21" s="817"/>
      <c r="L21" s="681">
        <f>SUM(K22:K22)</f>
        <v>94.27</v>
      </c>
      <c r="M21" s="632"/>
    </row>
    <row r="22" spans="1:13" ht="24" customHeight="1">
      <c r="A22" s="657"/>
      <c r="B22" s="658"/>
      <c r="C22" s="659"/>
      <c r="D22" s="660"/>
      <c r="E22" s="661"/>
      <c r="F22" s="661"/>
      <c r="G22" s="662"/>
      <c r="H22" s="663"/>
      <c r="I22" s="664"/>
      <c r="J22" s="663" t="s">
        <v>321</v>
      </c>
      <c r="K22" s="666">
        <f>235.68*0.4</f>
        <v>94.27</v>
      </c>
      <c r="L22" s="667"/>
      <c r="M22" s="632"/>
    </row>
    <row r="23" spans="1:13" ht="24" customHeight="1">
      <c r="A23" s="657"/>
      <c r="B23" s="658"/>
      <c r="C23" s="659"/>
      <c r="D23" s="660"/>
      <c r="E23" s="682"/>
      <c r="F23" s="682"/>
      <c r="G23" s="662"/>
      <c r="H23" s="809" t="s">
        <v>317</v>
      </c>
      <c r="I23" s="810"/>
      <c r="J23" s="810"/>
      <c r="K23" s="810"/>
      <c r="L23" s="811"/>
      <c r="M23" s="632"/>
    </row>
    <row r="24" spans="1:13" s="656" customFormat="1" ht="39" customHeight="1">
      <c r="A24" s="657"/>
      <c r="B24" s="658"/>
      <c r="C24" s="659"/>
      <c r="D24" s="678" t="s">
        <v>38</v>
      </c>
      <c r="E24" s="679">
        <v>99059</v>
      </c>
      <c r="F24" s="679" t="s">
        <v>14</v>
      </c>
      <c r="G24" s="680" t="str">
        <f>IFERROR(VLOOKUP(E24,REFSINAPI,4,0),"-")</f>
        <v>M</v>
      </c>
      <c r="H24" s="815" t="str">
        <f>IFERROR(VLOOKUP(E24,REFSINAPI,2,0),"-")</f>
        <v>LOCAÇÃO CONVENCIONAL DE OBRA, UTILIZANDO GABARITO DE TÁBUAS CORRIDAS PONTALETADAS A CADA 2,00M - 2 UTILIZAÇÕES. AF_03/2024</v>
      </c>
      <c r="I24" s="816"/>
      <c r="J24" s="816"/>
      <c r="K24" s="817"/>
      <c r="L24" s="681">
        <f>SUM(K25:K25)</f>
        <v>67.42</v>
      </c>
      <c r="M24" s="655"/>
    </row>
    <row r="25" spans="1:13" s="656" customFormat="1" ht="24.95" customHeight="1">
      <c r="A25" s="657"/>
      <c r="B25" s="658"/>
      <c r="C25" s="659"/>
      <c r="D25" s="660"/>
      <c r="E25" s="661"/>
      <c r="F25" s="661"/>
      <c r="G25" s="662"/>
      <c r="H25" s="663"/>
      <c r="I25" s="664"/>
      <c r="J25" s="663" t="s">
        <v>322</v>
      </c>
      <c r="K25" s="666">
        <f>12.33+21.38+12.33+21.38</f>
        <v>67.42</v>
      </c>
      <c r="L25" s="667"/>
      <c r="M25" s="655"/>
    </row>
    <row r="26" spans="1:13" s="656" customFormat="1" ht="24.95" customHeight="1">
      <c r="A26" s="668"/>
      <c r="B26" s="669"/>
      <c r="C26" s="670"/>
      <c r="D26" s="660"/>
      <c r="E26" s="682"/>
      <c r="F26" s="682"/>
      <c r="G26" s="662"/>
      <c r="H26" s="809" t="s">
        <v>317</v>
      </c>
      <c r="I26" s="810"/>
      <c r="J26" s="810"/>
      <c r="K26" s="810"/>
      <c r="L26" s="811"/>
      <c r="M26" s="655"/>
    </row>
    <row r="27" spans="1:13" s="656" customFormat="1" ht="24.95" customHeight="1">
      <c r="A27" s="672"/>
      <c r="B27" s="673"/>
      <c r="C27" s="673"/>
      <c r="D27" s="674"/>
      <c r="E27" s="642"/>
      <c r="F27" s="642"/>
      <c r="G27" s="674"/>
      <c r="H27" s="675"/>
      <c r="I27" s="674"/>
      <c r="J27" s="642"/>
      <c r="K27" s="676"/>
      <c r="L27" s="677"/>
      <c r="M27" s="655"/>
    </row>
    <row r="28" spans="1:13" s="656" customFormat="1" ht="24.95" customHeight="1">
      <c r="A28" s="645"/>
      <c r="B28" s="646"/>
      <c r="C28" s="646">
        <v>3</v>
      </c>
      <c r="D28" s="674"/>
      <c r="E28" s="642"/>
      <c r="F28" s="642"/>
      <c r="G28" s="674"/>
      <c r="H28" s="641" t="s">
        <v>323</v>
      </c>
      <c r="I28" s="683"/>
      <c r="J28" s="642"/>
      <c r="K28" s="684"/>
      <c r="L28" s="685"/>
      <c r="M28" s="655"/>
    </row>
    <row r="29" spans="1:13" s="656" customFormat="1" ht="24.95" customHeight="1">
      <c r="A29" s="645"/>
      <c r="B29" s="646"/>
      <c r="C29" s="647"/>
      <c r="D29" s="686" t="s">
        <v>39</v>
      </c>
      <c r="E29" s="649">
        <v>98459</v>
      </c>
      <c r="F29" s="679" t="s">
        <v>14</v>
      </c>
      <c r="G29" s="680" t="str">
        <f>IFERROR(VLOOKUP(E29,REFSINAPI,4,0),"-")</f>
        <v>M2</v>
      </c>
      <c r="H29" s="812" t="str">
        <f>IFERROR(VLOOKUP(E29,REFSINAPI,2,0),"-")</f>
        <v>TAPUME COM TELHA METÁLICA. AF_03/2024</v>
      </c>
      <c r="I29" s="813"/>
      <c r="J29" s="813"/>
      <c r="K29" s="814"/>
      <c r="L29" s="681">
        <f>SUM(K30:K30)</f>
        <v>157.12</v>
      </c>
      <c r="M29" s="655"/>
    </row>
    <row r="30" spans="1:13" s="656" customFormat="1" ht="24.95" customHeight="1">
      <c r="A30" s="657"/>
      <c r="B30" s="658"/>
      <c r="C30" s="659"/>
      <c r="D30" s="687"/>
      <c r="E30" s="661"/>
      <c r="F30" s="661"/>
      <c r="G30" s="662"/>
      <c r="H30" s="663"/>
      <c r="I30" s="664" t="s">
        <v>324</v>
      </c>
      <c r="J30" s="663" t="s">
        <v>325</v>
      </c>
      <c r="K30" s="666">
        <f>(13.33+22.38+13.33+22.38)*2.2</f>
        <v>157.12</v>
      </c>
      <c r="L30" s="667"/>
      <c r="M30" s="655"/>
    </row>
    <row r="31" spans="1:13" s="656" customFormat="1" ht="24.95" customHeight="1">
      <c r="A31" s="657"/>
      <c r="B31" s="658"/>
      <c r="C31" s="659"/>
      <c r="D31" s="687"/>
      <c r="E31" s="671"/>
      <c r="F31" s="671"/>
      <c r="G31" s="662"/>
      <c r="H31" s="809" t="s">
        <v>317</v>
      </c>
      <c r="I31" s="810"/>
      <c r="J31" s="810"/>
      <c r="K31" s="810"/>
      <c r="L31" s="811"/>
      <c r="M31" s="655"/>
    </row>
    <row r="32" spans="1:13" s="656" customFormat="1" ht="24.95" customHeight="1">
      <c r="A32" s="657"/>
      <c r="B32" s="658"/>
      <c r="C32" s="659"/>
      <c r="D32" s="678" t="s">
        <v>40</v>
      </c>
      <c r="E32" s="679">
        <v>103689</v>
      </c>
      <c r="F32" s="679" t="s">
        <v>14</v>
      </c>
      <c r="G32" s="680" t="str">
        <f>IFERROR(VLOOKUP(E32,REFSINAPI,4,0),"-")</f>
        <v>M2</v>
      </c>
      <c r="H32" s="815" t="str">
        <f>IFERROR(VLOOKUP(E32,REFSINAPI,2,0),"-")</f>
        <v>FORNECIMENTO E INSTALAÇÃO DE PLACA DE OBRA COM CHAPA GALVANIZADA E ESTRUTURA DE MADEIRA. AF_03/2022_PS</v>
      </c>
      <c r="I32" s="816"/>
      <c r="J32" s="816"/>
      <c r="K32" s="817"/>
      <c r="L32" s="681">
        <f>SUM(K33:K33)</f>
        <v>6</v>
      </c>
      <c r="M32" s="655"/>
    </row>
    <row r="33" spans="1:13" s="656" customFormat="1" ht="24.95" customHeight="1">
      <c r="A33" s="657"/>
      <c r="B33" s="658"/>
      <c r="C33" s="659"/>
      <c r="D33" s="687"/>
      <c r="E33" s="661"/>
      <c r="F33" s="661"/>
      <c r="G33" s="662"/>
      <c r="H33" s="663"/>
      <c r="I33" s="664"/>
      <c r="J33" s="663" t="s">
        <v>326</v>
      </c>
      <c r="K33" s="666">
        <v>6</v>
      </c>
      <c r="L33" s="667"/>
      <c r="M33" s="655"/>
    </row>
    <row r="34" spans="1:13" s="656" customFormat="1" ht="24.95" customHeight="1">
      <c r="A34" s="657"/>
      <c r="B34" s="658"/>
      <c r="C34" s="659"/>
      <c r="D34" s="688"/>
      <c r="E34" s="682"/>
      <c r="F34" s="682"/>
      <c r="G34" s="689"/>
      <c r="H34" s="806" t="s">
        <v>317</v>
      </c>
      <c r="I34" s="807"/>
      <c r="J34" s="807"/>
      <c r="K34" s="807"/>
      <c r="L34" s="808"/>
      <c r="M34" s="655"/>
    </row>
    <row r="35" spans="1:13" s="656" customFormat="1" ht="35.1" customHeight="1">
      <c r="A35" s="657"/>
      <c r="B35" s="658"/>
      <c r="C35" s="659"/>
      <c r="D35" s="690" t="s">
        <v>41</v>
      </c>
      <c r="E35" s="649" t="str">
        <f>COMPOSIÇÕES!A28</f>
        <v>CP0002</v>
      </c>
      <c r="F35" s="649" t="s">
        <v>257</v>
      </c>
      <c r="G35" s="650" t="str">
        <f>COMPOSIÇÕES!J28</f>
        <v>M2</v>
      </c>
      <c r="H35" s="812" t="str">
        <f>COMPOSIÇÕES!C28</f>
        <v>EXECUÇÃO DE ESCRITÓRIO EM CANTEIRO DE OBRA EM CHAPA DE MADEIRA COMPENSADA, NÃO INCLUSO MOBILIÁRIO E EQUIPAMENTOS.</v>
      </c>
      <c r="I35" s="813"/>
      <c r="J35" s="813"/>
      <c r="K35" s="814"/>
      <c r="L35" s="654">
        <f>SUM(K36:K36)</f>
        <v>8</v>
      </c>
      <c r="M35" s="655"/>
    </row>
    <row r="36" spans="1:13" s="656" customFormat="1" ht="24" customHeight="1">
      <c r="A36" s="657"/>
      <c r="B36" s="658"/>
      <c r="C36" s="659"/>
      <c r="D36" s="687"/>
      <c r="E36" s="661"/>
      <c r="F36" s="661"/>
      <c r="G36" s="662"/>
      <c r="H36" s="663"/>
      <c r="I36" s="664"/>
      <c r="J36" s="663" t="s">
        <v>327</v>
      </c>
      <c r="K36" s="666">
        <f>4*2</f>
        <v>8</v>
      </c>
      <c r="L36" s="667"/>
      <c r="M36" s="655"/>
    </row>
    <row r="37" spans="1:13" s="656" customFormat="1" ht="24" customHeight="1">
      <c r="A37" s="657"/>
      <c r="B37" s="658"/>
      <c r="C37" s="659"/>
      <c r="D37" s="688"/>
      <c r="E37" s="682"/>
      <c r="F37" s="682"/>
      <c r="G37" s="689"/>
      <c r="H37" s="806" t="s">
        <v>317</v>
      </c>
      <c r="I37" s="807"/>
      <c r="J37" s="807"/>
      <c r="K37" s="807"/>
      <c r="L37" s="808"/>
      <c r="M37" s="655"/>
    </row>
    <row r="38" spans="1:13" s="656" customFormat="1" ht="24.95" customHeight="1">
      <c r="A38" s="657"/>
      <c r="B38" s="658"/>
      <c r="C38" s="659"/>
      <c r="D38" s="690" t="s">
        <v>42</v>
      </c>
      <c r="E38" s="649" t="str">
        <f>COMPOSIÇÕES!A114</f>
        <v>CP0003</v>
      </c>
      <c r="F38" s="649" t="s">
        <v>257</v>
      </c>
      <c r="G38" s="650" t="str">
        <f>COMPOSIÇÕES!J114</f>
        <v>M2</v>
      </c>
      <c r="H38" s="812" t="str">
        <f>COMPOSIÇÕES!C114</f>
        <v>EXECUÇÃO DE DEPÓSITO EM CANTEIRO DE OBRA EM CHAPA DE MADEIRA COMPENSADA, NÃO INCLUSO MOBILIÁRIO.</v>
      </c>
      <c r="I38" s="813"/>
      <c r="J38" s="813"/>
      <c r="K38" s="814"/>
      <c r="L38" s="654">
        <f>SUM(K39:K39)</f>
        <v>12</v>
      </c>
      <c r="M38" s="655"/>
    </row>
    <row r="39" spans="1:13" s="656" customFormat="1" ht="24.95" customHeight="1">
      <c r="A39" s="657"/>
      <c r="B39" s="658"/>
      <c r="C39" s="659"/>
      <c r="D39" s="687"/>
      <c r="E39" s="661"/>
      <c r="F39" s="661"/>
      <c r="G39" s="662"/>
      <c r="H39" s="663"/>
      <c r="I39" s="664"/>
      <c r="J39" s="663" t="s">
        <v>328</v>
      </c>
      <c r="K39" s="666">
        <f>4*3</f>
        <v>12</v>
      </c>
      <c r="L39" s="667"/>
      <c r="M39" s="655"/>
    </row>
    <row r="40" spans="1:13" s="656" customFormat="1" ht="24.95" customHeight="1">
      <c r="A40" s="657"/>
      <c r="B40" s="658"/>
      <c r="C40" s="659"/>
      <c r="D40" s="688"/>
      <c r="E40" s="682"/>
      <c r="F40" s="682"/>
      <c r="G40" s="689"/>
      <c r="H40" s="806" t="s">
        <v>317</v>
      </c>
      <c r="I40" s="807"/>
      <c r="J40" s="807"/>
      <c r="K40" s="807"/>
      <c r="L40" s="808"/>
      <c r="M40" s="655"/>
    </row>
    <row r="41" spans="1:13" s="656" customFormat="1" ht="35.1" customHeight="1">
      <c r="A41" s="657"/>
      <c r="B41" s="658"/>
      <c r="C41" s="659"/>
      <c r="D41" s="690" t="s">
        <v>43</v>
      </c>
      <c r="E41" s="649" t="str">
        <f>COMPOSIÇÕES!A153</f>
        <v>CP0004</v>
      </c>
      <c r="F41" s="649" t="s">
        <v>257</v>
      </c>
      <c r="G41" s="650" t="str">
        <f>COMPOSIÇÕES!J153</f>
        <v>M2</v>
      </c>
      <c r="H41" s="812" t="str">
        <f>COMPOSIÇÕES!C153</f>
        <v>EXECUÇÃO DE SANITÁRIO E VESTIÁRIO EM CANTEIRO DE OBRA EM CHAPA DE MADEIRA COMPENSADA, NÃO INCLUSO MOBILIÁRIO.</v>
      </c>
      <c r="I41" s="813"/>
      <c r="J41" s="813"/>
      <c r="K41" s="814"/>
      <c r="L41" s="654">
        <f>SUM(K42:K42)</f>
        <v>7.5</v>
      </c>
      <c r="M41" s="655"/>
    </row>
    <row r="42" spans="1:13" s="656" customFormat="1" ht="24" customHeight="1">
      <c r="A42" s="657"/>
      <c r="B42" s="658"/>
      <c r="C42" s="659"/>
      <c r="D42" s="687"/>
      <c r="E42" s="661"/>
      <c r="F42" s="661"/>
      <c r="G42" s="662"/>
      <c r="H42" s="663"/>
      <c r="I42" s="664"/>
      <c r="J42" s="663" t="s">
        <v>329</v>
      </c>
      <c r="K42" s="666">
        <f>3*2.5</f>
        <v>7.5</v>
      </c>
      <c r="L42" s="667"/>
      <c r="M42" s="655"/>
    </row>
    <row r="43" spans="1:13" s="656" customFormat="1" ht="24" customHeight="1">
      <c r="A43" s="657"/>
      <c r="B43" s="658"/>
      <c r="C43" s="659"/>
      <c r="D43" s="687"/>
      <c r="E43" s="671"/>
      <c r="F43" s="671"/>
      <c r="G43" s="662"/>
      <c r="H43" s="818" t="s">
        <v>317</v>
      </c>
      <c r="I43" s="819"/>
      <c r="J43" s="819"/>
      <c r="K43" s="819"/>
      <c r="L43" s="820"/>
      <c r="M43" s="655"/>
    </row>
    <row r="44" spans="1:13" s="656" customFormat="1" ht="24.95" customHeight="1">
      <c r="A44" s="657"/>
      <c r="B44" s="658"/>
      <c r="C44" s="659"/>
      <c r="D44" s="686" t="s">
        <v>44</v>
      </c>
      <c r="E44" s="679" t="str">
        <f>COMPOSIÇÕES!A246</f>
        <v>CP0005</v>
      </c>
      <c r="F44" s="679" t="s">
        <v>14</v>
      </c>
      <c r="G44" s="680" t="str">
        <f>COMPOSIÇÕES!J246</f>
        <v>UN</v>
      </c>
      <c r="H44" s="815" t="str">
        <f>COMPOSIÇÕES!C246</f>
        <v>ENTRADA PROVISORIA DE ENERGIA ELETRICA AEREA TRIFASICA 40A EM POSTE MADEIRA</v>
      </c>
      <c r="I44" s="816"/>
      <c r="J44" s="816"/>
      <c r="K44" s="817"/>
      <c r="L44" s="681">
        <f>SUM(K45:K45)</f>
        <v>1</v>
      </c>
      <c r="M44" s="655"/>
    </row>
    <row r="45" spans="1:13" s="656" customFormat="1" ht="24" customHeight="1">
      <c r="A45" s="657"/>
      <c r="B45" s="658"/>
      <c r="C45" s="659"/>
      <c r="D45" s="687"/>
      <c r="E45" s="661"/>
      <c r="F45" s="661"/>
      <c r="G45" s="662"/>
      <c r="H45" s="663"/>
      <c r="I45" s="664"/>
      <c r="J45" s="663" t="s">
        <v>330</v>
      </c>
      <c r="K45" s="666">
        <v>1</v>
      </c>
      <c r="L45" s="667"/>
      <c r="M45" s="655"/>
    </row>
    <row r="46" spans="1:13" s="656" customFormat="1" ht="24" customHeight="1">
      <c r="A46" s="668"/>
      <c r="B46" s="669"/>
      <c r="C46" s="670"/>
      <c r="D46" s="687"/>
      <c r="E46" s="671"/>
      <c r="F46" s="671"/>
      <c r="G46" s="662"/>
      <c r="H46" s="818" t="s">
        <v>317</v>
      </c>
      <c r="I46" s="819"/>
      <c r="J46" s="819"/>
      <c r="K46" s="819"/>
      <c r="L46" s="820"/>
      <c r="M46" s="655"/>
    </row>
    <row r="47" spans="1:13" s="656" customFormat="1" ht="24" customHeight="1">
      <c r="A47" s="668"/>
      <c r="B47" s="669"/>
      <c r="C47" s="669"/>
      <c r="D47" s="674"/>
      <c r="E47" s="642"/>
      <c r="F47" s="642"/>
      <c r="G47" s="674"/>
      <c r="H47" s="675"/>
      <c r="I47" s="674"/>
      <c r="J47" s="642"/>
      <c r="K47" s="676"/>
      <c r="L47" s="677"/>
      <c r="M47" s="655"/>
    </row>
    <row r="48" spans="1:13" s="656" customFormat="1" ht="24" customHeight="1">
      <c r="A48" s="672"/>
      <c r="B48" s="673"/>
      <c r="C48" s="673">
        <v>4</v>
      </c>
      <c r="D48" s="674"/>
      <c r="E48" s="642"/>
      <c r="F48" s="642"/>
      <c r="G48" s="674"/>
      <c r="H48" s="641" t="s">
        <v>331</v>
      </c>
      <c r="I48" s="683"/>
      <c r="J48" s="642"/>
      <c r="K48" s="684"/>
      <c r="L48" s="685"/>
      <c r="M48" s="655"/>
    </row>
    <row r="49" spans="1:13" s="656" customFormat="1" ht="39" customHeight="1">
      <c r="A49" s="645"/>
      <c r="B49" s="646"/>
      <c r="C49" s="647"/>
      <c r="D49" s="678" t="s">
        <v>45</v>
      </c>
      <c r="E49" s="679">
        <v>96527</v>
      </c>
      <c r="F49" s="679" t="s">
        <v>14</v>
      </c>
      <c r="G49" s="680" t="str">
        <f>IFERROR(VLOOKUP(E49,REFSINAPI,4,0),"-")</f>
        <v>M3</v>
      </c>
      <c r="H49" s="815" t="str">
        <f>IFERROR(VLOOKUP(E49,REFSINAPI,2,0),"-")</f>
        <v>ESCAVAÇÃO MANUAL PARA VIGA BALDRAME OU SAPATA CORRIDA (INCLUINDO ESCAVAÇÃO PARA COLOCAÇÃO DE FÔRMAS). AF_01/2024</v>
      </c>
      <c r="I49" s="816"/>
      <c r="J49" s="816"/>
      <c r="K49" s="817"/>
      <c r="L49" s="681">
        <f>SUM(K50:K72)</f>
        <v>15.67</v>
      </c>
      <c r="M49" s="655"/>
    </row>
    <row r="50" spans="1:13" s="656" customFormat="1" ht="24.95" customHeight="1">
      <c r="A50" s="657"/>
      <c r="B50" s="658"/>
      <c r="C50" s="659"/>
      <c r="D50" s="660"/>
      <c r="E50" s="671"/>
      <c r="F50" s="671"/>
      <c r="G50" s="662"/>
      <c r="H50" s="663" t="s">
        <v>332</v>
      </c>
      <c r="I50" s="664" t="s">
        <v>324</v>
      </c>
      <c r="J50" s="663" t="s">
        <v>333</v>
      </c>
      <c r="K50" s="666">
        <f>(1.9+2.35+2.2)*(0.1+0.15+0.1)*(0.05+0.4)</f>
        <v>1.02</v>
      </c>
      <c r="L50" s="667"/>
      <c r="M50" s="655"/>
    </row>
    <row r="51" spans="1:13" s="656" customFormat="1" ht="24.95" customHeight="1">
      <c r="A51" s="657"/>
      <c r="B51" s="658"/>
      <c r="C51" s="659"/>
      <c r="D51" s="660"/>
      <c r="E51" s="671"/>
      <c r="F51" s="671"/>
      <c r="G51" s="662"/>
      <c r="H51" s="663" t="s">
        <v>334</v>
      </c>
      <c r="I51" s="664" t="s">
        <v>324</v>
      </c>
      <c r="J51" s="663" t="s">
        <v>335</v>
      </c>
      <c r="K51" s="666">
        <f>(2.28+2.48)*(0.1+0.15+0.1)*(0.05+0.4)</f>
        <v>0.75</v>
      </c>
      <c r="L51" s="667"/>
      <c r="M51" s="655"/>
    </row>
    <row r="52" spans="1:13" s="656" customFormat="1" ht="24.95" customHeight="1">
      <c r="A52" s="657"/>
      <c r="B52" s="658"/>
      <c r="C52" s="659"/>
      <c r="D52" s="660"/>
      <c r="E52" s="671"/>
      <c r="F52" s="671"/>
      <c r="G52" s="662"/>
      <c r="H52" s="663" t="s">
        <v>336</v>
      </c>
      <c r="I52" s="664" t="s">
        <v>324</v>
      </c>
      <c r="J52" s="663" t="s">
        <v>337</v>
      </c>
      <c r="K52" s="666">
        <f>(2.55+2.5+1.4)*(0.1+0.15+0.1)*(0.05+0.4)</f>
        <v>1.02</v>
      </c>
      <c r="L52" s="667"/>
      <c r="M52" s="655"/>
    </row>
    <row r="53" spans="1:13" s="656" customFormat="1" ht="24.95" customHeight="1">
      <c r="A53" s="657"/>
      <c r="B53" s="658"/>
      <c r="C53" s="659"/>
      <c r="D53" s="660"/>
      <c r="E53" s="671"/>
      <c r="F53" s="671"/>
      <c r="G53" s="662"/>
      <c r="H53" s="663" t="s">
        <v>338</v>
      </c>
      <c r="I53" s="664" t="s">
        <v>324</v>
      </c>
      <c r="J53" s="663" t="s">
        <v>339</v>
      </c>
      <c r="K53" s="666">
        <f>2*(0.1+0.15+0.1)*(0.05+0.4)</f>
        <v>0.32</v>
      </c>
      <c r="L53" s="667"/>
      <c r="M53" s="655"/>
    </row>
    <row r="54" spans="1:13" s="656" customFormat="1" ht="24.95" customHeight="1">
      <c r="A54" s="657"/>
      <c r="B54" s="658"/>
      <c r="C54" s="659"/>
      <c r="D54" s="660"/>
      <c r="E54" s="671"/>
      <c r="F54" s="671"/>
      <c r="G54" s="662"/>
      <c r="H54" s="663" t="s">
        <v>340</v>
      </c>
      <c r="I54" s="664" t="s">
        <v>324</v>
      </c>
      <c r="J54" s="663" t="s">
        <v>341</v>
      </c>
      <c r="K54" s="666">
        <f>2.9*(0.1+0.15+0.1)*(0.05+0.4)</f>
        <v>0.46</v>
      </c>
      <c r="L54" s="667"/>
      <c r="M54" s="655"/>
    </row>
    <row r="55" spans="1:13" s="656" customFormat="1" ht="24.95" customHeight="1">
      <c r="A55" s="657"/>
      <c r="B55" s="658"/>
      <c r="C55" s="659"/>
      <c r="D55" s="660"/>
      <c r="E55" s="671"/>
      <c r="F55" s="671"/>
      <c r="G55" s="662"/>
      <c r="H55" s="663" t="s">
        <v>342</v>
      </c>
      <c r="I55" s="664" t="s">
        <v>324</v>
      </c>
      <c r="J55" s="663" t="s">
        <v>343</v>
      </c>
      <c r="K55" s="666">
        <f>1.75*(0.1+0.15+0.1)*(0.05+0.4)</f>
        <v>0.28000000000000003</v>
      </c>
      <c r="L55" s="667"/>
      <c r="M55" s="655"/>
    </row>
    <row r="56" spans="1:13" s="656" customFormat="1" ht="24.95" customHeight="1">
      <c r="A56" s="657"/>
      <c r="B56" s="658"/>
      <c r="C56" s="659"/>
      <c r="D56" s="660"/>
      <c r="E56" s="671"/>
      <c r="F56" s="671"/>
      <c r="G56" s="662"/>
      <c r="H56" s="663" t="s">
        <v>344</v>
      </c>
      <c r="I56" s="664" t="s">
        <v>324</v>
      </c>
      <c r="J56" s="663" t="s">
        <v>345</v>
      </c>
      <c r="K56" s="666">
        <f>7.75*(0.1+0.15+0.1)*(0.05+0.4)</f>
        <v>1.22</v>
      </c>
      <c r="L56" s="667"/>
      <c r="M56" s="655"/>
    </row>
    <row r="57" spans="1:13" s="656" customFormat="1" ht="24.95" customHeight="1">
      <c r="A57" s="657"/>
      <c r="B57" s="658"/>
      <c r="C57" s="659"/>
      <c r="D57" s="660"/>
      <c r="E57" s="671"/>
      <c r="F57" s="671"/>
      <c r="G57" s="662"/>
      <c r="H57" s="663" t="s">
        <v>346</v>
      </c>
      <c r="I57" s="664" t="s">
        <v>324</v>
      </c>
      <c r="J57" s="663" t="s">
        <v>343</v>
      </c>
      <c r="K57" s="666">
        <f>1.75*(0.1+0.15+0.1)*(0.05+0.4)</f>
        <v>0.28000000000000003</v>
      </c>
      <c r="L57" s="667"/>
      <c r="M57" s="655"/>
    </row>
    <row r="58" spans="1:13" s="656" customFormat="1" ht="24.95" customHeight="1">
      <c r="A58" s="657"/>
      <c r="B58" s="658"/>
      <c r="C58" s="659"/>
      <c r="D58" s="660"/>
      <c r="E58" s="671"/>
      <c r="F58" s="671"/>
      <c r="G58" s="662"/>
      <c r="H58" s="663" t="s">
        <v>347</v>
      </c>
      <c r="I58" s="664" t="s">
        <v>324</v>
      </c>
      <c r="J58" s="663" t="s">
        <v>348</v>
      </c>
      <c r="K58" s="666">
        <f>(4.25+3.13)*(0.1+0.15+0.1)*(0.05+0.4)</f>
        <v>1.1599999999999999</v>
      </c>
      <c r="L58" s="667"/>
      <c r="M58" s="655"/>
    </row>
    <row r="59" spans="1:13" s="656" customFormat="1" ht="24.95" customHeight="1">
      <c r="A59" s="657"/>
      <c r="B59" s="658"/>
      <c r="C59" s="659"/>
      <c r="D59" s="660"/>
      <c r="E59" s="671"/>
      <c r="F59" s="671"/>
      <c r="G59" s="662"/>
      <c r="H59" s="663" t="s">
        <v>349</v>
      </c>
      <c r="I59" s="664" t="s">
        <v>324</v>
      </c>
      <c r="J59" s="663" t="s">
        <v>350</v>
      </c>
      <c r="K59" s="666">
        <f>1.8*(0.1+0.15+0.1)*(0.05+0.4)</f>
        <v>0.28000000000000003</v>
      </c>
      <c r="L59" s="667"/>
      <c r="M59" s="655"/>
    </row>
    <row r="60" spans="1:13" s="656" customFormat="1" ht="24.95" customHeight="1">
      <c r="A60" s="657"/>
      <c r="B60" s="658"/>
      <c r="C60" s="659"/>
      <c r="D60" s="660"/>
      <c r="E60" s="671"/>
      <c r="F60" s="671"/>
      <c r="G60" s="662"/>
      <c r="H60" s="663" t="s">
        <v>351</v>
      </c>
      <c r="I60" s="664" t="s">
        <v>324</v>
      </c>
      <c r="J60" s="663" t="s">
        <v>352</v>
      </c>
      <c r="K60" s="666">
        <f>(3.85+3.23)*(0.1+0.15+0.1)*(0.05+0.4)</f>
        <v>1.1200000000000001</v>
      </c>
      <c r="L60" s="667"/>
      <c r="M60" s="655"/>
    </row>
    <row r="61" spans="1:13" s="656" customFormat="1" ht="24.95" customHeight="1">
      <c r="A61" s="657"/>
      <c r="B61" s="658"/>
      <c r="C61" s="659"/>
      <c r="D61" s="660"/>
      <c r="E61" s="671"/>
      <c r="F61" s="671"/>
      <c r="G61" s="662"/>
      <c r="H61" s="663" t="s">
        <v>353</v>
      </c>
      <c r="I61" s="664" t="s">
        <v>324</v>
      </c>
      <c r="J61" s="663" t="s">
        <v>354</v>
      </c>
      <c r="K61" s="666">
        <f>(4.53+1.8)*(0.1+0.15+0.1)*(0.05+0.4)</f>
        <v>1</v>
      </c>
      <c r="L61" s="667"/>
      <c r="M61" s="655"/>
    </row>
    <row r="62" spans="1:13" s="656" customFormat="1" ht="24.95" customHeight="1">
      <c r="A62" s="657"/>
      <c r="B62" s="658"/>
      <c r="C62" s="659"/>
      <c r="D62" s="660"/>
      <c r="E62" s="671"/>
      <c r="F62" s="671"/>
      <c r="G62" s="662"/>
      <c r="H62" s="663" t="s">
        <v>355</v>
      </c>
      <c r="I62" s="664" t="s">
        <v>324</v>
      </c>
      <c r="J62" s="663" t="s">
        <v>356</v>
      </c>
      <c r="K62" s="666">
        <f>(4.05+1.55+2.25)*(0.1+0.15+0.1)*(0.05+0.4)</f>
        <v>1.24</v>
      </c>
      <c r="L62" s="667"/>
      <c r="M62" s="655"/>
    </row>
    <row r="63" spans="1:13" s="656" customFormat="1" ht="24.95" customHeight="1">
      <c r="A63" s="657"/>
      <c r="B63" s="658"/>
      <c r="C63" s="659"/>
      <c r="D63" s="660"/>
      <c r="E63" s="671"/>
      <c r="F63" s="671"/>
      <c r="G63" s="662"/>
      <c r="H63" s="663" t="s">
        <v>357</v>
      </c>
      <c r="I63" s="664" t="s">
        <v>324</v>
      </c>
      <c r="J63" s="663" t="s">
        <v>358</v>
      </c>
      <c r="K63" s="666">
        <f>1.95*(0.1+0.15+0.1)*(0.05+0.4)</f>
        <v>0.31</v>
      </c>
      <c r="L63" s="667"/>
      <c r="M63" s="655"/>
    </row>
    <row r="64" spans="1:13" s="656" customFormat="1" ht="24.95" customHeight="1">
      <c r="A64" s="657"/>
      <c r="B64" s="658"/>
      <c r="C64" s="659"/>
      <c r="D64" s="660"/>
      <c r="E64" s="671"/>
      <c r="F64" s="671"/>
      <c r="G64" s="662"/>
      <c r="H64" s="663" t="s">
        <v>359</v>
      </c>
      <c r="I64" s="664" t="s">
        <v>324</v>
      </c>
      <c r="J64" s="663" t="s">
        <v>360</v>
      </c>
      <c r="K64" s="666">
        <f>(1.33+2.93)*(0.1+0.15+0.1)*(0.05+0.4)</f>
        <v>0.67</v>
      </c>
      <c r="L64" s="667"/>
      <c r="M64" s="655"/>
    </row>
    <row r="65" spans="1:13" s="656" customFormat="1" ht="24.95" customHeight="1">
      <c r="A65" s="657"/>
      <c r="B65" s="658"/>
      <c r="C65" s="659"/>
      <c r="D65" s="660"/>
      <c r="E65" s="671"/>
      <c r="F65" s="671"/>
      <c r="G65" s="662"/>
      <c r="H65" s="663" t="s">
        <v>361</v>
      </c>
      <c r="I65" s="664" t="s">
        <v>324</v>
      </c>
      <c r="J65" s="663" t="s">
        <v>358</v>
      </c>
      <c r="K65" s="666">
        <f>1.95*(0.1+0.15+0.1)*(0.05+0.4)</f>
        <v>0.31</v>
      </c>
      <c r="L65" s="667"/>
      <c r="M65" s="655"/>
    </row>
    <row r="66" spans="1:13" s="656" customFormat="1" ht="24.95" customHeight="1">
      <c r="A66" s="657"/>
      <c r="B66" s="658"/>
      <c r="C66" s="659"/>
      <c r="D66" s="660"/>
      <c r="E66" s="671"/>
      <c r="F66" s="671"/>
      <c r="G66" s="662"/>
      <c r="H66" s="663" t="s">
        <v>362</v>
      </c>
      <c r="I66" s="664" t="s">
        <v>324</v>
      </c>
      <c r="J66" s="663" t="s">
        <v>363</v>
      </c>
      <c r="K66" s="666">
        <f>2.73*(0.1+0.15+0.1)*(0.05+0.4)</f>
        <v>0.43</v>
      </c>
      <c r="L66" s="667"/>
      <c r="M66" s="655"/>
    </row>
    <row r="67" spans="1:13" s="656" customFormat="1" ht="24.95" customHeight="1">
      <c r="A67" s="657"/>
      <c r="B67" s="658"/>
      <c r="C67" s="659"/>
      <c r="D67" s="660"/>
      <c r="E67" s="671"/>
      <c r="F67" s="671"/>
      <c r="G67" s="662"/>
      <c r="H67" s="663" t="s">
        <v>364</v>
      </c>
      <c r="I67" s="664" t="s">
        <v>324</v>
      </c>
      <c r="J67" s="663" t="s">
        <v>365</v>
      </c>
      <c r="K67" s="666">
        <f>2.58*(0.1+0.15+0.1)*(0.05+0.4)</f>
        <v>0.41</v>
      </c>
      <c r="L67" s="667"/>
      <c r="M67" s="655"/>
    </row>
    <row r="68" spans="1:13" s="656" customFormat="1" ht="24.95" customHeight="1">
      <c r="A68" s="657"/>
      <c r="B68" s="658"/>
      <c r="C68" s="659"/>
      <c r="D68" s="660"/>
      <c r="E68" s="671"/>
      <c r="F68" s="671"/>
      <c r="G68" s="662"/>
      <c r="H68" s="663" t="s">
        <v>366</v>
      </c>
      <c r="I68" s="664" t="s">
        <v>324</v>
      </c>
      <c r="J68" s="663" t="s">
        <v>367</v>
      </c>
      <c r="K68" s="666">
        <f>2.98*(0.1+0.15+0.1)*(0.05+0.4)</f>
        <v>0.47</v>
      </c>
      <c r="L68" s="667"/>
      <c r="M68" s="655"/>
    </row>
    <row r="69" spans="1:13" s="656" customFormat="1" ht="24.95" customHeight="1">
      <c r="A69" s="657"/>
      <c r="B69" s="658"/>
      <c r="C69" s="659"/>
      <c r="D69" s="660"/>
      <c r="E69" s="671"/>
      <c r="F69" s="671"/>
      <c r="G69" s="662"/>
      <c r="H69" s="663" t="s">
        <v>368</v>
      </c>
      <c r="I69" s="664" t="s">
        <v>324</v>
      </c>
      <c r="J69" s="663" t="s">
        <v>369</v>
      </c>
      <c r="K69" s="666">
        <f>(1.42+3.05)*(0.1+0.15+0.1)*(0.05+0.4)</f>
        <v>0.7</v>
      </c>
      <c r="L69" s="667"/>
      <c r="M69" s="655"/>
    </row>
    <row r="70" spans="1:13" s="656" customFormat="1" ht="24.95" customHeight="1">
      <c r="A70" s="657"/>
      <c r="B70" s="658"/>
      <c r="C70" s="659"/>
      <c r="D70" s="660"/>
      <c r="E70" s="671"/>
      <c r="F70" s="671"/>
      <c r="G70" s="662"/>
      <c r="H70" s="663" t="s">
        <v>370</v>
      </c>
      <c r="I70" s="664" t="s">
        <v>324</v>
      </c>
      <c r="J70" s="663" t="s">
        <v>371</v>
      </c>
      <c r="K70" s="666">
        <f>(2.65+3.6)*(0.1+0.15+0.1)*(0.05+0.4)</f>
        <v>0.98</v>
      </c>
      <c r="L70" s="667"/>
      <c r="M70" s="655"/>
    </row>
    <row r="71" spans="1:13" s="656" customFormat="1" ht="24.95" customHeight="1">
      <c r="A71" s="657"/>
      <c r="B71" s="658"/>
      <c r="C71" s="659"/>
      <c r="D71" s="660"/>
      <c r="E71" s="671"/>
      <c r="F71" s="671"/>
      <c r="G71" s="662"/>
      <c r="H71" s="663" t="s">
        <v>372</v>
      </c>
      <c r="I71" s="664" t="s">
        <v>324</v>
      </c>
      <c r="J71" s="663" t="s">
        <v>356</v>
      </c>
      <c r="K71" s="666">
        <f>(4.05+1.55+2.25)*(0.1+0.15+0.1)*(0.05+0.4)</f>
        <v>1.24</v>
      </c>
      <c r="L71" s="667"/>
      <c r="M71" s="655"/>
    </row>
    <row r="72" spans="1:13" s="656" customFormat="1" ht="24.95" customHeight="1">
      <c r="A72" s="657"/>
      <c r="B72" s="658"/>
      <c r="C72" s="659"/>
      <c r="D72" s="660"/>
      <c r="E72" s="671"/>
      <c r="F72" s="671"/>
      <c r="G72" s="662"/>
      <c r="H72" s="818" t="s">
        <v>317</v>
      </c>
      <c r="I72" s="819"/>
      <c r="J72" s="819"/>
      <c r="K72" s="819"/>
      <c r="L72" s="820"/>
      <c r="M72" s="655"/>
    </row>
    <row r="73" spans="1:13" s="656" customFormat="1" ht="39" customHeight="1">
      <c r="A73" s="657"/>
      <c r="B73" s="658"/>
      <c r="C73" s="659"/>
      <c r="D73" s="678" t="s">
        <v>46</v>
      </c>
      <c r="E73" s="679">
        <v>96523</v>
      </c>
      <c r="F73" s="679" t="s">
        <v>14</v>
      </c>
      <c r="G73" s="680" t="str">
        <f>IFERROR(VLOOKUP(E73,REFSINAPI,4,0),"-")</f>
        <v>M3</v>
      </c>
      <c r="H73" s="815" t="str">
        <f>IFERROR(VLOOKUP(E73,REFSINAPI,2,0),"-")</f>
        <v>ESCAVAÇÃO MANUAL PARA BLOCO DE COROAMENTO OU SAPATA (INCLUINDO ESCAVAÇÃO PARA COLOCAÇÃO DE FÔRMAS). AF_01/2024</v>
      </c>
      <c r="I73" s="816"/>
      <c r="J73" s="816"/>
      <c r="K73" s="817"/>
      <c r="L73" s="681">
        <f>SUM(K74:K82)</f>
        <v>8.56</v>
      </c>
      <c r="M73" s="655"/>
    </row>
    <row r="74" spans="1:13" s="656" customFormat="1" ht="24.95" customHeight="1">
      <c r="A74" s="657"/>
      <c r="B74" s="658"/>
      <c r="C74" s="659"/>
      <c r="D74" s="660"/>
      <c r="E74" s="671"/>
      <c r="F74" s="671"/>
      <c r="G74" s="662"/>
      <c r="H74" s="663" t="s">
        <v>373</v>
      </c>
      <c r="I74" s="664"/>
      <c r="J74" s="663" t="s">
        <v>374</v>
      </c>
      <c r="K74" s="666">
        <f>0.65*0.65*0.75*6</f>
        <v>1.9</v>
      </c>
      <c r="L74" s="667"/>
      <c r="M74" s="655"/>
    </row>
    <row r="75" spans="1:13" s="656" customFormat="1" ht="24.95" customHeight="1">
      <c r="A75" s="657"/>
      <c r="B75" s="658"/>
      <c r="C75" s="659"/>
      <c r="D75" s="660"/>
      <c r="E75" s="671"/>
      <c r="F75" s="671"/>
      <c r="G75" s="662"/>
      <c r="H75" s="663" t="s">
        <v>375</v>
      </c>
      <c r="I75" s="664"/>
      <c r="J75" s="663" t="s">
        <v>376</v>
      </c>
      <c r="K75" s="666">
        <f>0.65*0.65*0.75*3</f>
        <v>0.95</v>
      </c>
      <c r="L75" s="667"/>
      <c r="M75" s="655"/>
    </row>
    <row r="76" spans="1:13" s="656" customFormat="1" ht="24.95" customHeight="1">
      <c r="A76" s="657"/>
      <c r="B76" s="658"/>
      <c r="C76" s="659"/>
      <c r="D76" s="660"/>
      <c r="E76" s="671"/>
      <c r="F76" s="671"/>
      <c r="G76" s="662"/>
      <c r="H76" s="663" t="s">
        <v>377</v>
      </c>
      <c r="I76" s="664"/>
      <c r="J76" s="663" t="s">
        <v>376</v>
      </c>
      <c r="K76" s="666">
        <f>0.65*0.65*0.75*3</f>
        <v>0.95</v>
      </c>
      <c r="L76" s="667"/>
      <c r="M76" s="655"/>
    </row>
    <row r="77" spans="1:13" s="656" customFormat="1" ht="24.95" customHeight="1">
      <c r="A77" s="657"/>
      <c r="B77" s="658"/>
      <c r="C77" s="659"/>
      <c r="D77" s="660"/>
      <c r="E77" s="671"/>
      <c r="F77" s="671"/>
      <c r="G77" s="662"/>
      <c r="H77" s="663" t="s">
        <v>378</v>
      </c>
      <c r="I77" s="664"/>
      <c r="J77" s="663" t="s">
        <v>379</v>
      </c>
      <c r="K77" s="666">
        <f>0.65*0.65*0.75*4</f>
        <v>1.27</v>
      </c>
      <c r="L77" s="667"/>
      <c r="M77" s="655"/>
    </row>
    <row r="78" spans="1:13" s="656" customFormat="1" ht="24.95" customHeight="1">
      <c r="A78" s="657"/>
      <c r="B78" s="658"/>
      <c r="C78" s="659"/>
      <c r="D78" s="660"/>
      <c r="E78" s="671"/>
      <c r="F78" s="671"/>
      <c r="G78" s="662"/>
      <c r="H78" s="663" t="s">
        <v>380</v>
      </c>
      <c r="I78" s="664"/>
      <c r="J78" s="663" t="s">
        <v>376</v>
      </c>
      <c r="K78" s="666">
        <f>0.65*0.65*0.75*3</f>
        <v>0.95</v>
      </c>
      <c r="L78" s="667"/>
      <c r="M78" s="655"/>
    </row>
    <row r="79" spans="1:13" s="656" customFormat="1" ht="24.95" customHeight="1">
      <c r="A79" s="657"/>
      <c r="B79" s="658"/>
      <c r="C79" s="659"/>
      <c r="D79" s="660"/>
      <c r="E79" s="671"/>
      <c r="F79" s="671"/>
      <c r="G79" s="662"/>
      <c r="H79" s="663" t="s">
        <v>381</v>
      </c>
      <c r="I79" s="664"/>
      <c r="J79" s="663" t="s">
        <v>382</v>
      </c>
      <c r="K79" s="666">
        <f>0.65*0.65*0.75</f>
        <v>0.32</v>
      </c>
      <c r="L79" s="667"/>
      <c r="M79" s="655"/>
    </row>
    <row r="80" spans="1:13" s="656" customFormat="1" ht="24.95" customHeight="1">
      <c r="A80" s="657"/>
      <c r="B80" s="658"/>
      <c r="C80" s="659"/>
      <c r="D80" s="660"/>
      <c r="E80" s="671"/>
      <c r="F80" s="671"/>
      <c r="G80" s="662"/>
      <c r="H80" s="663" t="s">
        <v>383</v>
      </c>
      <c r="I80" s="664"/>
      <c r="J80" s="663" t="s">
        <v>382</v>
      </c>
      <c r="K80" s="666">
        <f>0.65*0.65*0.75</f>
        <v>0.32</v>
      </c>
      <c r="L80" s="667"/>
      <c r="M80" s="655"/>
    </row>
    <row r="81" spans="1:13" s="656" customFormat="1" ht="24.95" customHeight="1">
      <c r="A81" s="657"/>
      <c r="B81" s="658"/>
      <c r="C81" s="659"/>
      <c r="D81" s="660"/>
      <c r="E81" s="671"/>
      <c r="F81" s="671"/>
      <c r="G81" s="662"/>
      <c r="H81" s="663" t="s">
        <v>384</v>
      </c>
      <c r="I81" s="664"/>
      <c r="J81" s="663" t="s">
        <v>374</v>
      </c>
      <c r="K81" s="666">
        <f>0.65*0.65*0.75*6</f>
        <v>1.9</v>
      </c>
      <c r="L81" s="667"/>
      <c r="M81" s="655"/>
    </row>
    <row r="82" spans="1:13" s="656" customFormat="1" ht="24.95" customHeight="1">
      <c r="A82" s="657"/>
      <c r="B82" s="658"/>
      <c r="C82" s="659"/>
      <c r="D82" s="660"/>
      <c r="E82" s="671"/>
      <c r="F82" s="671"/>
      <c r="G82" s="662"/>
      <c r="H82" s="818" t="s">
        <v>385</v>
      </c>
      <c r="I82" s="819"/>
      <c r="J82" s="819"/>
      <c r="K82" s="819"/>
      <c r="L82" s="820"/>
      <c r="M82" s="655"/>
    </row>
    <row r="83" spans="1:13" s="656" customFormat="1" ht="24.95" customHeight="1">
      <c r="A83" s="657"/>
      <c r="B83" s="658"/>
      <c r="C83" s="659"/>
      <c r="D83" s="678" t="s">
        <v>47</v>
      </c>
      <c r="E83" s="679">
        <v>97082</v>
      </c>
      <c r="F83" s="679" t="s">
        <v>14</v>
      </c>
      <c r="G83" s="680" t="str">
        <f>IFERROR(VLOOKUP(E83,REFSINAPI,4,0),"-")</f>
        <v>M3</v>
      </c>
      <c r="H83" s="815" t="str">
        <f>IFERROR(VLOOKUP(E83,REFSINAPI,2,0),"-")</f>
        <v>ESCAVAÇÃO MANUAL DE VIGA DE BORDA PARA RADIER. AF_09/2021</v>
      </c>
      <c r="I83" s="816"/>
      <c r="J83" s="816"/>
      <c r="K83" s="817"/>
      <c r="L83" s="681">
        <f>K84</f>
        <v>6.95</v>
      </c>
      <c r="M83" s="655"/>
    </row>
    <row r="84" spans="1:13" s="656" customFormat="1" ht="24.95" customHeight="1">
      <c r="A84" s="657"/>
      <c r="B84" s="658"/>
      <c r="C84" s="659"/>
      <c r="D84" s="660"/>
      <c r="E84" s="671"/>
      <c r="F84" s="671"/>
      <c r="G84" s="662"/>
      <c r="H84" s="663"/>
      <c r="I84" s="664" t="s">
        <v>324</v>
      </c>
      <c r="J84" s="663" t="s">
        <v>386</v>
      </c>
      <c r="K84" s="666">
        <v>6.95</v>
      </c>
      <c r="L84" s="667"/>
      <c r="M84" s="655"/>
    </row>
    <row r="85" spans="1:13" s="656" customFormat="1" ht="24.95" customHeight="1">
      <c r="A85" s="657"/>
      <c r="B85" s="658"/>
      <c r="C85" s="659"/>
      <c r="D85" s="660"/>
      <c r="E85" s="671"/>
      <c r="F85" s="671"/>
      <c r="G85" s="662"/>
      <c r="H85" s="818" t="s">
        <v>387</v>
      </c>
      <c r="I85" s="819"/>
      <c r="J85" s="819"/>
      <c r="K85" s="819"/>
      <c r="L85" s="820"/>
      <c r="M85" s="655"/>
    </row>
    <row r="86" spans="1:13" s="656" customFormat="1" ht="24.95" customHeight="1">
      <c r="A86" s="657"/>
      <c r="B86" s="658"/>
      <c r="C86" s="659"/>
      <c r="D86" s="678" t="s">
        <v>48</v>
      </c>
      <c r="E86" s="679">
        <v>101616</v>
      </c>
      <c r="F86" s="679" t="s">
        <v>14</v>
      </c>
      <c r="G86" s="680" t="str">
        <f>IFERROR(VLOOKUP(E86,REFSINAPI,4,0),"-")</f>
        <v>M2</v>
      </c>
      <c r="H86" s="815" t="str">
        <f>IFERROR(VLOOKUP(E86,REFSINAPI,2,0),"-")</f>
        <v>PREPARO DE FUNDO DE VALA COM LARGURA MENOR QUE 1,5 M (ACERTO DO SOLO NATURAL). AF_08/2020</v>
      </c>
      <c r="I86" s="816"/>
      <c r="J86" s="816"/>
      <c r="K86" s="817"/>
      <c r="L86" s="681">
        <f>SUM(K87:K118)</f>
        <v>50.58</v>
      </c>
      <c r="M86" s="655"/>
    </row>
    <row r="87" spans="1:13" s="656" customFormat="1" ht="24.95" customHeight="1">
      <c r="A87" s="657"/>
      <c r="B87" s="658"/>
      <c r="C87" s="659"/>
      <c r="D87" s="660"/>
      <c r="E87" s="671"/>
      <c r="F87" s="671"/>
      <c r="G87" s="662"/>
      <c r="H87" s="663" t="s">
        <v>332</v>
      </c>
      <c r="I87" s="664" t="s">
        <v>324</v>
      </c>
      <c r="J87" s="663" t="s">
        <v>388</v>
      </c>
      <c r="K87" s="666">
        <f>(1.9+2.35+2.2)*(0.1+0.15+0.1)</f>
        <v>2.2599999999999998</v>
      </c>
      <c r="L87" s="667"/>
      <c r="M87" s="655"/>
    </row>
    <row r="88" spans="1:13" s="656" customFormat="1" ht="24.95" customHeight="1">
      <c r="A88" s="657"/>
      <c r="B88" s="658"/>
      <c r="C88" s="659"/>
      <c r="D88" s="660"/>
      <c r="E88" s="671"/>
      <c r="F88" s="671"/>
      <c r="G88" s="662"/>
      <c r="H88" s="663" t="s">
        <v>334</v>
      </c>
      <c r="I88" s="664" t="s">
        <v>324</v>
      </c>
      <c r="J88" s="663" t="s">
        <v>389</v>
      </c>
      <c r="K88" s="666">
        <f>(2.28+2.48)*(0.1+0.15+0.1)</f>
        <v>1.67</v>
      </c>
      <c r="L88" s="667"/>
      <c r="M88" s="655"/>
    </row>
    <row r="89" spans="1:13" s="656" customFormat="1" ht="24.95" customHeight="1">
      <c r="A89" s="657"/>
      <c r="B89" s="658"/>
      <c r="C89" s="659"/>
      <c r="D89" s="660"/>
      <c r="E89" s="671"/>
      <c r="F89" s="671"/>
      <c r="G89" s="662"/>
      <c r="H89" s="663" t="s">
        <v>336</v>
      </c>
      <c r="I89" s="664" t="s">
        <v>324</v>
      </c>
      <c r="J89" s="663" t="s">
        <v>390</v>
      </c>
      <c r="K89" s="666">
        <f>(2.55+2.5+1.4)*(0.1+0.15+0.1)</f>
        <v>2.2599999999999998</v>
      </c>
      <c r="L89" s="667"/>
      <c r="M89" s="655"/>
    </row>
    <row r="90" spans="1:13" s="656" customFormat="1" ht="24.95" customHeight="1">
      <c r="A90" s="657"/>
      <c r="B90" s="658"/>
      <c r="C90" s="659"/>
      <c r="D90" s="660"/>
      <c r="E90" s="671"/>
      <c r="F90" s="671"/>
      <c r="G90" s="662"/>
      <c r="H90" s="663" t="s">
        <v>338</v>
      </c>
      <c r="I90" s="664" t="s">
        <v>324</v>
      </c>
      <c r="J90" s="663" t="s">
        <v>391</v>
      </c>
      <c r="K90" s="666">
        <f>2*(0.1+0.15+0.1)</f>
        <v>0.7</v>
      </c>
      <c r="L90" s="667"/>
      <c r="M90" s="655"/>
    </row>
    <row r="91" spans="1:13" s="656" customFormat="1" ht="24.95" customHeight="1">
      <c r="A91" s="657"/>
      <c r="B91" s="658"/>
      <c r="C91" s="659"/>
      <c r="D91" s="660"/>
      <c r="E91" s="671"/>
      <c r="F91" s="671"/>
      <c r="G91" s="662"/>
      <c r="H91" s="663" t="s">
        <v>340</v>
      </c>
      <c r="I91" s="664" t="s">
        <v>324</v>
      </c>
      <c r="J91" s="663" t="s">
        <v>392</v>
      </c>
      <c r="K91" s="666">
        <f>2.9*(0.1+0.15+0.1)</f>
        <v>1.02</v>
      </c>
      <c r="L91" s="667"/>
      <c r="M91" s="655"/>
    </row>
    <row r="92" spans="1:13" s="656" customFormat="1" ht="24.95" customHeight="1">
      <c r="A92" s="657"/>
      <c r="B92" s="658"/>
      <c r="C92" s="659"/>
      <c r="D92" s="660"/>
      <c r="E92" s="671"/>
      <c r="F92" s="671"/>
      <c r="G92" s="662"/>
      <c r="H92" s="663" t="s">
        <v>342</v>
      </c>
      <c r="I92" s="664" t="s">
        <v>324</v>
      </c>
      <c r="J92" s="663" t="s">
        <v>393</v>
      </c>
      <c r="K92" s="666">
        <f>1.75*(0.1+0.15+0.1)</f>
        <v>0.61</v>
      </c>
      <c r="L92" s="667"/>
      <c r="M92" s="655"/>
    </row>
    <row r="93" spans="1:13" s="656" customFormat="1" ht="24.95" customHeight="1">
      <c r="A93" s="657"/>
      <c r="B93" s="658"/>
      <c r="C93" s="659"/>
      <c r="D93" s="660"/>
      <c r="E93" s="671"/>
      <c r="F93" s="671"/>
      <c r="G93" s="662"/>
      <c r="H93" s="663" t="s">
        <v>344</v>
      </c>
      <c r="I93" s="664" t="s">
        <v>324</v>
      </c>
      <c r="J93" s="663" t="s">
        <v>394</v>
      </c>
      <c r="K93" s="666">
        <f>7.75*(0.1+0.15+0.1)</f>
        <v>2.71</v>
      </c>
      <c r="L93" s="667"/>
      <c r="M93" s="655"/>
    </row>
    <row r="94" spans="1:13" s="656" customFormat="1" ht="24.95" customHeight="1">
      <c r="A94" s="657"/>
      <c r="B94" s="658"/>
      <c r="C94" s="659"/>
      <c r="D94" s="660"/>
      <c r="E94" s="671"/>
      <c r="F94" s="671"/>
      <c r="G94" s="662"/>
      <c r="H94" s="663" t="s">
        <v>346</v>
      </c>
      <c r="I94" s="664" t="s">
        <v>324</v>
      </c>
      <c r="J94" s="663" t="s">
        <v>393</v>
      </c>
      <c r="K94" s="666">
        <f>1.75*(0.1+0.15+0.1)</f>
        <v>0.61</v>
      </c>
      <c r="L94" s="667"/>
      <c r="M94" s="655"/>
    </row>
    <row r="95" spans="1:13" s="656" customFormat="1" ht="24.95" customHeight="1">
      <c r="A95" s="657"/>
      <c r="B95" s="658"/>
      <c r="C95" s="659"/>
      <c r="D95" s="660"/>
      <c r="E95" s="671"/>
      <c r="F95" s="671"/>
      <c r="G95" s="662"/>
      <c r="H95" s="663" t="s">
        <v>347</v>
      </c>
      <c r="I95" s="664" t="s">
        <v>324</v>
      </c>
      <c r="J95" s="663" t="s">
        <v>395</v>
      </c>
      <c r="K95" s="666">
        <f>(4.25+3.13)*(0.1+0.15+0.1)</f>
        <v>2.58</v>
      </c>
      <c r="L95" s="667"/>
      <c r="M95" s="655"/>
    </row>
    <row r="96" spans="1:13" s="656" customFormat="1" ht="24.95" customHeight="1">
      <c r="A96" s="657"/>
      <c r="B96" s="658"/>
      <c r="C96" s="659"/>
      <c r="D96" s="660"/>
      <c r="E96" s="671"/>
      <c r="F96" s="671"/>
      <c r="G96" s="662"/>
      <c r="H96" s="663" t="s">
        <v>349</v>
      </c>
      <c r="I96" s="664" t="s">
        <v>324</v>
      </c>
      <c r="J96" s="663" t="s">
        <v>396</v>
      </c>
      <c r="K96" s="666">
        <f>1.8*(0.1+0.15+0.1)</f>
        <v>0.63</v>
      </c>
      <c r="L96" s="667"/>
      <c r="M96" s="655"/>
    </row>
    <row r="97" spans="1:13" s="656" customFormat="1" ht="24.95" customHeight="1">
      <c r="A97" s="657"/>
      <c r="B97" s="658"/>
      <c r="C97" s="659"/>
      <c r="D97" s="660"/>
      <c r="E97" s="671"/>
      <c r="F97" s="671"/>
      <c r="G97" s="662"/>
      <c r="H97" s="663" t="s">
        <v>351</v>
      </c>
      <c r="I97" s="664" t="s">
        <v>324</v>
      </c>
      <c r="J97" s="663" t="s">
        <v>397</v>
      </c>
      <c r="K97" s="666">
        <f>(3.85+3.23)*(0.1+0.15+0.1)</f>
        <v>2.48</v>
      </c>
      <c r="L97" s="667"/>
      <c r="M97" s="655"/>
    </row>
    <row r="98" spans="1:13" s="656" customFormat="1" ht="24.95" customHeight="1">
      <c r="A98" s="657"/>
      <c r="B98" s="658"/>
      <c r="C98" s="659"/>
      <c r="D98" s="660"/>
      <c r="E98" s="671"/>
      <c r="F98" s="671"/>
      <c r="G98" s="662"/>
      <c r="H98" s="663" t="s">
        <v>353</v>
      </c>
      <c r="I98" s="664" t="s">
        <v>324</v>
      </c>
      <c r="J98" s="663" t="s">
        <v>398</v>
      </c>
      <c r="K98" s="666">
        <f>(4.53+1.8)*(0.1+0.15+0.1)</f>
        <v>2.2200000000000002</v>
      </c>
      <c r="L98" s="667"/>
      <c r="M98" s="655"/>
    </row>
    <row r="99" spans="1:13" s="656" customFormat="1" ht="24.95" customHeight="1">
      <c r="A99" s="657"/>
      <c r="B99" s="658"/>
      <c r="C99" s="659"/>
      <c r="D99" s="660"/>
      <c r="E99" s="671"/>
      <c r="F99" s="671"/>
      <c r="G99" s="662"/>
      <c r="H99" s="663" t="s">
        <v>355</v>
      </c>
      <c r="I99" s="664" t="s">
        <v>324</v>
      </c>
      <c r="J99" s="663" t="s">
        <v>399</v>
      </c>
      <c r="K99" s="666">
        <f>(4.05+1.55+2.25)*(0.1+0.15+0.1)</f>
        <v>2.75</v>
      </c>
      <c r="L99" s="667"/>
      <c r="M99" s="655"/>
    </row>
    <row r="100" spans="1:13" s="656" customFormat="1" ht="24.95" customHeight="1">
      <c r="A100" s="657"/>
      <c r="B100" s="658"/>
      <c r="C100" s="659"/>
      <c r="D100" s="660"/>
      <c r="E100" s="671"/>
      <c r="F100" s="671"/>
      <c r="G100" s="662"/>
      <c r="H100" s="663" t="s">
        <v>357</v>
      </c>
      <c r="I100" s="664" t="s">
        <v>324</v>
      </c>
      <c r="J100" s="663" t="s">
        <v>400</v>
      </c>
      <c r="K100" s="666">
        <f>1.95*(0.1+0.15+0.1)</f>
        <v>0.68</v>
      </c>
      <c r="L100" s="667"/>
      <c r="M100" s="655"/>
    </row>
    <row r="101" spans="1:13" s="656" customFormat="1" ht="24.95" customHeight="1">
      <c r="A101" s="657"/>
      <c r="B101" s="658"/>
      <c r="C101" s="659"/>
      <c r="D101" s="660"/>
      <c r="E101" s="671"/>
      <c r="F101" s="671"/>
      <c r="G101" s="662"/>
      <c r="H101" s="663" t="s">
        <v>359</v>
      </c>
      <c r="I101" s="664" t="s">
        <v>324</v>
      </c>
      <c r="J101" s="663" t="s">
        <v>401</v>
      </c>
      <c r="K101" s="666">
        <f>(1.33+2.93)*(0.1+0.15+0.1)</f>
        <v>1.49</v>
      </c>
      <c r="L101" s="667"/>
      <c r="M101" s="655"/>
    </row>
    <row r="102" spans="1:13" s="656" customFormat="1" ht="24.95" customHeight="1">
      <c r="A102" s="657"/>
      <c r="B102" s="658"/>
      <c r="C102" s="659"/>
      <c r="D102" s="660"/>
      <c r="E102" s="671"/>
      <c r="F102" s="671"/>
      <c r="G102" s="662"/>
      <c r="H102" s="663" t="s">
        <v>361</v>
      </c>
      <c r="I102" s="664" t="s">
        <v>324</v>
      </c>
      <c r="J102" s="663" t="s">
        <v>400</v>
      </c>
      <c r="K102" s="666">
        <f>1.95*(0.1+0.15+0.1)</f>
        <v>0.68</v>
      </c>
      <c r="L102" s="667"/>
      <c r="M102" s="655"/>
    </row>
    <row r="103" spans="1:13" s="656" customFormat="1" ht="24.95" customHeight="1">
      <c r="A103" s="657"/>
      <c r="B103" s="658"/>
      <c r="C103" s="659"/>
      <c r="D103" s="660"/>
      <c r="E103" s="671"/>
      <c r="F103" s="671"/>
      <c r="G103" s="662"/>
      <c r="H103" s="663" t="s">
        <v>362</v>
      </c>
      <c r="I103" s="664" t="s">
        <v>324</v>
      </c>
      <c r="J103" s="663" t="s">
        <v>402</v>
      </c>
      <c r="K103" s="666">
        <f>2.73*(0.1+0.15+0.1)</f>
        <v>0.96</v>
      </c>
      <c r="L103" s="667"/>
      <c r="M103" s="655"/>
    </row>
    <row r="104" spans="1:13" s="656" customFormat="1" ht="24.95" customHeight="1">
      <c r="A104" s="657"/>
      <c r="B104" s="658"/>
      <c r="C104" s="659"/>
      <c r="D104" s="660"/>
      <c r="E104" s="671"/>
      <c r="F104" s="671"/>
      <c r="G104" s="662"/>
      <c r="H104" s="663" t="s">
        <v>364</v>
      </c>
      <c r="I104" s="664" t="s">
        <v>324</v>
      </c>
      <c r="J104" s="663" t="s">
        <v>403</v>
      </c>
      <c r="K104" s="666">
        <f>2.58*(0.1+0.15+0.1)</f>
        <v>0.9</v>
      </c>
      <c r="L104" s="667"/>
      <c r="M104" s="655"/>
    </row>
    <row r="105" spans="1:13" s="656" customFormat="1" ht="24.95" customHeight="1">
      <c r="A105" s="657"/>
      <c r="B105" s="658"/>
      <c r="C105" s="659"/>
      <c r="D105" s="660"/>
      <c r="E105" s="671"/>
      <c r="F105" s="671"/>
      <c r="G105" s="662"/>
      <c r="H105" s="663" t="s">
        <v>366</v>
      </c>
      <c r="I105" s="664" t="s">
        <v>324</v>
      </c>
      <c r="J105" s="663" t="s">
        <v>404</v>
      </c>
      <c r="K105" s="666">
        <f>2.98*(0.1+0.15+0.1)</f>
        <v>1.04</v>
      </c>
      <c r="L105" s="667"/>
      <c r="M105" s="655"/>
    </row>
    <row r="106" spans="1:13" s="656" customFormat="1" ht="24.95" customHeight="1">
      <c r="A106" s="657"/>
      <c r="B106" s="658"/>
      <c r="C106" s="659"/>
      <c r="D106" s="660"/>
      <c r="E106" s="671"/>
      <c r="F106" s="671"/>
      <c r="G106" s="662"/>
      <c r="H106" s="663" t="s">
        <v>368</v>
      </c>
      <c r="I106" s="664" t="s">
        <v>324</v>
      </c>
      <c r="J106" s="663" t="s">
        <v>405</v>
      </c>
      <c r="K106" s="666">
        <f>(1.42+3.05)*(0.1+0.15+0.1)</f>
        <v>1.56</v>
      </c>
      <c r="L106" s="667"/>
      <c r="M106" s="655"/>
    </row>
    <row r="107" spans="1:13" s="656" customFormat="1" ht="24.95" customHeight="1">
      <c r="A107" s="657"/>
      <c r="B107" s="658"/>
      <c r="C107" s="659"/>
      <c r="D107" s="660"/>
      <c r="E107" s="671"/>
      <c r="F107" s="671"/>
      <c r="G107" s="662"/>
      <c r="H107" s="663" t="s">
        <v>370</v>
      </c>
      <c r="I107" s="664" t="s">
        <v>324</v>
      </c>
      <c r="J107" s="663" t="s">
        <v>406</v>
      </c>
      <c r="K107" s="666">
        <f>(2.65+3.6)*(0.1+0.15+0.1)</f>
        <v>2.19</v>
      </c>
      <c r="L107" s="667"/>
      <c r="M107" s="655"/>
    </row>
    <row r="108" spans="1:13" s="656" customFormat="1" ht="24.95" customHeight="1">
      <c r="A108" s="657"/>
      <c r="B108" s="658"/>
      <c r="C108" s="659"/>
      <c r="D108" s="660"/>
      <c r="E108" s="671"/>
      <c r="F108" s="671"/>
      <c r="G108" s="662"/>
      <c r="H108" s="663" t="s">
        <v>372</v>
      </c>
      <c r="I108" s="664" t="s">
        <v>324</v>
      </c>
      <c r="J108" s="663" t="s">
        <v>399</v>
      </c>
      <c r="K108" s="666">
        <f>(4.05+1.55+2.25)*(0.1+0.15+0.1)</f>
        <v>2.75</v>
      </c>
      <c r="L108" s="667"/>
      <c r="M108" s="655"/>
    </row>
    <row r="109" spans="1:13" s="656" customFormat="1" ht="24.95" customHeight="1">
      <c r="A109" s="657"/>
      <c r="B109" s="658"/>
      <c r="C109" s="659"/>
      <c r="D109" s="660"/>
      <c r="E109" s="671"/>
      <c r="F109" s="671"/>
      <c r="G109" s="662"/>
      <c r="H109" s="663" t="s">
        <v>373</v>
      </c>
      <c r="I109" s="664"/>
      <c r="J109" s="663" t="s">
        <v>407</v>
      </c>
      <c r="K109" s="666">
        <f>0.65*0.65*6</f>
        <v>2.54</v>
      </c>
      <c r="L109" s="667"/>
      <c r="M109" s="655"/>
    </row>
    <row r="110" spans="1:13" s="656" customFormat="1" ht="24.95" customHeight="1">
      <c r="A110" s="657"/>
      <c r="B110" s="658"/>
      <c r="C110" s="659"/>
      <c r="D110" s="660"/>
      <c r="E110" s="671"/>
      <c r="F110" s="671"/>
      <c r="G110" s="662"/>
      <c r="H110" s="663" t="s">
        <v>375</v>
      </c>
      <c r="I110" s="664"/>
      <c r="J110" s="663" t="s">
        <v>408</v>
      </c>
      <c r="K110" s="666">
        <f>0.65*0.65*3</f>
        <v>1.27</v>
      </c>
      <c r="L110" s="667"/>
      <c r="M110" s="655"/>
    </row>
    <row r="111" spans="1:13" s="656" customFormat="1" ht="24.95" customHeight="1">
      <c r="A111" s="657"/>
      <c r="B111" s="658"/>
      <c r="C111" s="659"/>
      <c r="D111" s="660"/>
      <c r="E111" s="671"/>
      <c r="F111" s="671"/>
      <c r="G111" s="662"/>
      <c r="H111" s="663" t="s">
        <v>377</v>
      </c>
      <c r="I111" s="664"/>
      <c r="J111" s="663" t="s">
        <v>408</v>
      </c>
      <c r="K111" s="666">
        <f>0.65*0.65*3</f>
        <v>1.27</v>
      </c>
      <c r="L111" s="667"/>
      <c r="M111" s="655"/>
    </row>
    <row r="112" spans="1:13" s="656" customFormat="1" ht="24.95" customHeight="1">
      <c r="A112" s="657"/>
      <c r="B112" s="658"/>
      <c r="C112" s="659"/>
      <c r="D112" s="660"/>
      <c r="E112" s="671"/>
      <c r="F112" s="671"/>
      <c r="G112" s="662"/>
      <c r="H112" s="663" t="s">
        <v>378</v>
      </c>
      <c r="I112" s="664"/>
      <c r="J112" s="663" t="s">
        <v>409</v>
      </c>
      <c r="K112" s="666">
        <f>0.65*0.65*4</f>
        <v>1.69</v>
      </c>
      <c r="L112" s="667"/>
      <c r="M112" s="655"/>
    </row>
    <row r="113" spans="1:13" s="656" customFormat="1" ht="24.95" customHeight="1">
      <c r="A113" s="657"/>
      <c r="B113" s="658"/>
      <c r="C113" s="659"/>
      <c r="D113" s="660"/>
      <c r="E113" s="671"/>
      <c r="F113" s="671"/>
      <c r="G113" s="662"/>
      <c r="H113" s="663" t="s">
        <v>380</v>
      </c>
      <c r="I113" s="664"/>
      <c r="J113" s="663" t="s">
        <v>408</v>
      </c>
      <c r="K113" s="666">
        <f>0.65*0.65*3</f>
        <v>1.27</v>
      </c>
      <c r="L113" s="667"/>
      <c r="M113" s="655"/>
    </row>
    <row r="114" spans="1:13" s="656" customFormat="1" ht="24.95" customHeight="1">
      <c r="A114" s="657"/>
      <c r="B114" s="658"/>
      <c r="C114" s="659"/>
      <c r="D114" s="660"/>
      <c r="E114" s="671"/>
      <c r="F114" s="671"/>
      <c r="G114" s="662"/>
      <c r="H114" s="663" t="s">
        <v>381</v>
      </c>
      <c r="I114" s="664"/>
      <c r="J114" s="663" t="s">
        <v>410</v>
      </c>
      <c r="K114" s="666">
        <f>0.65*0.65</f>
        <v>0.42</v>
      </c>
      <c r="L114" s="667"/>
      <c r="M114" s="655"/>
    </row>
    <row r="115" spans="1:13" s="656" customFormat="1" ht="24.95" customHeight="1">
      <c r="A115" s="657"/>
      <c r="B115" s="658"/>
      <c r="C115" s="659"/>
      <c r="D115" s="660"/>
      <c r="E115" s="671"/>
      <c r="F115" s="671"/>
      <c r="G115" s="662"/>
      <c r="H115" s="663" t="s">
        <v>383</v>
      </c>
      <c r="I115" s="664"/>
      <c r="J115" s="663" t="s">
        <v>410</v>
      </c>
      <c r="K115" s="666">
        <f>0.65*0.65</f>
        <v>0.42</v>
      </c>
      <c r="L115" s="667"/>
      <c r="M115" s="655"/>
    </row>
    <row r="116" spans="1:13" s="656" customFormat="1" ht="24.95" customHeight="1">
      <c r="A116" s="657"/>
      <c r="B116" s="658"/>
      <c r="C116" s="659"/>
      <c r="D116" s="660"/>
      <c r="E116" s="671"/>
      <c r="F116" s="671"/>
      <c r="G116" s="662"/>
      <c r="H116" s="663" t="s">
        <v>384</v>
      </c>
      <c r="I116" s="664"/>
      <c r="J116" s="663" t="s">
        <v>407</v>
      </c>
      <c r="K116" s="666">
        <f>0.65*0.65*6</f>
        <v>2.54</v>
      </c>
      <c r="L116" s="667"/>
      <c r="M116" s="655"/>
    </row>
    <row r="117" spans="1:13" s="656" customFormat="1" ht="24.95" customHeight="1">
      <c r="A117" s="657"/>
      <c r="B117" s="658"/>
      <c r="C117" s="659"/>
      <c r="D117" s="660"/>
      <c r="E117" s="671"/>
      <c r="F117" s="671"/>
      <c r="G117" s="662"/>
      <c r="H117" s="663" t="s">
        <v>411</v>
      </c>
      <c r="I117" s="664" t="s">
        <v>324</v>
      </c>
      <c r="J117" s="663" t="s">
        <v>412</v>
      </c>
      <c r="K117" s="666">
        <f>2.1*2.1</f>
        <v>4.41</v>
      </c>
      <c r="L117" s="691"/>
      <c r="M117" s="655"/>
    </row>
    <row r="118" spans="1:13" s="656" customFormat="1" ht="24.95" customHeight="1">
      <c r="A118" s="657"/>
      <c r="B118" s="658"/>
      <c r="C118" s="659"/>
      <c r="D118" s="660"/>
      <c r="E118" s="671"/>
      <c r="F118" s="671"/>
      <c r="G118" s="662"/>
      <c r="H118" s="806" t="s">
        <v>317</v>
      </c>
      <c r="I118" s="807"/>
      <c r="J118" s="807"/>
      <c r="K118" s="807"/>
      <c r="L118" s="808"/>
      <c r="M118" s="655"/>
    </row>
    <row r="119" spans="1:13" s="656" customFormat="1" ht="24.95" customHeight="1">
      <c r="A119" s="657"/>
      <c r="B119" s="658"/>
      <c r="C119" s="658"/>
      <c r="D119" s="678" t="s">
        <v>49</v>
      </c>
      <c r="E119" s="679">
        <v>94319</v>
      </c>
      <c r="F119" s="679" t="s">
        <v>14</v>
      </c>
      <c r="G119" s="680" t="str">
        <f>IFERROR(VLOOKUP(E119,REFSINAPI,4,0),"-")</f>
        <v>M3</v>
      </c>
      <c r="H119" s="815" t="str">
        <f>IFERROR(VLOOKUP(E119,REFSINAPI,2,0),"-")</f>
        <v>ATERRO MANUAL DE VALAS COM SOLO ARGILO-ARENOSO. AF_08/2023</v>
      </c>
      <c r="I119" s="816"/>
      <c r="J119" s="816"/>
      <c r="K119" s="817"/>
      <c r="L119" s="681">
        <f>SUM(K120:K120)</f>
        <v>6.47</v>
      </c>
      <c r="M119" s="655"/>
    </row>
    <row r="120" spans="1:13" s="656" customFormat="1" ht="24.95" customHeight="1">
      <c r="A120" s="657"/>
      <c r="B120" s="658"/>
      <c r="C120" s="658"/>
      <c r="D120" s="660"/>
      <c r="E120" s="671"/>
      <c r="F120" s="671"/>
      <c r="G120" s="662"/>
      <c r="H120" s="663" t="s">
        <v>413</v>
      </c>
      <c r="I120" s="664"/>
      <c r="J120" s="663" t="str">
        <f>CONCATENATE(K120,G119)</f>
        <v>6,47M3</v>
      </c>
      <c r="K120" s="666">
        <f>21.58*0.3</f>
        <v>6.47</v>
      </c>
      <c r="L120" s="667"/>
      <c r="M120" s="655"/>
    </row>
    <row r="121" spans="1:13" s="656" customFormat="1" ht="24.95" customHeight="1">
      <c r="A121" s="657"/>
      <c r="B121" s="658"/>
      <c r="C121" s="658"/>
      <c r="D121" s="660"/>
      <c r="E121" s="671"/>
      <c r="F121" s="671"/>
      <c r="G121" s="662"/>
      <c r="H121" s="818" t="s">
        <v>317</v>
      </c>
      <c r="I121" s="819"/>
      <c r="J121" s="819"/>
      <c r="K121" s="819"/>
      <c r="L121" s="820"/>
      <c r="M121" s="655"/>
    </row>
    <row r="122" spans="1:13" s="656" customFormat="1" ht="24.95" customHeight="1">
      <c r="A122" s="672"/>
      <c r="B122" s="673"/>
      <c r="C122" s="673"/>
      <c r="D122" s="674"/>
      <c r="E122" s="642"/>
      <c r="F122" s="642"/>
      <c r="G122" s="674"/>
      <c r="H122" s="675"/>
      <c r="I122" s="674"/>
      <c r="J122" s="642"/>
      <c r="K122" s="676"/>
      <c r="L122" s="677"/>
      <c r="M122" s="655"/>
    </row>
    <row r="123" spans="1:13" s="656" customFormat="1" ht="24.95" customHeight="1">
      <c r="A123" s="672"/>
      <c r="B123" s="673"/>
      <c r="C123" s="673">
        <v>5</v>
      </c>
      <c r="D123" s="674"/>
      <c r="E123" s="642"/>
      <c r="F123" s="642"/>
      <c r="G123" s="674"/>
      <c r="H123" s="641" t="s">
        <v>414</v>
      </c>
      <c r="I123" s="683"/>
      <c r="J123" s="642"/>
      <c r="K123" s="684"/>
      <c r="L123" s="685"/>
      <c r="M123" s="655"/>
    </row>
    <row r="124" spans="1:13" s="656" customFormat="1" ht="24.95" customHeight="1">
      <c r="A124" s="645"/>
      <c r="B124" s="646"/>
      <c r="C124" s="647"/>
      <c r="D124" s="678" t="s">
        <v>50</v>
      </c>
      <c r="E124" s="679" t="str">
        <f>COMPOSIÇÕES!A281</f>
        <v>CP0006</v>
      </c>
      <c r="F124" s="679" t="s">
        <v>257</v>
      </c>
      <c r="G124" s="680" t="str">
        <f>COMPOSIÇÕES!J281</f>
        <v>M2</v>
      </c>
      <c r="H124" s="815" t="str">
        <f>COMPOSIÇÕES!C281</f>
        <v xml:space="preserve">LASTRO DE CONCRETO MAGRO, APLICADO EM PISOS, LAJES SOBRE SOLO OU RADIERS, ESPESSURA DE 5 CM. </v>
      </c>
      <c r="I124" s="816"/>
      <c r="J124" s="816"/>
      <c r="K124" s="817"/>
      <c r="L124" s="681">
        <f>SUM(K125:K125)</f>
        <v>50.58</v>
      </c>
      <c r="M124" s="655"/>
    </row>
    <row r="125" spans="1:13" s="656" customFormat="1" ht="24.95" customHeight="1">
      <c r="A125" s="657"/>
      <c r="B125" s="658"/>
      <c r="C125" s="659"/>
      <c r="D125" s="660"/>
      <c r="E125" s="671"/>
      <c r="F125" s="671"/>
      <c r="G125" s="662"/>
      <c r="H125" s="663"/>
      <c r="I125" s="664"/>
      <c r="J125" s="663" t="str">
        <f>CONCATENATE(K125,G124)</f>
        <v>50,58M2</v>
      </c>
      <c r="K125" s="666">
        <f>L86</f>
        <v>50.58</v>
      </c>
      <c r="L125" s="667"/>
      <c r="M125" s="655"/>
    </row>
    <row r="126" spans="1:13" s="656" customFormat="1" ht="24.95" customHeight="1">
      <c r="A126" s="657"/>
      <c r="B126" s="658"/>
      <c r="C126" s="659"/>
      <c r="D126" s="660"/>
      <c r="E126" s="671"/>
      <c r="F126" s="671"/>
      <c r="G126" s="662"/>
      <c r="H126" s="818" t="s">
        <v>415</v>
      </c>
      <c r="I126" s="819"/>
      <c r="J126" s="819"/>
      <c r="K126" s="819"/>
      <c r="L126" s="820"/>
      <c r="M126" s="655"/>
    </row>
    <row r="127" spans="1:13" s="656" customFormat="1" ht="39" customHeight="1">
      <c r="A127" s="657"/>
      <c r="B127" s="658"/>
      <c r="C127" s="659"/>
      <c r="D127" s="678" t="s">
        <v>51</v>
      </c>
      <c r="E127" s="679">
        <v>96536</v>
      </c>
      <c r="F127" s="679" t="s">
        <v>14</v>
      </c>
      <c r="G127" s="680" t="str">
        <f>IFERROR(VLOOKUP(E127,REFSINAPI,4,0),"-")</f>
        <v>M2</v>
      </c>
      <c r="H127" s="815" t="str">
        <f>IFERROR(VLOOKUP(E127,REFSINAPI,2,0),"-")</f>
        <v>FABRICAÇÃO, MONTAGEM E DESMONTAGEM DE FÔRMA PARA VIGA BALDRAME, EM MADEIRA SERRADA, E=25 MM, 4 UTILIZAÇÕES. AF_01/2024</v>
      </c>
      <c r="I127" s="816"/>
      <c r="J127" s="816"/>
      <c r="K127" s="817"/>
      <c r="L127" s="681">
        <f>SUM(K128:K128)</f>
        <v>108.5</v>
      </c>
      <c r="M127" s="655"/>
    </row>
    <row r="128" spans="1:13" s="656" customFormat="1" ht="24.95" customHeight="1">
      <c r="A128" s="657"/>
      <c r="B128" s="658"/>
      <c r="C128" s="659"/>
      <c r="D128" s="660"/>
      <c r="E128" s="692"/>
      <c r="F128" s="671"/>
      <c r="G128" s="662"/>
      <c r="H128" s="663" t="s">
        <v>416</v>
      </c>
      <c r="I128" s="664" t="s">
        <v>417</v>
      </c>
      <c r="J128" s="663" t="str">
        <f>CONCATENATE(K128,G127)</f>
        <v>108,5M2</v>
      </c>
      <c r="K128" s="666">
        <v>108.5</v>
      </c>
      <c r="L128" s="667"/>
      <c r="M128" s="655"/>
    </row>
    <row r="129" spans="1:13" s="656" customFormat="1" ht="24.95" customHeight="1">
      <c r="A129" s="657"/>
      <c r="B129" s="658"/>
      <c r="C129" s="659"/>
      <c r="D129" s="660"/>
      <c r="E129" s="671"/>
      <c r="F129" s="671"/>
      <c r="G129" s="662"/>
      <c r="H129" s="809" t="s">
        <v>317</v>
      </c>
      <c r="I129" s="810"/>
      <c r="J129" s="810"/>
      <c r="K129" s="810"/>
      <c r="L129" s="820"/>
      <c r="M129" s="655"/>
    </row>
    <row r="130" spans="1:13" s="656" customFormat="1" ht="39" customHeight="1">
      <c r="A130" s="657"/>
      <c r="B130" s="658"/>
      <c r="C130" s="659"/>
      <c r="D130" s="678" t="s">
        <v>52</v>
      </c>
      <c r="E130" s="679">
        <v>92413</v>
      </c>
      <c r="F130" s="679" t="s">
        <v>14</v>
      </c>
      <c r="G130" s="680" t="str">
        <f>IFERROR(VLOOKUP(E130,REFSINAPI,4,0),"-")</f>
        <v>M2</v>
      </c>
      <c r="H130" s="815" t="str">
        <f>IFERROR(VLOOKUP(E130,REFSINAPI,2,0),"-")</f>
        <v>MONTAGEM E DESMONTAGEM DE FÔRMA DE PILARES RETANGULARES E ESTRUTURAS SIMILARES, PÉ-DIREITO SIMPLES, EM MADEIRA SERRADA, 4 UTILIZAÇÕES. AF_09/2020</v>
      </c>
      <c r="I130" s="816"/>
      <c r="J130" s="816"/>
      <c r="K130" s="817"/>
      <c r="L130" s="681">
        <f>SUM(K131:K131)</f>
        <v>7.68</v>
      </c>
      <c r="M130" s="655"/>
    </row>
    <row r="131" spans="1:13" s="656" customFormat="1" ht="24.95" customHeight="1">
      <c r="A131" s="657"/>
      <c r="B131" s="658"/>
      <c r="C131" s="659"/>
      <c r="D131" s="660"/>
      <c r="E131" s="692"/>
      <c r="F131" s="671"/>
      <c r="G131" s="662"/>
      <c r="H131" s="663" t="s">
        <v>418</v>
      </c>
      <c r="I131" s="664" t="s">
        <v>419</v>
      </c>
      <c r="J131" s="663" t="str">
        <f>CONCATENATE(K131,G130)</f>
        <v>7,68M2</v>
      </c>
      <c r="K131" s="666">
        <v>7.68</v>
      </c>
      <c r="L131" s="667"/>
      <c r="M131" s="655"/>
    </row>
    <row r="132" spans="1:13" s="656" customFormat="1" ht="24.95" customHeight="1">
      <c r="A132" s="657"/>
      <c r="B132" s="658"/>
      <c r="C132" s="659"/>
      <c r="D132" s="660"/>
      <c r="E132" s="671"/>
      <c r="F132" s="671"/>
      <c r="G132" s="662"/>
      <c r="H132" s="809" t="s">
        <v>317</v>
      </c>
      <c r="I132" s="810"/>
      <c r="J132" s="810"/>
      <c r="K132" s="810"/>
      <c r="L132" s="820"/>
      <c r="M132" s="655"/>
    </row>
    <row r="133" spans="1:13" s="656" customFormat="1" ht="24.95" customHeight="1">
      <c r="A133" s="657"/>
      <c r="B133" s="658"/>
      <c r="C133" s="659"/>
      <c r="D133" s="678" t="s">
        <v>53</v>
      </c>
      <c r="E133" s="679" t="str">
        <f>COMPOSIÇÕES!A322</f>
        <v>CP0007</v>
      </c>
      <c r="F133" s="679" t="s">
        <v>257</v>
      </c>
      <c r="G133" s="680" t="str">
        <f>COMPOSIÇÕES!J322</f>
        <v>M</v>
      </c>
      <c r="H133" s="815" t="str">
        <f>COMPOSIÇÕES!C322</f>
        <v>ESTACA BROCA DE CONCRETO, DIÂMETRO DE 35CM, ESCAVAÇÃO MANUAL COM TRADO CONCHA</v>
      </c>
      <c r="I133" s="816"/>
      <c r="J133" s="816"/>
      <c r="K133" s="817"/>
      <c r="L133" s="681">
        <f>SUM(K134:K135)</f>
        <v>216</v>
      </c>
      <c r="M133" s="655"/>
    </row>
    <row r="134" spans="1:13" s="656" customFormat="1" ht="24.95" customHeight="1">
      <c r="A134" s="657"/>
      <c r="B134" s="658"/>
      <c r="C134" s="659"/>
      <c r="D134" s="660"/>
      <c r="E134" s="671"/>
      <c r="F134" s="671"/>
      <c r="G134" s="662"/>
      <c r="H134" s="663"/>
      <c r="I134" s="664" t="s">
        <v>419</v>
      </c>
      <c r="J134" s="663" t="s">
        <v>420</v>
      </c>
      <c r="K134" s="666">
        <f>8*27</f>
        <v>216</v>
      </c>
      <c r="L134" s="691"/>
      <c r="M134" s="655"/>
    </row>
    <row r="135" spans="1:13" s="656" customFormat="1" ht="24.95" customHeight="1">
      <c r="A135" s="657"/>
      <c r="B135" s="658"/>
      <c r="C135" s="659"/>
      <c r="D135" s="693"/>
      <c r="E135" s="682"/>
      <c r="F135" s="682"/>
      <c r="G135" s="689"/>
      <c r="H135" s="806" t="s">
        <v>317</v>
      </c>
      <c r="I135" s="807"/>
      <c r="J135" s="807"/>
      <c r="K135" s="807"/>
      <c r="L135" s="808"/>
      <c r="M135" s="655"/>
    </row>
    <row r="136" spans="1:13" s="656" customFormat="1" ht="24.95" customHeight="1">
      <c r="A136" s="657"/>
      <c r="B136" s="658"/>
      <c r="C136" s="659"/>
      <c r="D136" s="678" t="s">
        <v>54</v>
      </c>
      <c r="E136" s="679">
        <v>96544</v>
      </c>
      <c r="F136" s="679" t="s">
        <v>14</v>
      </c>
      <c r="G136" s="680" t="str">
        <f>IFERROR(VLOOKUP(E136,REFSINAPI,4,0),"-")</f>
        <v>KG</v>
      </c>
      <c r="H136" s="815" t="str">
        <f>IFERROR(VLOOKUP(E136,REFSINAPI,2,0),"-")</f>
        <v>ARMAÇÃO DE BLOCO UTILIZANDO AÇO CA-50 DE 6,3 MM - MONTAGEM. AF_01/2024</v>
      </c>
      <c r="I136" s="816"/>
      <c r="J136" s="816"/>
      <c r="K136" s="817"/>
      <c r="L136" s="681">
        <f>SUM(K137:K137)</f>
        <v>37</v>
      </c>
      <c r="M136" s="655"/>
    </row>
    <row r="137" spans="1:13" s="656" customFormat="1" ht="24.95" customHeight="1">
      <c r="A137" s="657"/>
      <c r="B137" s="658"/>
      <c r="C137" s="659"/>
      <c r="D137" s="660"/>
      <c r="E137" s="692"/>
      <c r="F137" s="671"/>
      <c r="G137" s="662"/>
      <c r="H137" s="663"/>
      <c r="I137" s="664" t="s">
        <v>421</v>
      </c>
      <c r="J137" s="663" t="str">
        <f>CONCATENATE(K137,G136)</f>
        <v>37KG</v>
      </c>
      <c r="K137" s="666">
        <v>37</v>
      </c>
      <c r="L137" s="667"/>
      <c r="M137" s="655"/>
    </row>
    <row r="138" spans="1:13" s="656" customFormat="1" ht="24.95" customHeight="1">
      <c r="A138" s="657"/>
      <c r="B138" s="658"/>
      <c r="C138" s="659"/>
      <c r="D138" s="660"/>
      <c r="E138" s="671"/>
      <c r="F138" s="671"/>
      <c r="G138" s="662"/>
      <c r="H138" s="809" t="s">
        <v>317</v>
      </c>
      <c r="I138" s="810"/>
      <c r="J138" s="810"/>
      <c r="K138" s="810"/>
      <c r="L138" s="820"/>
      <c r="M138" s="655"/>
    </row>
    <row r="139" spans="1:13" s="656" customFormat="1" ht="24.95" customHeight="1">
      <c r="A139" s="657"/>
      <c r="B139" s="658"/>
      <c r="C139" s="659"/>
      <c r="D139" s="678" t="s">
        <v>55</v>
      </c>
      <c r="E139" s="679">
        <v>96543</v>
      </c>
      <c r="F139" s="679" t="s">
        <v>14</v>
      </c>
      <c r="G139" s="680" t="str">
        <f>IFERROR(VLOOKUP(E139,REFSINAPI,4,0),"-")</f>
        <v>KG</v>
      </c>
      <c r="H139" s="815" t="str">
        <f>IFERROR(VLOOKUP(E139,REFSINAPI,2,0),"-")</f>
        <v>ARMAÇÃO DE BLOCO UTILIZANDO AÇO CA-60 DE 5 MM - MONTAGEM. AF_01/2024</v>
      </c>
      <c r="I139" s="816"/>
      <c r="J139" s="816"/>
      <c r="K139" s="817"/>
      <c r="L139" s="681">
        <f>SUM(K140:K140)</f>
        <v>65.7</v>
      </c>
      <c r="M139" s="655"/>
    </row>
    <row r="140" spans="1:13" s="656" customFormat="1" ht="24.95" customHeight="1">
      <c r="A140" s="657"/>
      <c r="B140" s="658"/>
      <c r="C140" s="659"/>
      <c r="D140" s="660"/>
      <c r="E140" s="692"/>
      <c r="F140" s="671"/>
      <c r="G140" s="662"/>
      <c r="H140" s="663"/>
      <c r="I140" s="664" t="s">
        <v>421</v>
      </c>
      <c r="J140" s="663" t="str">
        <f>CONCATENATE(K140,G139)</f>
        <v>65,7KG</v>
      </c>
      <c r="K140" s="666">
        <v>65.7</v>
      </c>
      <c r="L140" s="667"/>
      <c r="M140" s="655"/>
    </row>
    <row r="141" spans="1:13" s="656" customFormat="1" ht="24.95" customHeight="1">
      <c r="A141" s="657"/>
      <c r="B141" s="658"/>
      <c r="C141" s="659"/>
      <c r="D141" s="660"/>
      <c r="E141" s="671"/>
      <c r="F141" s="671"/>
      <c r="G141" s="662"/>
      <c r="H141" s="809" t="s">
        <v>317</v>
      </c>
      <c r="I141" s="810"/>
      <c r="J141" s="810"/>
      <c r="K141" s="810"/>
      <c r="L141" s="820"/>
      <c r="M141" s="655"/>
    </row>
    <row r="142" spans="1:13" s="656" customFormat="1" ht="24.95" customHeight="1">
      <c r="A142" s="657"/>
      <c r="B142" s="658"/>
      <c r="C142" s="659"/>
      <c r="D142" s="678" t="s">
        <v>56</v>
      </c>
      <c r="E142" s="679">
        <v>104918</v>
      </c>
      <c r="F142" s="679" t="s">
        <v>14</v>
      </c>
      <c r="G142" s="680" t="str">
        <f>IFERROR(VLOOKUP(E142,REFSINAPI,4,0),"-")</f>
        <v>KG</v>
      </c>
      <c r="H142" s="815" t="str">
        <f>IFERROR(VLOOKUP(E142,REFSINAPI,2,0),"-")</f>
        <v>ARMAÇÃO DE SAPATA ISOLADA, VIGA BALDRAME E SAPATA CORRIDA UTILIZANDO AÇO CA-50 DE 8 MM - MONTAGEM. AF_01/2024</v>
      </c>
      <c r="I142" s="816"/>
      <c r="J142" s="816"/>
      <c r="K142" s="817"/>
      <c r="L142" s="681">
        <f>SUM(K143:K144)</f>
        <v>215.6</v>
      </c>
      <c r="M142" s="655"/>
    </row>
    <row r="143" spans="1:13" s="656" customFormat="1" ht="24.95" customHeight="1">
      <c r="A143" s="657"/>
      <c r="B143" s="658"/>
      <c r="C143" s="659"/>
      <c r="D143" s="660"/>
      <c r="E143" s="671"/>
      <c r="F143" s="671"/>
      <c r="G143" s="662"/>
      <c r="H143" s="663" t="s">
        <v>422</v>
      </c>
      <c r="I143" s="664" t="s">
        <v>417</v>
      </c>
      <c r="J143" s="663" t="str">
        <f>CONCATENATE(K143,G142)</f>
        <v>215,6KG</v>
      </c>
      <c r="K143" s="666">
        <v>215.6</v>
      </c>
      <c r="L143" s="691"/>
      <c r="M143" s="655"/>
    </row>
    <row r="144" spans="1:13" s="656" customFormat="1" ht="24.95" customHeight="1">
      <c r="A144" s="657"/>
      <c r="B144" s="658"/>
      <c r="C144" s="659"/>
      <c r="D144" s="660"/>
      <c r="E144" s="671"/>
      <c r="F144" s="671"/>
      <c r="G144" s="662"/>
      <c r="H144" s="806" t="s">
        <v>317</v>
      </c>
      <c r="I144" s="807"/>
      <c r="J144" s="807"/>
      <c r="K144" s="807"/>
      <c r="L144" s="808"/>
      <c r="M144" s="655"/>
    </row>
    <row r="145" spans="1:13" s="656" customFormat="1" ht="24.95" customHeight="1">
      <c r="A145" s="657"/>
      <c r="B145" s="658"/>
      <c r="C145" s="659"/>
      <c r="D145" s="678" t="s">
        <v>57</v>
      </c>
      <c r="E145" s="679">
        <v>104916</v>
      </c>
      <c r="F145" s="679" t="s">
        <v>14</v>
      </c>
      <c r="G145" s="680" t="str">
        <f>IFERROR(VLOOKUP(E145,REFSINAPI,4,0),"-")</f>
        <v>KG</v>
      </c>
      <c r="H145" s="815" t="str">
        <f>IFERROR(VLOOKUP(E145,REFSINAPI,2,0),"-")</f>
        <v>ARMAÇÃO DE SAPATA ISOLADA, VIGA BALDRAME E SAPATA CORRIDA UTILIZANDO AÇO CA-60 DE 5 MM - MONTAGEM. AF_01/2024</v>
      </c>
      <c r="I145" s="816"/>
      <c r="J145" s="816"/>
      <c r="K145" s="817"/>
      <c r="L145" s="681">
        <f>SUM(K146:K147)</f>
        <v>86</v>
      </c>
      <c r="M145" s="655"/>
    </row>
    <row r="146" spans="1:13" s="656" customFormat="1" ht="24.95" customHeight="1">
      <c r="A146" s="657"/>
      <c r="B146" s="658"/>
      <c r="C146" s="659"/>
      <c r="D146" s="660"/>
      <c r="E146" s="671"/>
      <c r="F146" s="671"/>
      <c r="G146" s="662"/>
      <c r="H146" s="663" t="s">
        <v>422</v>
      </c>
      <c r="I146" s="664" t="s">
        <v>417</v>
      </c>
      <c r="J146" s="663" t="str">
        <f>CONCATENATE(K146,G145)</f>
        <v>86KG</v>
      </c>
      <c r="K146" s="666">
        <v>86</v>
      </c>
      <c r="L146" s="691"/>
      <c r="M146" s="655"/>
    </row>
    <row r="147" spans="1:13" s="656" customFormat="1" ht="24.95" customHeight="1">
      <c r="A147" s="657"/>
      <c r="B147" s="658"/>
      <c r="C147" s="659"/>
      <c r="D147" s="660"/>
      <c r="E147" s="671"/>
      <c r="F147" s="671"/>
      <c r="G147" s="662"/>
      <c r="H147" s="806" t="s">
        <v>317</v>
      </c>
      <c r="I147" s="807"/>
      <c r="J147" s="807"/>
      <c r="K147" s="807"/>
      <c r="L147" s="808"/>
      <c r="M147" s="655"/>
    </row>
    <row r="148" spans="1:13" s="656" customFormat="1" ht="39" customHeight="1">
      <c r="A148" s="657"/>
      <c r="B148" s="658"/>
      <c r="C148" s="659"/>
      <c r="D148" s="678" t="s">
        <v>58</v>
      </c>
      <c r="E148" s="679">
        <v>92762</v>
      </c>
      <c r="F148" s="679" t="s">
        <v>14</v>
      </c>
      <c r="G148" s="680" t="str">
        <f>IFERROR(VLOOKUP(E148,REFSINAPI,4,0),"-")</f>
        <v>KG</v>
      </c>
      <c r="H148" s="815" t="str">
        <f>IFERROR(VLOOKUP(E148,REFSINAPI,2,0),"-")</f>
        <v>ARMAÇÃO DE PILAR OU VIGA DE ESTRUTURA CONVENCIONAL DE CONCRETO ARMADO UTILIZANDO AÇO CA-50 DE 10,0 MM - MONTAGEM. AF_06/2022</v>
      </c>
      <c r="I148" s="816"/>
      <c r="J148" s="816"/>
      <c r="K148" s="817"/>
      <c r="L148" s="681">
        <f>SUM(K149:K150)</f>
        <v>102.9</v>
      </c>
      <c r="M148" s="655"/>
    </row>
    <row r="149" spans="1:13" s="656" customFormat="1" ht="24.95" customHeight="1">
      <c r="A149" s="657"/>
      <c r="B149" s="658"/>
      <c r="C149" s="659"/>
      <c r="D149" s="660"/>
      <c r="E149" s="671"/>
      <c r="F149" s="671"/>
      <c r="G149" s="662"/>
      <c r="H149" s="663" t="s">
        <v>418</v>
      </c>
      <c r="I149" s="664" t="s">
        <v>419</v>
      </c>
      <c r="J149" s="663" t="str">
        <f>CONCATENATE(K149,G148)</f>
        <v>102,9KG</v>
      </c>
      <c r="K149" s="666">
        <v>102.9</v>
      </c>
      <c r="L149" s="691"/>
      <c r="M149" s="655"/>
    </row>
    <row r="150" spans="1:13" s="656" customFormat="1" ht="24.95" customHeight="1">
      <c r="A150" s="657"/>
      <c r="B150" s="658"/>
      <c r="C150" s="659"/>
      <c r="D150" s="693"/>
      <c r="E150" s="682"/>
      <c r="F150" s="682"/>
      <c r="G150" s="689"/>
      <c r="H150" s="806" t="s">
        <v>317</v>
      </c>
      <c r="I150" s="807"/>
      <c r="J150" s="807"/>
      <c r="K150" s="807"/>
      <c r="L150" s="808"/>
      <c r="M150" s="655"/>
    </row>
    <row r="151" spans="1:13" s="656" customFormat="1" ht="39" customHeight="1">
      <c r="A151" s="657"/>
      <c r="B151" s="658"/>
      <c r="C151" s="659"/>
      <c r="D151" s="678" t="s">
        <v>59</v>
      </c>
      <c r="E151" s="679">
        <v>92759</v>
      </c>
      <c r="F151" s="679" t="s">
        <v>14</v>
      </c>
      <c r="G151" s="680" t="str">
        <f>IFERROR(VLOOKUP(E151,REFSINAPI,4,0),"-")</f>
        <v>KG</v>
      </c>
      <c r="H151" s="815" t="str">
        <f>IFERROR(VLOOKUP(E151,REFSINAPI,2,0),"-")</f>
        <v>ARMAÇÃO DE PILAR OU VIGA DE ESTRUTURA CONVENCIONAL DE CONCRETO ARMADO UTILIZANDO AÇO CA-60 DE 5,0 MM - MONTAGEM. AF_06/2022</v>
      </c>
      <c r="I151" s="816"/>
      <c r="J151" s="816"/>
      <c r="K151" s="817"/>
      <c r="L151" s="681">
        <f>SUM(K152:K153)</f>
        <v>22.2</v>
      </c>
      <c r="M151" s="655"/>
    </row>
    <row r="152" spans="1:13" s="656" customFormat="1" ht="24.95" customHeight="1">
      <c r="A152" s="657"/>
      <c r="B152" s="658"/>
      <c r="C152" s="659"/>
      <c r="D152" s="660"/>
      <c r="E152" s="671"/>
      <c r="F152" s="671"/>
      <c r="G152" s="662"/>
      <c r="H152" s="663" t="s">
        <v>418</v>
      </c>
      <c r="I152" s="664" t="s">
        <v>419</v>
      </c>
      <c r="J152" s="663" t="str">
        <f>CONCATENATE(K152,G151)</f>
        <v>22,2KG</v>
      </c>
      <c r="K152" s="666">
        <v>22.2</v>
      </c>
      <c r="L152" s="691"/>
      <c r="M152" s="655"/>
    </row>
    <row r="153" spans="1:13" s="656" customFormat="1" ht="24.95" customHeight="1">
      <c r="A153" s="657"/>
      <c r="B153" s="658"/>
      <c r="C153" s="659"/>
      <c r="D153" s="693"/>
      <c r="E153" s="682"/>
      <c r="F153" s="682"/>
      <c r="G153" s="689"/>
      <c r="H153" s="806" t="s">
        <v>317</v>
      </c>
      <c r="I153" s="807"/>
      <c r="J153" s="807"/>
      <c r="K153" s="807"/>
      <c r="L153" s="808"/>
      <c r="M153" s="655"/>
    </row>
    <row r="154" spans="1:13" s="656" customFormat="1" ht="39" customHeight="1">
      <c r="A154" s="657"/>
      <c r="B154" s="658"/>
      <c r="C154" s="659"/>
      <c r="D154" s="678" t="s">
        <v>60</v>
      </c>
      <c r="E154" s="679">
        <v>92917</v>
      </c>
      <c r="F154" s="679" t="s">
        <v>14</v>
      </c>
      <c r="G154" s="680" t="str">
        <f>IFERROR(VLOOKUP(E154,REFSINAPI,4,0),"-")</f>
        <v>KG</v>
      </c>
      <c r="H154" s="815" t="str">
        <f>IFERROR(VLOOKUP(E154,REFSINAPI,2,0),"-")</f>
        <v>ARMAÇÃO DE ESTRUTURAS DIVERSAS DE CONCRETO ARMADO, EXCETO VIGAS, PILARES, LAJES E FUNDAÇÕES, UTILIZANDO AÇO CA-50 DE 8,0 MM - MONTAGEM. AF_06/2022</v>
      </c>
      <c r="I154" s="816"/>
      <c r="J154" s="816"/>
      <c r="K154" s="817"/>
      <c r="L154" s="681">
        <f>SUM(K155:K156)</f>
        <v>44.2</v>
      </c>
      <c r="M154" s="655"/>
    </row>
    <row r="155" spans="1:13" s="656" customFormat="1" ht="24.95" customHeight="1">
      <c r="A155" s="657"/>
      <c r="B155" s="658"/>
      <c r="C155" s="659"/>
      <c r="D155" s="660"/>
      <c r="E155" s="671"/>
      <c r="F155" s="671"/>
      <c r="G155" s="662"/>
      <c r="H155" s="663" t="s">
        <v>411</v>
      </c>
      <c r="I155" s="664" t="s">
        <v>421</v>
      </c>
      <c r="J155" s="663" t="str">
        <f>CONCATENATE(K155,G154)</f>
        <v>44,2KG</v>
      </c>
      <c r="K155" s="666">
        <v>44.2</v>
      </c>
      <c r="L155" s="691"/>
      <c r="M155" s="655"/>
    </row>
    <row r="156" spans="1:13" s="656" customFormat="1" ht="24.95" customHeight="1">
      <c r="A156" s="657"/>
      <c r="B156" s="658"/>
      <c r="C156" s="659"/>
      <c r="D156" s="693"/>
      <c r="E156" s="682"/>
      <c r="F156" s="682"/>
      <c r="G156" s="689"/>
      <c r="H156" s="806" t="s">
        <v>317</v>
      </c>
      <c r="I156" s="807"/>
      <c r="J156" s="807"/>
      <c r="K156" s="807"/>
      <c r="L156" s="808"/>
      <c r="M156" s="655"/>
    </row>
    <row r="157" spans="1:13" s="656" customFormat="1" ht="24.95" customHeight="1">
      <c r="A157" s="657"/>
      <c r="B157" s="658"/>
      <c r="C157" s="659"/>
      <c r="D157" s="678" t="s">
        <v>61</v>
      </c>
      <c r="E157" s="679">
        <v>95577</v>
      </c>
      <c r="F157" s="679" t="s">
        <v>14</v>
      </c>
      <c r="G157" s="680" t="str">
        <f>IFERROR(VLOOKUP(E157,REFSINAPI,4,0),"-")</f>
        <v>KG</v>
      </c>
      <c r="H157" s="815" t="str">
        <f>IFERROR(VLOOKUP(E157,REFSINAPI,2,0),"-")</f>
        <v>MONTAGEM DE ARMADURA DE ESTACAS, DIÂMETRO = 10,0 MM. AF_09/2021_PS</v>
      </c>
      <c r="I157" s="816"/>
      <c r="J157" s="816"/>
      <c r="K157" s="817"/>
      <c r="L157" s="681">
        <f>SUM(K158:K159)</f>
        <v>1001.7</v>
      </c>
      <c r="M157" s="655"/>
    </row>
    <row r="158" spans="1:13" s="656" customFormat="1" ht="24.95" customHeight="1">
      <c r="A158" s="657"/>
      <c r="B158" s="658"/>
      <c r="C158" s="659"/>
      <c r="D158" s="660"/>
      <c r="E158" s="671"/>
      <c r="F158" s="671"/>
      <c r="G158" s="662"/>
      <c r="H158" s="663" t="s">
        <v>423</v>
      </c>
      <c r="I158" s="664" t="s">
        <v>419</v>
      </c>
      <c r="J158" s="663" t="str">
        <f>CONCATENATE(K158,G157)</f>
        <v>1001,7KG</v>
      </c>
      <c r="K158" s="666">
        <f>37.1*27</f>
        <v>1001.7</v>
      </c>
      <c r="L158" s="691"/>
      <c r="M158" s="655"/>
    </row>
    <row r="159" spans="1:13" s="656" customFormat="1" ht="24.95" customHeight="1">
      <c r="A159" s="657"/>
      <c r="B159" s="658"/>
      <c r="C159" s="659"/>
      <c r="D159" s="693"/>
      <c r="E159" s="682"/>
      <c r="F159" s="682"/>
      <c r="G159" s="689"/>
      <c r="H159" s="806" t="s">
        <v>317</v>
      </c>
      <c r="I159" s="807"/>
      <c r="J159" s="807"/>
      <c r="K159" s="807"/>
      <c r="L159" s="808"/>
      <c r="M159" s="655"/>
    </row>
    <row r="160" spans="1:13" s="656" customFormat="1" ht="24.95" customHeight="1">
      <c r="A160" s="657"/>
      <c r="B160" s="658"/>
      <c r="C160" s="659"/>
      <c r="D160" s="678" t="s">
        <v>62</v>
      </c>
      <c r="E160" s="679">
        <v>95583</v>
      </c>
      <c r="F160" s="679" t="s">
        <v>14</v>
      </c>
      <c r="G160" s="680" t="str">
        <f>IFERROR(VLOOKUP(E160,REFSINAPI,4,0),"-")</f>
        <v>KG</v>
      </c>
      <c r="H160" s="815" t="str">
        <f>IFERROR(VLOOKUP(E160,REFSINAPI,2,0),"-")</f>
        <v>MONTAGEM DE ARMADURA TRANSVERSAL DE ESTACAS DE SEÇÃO CIRCULAR, DIÂMETRO = 5,0 MM. AF_09/2021_PS</v>
      </c>
      <c r="I160" s="816"/>
      <c r="J160" s="816"/>
      <c r="K160" s="817"/>
      <c r="L160" s="681">
        <f>SUM(K161:K162)</f>
        <v>251.1</v>
      </c>
      <c r="M160" s="655"/>
    </row>
    <row r="161" spans="1:13" s="656" customFormat="1" ht="24.95" customHeight="1">
      <c r="A161" s="657"/>
      <c r="B161" s="658"/>
      <c r="C161" s="659"/>
      <c r="D161" s="660"/>
      <c r="E161" s="671"/>
      <c r="F161" s="671"/>
      <c r="G161" s="662"/>
      <c r="H161" s="663" t="s">
        <v>424</v>
      </c>
      <c r="I161" s="664" t="s">
        <v>419</v>
      </c>
      <c r="J161" s="663" t="str">
        <f>CONCATENATE(K161,G160)</f>
        <v>251,1KG</v>
      </c>
      <c r="K161" s="666">
        <f>9.3*27</f>
        <v>251.1</v>
      </c>
      <c r="L161" s="691"/>
      <c r="M161" s="655"/>
    </row>
    <row r="162" spans="1:13" s="656" customFormat="1" ht="24.95" customHeight="1">
      <c r="A162" s="657"/>
      <c r="B162" s="658"/>
      <c r="C162" s="659"/>
      <c r="D162" s="693"/>
      <c r="E162" s="682"/>
      <c r="F162" s="682"/>
      <c r="G162" s="689"/>
      <c r="H162" s="806" t="s">
        <v>317</v>
      </c>
      <c r="I162" s="807"/>
      <c r="J162" s="807"/>
      <c r="K162" s="807"/>
      <c r="L162" s="808"/>
      <c r="M162" s="655"/>
    </row>
    <row r="163" spans="1:13" s="656" customFormat="1" ht="39" customHeight="1">
      <c r="A163" s="657"/>
      <c r="B163" s="658"/>
      <c r="C163" s="659"/>
      <c r="D163" s="678" t="s">
        <v>63</v>
      </c>
      <c r="E163" s="679" t="str">
        <f>COMPOSIÇÕES!A351</f>
        <v>CP0008</v>
      </c>
      <c r="F163" s="679" t="s">
        <v>257</v>
      </c>
      <c r="G163" s="680" t="str">
        <f>COMPOSIÇÕES!J351</f>
        <v>M3</v>
      </c>
      <c r="H163" s="815" t="str">
        <f>COMPOSIÇÕES!C351</f>
        <v xml:space="preserve">CONCRETO FCK = 25MPA, TRAÇO 1:2,3:2,7 (EM MASSA SECA DE CIMENTO/ AREIA MÉDIA/ BRITA 1) - PREPARO MECÂNICO COM BETONEIRA 400 L. </v>
      </c>
      <c r="I163" s="816"/>
      <c r="J163" s="816"/>
      <c r="K163" s="817"/>
      <c r="L163" s="681">
        <f>SUM(K164:K168)</f>
        <v>14.23</v>
      </c>
      <c r="M163" s="655"/>
    </row>
    <row r="164" spans="1:13" s="656" customFormat="1" ht="24.95" customHeight="1">
      <c r="A164" s="657"/>
      <c r="B164" s="658"/>
      <c r="C164" s="659"/>
      <c r="D164" s="660"/>
      <c r="E164" s="671"/>
      <c r="F164" s="671"/>
      <c r="G164" s="662"/>
      <c r="H164" s="663" t="s">
        <v>425</v>
      </c>
      <c r="I164" s="664" t="s">
        <v>421</v>
      </c>
      <c r="J164" s="663" t="str">
        <f>CONCATENATE(K164,G163)</f>
        <v>6,45M3</v>
      </c>
      <c r="K164" s="666">
        <v>6.45</v>
      </c>
      <c r="L164" s="691"/>
      <c r="M164" s="655"/>
    </row>
    <row r="165" spans="1:13" s="656" customFormat="1" ht="24.95" customHeight="1">
      <c r="A165" s="657"/>
      <c r="B165" s="658"/>
      <c r="C165" s="659"/>
      <c r="D165" s="660"/>
      <c r="E165" s="671"/>
      <c r="F165" s="671"/>
      <c r="G165" s="662"/>
      <c r="H165" s="663" t="s">
        <v>418</v>
      </c>
      <c r="I165" s="664" t="s">
        <v>419</v>
      </c>
      <c r="J165" s="663" t="str">
        <f>CONCATENATE(K165,G163)</f>
        <v>0,4M3</v>
      </c>
      <c r="K165" s="666">
        <v>0.4</v>
      </c>
      <c r="L165" s="691"/>
      <c r="M165" s="655"/>
    </row>
    <row r="166" spans="1:13" s="656" customFormat="1" ht="24.95" customHeight="1">
      <c r="A166" s="657"/>
      <c r="B166" s="658"/>
      <c r="C166" s="659"/>
      <c r="D166" s="660"/>
      <c r="E166" s="671"/>
      <c r="F166" s="671"/>
      <c r="G166" s="662"/>
      <c r="H166" s="663" t="s">
        <v>426</v>
      </c>
      <c r="I166" s="664" t="s">
        <v>417</v>
      </c>
      <c r="J166" s="663" t="str">
        <f>CONCATENATE(K166,G163)</f>
        <v>6,89M3</v>
      </c>
      <c r="K166" s="666">
        <v>6.89</v>
      </c>
      <c r="L166" s="691"/>
      <c r="M166" s="655"/>
    </row>
    <row r="167" spans="1:13" s="656" customFormat="1" ht="24.95" customHeight="1">
      <c r="A167" s="657"/>
      <c r="B167" s="658"/>
      <c r="C167" s="659"/>
      <c r="D167" s="660"/>
      <c r="E167" s="671"/>
      <c r="F167" s="671"/>
      <c r="G167" s="662"/>
      <c r="H167" s="663" t="s">
        <v>411</v>
      </c>
      <c r="I167" s="664" t="s">
        <v>421</v>
      </c>
      <c r="J167" s="663" t="str">
        <f>CONCATENATE(K167,G163)</f>
        <v>0,49M3</v>
      </c>
      <c r="K167" s="666">
        <v>0.49</v>
      </c>
      <c r="L167" s="691"/>
      <c r="M167" s="655"/>
    </row>
    <row r="168" spans="1:13" s="656" customFormat="1" ht="24.95" customHeight="1">
      <c r="A168" s="657"/>
      <c r="B168" s="658"/>
      <c r="C168" s="659"/>
      <c r="D168" s="693"/>
      <c r="E168" s="682"/>
      <c r="F168" s="682"/>
      <c r="G168" s="689"/>
      <c r="H168" s="806" t="s">
        <v>317</v>
      </c>
      <c r="I168" s="807"/>
      <c r="J168" s="807"/>
      <c r="K168" s="807"/>
      <c r="L168" s="808"/>
      <c r="M168" s="655"/>
    </row>
    <row r="169" spans="1:13" s="656" customFormat="1" ht="23.1" customHeight="1">
      <c r="A169" s="657"/>
      <c r="B169" s="658"/>
      <c r="C169" s="659"/>
      <c r="D169" s="648" t="s">
        <v>64</v>
      </c>
      <c r="E169" s="649">
        <v>103670</v>
      </c>
      <c r="F169" s="649" t="s">
        <v>14</v>
      </c>
      <c r="G169" s="650" t="str">
        <f>IFERROR(VLOOKUP(E169,REFSINAPI,4,0),"-")</f>
        <v>M3</v>
      </c>
      <c r="H169" s="812" t="str">
        <f>IFERROR(VLOOKUP(E169,REFSINAPI,2,0),"-")</f>
        <v>LANÇAMENTO COM USO DE BALDES, ADENSAMENTO E ACABAMENTO DE CONCRETO EM ESTRUTURAS. AF_02/2022</v>
      </c>
      <c r="I169" s="813"/>
      <c r="J169" s="813"/>
      <c r="K169" s="814"/>
      <c r="L169" s="654">
        <f>SUM(K170:K174)</f>
        <v>14.23</v>
      </c>
      <c r="M169" s="655"/>
    </row>
    <row r="170" spans="1:13" s="656" customFormat="1" ht="23.1" customHeight="1">
      <c r="A170" s="657"/>
      <c r="B170" s="658"/>
      <c r="C170" s="659"/>
      <c r="D170" s="660"/>
      <c r="E170" s="671"/>
      <c r="F170" s="671"/>
      <c r="G170" s="662"/>
      <c r="H170" s="663" t="str">
        <f>H164</f>
        <v>BLOCOS</v>
      </c>
      <c r="I170" s="664" t="s">
        <v>421</v>
      </c>
      <c r="J170" s="663" t="str">
        <f t="shared" ref="J170:K173" si="0">J164</f>
        <v>6,45M3</v>
      </c>
      <c r="K170" s="666">
        <f t="shared" si="0"/>
        <v>6.45</v>
      </c>
      <c r="L170" s="667"/>
      <c r="M170" s="655"/>
    </row>
    <row r="171" spans="1:13" s="656" customFormat="1" ht="23.1" customHeight="1">
      <c r="A171" s="657"/>
      <c r="B171" s="658"/>
      <c r="C171" s="659"/>
      <c r="D171" s="660"/>
      <c r="E171" s="671"/>
      <c r="F171" s="671"/>
      <c r="G171" s="662"/>
      <c r="H171" s="663" t="str">
        <f>H165</f>
        <v>FUSTES</v>
      </c>
      <c r="I171" s="664" t="s">
        <v>419</v>
      </c>
      <c r="J171" s="663" t="str">
        <f t="shared" si="0"/>
        <v>0,4M3</v>
      </c>
      <c r="K171" s="666">
        <f t="shared" si="0"/>
        <v>0.4</v>
      </c>
      <c r="L171" s="667"/>
      <c r="M171" s="655"/>
    </row>
    <row r="172" spans="1:13" s="656" customFormat="1" ht="23.1" customHeight="1">
      <c r="A172" s="657"/>
      <c r="B172" s="658"/>
      <c r="C172" s="659"/>
      <c r="D172" s="660"/>
      <c r="E172" s="671"/>
      <c r="F172" s="671"/>
      <c r="G172" s="662"/>
      <c r="H172" s="663" t="str">
        <f>H166</f>
        <v>VIGAS NV 01 - BALDRAME</v>
      </c>
      <c r="I172" s="664" t="s">
        <v>417</v>
      </c>
      <c r="J172" s="663" t="str">
        <f t="shared" si="0"/>
        <v>6,89M3</v>
      </c>
      <c r="K172" s="666">
        <f t="shared" si="0"/>
        <v>6.89</v>
      </c>
      <c r="L172" s="691"/>
      <c r="M172" s="655"/>
    </row>
    <row r="173" spans="1:13" s="656" customFormat="1" ht="23.1" customHeight="1">
      <c r="A173" s="657"/>
      <c r="B173" s="658"/>
      <c r="C173" s="659"/>
      <c r="D173" s="660"/>
      <c r="E173" s="671"/>
      <c r="F173" s="671"/>
      <c r="G173" s="662"/>
      <c r="H173" s="663" t="str">
        <f>H167</f>
        <v>RADIER</v>
      </c>
      <c r="I173" s="664" t="s">
        <v>421</v>
      </c>
      <c r="J173" s="663" t="str">
        <f t="shared" si="0"/>
        <v>0,49M3</v>
      </c>
      <c r="K173" s="666">
        <f t="shared" si="0"/>
        <v>0.49</v>
      </c>
      <c r="L173" s="691"/>
      <c r="M173" s="655"/>
    </row>
    <row r="174" spans="1:13" s="656" customFormat="1" ht="23.1" customHeight="1">
      <c r="A174" s="657"/>
      <c r="B174" s="658"/>
      <c r="C174" s="659"/>
      <c r="D174" s="660"/>
      <c r="E174" s="671"/>
      <c r="F174" s="671"/>
      <c r="G174" s="662"/>
      <c r="H174" s="818" t="s">
        <v>317</v>
      </c>
      <c r="I174" s="819"/>
      <c r="J174" s="819"/>
      <c r="K174" s="819"/>
      <c r="L174" s="820"/>
      <c r="M174" s="655"/>
    </row>
    <row r="175" spans="1:13" s="656" customFormat="1" ht="23.1" customHeight="1">
      <c r="A175" s="672"/>
      <c r="B175" s="673"/>
      <c r="C175" s="673"/>
      <c r="D175" s="674"/>
      <c r="E175" s="642"/>
      <c r="F175" s="642"/>
      <c r="G175" s="674"/>
      <c r="H175" s="675"/>
      <c r="I175" s="674"/>
      <c r="J175" s="642"/>
      <c r="K175" s="676"/>
      <c r="L175" s="677"/>
      <c r="M175" s="655"/>
    </row>
    <row r="176" spans="1:13" s="656" customFormat="1" ht="23.1" customHeight="1">
      <c r="A176" s="672"/>
      <c r="B176" s="673"/>
      <c r="C176" s="673">
        <v>6</v>
      </c>
      <c r="D176" s="674"/>
      <c r="E176" s="642"/>
      <c r="F176" s="642"/>
      <c r="G176" s="674"/>
      <c r="H176" s="641" t="s">
        <v>427</v>
      </c>
      <c r="I176" s="683"/>
      <c r="J176" s="642"/>
      <c r="K176" s="684"/>
      <c r="L176" s="685"/>
      <c r="M176" s="655"/>
    </row>
    <row r="177" spans="1:13" s="656" customFormat="1" ht="39" customHeight="1">
      <c r="A177" s="645"/>
      <c r="B177" s="646"/>
      <c r="C177" s="647"/>
      <c r="D177" s="678" t="s">
        <v>65</v>
      </c>
      <c r="E177" s="679">
        <v>92448</v>
      </c>
      <c r="F177" s="679" t="s">
        <v>14</v>
      </c>
      <c r="G177" s="680" t="str">
        <f>IFERROR(VLOOKUP(E177,REFSINAPI,4,0),"-")</f>
        <v>M2</v>
      </c>
      <c r="H177" s="815" t="str">
        <f>IFERROR(VLOOKUP(E177,REFSINAPI,2,0),"-")</f>
        <v>MONTAGEM E DESMONTAGEM DE FÔRMA DE VIGA, ESCORAMENTO COM PONTALETE DE MADEIRA, PÉ-DIREITO SIMPLES, EM MADEIRA SERRADA, 4 UTILIZAÇÕES. AF_09/2020</v>
      </c>
      <c r="I177" s="816"/>
      <c r="J177" s="816"/>
      <c r="K177" s="817"/>
      <c r="L177" s="681">
        <f>SUM(K178:K182)</f>
        <v>296.04000000000002</v>
      </c>
      <c r="M177" s="655"/>
    </row>
    <row r="178" spans="1:13" s="656" customFormat="1" ht="23.1" customHeight="1">
      <c r="A178" s="657"/>
      <c r="B178" s="658"/>
      <c r="C178" s="659"/>
      <c r="D178" s="660"/>
      <c r="E178" s="671"/>
      <c r="F178" s="671"/>
      <c r="G178" s="662"/>
      <c r="H178" s="663" t="s">
        <v>428</v>
      </c>
      <c r="I178" s="664" t="s">
        <v>429</v>
      </c>
      <c r="J178" s="663" t="str">
        <f>CONCATENATE(K178,G177)</f>
        <v>90,74M2</v>
      </c>
      <c r="K178" s="666">
        <v>90.74</v>
      </c>
      <c r="L178" s="691"/>
      <c r="M178" s="655"/>
    </row>
    <row r="179" spans="1:13" s="656" customFormat="1" ht="23.1" customHeight="1">
      <c r="A179" s="657"/>
      <c r="B179" s="658"/>
      <c r="C179" s="659"/>
      <c r="D179" s="660"/>
      <c r="E179" s="671"/>
      <c r="F179" s="671"/>
      <c r="G179" s="662"/>
      <c r="H179" s="663" t="s">
        <v>430</v>
      </c>
      <c r="I179" s="664" t="s">
        <v>431</v>
      </c>
      <c r="J179" s="663" t="str">
        <f>CONCATENATE(K179,G177)</f>
        <v>72,95M2</v>
      </c>
      <c r="K179" s="666">
        <v>72.95</v>
      </c>
      <c r="L179" s="691"/>
      <c r="M179" s="655"/>
    </row>
    <row r="180" spans="1:13" s="656" customFormat="1" ht="23.1" customHeight="1">
      <c r="A180" s="657"/>
      <c r="B180" s="658"/>
      <c r="C180" s="659"/>
      <c r="D180" s="660"/>
      <c r="E180" s="671"/>
      <c r="F180" s="671"/>
      <c r="G180" s="662"/>
      <c r="H180" s="663" t="s">
        <v>432</v>
      </c>
      <c r="I180" s="664" t="s">
        <v>433</v>
      </c>
      <c r="J180" s="663" t="str">
        <f>CONCATENATE(K180,G177)</f>
        <v>59,57M2</v>
      </c>
      <c r="K180" s="666">
        <v>59.57</v>
      </c>
      <c r="L180" s="691"/>
      <c r="M180" s="655"/>
    </row>
    <row r="181" spans="1:13" s="656" customFormat="1" ht="23.1" customHeight="1">
      <c r="A181" s="657"/>
      <c r="B181" s="658"/>
      <c r="C181" s="659"/>
      <c r="D181" s="660"/>
      <c r="E181" s="671"/>
      <c r="F181" s="671"/>
      <c r="G181" s="662"/>
      <c r="H181" s="663" t="s">
        <v>434</v>
      </c>
      <c r="I181" s="664" t="s">
        <v>435</v>
      </c>
      <c r="J181" s="663" t="str">
        <f>CONCATENATE(K181,G177)</f>
        <v>55,29M2</v>
      </c>
      <c r="K181" s="666">
        <v>55.29</v>
      </c>
      <c r="L181" s="691"/>
      <c r="M181" s="655"/>
    </row>
    <row r="182" spans="1:13" s="656" customFormat="1" ht="23.1" customHeight="1">
      <c r="A182" s="657"/>
      <c r="B182" s="658"/>
      <c r="C182" s="659"/>
      <c r="D182" s="660"/>
      <c r="E182" s="671"/>
      <c r="F182" s="671"/>
      <c r="G182" s="662"/>
      <c r="H182" s="663" t="s">
        <v>436</v>
      </c>
      <c r="I182" s="664" t="s">
        <v>437</v>
      </c>
      <c r="J182" s="663" t="str">
        <f>CONCATENATE(K182,G177)</f>
        <v>17,49M2</v>
      </c>
      <c r="K182" s="666">
        <v>17.489999999999998</v>
      </c>
      <c r="L182" s="691"/>
      <c r="M182" s="655"/>
    </row>
    <row r="183" spans="1:13" s="656" customFormat="1" ht="23.1" customHeight="1">
      <c r="A183" s="657"/>
      <c r="B183" s="658"/>
      <c r="C183" s="659"/>
      <c r="D183" s="693"/>
      <c r="E183" s="682"/>
      <c r="F183" s="682"/>
      <c r="G183" s="689"/>
      <c r="H183" s="806" t="s">
        <v>317</v>
      </c>
      <c r="I183" s="807"/>
      <c r="J183" s="807"/>
      <c r="K183" s="807"/>
      <c r="L183" s="808"/>
      <c r="M183" s="655"/>
    </row>
    <row r="184" spans="1:13" s="656" customFormat="1" ht="39" customHeight="1">
      <c r="A184" s="657"/>
      <c r="B184" s="658"/>
      <c r="C184" s="659"/>
      <c r="D184" s="648" t="s">
        <v>66</v>
      </c>
      <c r="E184" s="649">
        <v>92413</v>
      </c>
      <c r="F184" s="649" t="s">
        <v>14</v>
      </c>
      <c r="G184" s="650" t="str">
        <f>IFERROR(VLOOKUP(E184,REFSINAPI,4,0),"-")</f>
        <v>M2</v>
      </c>
      <c r="H184" s="812" t="str">
        <f>IFERROR(VLOOKUP(E184,REFSINAPI,2,0),"-")</f>
        <v>MONTAGEM E DESMONTAGEM DE FÔRMA DE PILARES RETANGULARES E ESTRUTURAS SIMILARES, PÉ-DIREITO SIMPLES, EM MADEIRA SERRADA, 4 UTILIZAÇÕES. AF_09/2020</v>
      </c>
      <c r="I184" s="813"/>
      <c r="J184" s="813"/>
      <c r="K184" s="814"/>
      <c r="L184" s="654">
        <f>SUM(K185:K189)</f>
        <v>234.02</v>
      </c>
      <c r="M184" s="655"/>
    </row>
    <row r="185" spans="1:13" s="656" customFormat="1" ht="23.1" customHeight="1">
      <c r="A185" s="657"/>
      <c r="B185" s="658"/>
      <c r="C185" s="659"/>
      <c r="D185" s="660"/>
      <c r="E185" s="661"/>
      <c r="F185" s="661"/>
      <c r="G185" s="662"/>
      <c r="H185" s="663" t="s">
        <v>438</v>
      </c>
      <c r="I185" s="664" t="s">
        <v>439</v>
      </c>
      <c r="J185" s="663" t="str">
        <f>CONCATENATE(K185,G184)</f>
        <v>85,8M2</v>
      </c>
      <c r="K185" s="666">
        <v>85.8</v>
      </c>
      <c r="L185" s="691"/>
      <c r="M185" s="655"/>
    </row>
    <row r="186" spans="1:13" s="656" customFormat="1" ht="23.1" customHeight="1">
      <c r="A186" s="657"/>
      <c r="B186" s="658"/>
      <c r="C186" s="659"/>
      <c r="D186" s="660"/>
      <c r="E186" s="671"/>
      <c r="F186" s="671"/>
      <c r="G186" s="662"/>
      <c r="H186" s="663" t="s">
        <v>440</v>
      </c>
      <c r="I186" s="664" t="s">
        <v>441</v>
      </c>
      <c r="J186" s="663" t="str">
        <f>CONCATENATE(K186,G184)</f>
        <v>79,37M2</v>
      </c>
      <c r="K186" s="666">
        <v>79.37</v>
      </c>
      <c r="L186" s="691"/>
      <c r="M186" s="655"/>
    </row>
    <row r="187" spans="1:13" s="656" customFormat="1" ht="23.1" customHeight="1">
      <c r="A187" s="657"/>
      <c r="B187" s="658"/>
      <c r="C187" s="659"/>
      <c r="D187" s="660"/>
      <c r="E187" s="671"/>
      <c r="F187" s="671"/>
      <c r="G187" s="662"/>
      <c r="H187" s="663" t="s">
        <v>442</v>
      </c>
      <c r="I187" s="664" t="s">
        <v>443</v>
      </c>
      <c r="J187" s="663" t="str">
        <f>CONCATENATE(K187,G184)</f>
        <v>51,16M2</v>
      </c>
      <c r="K187" s="666">
        <v>51.16</v>
      </c>
      <c r="L187" s="691"/>
      <c r="M187" s="655"/>
    </row>
    <row r="188" spans="1:13" s="656" customFormat="1" ht="23.1" customHeight="1">
      <c r="A188" s="657"/>
      <c r="B188" s="658"/>
      <c r="C188" s="659"/>
      <c r="D188" s="660"/>
      <c r="E188" s="671"/>
      <c r="F188" s="671"/>
      <c r="G188" s="662"/>
      <c r="H188" s="663" t="s">
        <v>444</v>
      </c>
      <c r="I188" s="664" t="s">
        <v>437</v>
      </c>
      <c r="J188" s="663" t="str">
        <f>CONCATENATE(K188,G184)</f>
        <v>17,69M2</v>
      </c>
      <c r="K188" s="666">
        <v>17.690000000000001</v>
      </c>
      <c r="L188" s="691"/>
      <c r="M188" s="655"/>
    </row>
    <row r="189" spans="1:13" s="656" customFormat="1" ht="23.1" customHeight="1">
      <c r="A189" s="657"/>
      <c r="B189" s="658"/>
      <c r="C189" s="659"/>
      <c r="D189" s="660"/>
      <c r="E189" s="671"/>
      <c r="F189" s="671"/>
      <c r="G189" s="662"/>
      <c r="H189" s="809" t="s">
        <v>317</v>
      </c>
      <c r="I189" s="810"/>
      <c r="J189" s="810"/>
      <c r="K189" s="810"/>
      <c r="L189" s="811"/>
      <c r="M189" s="655"/>
    </row>
    <row r="190" spans="1:13" s="656" customFormat="1" ht="39" customHeight="1">
      <c r="A190" s="657"/>
      <c r="B190" s="658"/>
      <c r="C190" s="659"/>
      <c r="D190" s="678" t="s">
        <v>67</v>
      </c>
      <c r="E190" s="679">
        <v>101792</v>
      </c>
      <c r="F190" s="679" t="s">
        <v>14</v>
      </c>
      <c r="G190" s="680" t="str">
        <f>IFERROR(VLOOKUP(E190,REFSINAPI,4,0),"-")</f>
        <v>M3</v>
      </c>
      <c r="H190" s="815" t="str">
        <f>IFERROR(VLOOKUP(E190,REFSINAPI,2,0),"-")</f>
        <v>ESCORAMENTO DE FÔRMAS DE LAJE EM MADEIRA NÃO APARELHADA, PÉ-DIREITO SIMPLES, INCLUSO TRAVAMENTO, 4 UTILIZAÇÕES. AF_09/2020</v>
      </c>
      <c r="I190" s="816"/>
      <c r="J190" s="816"/>
      <c r="K190" s="817"/>
      <c r="L190" s="681">
        <f>SUM(K191:K192)</f>
        <v>235.9</v>
      </c>
      <c r="M190" s="655"/>
    </row>
    <row r="191" spans="1:13" s="656" customFormat="1" ht="24.95" customHeight="1">
      <c r="A191" s="657"/>
      <c r="B191" s="658"/>
      <c r="C191" s="659"/>
      <c r="D191" s="660"/>
      <c r="E191" s="661"/>
      <c r="F191" s="661"/>
      <c r="G191" s="662"/>
      <c r="H191" s="663" t="s">
        <v>445</v>
      </c>
      <c r="I191" s="664" t="s">
        <v>446</v>
      </c>
      <c r="J191" s="663" t="s">
        <v>447</v>
      </c>
      <c r="K191" s="666">
        <v>132.38</v>
      </c>
      <c r="L191" s="691"/>
      <c r="M191" s="655"/>
    </row>
    <row r="192" spans="1:13" s="656" customFormat="1" ht="24.95" customHeight="1">
      <c r="A192" s="657"/>
      <c r="B192" s="658"/>
      <c r="C192" s="659"/>
      <c r="D192" s="660"/>
      <c r="E192" s="671"/>
      <c r="F192" s="671"/>
      <c r="G192" s="662"/>
      <c r="H192" s="663" t="s">
        <v>448</v>
      </c>
      <c r="I192" s="664" t="s">
        <v>449</v>
      </c>
      <c r="J192" s="663" t="s">
        <v>450</v>
      </c>
      <c r="K192" s="666">
        <v>103.52</v>
      </c>
      <c r="L192" s="691"/>
      <c r="M192" s="655"/>
    </row>
    <row r="193" spans="1:13" s="656" customFormat="1" ht="24.95" customHeight="1">
      <c r="A193" s="657"/>
      <c r="B193" s="658"/>
      <c r="C193" s="659"/>
      <c r="D193" s="660"/>
      <c r="E193" s="671"/>
      <c r="F193" s="671"/>
      <c r="G193" s="662"/>
      <c r="H193" s="809" t="s">
        <v>451</v>
      </c>
      <c r="I193" s="810"/>
      <c r="J193" s="810"/>
      <c r="K193" s="810"/>
      <c r="L193" s="811"/>
      <c r="M193" s="655"/>
    </row>
    <row r="194" spans="1:13" s="656" customFormat="1" ht="39" customHeight="1">
      <c r="A194" s="657"/>
      <c r="B194" s="658"/>
      <c r="C194" s="659"/>
      <c r="D194" s="678" t="s">
        <v>68</v>
      </c>
      <c r="E194" s="679">
        <v>92486</v>
      </c>
      <c r="F194" s="679" t="s">
        <v>14</v>
      </c>
      <c r="G194" s="680" t="str">
        <f>IFERROR(VLOOKUP(E194,REFSINAPI,4,0),"-")</f>
        <v>M2</v>
      </c>
      <c r="H194" s="815" t="str">
        <f>IFERROR(VLOOKUP(E194,REFSINAPI,2,0),"-")</f>
        <v>MONTAGEM E DESMONTAGEM DE FÔRMA DE LAJE MACIÇA, PÉ-DIREITO SIMPLES, EM MADEIRA SERRADA, 4 UTILIZAÇÕES. AF_09/2020</v>
      </c>
      <c r="I194" s="816"/>
      <c r="J194" s="816"/>
      <c r="K194" s="817"/>
      <c r="L194" s="681">
        <f>SUM(K195:K198)</f>
        <v>122.92</v>
      </c>
      <c r="M194" s="655"/>
    </row>
    <row r="195" spans="1:13" s="656" customFormat="1" ht="24.95" customHeight="1">
      <c r="A195" s="657"/>
      <c r="B195" s="658"/>
      <c r="C195" s="659"/>
      <c r="D195" s="660"/>
      <c r="E195" s="671"/>
      <c r="F195" s="671"/>
      <c r="G195" s="662"/>
      <c r="H195" s="663" t="s">
        <v>445</v>
      </c>
      <c r="I195" s="664" t="s">
        <v>446</v>
      </c>
      <c r="J195" s="663" t="str">
        <f>CONCATENATE(K195,G194)</f>
        <v>66,19M2</v>
      </c>
      <c r="K195" s="666">
        <v>66.19</v>
      </c>
      <c r="L195" s="691"/>
      <c r="M195" s="655"/>
    </row>
    <row r="196" spans="1:13" s="656" customFormat="1" ht="24.95" customHeight="1">
      <c r="A196" s="657"/>
      <c r="B196" s="658"/>
      <c r="C196" s="659"/>
      <c r="D196" s="660"/>
      <c r="E196" s="671"/>
      <c r="F196" s="671"/>
      <c r="G196" s="662"/>
      <c r="H196" s="663" t="s">
        <v>448</v>
      </c>
      <c r="I196" s="664" t="s">
        <v>449</v>
      </c>
      <c r="J196" s="663" t="str">
        <f>CONCATENATE(K196,G194)</f>
        <v>51,76M2</v>
      </c>
      <c r="K196" s="666">
        <v>51.76</v>
      </c>
      <c r="L196" s="691"/>
      <c r="M196" s="655"/>
    </row>
    <row r="197" spans="1:13" s="656" customFormat="1" ht="24.95" customHeight="1">
      <c r="A197" s="657"/>
      <c r="B197" s="658"/>
      <c r="C197" s="659"/>
      <c r="D197" s="660"/>
      <c r="E197" s="671"/>
      <c r="F197" s="671"/>
      <c r="G197" s="662"/>
      <c r="H197" s="663" t="s">
        <v>452</v>
      </c>
      <c r="I197" s="664" t="s">
        <v>435</v>
      </c>
      <c r="J197" s="663" t="str">
        <f>CONCATENATE(K197,G194)</f>
        <v>4,97M2</v>
      </c>
      <c r="K197" s="666">
        <v>4.97</v>
      </c>
      <c r="L197" s="691"/>
      <c r="M197" s="655"/>
    </row>
    <row r="198" spans="1:13" s="656" customFormat="1" ht="24.95" customHeight="1">
      <c r="A198" s="657"/>
      <c r="B198" s="658"/>
      <c r="C198" s="659"/>
      <c r="D198" s="660"/>
      <c r="E198" s="671"/>
      <c r="F198" s="671"/>
      <c r="G198" s="662"/>
      <c r="H198" s="809" t="s">
        <v>385</v>
      </c>
      <c r="I198" s="810"/>
      <c r="J198" s="810"/>
      <c r="K198" s="810"/>
      <c r="L198" s="811"/>
      <c r="M198" s="655"/>
    </row>
    <row r="199" spans="1:13" s="656" customFormat="1" ht="39" customHeight="1">
      <c r="A199" s="657"/>
      <c r="B199" s="658"/>
      <c r="C199" s="659"/>
      <c r="D199" s="678" t="s">
        <v>69</v>
      </c>
      <c r="E199" s="679">
        <v>102040</v>
      </c>
      <c r="F199" s="679" t="s">
        <v>14</v>
      </c>
      <c r="G199" s="680" t="str">
        <f>IFERROR(VLOOKUP(E199,REFSINAPI,4,0),"-")</f>
        <v>M2</v>
      </c>
      <c r="H199" s="815" t="str">
        <f>IFERROR(VLOOKUP(E199,REFSINAPI,2,0),"-")</f>
        <v>MONTAGEM E DESMONTAGEM DE FÔRMA PARA ESCADAS, COM 1 LANCE E LAJE PLANA, EM MADEIRA SERRADA, 2 UTILIZAÇÕES. AF_11/2020</v>
      </c>
      <c r="I199" s="816"/>
      <c r="J199" s="816"/>
      <c r="K199" s="817"/>
      <c r="L199" s="681">
        <f>SUM(K200:K201)</f>
        <v>34.58</v>
      </c>
      <c r="M199" s="655"/>
    </row>
    <row r="200" spans="1:13" s="656" customFormat="1" ht="24.95" customHeight="1">
      <c r="A200" s="657"/>
      <c r="B200" s="658"/>
      <c r="C200" s="659"/>
      <c r="D200" s="660"/>
      <c r="E200" s="671"/>
      <c r="F200" s="671"/>
      <c r="G200" s="662"/>
      <c r="H200" s="663" t="s">
        <v>453</v>
      </c>
      <c r="I200" s="664" t="s">
        <v>454</v>
      </c>
      <c r="J200" s="663" t="str">
        <f>CONCATENATE(K200,G199)</f>
        <v>18,62M2</v>
      </c>
      <c r="K200" s="666">
        <v>18.62</v>
      </c>
      <c r="L200" s="691"/>
      <c r="M200" s="655"/>
    </row>
    <row r="201" spans="1:13" s="656" customFormat="1" ht="24.95" customHeight="1">
      <c r="A201" s="657"/>
      <c r="B201" s="658"/>
      <c r="C201" s="659"/>
      <c r="D201" s="660"/>
      <c r="E201" s="671"/>
      <c r="F201" s="671"/>
      <c r="G201" s="662"/>
      <c r="H201" s="663" t="s">
        <v>455</v>
      </c>
      <c r="I201" s="664" t="s">
        <v>456</v>
      </c>
      <c r="J201" s="663" t="str">
        <f>CONCATENATE(K201,G199)</f>
        <v>15,96M2</v>
      </c>
      <c r="K201" s="666">
        <v>15.96</v>
      </c>
      <c r="L201" s="691"/>
      <c r="M201" s="655"/>
    </row>
    <row r="202" spans="1:13" s="656" customFormat="1" ht="24.95" customHeight="1">
      <c r="A202" s="657"/>
      <c r="B202" s="658"/>
      <c r="C202" s="659"/>
      <c r="D202" s="660"/>
      <c r="E202" s="671"/>
      <c r="F202" s="671"/>
      <c r="G202" s="662"/>
      <c r="H202" s="809" t="s">
        <v>385</v>
      </c>
      <c r="I202" s="810"/>
      <c r="J202" s="810"/>
      <c r="K202" s="810"/>
      <c r="L202" s="811"/>
      <c r="M202" s="655"/>
    </row>
    <row r="203" spans="1:13" s="656" customFormat="1" ht="39" customHeight="1">
      <c r="A203" s="657"/>
      <c r="B203" s="658"/>
      <c r="C203" s="659"/>
      <c r="D203" s="678" t="s">
        <v>71</v>
      </c>
      <c r="E203" s="679">
        <v>92760</v>
      </c>
      <c r="F203" s="679" t="s">
        <v>14</v>
      </c>
      <c r="G203" s="680" t="str">
        <f>IFERROR(VLOOKUP(E203,REFSINAPI,4,0),"-")</f>
        <v>KG</v>
      </c>
      <c r="H203" s="815" t="str">
        <f>IFERROR(VLOOKUP(E203,REFSINAPI,2,0),"-")</f>
        <v>ARMAÇÃO DE PILAR OU VIGA DE ESTRUTURA CONVENCIONAL DE CONCRETO ARMADO UTILIZANDO AÇO CA-50 DE 6,3 MM - MONTAGEM. AF_06/2022</v>
      </c>
      <c r="I203" s="816"/>
      <c r="J203" s="816"/>
      <c r="K203" s="817"/>
      <c r="L203" s="681">
        <f>SUM(K204:K206)</f>
        <v>58.8</v>
      </c>
      <c r="M203" s="655"/>
    </row>
    <row r="204" spans="1:13" s="656" customFormat="1" ht="24.95" customHeight="1">
      <c r="A204" s="657"/>
      <c r="B204" s="658"/>
      <c r="C204" s="659"/>
      <c r="D204" s="660"/>
      <c r="E204" s="671"/>
      <c r="F204" s="671"/>
      <c r="G204" s="662"/>
      <c r="H204" s="663" t="s">
        <v>428</v>
      </c>
      <c r="I204" s="664" t="s">
        <v>457</v>
      </c>
      <c r="J204" s="663" t="str">
        <f>CONCATENATE(K204,G203)</f>
        <v>48,6KG</v>
      </c>
      <c r="K204" s="666">
        <v>48.6</v>
      </c>
      <c r="L204" s="691"/>
      <c r="M204" s="655"/>
    </row>
    <row r="205" spans="1:13" s="656" customFormat="1" ht="24.95" customHeight="1">
      <c r="A205" s="657"/>
      <c r="B205" s="658"/>
      <c r="C205" s="659"/>
      <c r="D205" s="660"/>
      <c r="E205" s="671"/>
      <c r="F205" s="671"/>
      <c r="G205" s="662"/>
      <c r="H205" s="663" t="s">
        <v>430</v>
      </c>
      <c r="I205" s="664" t="s">
        <v>458</v>
      </c>
      <c r="J205" s="663" t="str">
        <f>CONCATENATE(K205,G203)</f>
        <v>5,8KG</v>
      </c>
      <c r="K205" s="666">
        <v>5.8</v>
      </c>
      <c r="L205" s="691"/>
      <c r="M205" s="655"/>
    </row>
    <row r="206" spans="1:13" s="656" customFormat="1" ht="24.95" customHeight="1">
      <c r="A206" s="657"/>
      <c r="B206" s="658"/>
      <c r="C206" s="659"/>
      <c r="D206" s="660"/>
      <c r="E206" s="671"/>
      <c r="F206" s="671"/>
      <c r="G206" s="662"/>
      <c r="H206" s="663" t="s">
        <v>432</v>
      </c>
      <c r="I206" s="664" t="s">
        <v>459</v>
      </c>
      <c r="J206" s="663" t="str">
        <f>CONCATENATE(K206,G203)</f>
        <v>4,4KG</v>
      </c>
      <c r="K206" s="666">
        <v>4.4000000000000004</v>
      </c>
      <c r="L206" s="691"/>
      <c r="M206" s="655"/>
    </row>
    <row r="207" spans="1:13" s="656" customFormat="1" ht="24.95" customHeight="1">
      <c r="A207" s="657"/>
      <c r="B207" s="658"/>
      <c r="C207" s="659"/>
      <c r="D207" s="660"/>
      <c r="E207" s="671"/>
      <c r="F207" s="671"/>
      <c r="G207" s="662"/>
      <c r="H207" s="806" t="s">
        <v>317</v>
      </c>
      <c r="I207" s="807"/>
      <c r="J207" s="807"/>
      <c r="K207" s="807"/>
      <c r="L207" s="808"/>
      <c r="M207" s="655"/>
    </row>
    <row r="208" spans="1:13" s="656" customFormat="1" ht="39" customHeight="1">
      <c r="A208" s="657"/>
      <c r="B208" s="658"/>
      <c r="C208" s="659"/>
      <c r="D208" s="678" t="s">
        <v>72</v>
      </c>
      <c r="E208" s="679">
        <v>92761</v>
      </c>
      <c r="F208" s="679" t="s">
        <v>14</v>
      </c>
      <c r="G208" s="680" t="str">
        <f>IFERROR(VLOOKUP(E208,REFSINAPI,4,0),"-")</f>
        <v>KG</v>
      </c>
      <c r="H208" s="815" t="str">
        <f>IFERROR(VLOOKUP(E208,REFSINAPI,2,0),"-")</f>
        <v>ARMAÇÃO DE PILAR OU VIGA DE ESTRUTURA CONVENCIONAL DE CONCRETO ARMADO UTILIZANDO AÇO CA-50 DE 8,0 MM - MONTAGEM. AF_06/2022</v>
      </c>
      <c r="I208" s="816"/>
      <c r="J208" s="816"/>
      <c r="K208" s="817"/>
      <c r="L208" s="681">
        <f>SUM(K209:K214)</f>
        <v>562.29999999999995</v>
      </c>
      <c r="M208" s="655"/>
    </row>
    <row r="209" spans="1:13" s="656" customFormat="1" ht="24.95" customHeight="1">
      <c r="A209" s="657"/>
      <c r="B209" s="658"/>
      <c r="C209" s="659"/>
      <c r="D209" s="660"/>
      <c r="E209" s="671"/>
      <c r="F209" s="671"/>
      <c r="G209" s="662"/>
      <c r="H209" s="663" t="s">
        <v>428</v>
      </c>
      <c r="I209" s="664" t="s">
        <v>457</v>
      </c>
      <c r="J209" s="663" t="str">
        <f>CONCATENATE(K209,G208)</f>
        <v>121,4KG</v>
      </c>
      <c r="K209" s="666">
        <v>121.4</v>
      </c>
      <c r="L209" s="691"/>
      <c r="M209" s="655"/>
    </row>
    <row r="210" spans="1:13" s="656" customFormat="1" ht="24.95" customHeight="1">
      <c r="A210" s="657"/>
      <c r="B210" s="658"/>
      <c r="C210" s="659"/>
      <c r="D210" s="660"/>
      <c r="E210" s="671"/>
      <c r="F210" s="671"/>
      <c r="G210" s="662"/>
      <c r="H210" s="663" t="s">
        <v>430</v>
      </c>
      <c r="I210" s="664" t="s">
        <v>458</v>
      </c>
      <c r="J210" s="663" t="str">
        <f>CONCATENATE(K210,G208)</f>
        <v>135,5KG</v>
      </c>
      <c r="K210" s="666">
        <v>135.5</v>
      </c>
      <c r="L210" s="691"/>
      <c r="M210" s="655"/>
    </row>
    <row r="211" spans="1:13" s="656" customFormat="1" ht="24.95" customHeight="1">
      <c r="A211" s="657"/>
      <c r="B211" s="658"/>
      <c r="C211" s="659"/>
      <c r="D211" s="660"/>
      <c r="E211" s="671"/>
      <c r="F211" s="671"/>
      <c r="G211" s="662"/>
      <c r="H211" s="663" t="s">
        <v>432</v>
      </c>
      <c r="I211" s="664" t="s">
        <v>459</v>
      </c>
      <c r="J211" s="663" t="str">
        <f>CONCATENATE(K211,G208)</f>
        <v>124KG</v>
      </c>
      <c r="K211" s="666">
        <v>124</v>
      </c>
      <c r="L211" s="691"/>
      <c r="M211" s="655"/>
    </row>
    <row r="212" spans="1:13" s="656" customFormat="1" ht="24.95" customHeight="1">
      <c r="A212" s="657"/>
      <c r="B212" s="658"/>
      <c r="C212" s="659"/>
      <c r="D212" s="660"/>
      <c r="E212" s="671"/>
      <c r="F212" s="671"/>
      <c r="G212" s="662"/>
      <c r="H212" s="663" t="s">
        <v>434</v>
      </c>
      <c r="I212" s="664" t="s">
        <v>460</v>
      </c>
      <c r="J212" s="663" t="str">
        <f>CONCATENATE(K212,G208)</f>
        <v>123KG</v>
      </c>
      <c r="K212" s="666">
        <v>123</v>
      </c>
      <c r="L212" s="691"/>
      <c r="M212" s="655"/>
    </row>
    <row r="213" spans="1:13" s="656" customFormat="1" ht="24.95" customHeight="1">
      <c r="A213" s="657"/>
      <c r="B213" s="658"/>
      <c r="C213" s="659"/>
      <c r="D213" s="660"/>
      <c r="E213" s="671"/>
      <c r="F213" s="671"/>
      <c r="G213" s="662"/>
      <c r="H213" s="663" t="s">
        <v>436</v>
      </c>
      <c r="I213" s="664" t="s">
        <v>461</v>
      </c>
      <c r="J213" s="663" t="str">
        <f>CONCATENATE(K213,G208)</f>
        <v>58,4KG</v>
      </c>
      <c r="K213" s="666">
        <v>58.4</v>
      </c>
      <c r="L213" s="691"/>
      <c r="M213" s="655"/>
    </row>
    <row r="214" spans="1:13" s="656" customFormat="1" ht="24.95" customHeight="1">
      <c r="A214" s="657"/>
      <c r="B214" s="658"/>
      <c r="C214" s="659"/>
      <c r="D214" s="660"/>
      <c r="E214" s="671"/>
      <c r="F214" s="671"/>
      <c r="G214" s="662"/>
      <c r="H214" s="806" t="s">
        <v>317</v>
      </c>
      <c r="I214" s="807"/>
      <c r="J214" s="807"/>
      <c r="K214" s="807"/>
      <c r="L214" s="808"/>
      <c r="M214" s="655"/>
    </row>
    <row r="215" spans="1:13" s="656" customFormat="1" ht="39" customHeight="1">
      <c r="A215" s="657"/>
      <c r="B215" s="658"/>
      <c r="C215" s="659"/>
      <c r="D215" s="678" t="s">
        <v>73</v>
      </c>
      <c r="E215" s="679">
        <v>92762</v>
      </c>
      <c r="F215" s="679" t="s">
        <v>14</v>
      </c>
      <c r="G215" s="680" t="str">
        <f>IFERROR(VLOOKUP(E215,REFSINAPI,4,0),"-")</f>
        <v>KG</v>
      </c>
      <c r="H215" s="815" t="str">
        <f>IFERROR(VLOOKUP(E215,REFSINAPI,2,0),"-")</f>
        <v>ARMAÇÃO DE PILAR OU VIGA DE ESTRUTURA CONVENCIONAL DE CONCRETO ARMADO UTILIZANDO AÇO CA-50 DE 10,0 MM - MONTAGEM. AF_06/2022</v>
      </c>
      <c r="I215" s="816"/>
      <c r="J215" s="816"/>
      <c r="K215" s="817"/>
      <c r="L215" s="681">
        <f>SUM(K216:K224)</f>
        <v>1052.3</v>
      </c>
      <c r="M215" s="655"/>
    </row>
    <row r="216" spans="1:13" s="656" customFormat="1" ht="24.95" customHeight="1">
      <c r="A216" s="657"/>
      <c r="B216" s="658"/>
      <c r="C216" s="659"/>
      <c r="D216" s="660"/>
      <c r="E216" s="671"/>
      <c r="F216" s="671"/>
      <c r="G216" s="662"/>
      <c r="H216" s="663" t="s">
        <v>428</v>
      </c>
      <c r="I216" s="664" t="s">
        <v>457</v>
      </c>
      <c r="J216" s="663" t="str">
        <f>CONCATENATE(K216,G215)</f>
        <v>90,8KG</v>
      </c>
      <c r="K216" s="666">
        <v>90.8</v>
      </c>
      <c r="L216" s="691"/>
      <c r="M216" s="655"/>
    </row>
    <row r="217" spans="1:13" s="656" customFormat="1" ht="24.95" customHeight="1">
      <c r="A217" s="657"/>
      <c r="B217" s="658"/>
      <c r="C217" s="659"/>
      <c r="D217" s="660"/>
      <c r="E217" s="671"/>
      <c r="F217" s="671"/>
      <c r="G217" s="662"/>
      <c r="H217" s="663" t="s">
        <v>430</v>
      </c>
      <c r="I217" s="664" t="s">
        <v>458</v>
      </c>
      <c r="J217" s="663" t="str">
        <f>CONCATENATE(K217,G215)</f>
        <v>40,2KG</v>
      </c>
      <c r="K217" s="666">
        <v>40.200000000000003</v>
      </c>
      <c r="L217" s="691"/>
      <c r="M217" s="655"/>
    </row>
    <row r="218" spans="1:13" s="656" customFormat="1" ht="24.95" customHeight="1">
      <c r="A218" s="657"/>
      <c r="B218" s="658"/>
      <c r="C218" s="659"/>
      <c r="D218" s="660"/>
      <c r="E218" s="671"/>
      <c r="F218" s="671"/>
      <c r="G218" s="662"/>
      <c r="H218" s="663" t="s">
        <v>432</v>
      </c>
      <c r="I218" s="664" t="s">
        <v>459</v>
      </c>
      <c r="J218" s="663" t="str">
        <f>CONCATENATE(K218,G215)</f>
        <v>45,4KG</v>
      </c>
      <c r="K218" s="666">
        <v>45.4</v>
      </c>
      <c r="L218" s="691"/>
      <c r="M218" s="655"/>
    </row>
    <row r="219" spans="1:13" s="656" customFormat="1" ht="24.95" customHeight="1">
      <c r="A219" s="657"/>
      <c r="B219" s="658"/>
      <c r="C219" s="659"/>
      <c r="D219" s="660"/>
      <c r="E219" s="671"/>
      <c r="F219" s="671"/>
      <c r="G219" s="662"/>
      <c r="H219" s="663" t="s">
        <v>434</v>
      </c>
      <c r="I219" s="664" t="s">
        <v>460</v>
      </c>
      <c r="J219" s="663" t="str">
        <f>CONCATENATE(K219,G215)</f>
        <v>21,5KG</v>
      </c>
      <c r="K219" s="666">
        <v>21.5</v>
      </c>
      <c r="L219" s="691"/>
      <c r="M219" s="655"/>
    </row>
    <row r="220" spans="1:13" s="656" customFormat="1" ht="24.95" customHeight="1">
      <c r="A220" s="657"/>
      <c r="B220" s="658"/>
      <c r="C220" s="659"/>
      <c r="D220" s="660"/>
      <c r="E220" s="671"/>
      <c r="F220" s="671"/>
      <c r="G220" s="662"/>
      <c r="H220" s="663" t="s">
        <v>438</v>
      </c>
      <c r="I220" s="664" t="s">
        <v>462</v>
      </c>
      <c r="J220" s="663" t="str">
        <f>CONCATENATE(K220,G215)</f>
        <v>331,7KG</v>
      </c>
      <c r="K220" s="666">
        <v>331.7</v>
      </c>
      <c r="L220" s="691"/>
      <c r="M220" s="655"/>
    </row>
    <row r="221" spans="1:13" s="656" customFormat="1" ht="24.95" customHeight="1">
      <c r="A221" s="657"/>
      <c r="B221" s="658"/>
      <c r="C221" s="659"/>
      <c r="D221" s="660"/>
      <c r="E221" s="671"/>
      <c r="F221" s="671"/>
      <c r="G221" s="662"/>
      <c r="H221" s="663" t="s">
        <v>440</v>
      </c>
      <c r="I221" s="664" t="s">
        <v>463</v>
      </c>
      <c r="J221" s="663" t="str">
        <f>CONCATENATE(K221,G215)</f>
        <v>292,6KG</v>
      </c>
      <c r="K221" s="666">
        <v>292.60000000000002</v>
      </c>
      <c r="L221" s="691"/>
      <c r="M221" s="655"/>
    </row>
    <row r="222" spans="1:13" s="656" customFormat="1" ht="24.95" customHeight="1">
      <c r="A222" s="657"/>
      <c r="B222" s="658"/>
      <c r="C222" s="659"/>
      <c r="D222" s="660"/>
      <c r="E222" s="671"/>
      <c r="F222" s="671"/>
      <c r="G222" s="662"/>
      <c r="H222" s="663" t="s">
        <v>442</v>
      </c>
      <c r="I222" s="664" t="s">
        <v>464</v>
      </c>
      <c r="J222" s="663" t="str">
        <f>CONCATENATE(K222,G215)</f>
        <v>184,6KG</v>
      </c>
      <c r="K222" s="666">
        <v>184.6</v>
      </c>
      <c r="L222" s="691"/>
      <c r="M222" s="655"/>
    </row>
    <row r="223" spans="1:13" s="656" customFormat="1" ht="24.95" customHeight="1">
      <c r="A223" s="657"/>
      <c r="B223" s="658"/>
      <c r="C223" s="659"/>
      <c r="D223" s="660"/>
      <c r="E223" s="671"/>
      <c r="F223" s="671"/>
      <c r="G223" s="662"/>
      <c r="H223" s="663" t="s">
        <v>444</v>
      </c>
      <c r="I223" s="664" t="s">
        <v>461</v>
      </c>
      <c r="J223" s="663" t="str">
        <f>CONCATENATE(K223,G215)</f>
        <v>45,5KG</v>
      </c>
      <c r="K223" s="666">
        <v>45.5</v>
      </c>
      <c r="L223" s="691"/>
      <c r="M223" s="655"/>
    </row>
    <row r="224" spans="1:13" s="656" customFormat="1" ht="24.95" customHeight="1">
      <c r="A224" s="657"/>
      <c r="B224" s="658"/>
      <c r="C224" s="659"/>
      <c r="D224" s="693"/>
      <c r="E224" s="682"/>
      <c r="F224" s="682"/>
      <c r="G224" s="689"/>
      <c r="H224" s="806" t="s">
        <v>317</v>
      </c>
      <c r="I224" s="807"/>
      <c r="J224" s="807"/>
      <c r="K224" s="807"/>
      <c r="L224" s="808"/>
      <c r="M224" s="655"/>
    </row>
    <row r="225" spans="1:13" s="656" customFormat="1" ht="39" customHeight="1">
      <c r="A225" s="657"/>
      <c r="B225" s="658"/>
      <c r="C225" s="659"/>
      <c r="D225" s="678" t="s">
        <v>74</v>
      </c>
      <c r="E225" s="679">
        <v>92763</v>
      </c>
      <c r="F225" s="679" t="s">
        <v>14</v>
      </c>
      <c r="G225" s="680" t="str">
        <f>IFERROR(VLOOKUP(E225,REFSINAPI,4,0),"-")</f>
        <v>KG</v>
      </c>
      <c r="H225" s="815" t="str">
        <f>IFERROR(VLOOKUP(E225,REFSINAPI,2,0),"-")</f>
        <v>ARMAÇÃO DE PILAR OU VIGA DE ESTRUTURA CONVENCIONAL DE CONCRETO ARMADO UTILIZANDO AÇO CA-50 DE 12,5 MM - MONTAGEM. AF_06/2022</v>
      </c>
      <c r="I225" s="816"/>
      <c r="J225" s="816"/>
      <c r="K225" s="817"/>
      <c r="L225" s="681">
        <f>SUM(K226:K229)</f>
        <v>251.3</v>
      </c>
      <c r="M225" s="655"/>
    </row>
    <row r="226" spans="1:13" s="656" customFormat="1" ht="24.95" customHeight="1">
      <c r="A226" s="657"/>
      <c r="B226" s="658"/>
      <c r="C226" s="659"/>
      <c r="D226" s="660"/>
      <c r="E226" s="671"/>
      <c r="F226" s="671"/>
      <c r="G226" s="662"/>
      <c r="H226" s="663" t="s">
        <v>428</v>
      </c>
      <c r="I226" s="664" t="s">
        <v>457</v>
      </c>
      <c r="J226" s="663" t="str">
        <f>CONCATENATE(K226,G225)</f>
        <v>160,2KG</v>
      </c>
      <c r="K226" s="666">
        <v>160.19999999999999</v>
      </c>
      <c r="L226" s="691"/>
      <c r="M226" s="655"/>
    </row>
    <row r="227" spans="1:13" s="656" customFormat="1" ht="24.95" customHeight="1">
      <c r="A227" s="657"/>
      <c r="B227" s="658"/>
      <c r="C227" s="659"/>
      <c r="D227" s="660"/>
      <c r="E227" s="671"/>
      <c r="F227" s="671"/>
      <c r="G227" s="662"/>
      <c r="H227" s="663" t="s">
        <v>430</v>
      </c>
      <c r="I227" s="664" t="s">
        <v>458</v>
      </c>
      <c r="J227" s="663" t="str">
        <f>CONCATENATE(K227,G225)</f>
        <v>46,3KG</v>
      </c>
      <c r="K227" s="666">
        <v>46.3</v>
      </c>
      <c r="L227" s="691"/>
      <c r="M227" s="655"/>
    </row>
    <row r="228" spans="1:13" s="656" customFormat="1" ht="24.95" customHeight="1">
      <c r="A228" s="657"/>
      <c r="B228" s="658"/>
      <c r="C228" s="659"/>
      <c r="D228" s="660"/>
      <c r="E228" s="671"/>
      <c r="F228" s="671"/>
      <c r="G228" s="662"/>
      <c r="H228" s="663" t="s">
        <v>432</v>
      </c>
      <c r="I228" s="664" t="s">
        <v>459</v>
      </c>
      <c r="J228" s="663" t="str">
        <f>CONCATENATE(K228,G225)</f>
        <v>31,1KG</v>
      </c>
      <c r="K228" s="666">
        <v>31.1</v>
      </c>
      <c r="L228" s="691"/>
      <c r="M228" s="655"/>
    </row>
    <row r="229" spans="1:13" s="656" customFormat="1" ht="24.95" customHeight="1">
      <c r="A229" s="657"/>
      <c r="B229" s="658"/>
      <c r="C229" s="659"/>
      <c r="D229" s="660"/>
      <c r="E229" s="671"/>
      <c r="F229" s="671"/>
      <c r="G229" s="662"/>
      <c r="H229" s="663" t="s">
        <v>444</v>
      </c>
      <c r="I229" s="664" t="s">
        <v>461</v>
      </c>
      <c r="J229" s="663" t="str">
        <f>CONCATENATE(K229,G225)</f>
        <v>13,7KG</v>
      </c>
      <c r="K229" s="666">
        <v>13.7</v>
      </c>
      <c r="L229" s="691"/>
      <c r="M229" s="655"/>
    </row>
    <row r="230" spans="1:13" s="656" customFormat="1" ht="24.95" customHeight="1">
      <c r="A230" s="657"/>
      <c r="B230" s="658"/>
      <c r="C230" s="659"/>
      <c r="D230" s="693"/>
      <c r="E230" s="682"/>
      <c r="F230" s="682"/>
      <c r="G230" s="689"/>
      <c r="H230" s="806" t="s">
        <v>317</v>
      </c>
      <c r="I230" s="807"/>
      <c r="J230" s="807"/>
      <c r="K230" s="807"/>
      <c r="L230" s="808"/>
      <c r="M230" s="655"/>
    </row>
    <row r="231" spans="1:13" s="656" customFormat="1" ht="39" customHeight="1">
      <c r="A231" s="657"/>
      <c r="B231" s="658"/>
      <c r="C231" s="659"/>
      <c r="D231" s="678" t="s">
        <v>75</v>
      </c>
      <c r="E231" s="679">
        <v>92759</v>
      </c>
      <c r="F231" s="679" t="s">
        <v>14</v>
      </c>
      <c r="G231" s="680" t="str">
        <f>IFERROR(VLOOKUP(E231,REFSINAPI,4,0),"-")</f>
        <v>KG</v>
      </c>
      <c r="H231" s="815" t="str">
        <f>IFERROR(VLOOKUP(E231,REFSINAPI,2,0),"-")</f>
        <v>ARMAÇÃO DE PILAR OU VIGA DE ESTRUTURA CONVENCIONAL DE CONCRETO ARMADO UTILIZANDO AÇO CA-60 DE 5,0 MM - MONTAGEM. AF_06/2022</v>
      </c>
      <c r="I231" s="816"/>
      <c r="J231" s="816"/>
      <c r="K231" s="817"/>
      <c r="L231" s="681">
        <f>SUM(K232:K240)</f>
        <v>657.4</v>
      </c>
      <c r="M231" s="655"/>
    </row>
    <row r="232" spans="1:13" s="656" customFormat="1" ht="24.95" customHeight="1">
      <c r="A232" s="657"/>
      <c r="B232" s="658"/>
      <c r="C232" s="659"/>
      <c r="D232" s="660"/>
      <c r="E232" s="671"/>
      <c r="F232" s="671"/>
      <c r="G232" s="662"/>
      <c r="H232" s="663" t="s">
        <v>428</v>
      </c>
      <c r="I232" s="664" t="s">
        <v>457</v>
      </c>
      <c r="J232" s="663" t="str">
        <f>CONCATENATE(K232,G231)</f>
        <v>97,1KG</v>
      </c>
      <c r="K232" s="666">
        <v>97.1</v>
      </c>
      <c r="L232" s="667"/>
      <c r="M232" s="655"/>
    </row>
    <row r="233" spans="1:13" s="656" customFormat="1" ht="24.95" customHeight="1">
      <c r="A233" s="657"/>
      <c r="B233" s="658"/>
      <c r="C233" s="659"/>
      <c r="D233" s="660"/>
      <c r="E233" s="671"/>
      <c r="F233" s="671"/>
      <c r="G233" s="662"/>
      <c r="H233" s="663" t="s">
        <v>430</v>
      </c>
      <c r="I233" s="664" t="s">
        <v>458</v>
      </c>
      <c r="J233" s="663" t="str">
        <f>CONCATENATE(K233,G231)</f>
        <v>64,7KG</v>
      </c>
      <c r="K233" s="666">
        <v>64.7</v>
      </c>
      <c r="L233" s="667"/>
      <c r="M233" s="655"/>
    </row>
    <row r="234" spans="1:13" s="656" customFormat="1" ht="24.95" customHeight="1">
      <c r="A234" s="657"/>
      <c r="B234" s="658"/>
      <c r="C234" s="659"/>
      <c r="D234" s="660"/>
      <c r="E234" s="671"/>
      <c r="F234" s="671"/>
      <c r="G234" s="662"/>
      <c r="H234" s="663" t="s">
        <v>432</v>
      </c>
      <c r="I234" s="664" t="s">
        <v>459</v>
      </c>
      <c r="J234" s="663" t="str">
        <f>CONCATENATE(K234,G255)</f>
        <v>65KG</v>
      </c>
      <c r="K234" s="666">
        <v>65</v>
      </c>
      <c r="L234" s="667"/>
      <c r="M234" s="655"/>
    </row>
    <row r="235" spans="1:13" s="656" customFormat="1" ht="24.95" customHeight="1">
      <c r="A235" s="657"/>
      <c r="B235" s="658"/>
      <c r="C235" s="659"/>
      <c r="D235" s="660"/>
      <c r="E235" s="671"/>
      <c r="F235" s="671"/>
      <c r="G235" s="662"/>
      <c r="H235" s="663" t="s">
        <v>434</v>
      </c>
      <c r="I235" s="664" t="s">
        <v>460</v>
      </c>
      <c r="J235" s="663" t="str">
        <f>CONCATENATE(K235,G231)</f>
        <v>68,6KG</v>
      </c>
      <c r="K235" s="666">
        <v>68.599999999999994</v>
      </c>
      <c r="L235" s="667"/>
      <c r="M235" s="655"/>
    </row>
    <row r="236" spans="1:13" s="656" customFormat="1" ht="24.95" customHeight="1">
      <c r="A236" s="657"/>
      <c r="B236" s="658"/>
      <c r="C236" s="659"/>
      <c r="D236" s="660"/>
      <c r="E236" s="671"/>
      <c r="F236" s="671"/>
      <c r="G236" s="662"/>
      <c r="H236" s="663" t="s">
        <v>436</v>
      </c>
      <c r="I236" s="664" t="s">
        <v>461</v>
      </c>
      <c r="J236" s="663" t="str">
        <f>CONCATENATE(K236,G231)</f>
        <v>37KG</v>
      </c>
      <c r="K236" s="666">
        <v>37</v>
      </c>
      <c r="L236" s="667"/>
      <c r="M236" s="655"/>
    </row>
    <row r="237" spans="1:13" s="656" customFormat="1" ht="24.95" customHeight="1">
      <c r="A237" s="657"/>
      <c r="B237" s="658"/>
      <c r="C237" s="659"/>
      <c r="D237" s="660"/>
      <c r="E237" s="671"/>
      <c r="F237" s="671"/>
      <c r="G237" s="662"/>
      <c r="H237" s="663" t="s">
        <v>438</v>
      </c>
      <c r="I237" s="664" t="s">
        <v>462</v>
      </c>
      <c r="J237" s="663" t="str">
        <f>CONCATENATE(K237,G231)</f>
        <v>116,5KG</v>
      </c>
      <c r="K237" s="666">
        <v>116.5</v>
      </c>
      <c r="L237" s="667"/>
      <c r="M237" s="655"/>
    </row>
    <row r="238" spans="1:13" s="656" customFormat="1" ht="24.95" customHeight="1">
      <c r="A238" s="657"/>
      <c r="B238" s="658"/>
      <c r="C238" s="659"/>
      <c r="D238" s="660"/>
      <c r="E238" s="671"/>
      <c r="F238" s="671"/>
      <c r="G238" s="662"/>
      <c r="H238" s="663" t="s">
        <v>440</v>
      </c>
      <c r="I238" s="664" t="s">
        <v>463</v>
      </c>
      <c r="J238" s="663" t="str">
        <f>CONCATENATE(K238,G255)</f>
        <v>110KG</v>
      </c>
      <c r="K238" s="666">
        <v>110</v>
      </c>
      <c r="L238" s="667"/>
      <c r="M238" s="655"/>
    </row>
    <row r="239" spans="1:13" s="656" customFormat="1" ht="24.95" customHeight="1">
      <c r="A239" s="657"/>
      <c r="B239" s="658"/>
      <c r="C239" s="659"/>
      <c r="D239" s="660"/>
      <c r="E239" s="671"/>
      <c r="F239" s="671"/>
      <c r="G239" s="662"/>
      <c r="H239" s="663" t="s">
        <v>442</v>
      </c>
      <c r="I239" s="664" t="s">
        <v>464</v>
      </c>
      <c r="J239" s="663" t="str">
        <f>CONCATENATE(K239,G231)</f>
        <v>73KG</v>
      </c>
      <c r="K239" s="666">
        <v>73</v>
      </c>
      <c r="L239" s="667"/>
      <c r="M239" s="655"/>
    </row>
    <row r="240" spans="1:13" s="656" customFormat="1" ht="24.95" customHeight="1">
      <c r="A240" s="657"/>
      <c r="B240" s="658"/>
      <c r="C240" s="659"/>
      <c r="D240" s="660"/>
      <c r="E240" s="671"/>
      <c r="F240" s="671"/>
      <c r="G240" s="662"/>
      <c r="H240" s="663" t="s">
        <v>444</v>
      </c>
      <c r="I240" s="664" t="s">
        <v>461</v>
      </c>
      <c r="J240" s="663" t="str">
        <f>CONCATENATE(K240,G231)</f>
        <v>25,5KG</v>
      </c>
      <c r="K240" s="666">
        <v>25.5</v>
      </c>
      <c r="L240" s="667"/>
      <c r="M240" s="655"/>
    </row>
    <row r="241" spans="1:13" s="656" customFormat="1" ht="24.95" customHeight="1">
      <c r="A241" s="657"/>
      <c r="B241" s="658"/>
      <c r="C241" s="659"/>
      <c r="D241" s="660"/>
      <c r="E241" s="671"/>
      <c r="F241" s="671"/>
      <c r="G241" s="662"/>
      <c r="H241" s="806" t="s">
        <v>317</v>
      </c>
      <c r="I241" s="807"/>
      <c r="J241" s="807"/>
      <c r="K241" s="807"/>
      <c r="L241" s="808"/>
      <c r="M241" s="655"/>
    </row>
    <row r="242" spans="1:13" s="656" customFormat="1" ht="39" customHeight="1">
      <c r="A242" s="657"/>
      <c r="B242" s="658"/>
      <c r="C242" s="659"/>
      <c r="D242" s="678" t="s">
        <v>76</v>
      </c>
      <c r="E242" s="679">
        <v>92769</v>
      </c>
      <c r="F242" s="679" t="s">
        <v>14</v>
      </c>
      <c r="G242" s="680" t="str">
        <f>IFERROR(VLOOKUP(E242,REFSINAPI,4,0),"-")</f>
        <v>KG</v>
      </c>
      <c r="H242" s="815" t="str">
        <f>IFERROR(VLOOKUP(E242,REFSINAPI,2,0),"-")</f>
        <v>ARMAÇÃO DE LAJE DE ESTRUTURA CONVENCIONAL DE CONCRETO ARMADO UTILIZANDO AÇO CA-50 DE 6,3 MM - MONTAGEM. AF_06/2022</v>
      </c>
      <c r="I242" s="816"/>
      <c r="J242" s="816"/>
      <c r="K242" s="817"/>
      <c r="L242" s="681">
        <f>SUM(K243:K246)</f>
        <v>367.6</v>
      </c>
      <c r="M242" s="655"/>
    </row>
    <row r="243" spans="1:13" s="656" customFormat="1" ht="24.95" customHeight="1">
      <c r="A243" s="657"/>
      <c r="B243" s="658"/>
      <c r="C243" s="659"/>
      <c r="D243" s="660"/>
      <c r="E243" s="671"/>
      <c r="F243" s="671"/>
      <c r="G243" s="662"/>
      <c r="H243" s="663" t="s">
        <v>445</v>
      </c>
      <c r="I243" s="664" t="s">
        <v>465</v>
      </c>
      <c r="J243" s="663" t="str">
        <f>CONCATENATE(K243,G242)</f>
        <v>196,4KG</v>
      </c>
      <c r="K243" s="666">
        <v>196.4</v>
      </c>
      <c r="L243" s="691"/>
      <c r="M243" s="655"/>
    </row>
    <row r="244" spans="1:13" s="656" customFormat="1" ht="24.95" customHeight="1">
      <c r="A244" s="657"/>
      <c r="B244" s="658"/>
      <c r="C244" s="659"/>
      <c r="D244" s="660"/>
      <c r="E244" s="671"/>
      <c r="F244" s="671"/>
      <c r="G244" s="662"/>
      <c r="H244" s="663" t="s">
        <v>448</v>
      </c>
      <c r="I244" s="664" t="s">
        <v>466</v>
      </c>
      <c r="J244" s="663" t="str">
        <f>CONCATENATE(K244,G242)</f>
        <v>157,2KG</v>
      </c>
      <c r="K244" s="666">
        <v>157.19999999999999</v>
      </c>
      <c r="L244" s="691"/>
      <c r="M244" s="655"/>
    </row>
    <row r="245" spans="1:13" s="656" customFormat="1" ht="24.95" customHeight="1">
      <c r="A245" s="657"/>
      <c r="B245" s="658"/>
      <c r="C245" s="659"/>
      <c r="D245" s="660"/>
      <c r="E245" s="671"/>
      <c r="F245" s="671"/>
      <c r="G245" s="662"/>
      <c r="H245" s="663" t="s">
        <v>467</v>
      </c>
      <c r="I245" s="664" t="s">
        <v>460</v>
      </c>
      <c r="J245" s="663" t="str">
        <f>CONCATENATE(K245,G242)</f>
        <v>14KG</v>
      </c>
      <c r="K245" s="666">
        <v>14</v>
      </c>
      <c r="L245" s="691"/>
      <c r="M245" s="655"/>
    </row>
    <row r="246" spans="1:13" s="656" customFormat="1" ht="24.95" customHeight="1">
      <c r="A246" s="657"/>
      <c r="B246" s="658"/>
      <c r="C246" s="659"/>
      <c r="D246" s="660"/>
      <c r="E246" s="671"/>
      <c r="F246" s="671"/>
      <c r="G246" s="662"/>
      <c r="H246" s="806" t="s">
        <v>317</v>
      </c>
      <c r="I246" s="807"/>
      <c r="J246" s="807"/>
      <c r="K246" s="807"/>
      <c r="L246" s="808"/>
      <c r="M246" s="655"/>
    </row>
    <row r="247" spans="1:13" s="656" customFormat="1" ht="39" customHeight="1">
      <c r="A247" s="657"/>
      <c r="B247" s="658"/>
      <c r="C247" s="659"/>
      <c r="D247" s="678" t="s">
        <v>77</v>
      </c>
      <c r="E247" s="679">
        <v>92770</v>
      </c>
      <c r="F247" s="679" t="s">
        <v>14</v>
      </c>
      <c r="G247" s="680" t="str">
        <f>IFERROR(VLOOKUP(E247,REFSINAPI,4,0),"-")</f>
        <v>KG</v>
      </c>
      <c r="H247" s="815" t="str">
        <f>IFERROR(VLOOKUP(E247,REFSINAPI,2,0),"-")</f>
        <v>ARMAÇÃO DE LAJE DE ESTRUTURA CONVENCIONAL DE CONCRETO ARMADO UTILIZANDO AÇO CA-50 DE 8,0 MM - MONTAGEM. AF_06/2022</v>
      </c>
      <c r="I247" s="816"/>
      <c r="J247" s="816"/>
      <c r="K247" s="817"/>
      <c r="L247" s="681">
        <f>SUM(K248:K249)</f>
        <v>177.1</v>
      </c>
      <c r="M247" s="655"/>
    </row>
    <row r="248" spans="1:13" s="656" customFormat="1" ht="24.95" customHeight="1">
      <c r="A248" s="657"/>
      <c r="B248" s="658"/>
      <c r="C248" s="659"/>
      <c r="D248" s="660"/>
      <c r="E248" s="671"/>
      <c r="F248" s="671"/>
      <c r="G248" s="662"/>
      <c r="H248" s="663" t="s">
        <v>445</v>
      </c>
      <c r="I248" s="664" t="s">
        <v>468</v>
      </c>
      <c r="J248" s="663" t="str">
        <f>CONCATENATE(K248,G247)</f>
        <v>110,5KG</v>
      </c>
      <c r="K248" s="666">
        <v>110.5</v>
      </c>
      <c r="L248" s="691"/>
      <c r="M248" s="655"/>
    </row>
    <row r="249" spans="1:13" s="656" customFormat="1" ht="24.95" customHeight="1">
      <c r="A249" s="657"/>
      <c r="B249" s="658"/>
      <c r="C249" s="659"/>
      <c r="D249" s="660"/>
      <c r="E249" s="671"/>
      <c r="F249" s="671"/>
      <c r="G249" s="662"/>
      <c r="H249" s="663" t="s">
        <v>448</v>
      </c>
      <c r="I249" s="664" t="s">
        <v>469</v>
      </c>
      <c r="J249" s="663" t="str">
        <f>CONCATENATE(K249,G247)</f>
        <v>66,6KG</v>
      </c>
      <c r="K249" s="666">
        <v>66.599999999999994</v>
      </c>
      <c r="L249" s="691"/>
      <c r="M249" s="655"/>
    </row>
    <row r="250" spans="1:13" s="656" customFormat="1" ht="24.95" customHeight="1">
      <c r="A250" s="657"/>
      <c r="B250" s="658"/>
      <c r="C250" s="659"/>
      <c r="D250" s="660"/>
      <c r="E250" s="671"/>
      <c r="F250" s="671"/>
      <c r="G250" s="662"/>
      <c r="H250" s="806" t="s">
        <v>317</v>
      </c>
      <c r="I250" s="807"/>
      <c r="J250" s="807"/>
      <c r="K250" s="807"/>
      <c r="L250" s="808"/>
      <c r="M250" s="655"/>
    </row>
    <row r="251" spans="1:13" s="656" customFormat="1" ht="39" customHeight="1">
      <c r="A251" s="657"/>
      <c r="B251" s="658"/>
      <c r="C251" s="659"/>
      <c r="D251" s="678" t="s">
        <v>78</v>
      </c>
      <c r="E251" s="679">
        <v>92771</v>
      </c>
      <c r="F251" s="679" t="s">
        <v>14</v>
      </c>
      <c r="G251" s="680" t="str">
        <f>IFERROR(VLOOKUP(E251,REFSINAPI,4,0),"-")</f>
        <v>KG</v>
      </c>
      <c r="H251" s="815" t="str">
        <f>IFERROR(VLOOKUP(E251,REFSINAPI,2,0),"-")</f>
        <v>ARMAÇÃO DE LAJE DE ESTRUTURA CONVENCIONAL DE CONCRETO ARMADO UTILIZANDO AÇO CA-50 DE 10,0 MM - MONTAGEM. AF_06/2022</v>
      </c>
      <c r="I251" s="816"/>
      <c r="J251" s="816"/>
      <c r="K251" s="817"/>
      <c r="L251" s="681">
        <f>SUM(K252:K253)</f>
        <v>44</v>
      </c>
      <c r="M251" s="655"/>
    </row>
    <row r="252" spans="1:13" s="656" customFormat="1" ht="24.95" customHeight="1">
      <c r="A252" s="657"/>
      <c r="B252" s="658"/>
      <c r="C252" s="659"/>
      <c r="D252" s="660"/>
      <c r="E252" s="671"/>
      <c r="F252" s="671"/>
      <c r="G252" s="662"/>
      <c r="H252" s="663" t="s">
        <v>445</v>
      </c>
      <c r="I252" s="664" t="s">
        <v>468</v>
      </c>
      <c r="J252" s="663" t="str">
        <f>CONCATENATE(K252,G251)</f>
        <v>21,2KG</v>
      </c>
      <c r="K252" s="666">
        <v>21.2</v>
      </c>
      <c r="L252" s="691"/>
      <c r="M252" s="655"/>
    </row>
    <row r="253" spans="1:13" s="656" customFormat="1" ht="24.95" customHeight="1">
      <c r="A253" s="657"/>
      <c r="B253" s="658"/>
      <c r="C253" s="659"/>
      <c r="D253" s="660"/>
      <c r="E253" s="671"/>
      <c r="F253" s="671"/>
      <c r="G253" s="662"/>
      <c r="H253" s="663" t="s">
        <v>448</v>
      </c>
      <c r="I253" s="664" t="s">
        <v>469</v>
      </c>
      <c r="J253" s="663" t="str">
        <f>CONCATENATE(K253,G251)</f>
        <v>22,8KG</v>
      </c>
      <c r="K253" s="666">
        <v>22.8</v>
      </c>
      <c r="L253" s="691"/>
      <c r="M253" s="655"/>
    </row>
    <row r="254" spans="1:13" s="656" customFormat="1" ht="24.95" customHeight="1">
      <c r="A254" s="657"/>
      <c r="B254" s="658"/>
      <c r="C254" s="659"/>
      <c r="D254" s="660"/>
      <c r="E254" s="671"/>
      <c r="F254" s="671"/>
      <c r="G254" s="662"/>
      <c r="H254" s="806" t="s">
        <v>317</v>
      </c>
      <c r="I254" s="807"/>
      <c r="J254" s="807"/>
      <c r="K254" s="807"/>
      <c r="L254" s="808"/>
      <c r="M254" s="655"/>
    </row>
    <row r="255" spans="1:13" s="656" customFormat="1" ht="39" customHeight="1">
      <c r="A255" s="657"/>
      <c r="B255" s="658"/>
      <c r="C255" s="659"/>
      <c r="D255" s="678" t="s">
        <v>79</v>
      </c>
      <c r="E255" s="679">
        <v>92768</v>
      </c>
      <c r="F255" s="679" t="s">
        <v>14</v>
      </c>
      <c r="G255" s="680" t="str">
        <f>IFERROR(VLOOKUP(E255,REFSINAPI,4,0),"-")</f>
        <v>KG</v>
      </c>
      <c r="H255" s="815" t="str">
        <f>IFERROR(VLOOKUP(E255,REFSINAPI,2,0),"-")</f>
        <v>ARMAÇÃO DE LAJE DE ESTRUTURA CONVENCIONAL DE CONCRETO ARMADO UTILIZANDO AÇO CA-60 DE 5,0 MM - MONTAGEM. AF_06/2022</v>
      </c>
      <c r="I255" s="816"/>
      <c r="J255" s="816"/>
      <c r="K255" s="817"/>
      <c r="L255" s="681">
        <f>SUM(K256:K259)</f>
        <v>177.7</v>
      </c>
      <c r="M255" s="655"/>
    </row>
    <row r="256" spans="1:13" s="656" customFormat="1" ht="24.95" customHeight="1">
      <c r="A256" s="657"/>
      <c r="B256" s="658"/>
      <c r="C256" s="659"/>
      <c r="D256" s="660"/>
      <c r="E256" s="671"/>
      <c r="F256" s="671"/>
      <c r="G256" s="662"/>
      <c r="H256" s="663" t="s">
        <v>445</v>
      </c>
      <c r="I256" s="664" t="s">
        <v>468</v>
      </c>
      <c r="J256" s="663" t="str">
        <f>CONCATENATE(K256,G255)</f>
        <v>87,6KG</v>
      </c>
      <c r="K256" s="666">
        <v>87.6</v>
      </c>
      <c r="L256" s="691"/>
      <c r="M256" s="655"/>
    </row>
    <row r="257" spans="1:13" s="656" customFormat="1" ht="24.95" customHeight="1">
      <c r="A257" s="657"/>
      <c r="B257" s="658"/>
      <c r="C257" s="659"/>
      <c r="D257" s="660"/>
      <c r="E257" s="671"/>
      <c r="F257" s="671"/>
      <c r="G257" s="662"/>
      <c r="H257" s="663" t="s">
        <v>448</v>
      </c>
      <c r="I257" s="664" t="s">
        <v>469</v>
      </c>
      <c r="J257" s="663" t="str">
        <f>CONCATENATE(K257,G255)</f>
        <v>80,1KG</v>
      </c>
      <c r="K257" s="666">
        <v>80.099999999999994</v>
      </c>
      <c r="L257" s="691"/>
      <c r="M257" s="655"/>
    </row>
    <row r="258" spans="1:13" s="656" customFormat="1" ht="24.95" customHeight="1">
      <c r="A258" s="657"/>
      <c r="B258" s="658"/>
      <c r="C258" s="659"/>
      <c r="D258" s="660"/>
      <c r="E258" s="671"/>
      <c r="F258" s="671"/>
      <c r="G258" s="662"/>
      <c r="H258" s="663" t="s">
        <v>467</v>
      </c>
      <c r="I258" s="664" t="s">
        <v>460</v>
      </c>
      <c r="J258" s="663" t="str">
        <f>CONCATENATE(K258,G255)</f>
        <v>10KG</v>
      </c>
      <c r="K258" s="666">
        <v>10</v>
      </c>
      <c r="L258" s="691"/>
      <c r="M258" s="655"/>
    </row>
    <row r="259" spans="1:13" s="656" customFormat="1" ht="24.95" customHeight="1">
      <c r="A259" s="657"/>
      <c r="B259" s="658"/>
      <c r="C259" s="659"/>
      <c r="D259" s="660"/>
      <c r="E259" s="671"/>
      <c r="F259" s="671"/>
      <c r="G259" s="662"/>
      <c r="H259" s="806" t="s">
        <v>317</v>
      </c>
      <c r="I259" s="807"/>
      <c r="J259" s="807"/>
      <c r="K259" s="807"/>
      <c r="L259" s="808"/>
      <c r="M259" s="655"/>
    </row>
    <row r="260" spans="1:13" s="656" customFormat="1" ht="39" customHeight="1">
      <c r="A260" s="657"/>
      <c r="B260" s="658"/>
      <c r="C260" s="659"/>
      <c r="D260" s="678" t="s">
        <v>80</v>
      </c>
      <c r="E260" s="679">
        <v>95944</v>
      </c>
      <c r="F260" s="679" t="s">
        <v>14</v>
      </c>
      <c r="G260" s="680" t="str">
        <f>IFERROR(VLOOKUP(E260,REFSINAPI,4,0),"-")</f>
        <v>KG</v>
      </c>
      <c r="H260" s="815" t="str">
        <f>IFERROR(VLOOKUP(E260,REFSINAPI,2,0),"-")</f>
        <v>ARMAÇÃO DE ESCADA, DE UMA ESTRUTURA CONVENCIONAL DE CONCRETO ARMADO UTILIZANDO AÇO CA-50 DE 6,3 MM - MONTAGEM. AF_11/2020</v>
      </c>
      <c r="I260" s="816"/>
      <c r="J260" s="816"/>
      <c r="K260" s="817"/>
      <c r="L260" s="681">
        <f>SUM(K261:K262)</f>
        <v>11.9</v>
      </c>
      <c r="M260" s="655"/>
    </row>
    <row r="261" spans="1:13" s="656" customFormat="1" ht="24.95" customHeight="1">
      <c r="A261" s="657"/>
      <c r="B261" s="658"/>
      <c r="C261" s="659"/>
      <c r="D261" s="660"/>
      <c r="E261" s="671"/>
      <c r="F261" s="671"/>
      <c r="G261" s="662"/>
      <c r="H261" s="663" t="s">
        <v>453</v>
      </c>
      <c r="I261" s="664" t="s">
        <v>454</v>
      </c>
      <c r="J261" s="663" t="str">
        <f>CONCATENATE(K261,G260)</f>
        <v>3,4KG</v>
      </c>
      <c r="K261" s="666">
        <v>3.4</v>
      </c>
      <c r="L261" s="691"/>
      <c r="M261" s="655"/>
    </row>
    <row r="262" spans="1:13" s="656" customFormat="1" ht="24.95" customHeight="1">
      <c r="A262" s="657"/>
      <c r="B262" s="658"/>
      <c r="C262" s="659"/>
      <c r="D262" s="660"/>
      <c r="E262" s="671"/>
      <c r="F262" s="671"/>
      <c r="G262" s="662"/>
      <c r="H262" s="663" t="s">
        <v>455</v>
      </c>
      <c r="I262" s="664" t="s">
        <v>456</v>
      </c>
      <c r="J262" s="663" t="str">
        <f>CONCATENATE(K262,G260)</f>
        <v>8,5KG</v>
      </c>
      <c r="K262" s="666">
        <v>8.5</v>
      </c>
      <c r="L262" s="691"/>
      <c r="M262" s="655"/>
    </row>
    <row r="263" spans="1:13" s="656" customFormat="1" ht="24.95" customHeight="1">
      <c r="A263" s="657"/>
      <c r="B263" s="658"/>
      <c r="C263" s="659"/>
      <c r="D263" s="660"/>
      <c r="E263" s="671"/>
      <c r="F263" s="671"/>
      <c r="G263" s="662"/>
      <c r="H263" s="806" t="s">
        <v>317</v>
      </c>
      <c r="I263" s="807"/>
      <c r="J263" s="807"/>
      <c r="K263" s="807"/>
      <c r="L263" s="808"/>
      <c r="M263" s="655"/>
    </row>
    <row r="264" spans="1:13" s="656" customFormat="1" ht="39" customHeight="1">
      <c r="A264" s="657"/>
      <c r="B264" s="658"/>
      <c r="C264" s="659"/>
      <c r="D264" s="678" t="s">
        <v>81</v>
      </c>
      <c r="E264" s="679">
        <v>95945</v>
      </c>
      <c r="F264" s="679" t="s">
        <v>14</v>
      </c>
      <c r="G264" s="680" t="str">
        <f>IFERROR(VLOOKUP(E264,REFSINAPI,4,0),"-")</f>
        <v>KG</v>
      </c>
      <c r="H264" s="815" t="str">
        <f>IFERROR(VLOOKUP(E264,REFSINAPI,2,0),"-")</f>
        <v>ARMAÇÃO DE ESCADA, DE UMA ESTRUTURA CONVENCIONAL DE CONCRETO ARMADO UTILIZANDO AÇO CA-50 DE 8,0 MM - MONTAGEM. AF_11/2020</v>
      </c>
      <c r="I264" s="816"/>
      <c r="J264" s="816"/>
      <c r="K264" s="817"/>
      <c r="L264" s="681">
        <f>SUM(K265:K266)</f>
        <v>45.7</v>
      </c>
      <c r="M264" s="655"/>
    </row>
    <row r="265" spans="1:13" s="656" customFormat="1" ht="24.95" customHeight="1">
      <c r="A265" s="657"/>
      <c r="B265" s="658"/>
      <c r="C265" s="659"/>
      <c r="D265" s="660"/>
      <c r="E265" s="671"/>
      <c r="F265" s="671"/>
      <c r="G265" s="662"/>
      <c r="H265" s="663" t="s">
        <v>453</v>
      </c>
      <c r="I265" s="664" t="s">
        <v>454</v>
      </c>
      <c r="J265" s="663" t="str">
        <f>CONCATENATE(K265,G264)</f>
        <v>27,4KG</v>
      </c>
      <c r="K265" s="666">
        <v>27.4</v>
      </c>
      <c r="L265" s="691"/>
      <c r="M265" s="655"/>
    </row>
    <row r="266" spans="1:13" s="656" customFormat="1" ht="24.95" customHeight="1">
      <c r="A266" s="657"/>
      <c r="B266" s="658"/>
      <c r="C266" s="659"/>
      <c r="D266" s="660"/>
      <c r="E266" s="671"/>
      <c r="F266" s="671"/>
      <c r="G266" s="662"/>
      <c r="H266" s="663" t="s">
        <v>455</v>
      </c>
      <c r="I266" s="664" t="s">
        <v>456</v>
      </c>
      <c r="J266" s="663" t="str">
        <f>CONCATENATE(K266,G264)</f>
        <v>18,3KG</v>
      </c>
      <c r="K266" s="666">
        <v>18.3</v>
      </c>
      <c r="L266" s="691"/>
      <c r="M266" s="655"/>
    </row>
    <row r="267" spans="1:13" s="656" customFormat="1" ht="24.95" customHeight="1">
      <c r="A267" s="657"/>
      <c r="B267" s="658"/>
      <c r="C267" s="659"/>
      <c r="D267" s="660"/>
      <c r="E267" s="671"/>
      <c r="F267" s="671"/>
      <c r="G267" s="662"/>
      <c r="H267" s="806" t="s">
        <v>317</v>
      </c>
      <c r="I267" s="807"/>
      <c r="J267" s="807"/>
      <c r="K267" s="807"/>
      <c r="L267" s="808"/>
      <c r="M267" s="655"/>
    </row>
    <row r="268" spans="1:13" s="656" customFormat="1" ht="39" customHeight="1">
      <c r="A268" s="657"/>
      <c r="B268" s="658"/>
      <c r="C268" s="659"/>
      <c r="D268" s="678" t="s">
        <v>82</v>
      </c>
      <c r="E268" s="679">
        <v>95946</v>
      </c>
      <c r="F268" s="679" t="s">
        <v>14</v>
      </c>
      <c r="G268" s="680" t="str">
        <f>IFERROR(VLOOKUP(E268,REFSINAPI,4,0),"-")</f>
        <v>KG</v>
      </c>
      <c r="H268" s="815" t="str">
        <f>IFERROR(VLOOKUP(E268,REFSINAPI,2,0),"-")</f>
        <v>ARMAÇÃO DE ESCADA, DE UMA ESTRUTURA CONVENCIONAL DE CONCRETO ARMADO UTILIZANDO AÇO CA-50 DE 10,0 MM - MONTAGEM. AF_11/2020</v>
      </c>
      <c r="I268" s="816"/>
      <c r="J268" s="816"/>
      <c r="K268" s="817"/>
      <c r="L268" s="681">
        <f>SUM(K269:K270)</f>
        <v>188.4</v>
      </c>
      <c r="M268" s="655"/>
    </row>
    <row r="269" spans="1:13" s="656" customFormat="1" ht="24.95" customHeight="1">
      <c r="A269" s="657"/>
      <c r="B269" s="658"/>
      <c r="C269" s="659"/>
      <c r="D269" s="660"/>
      <c r="E269" s="671"/>
      <c r="F269" s="671"/>
      <c r="G269" s="662"/>
      <c r="H269" s="663" t="s">
        <v>453</v>
      </c>
      <c r="I269" s="664" t="s">
        <v>454</v>
      </c>
      <c r="J269" s="663" t="str">
        <f>CONCATENATE(K269,G268)</f>
        <v>93,5KG</v>
      </c>
      <c r="K269" s="666">
        <v>93.5</v>
      </c>
      <c r="L269" s="691"/>
      <c r="M269" s="655"/>
    </row>
    <row r="270" spans="1:13" s="656" customFormat="1" ht="24.95" customHeight="1">
      <c r="A270" s="657"/>
      <c r="B270" s="658"/>
      <c r="C270" s="659"/>
      <c r="D270" s="660"/>
      <c r="E270" s="671"/>
      <c r="F270" s="671"/>
      <c r="G270" s="662"/>
      <c r="H270" s="663" t="s">
        <v>455</v>
      </c>
      <c r="I270" s="664" t="s">
        <v>456</v>
      </c>
      <c r="J270" s="663" t="str">
        <f>CONCATENATE(K270,G268)</f>
        <v>94,9KG</v>
      </c>
      <c r="K270" s="666">
        <v>94.9</v>
      </c>
      <c r="L270" s="691"/>
      <c r="M270" s="655"/>
    </row>
    <row r="271" spans="1:13" s="656" customFormat="1" ht="24.95" customHeight="1">
      <c r="A271" s="657"/>
      <c r="B271" s="658"/>
      <c r="C271" s="659"/>
      <c r="D271" s="660"/>
      <c r="E271" s="671"/>
      <c r="F271" s="671"/>
      <c r="G271" s="662"/>
      <c r="H271" s="806" t="s">
        <v>317</v>
      </c>
      <c r="I271" s="807"/>
      <c r="J271" s="807"/>
      <c r="K271" s="807"/>
      <c r="L271" s="808"/>
      <c r="M271" s="655"/>
    </row>
    <row r="272" spans="1:13" s="656" customFormat="1" ht="39" customHeight="1">
      <c r="A272" s="657"/>
      <c r="B272" s="658"/>
      <c r="C272" s="659"/>
      <c r="D272" s="678" t="s">
        <v>83</v>
      </c>
      <c r="E272" s="679">
        <v>95947</v>
      </c>
      <c r="F272" s="679" t="s">
        <v>14</v>
      </c>
      <c r="G272" s="680" t="str">
        <f>IFERROR(VLOOKUP(E272,REFSINAPI,4,0),"-")</f>
        <v>KG</v>
      </c>
      <c r="H272" s="815" t="str">
        <f>IFERROR(VLOOKUP(E272,REFSINAPI,2,0),"-")</f>
        <v>ARMAÇÃO DE ESCADA, DE UMA ESTRUTURA CONVENCIONAL DE CONCRETO ARMADO UTILIZANDO AÇO CA-50 DE 12,5 MM - MONTAGEM. AF_11/2020</v>
      </c>
      <c r="I272" s="816"/>
      <c r="J272" s="816"/>
      <c r="K272" s="817"/>
      <c r="L272" s="681">
        <f>SUM(K273:K273)</f>
        <v>128.1</v>
      </c>
      <c r="M272" s="655"/>
    </row>
    <row r="273" spans="1:13" s="656" customFormat="1" ht="24.95" customHeight="1">
      <c r="A273" s="657"/>
      <c r="B273" s="658"/>
      <c r="C273" s="659"/>
      <c r="D273" s="660"/>
      <c r="E273" s="671"/>
      <c r="F273" s="671"/>
      <c r="G273" s="662"/>
      <c r="H273" s="663" t="s">
        <v>453</v>
      </c>
      <c r="I273" s="664" t="s">
        <v>454</v>
      </c>
      <c r="J273" s="663" t="str">
        <f>CONCATENATE(K273,G272)</f>
        <v>128,1KG</v>
      </c>
      <c r="K273" s="666">
        <v>128.1</v>
      </c>
      <c r="L273" s="691"/>
      <c r="M273" s="655"/>
    </row>
    <row r="274" spans="1:13" s="656" customFormat="1" ht="24.95" customHeight="1">
      <c r="A274" s="657"/>
      <c r="B274" s="658"/>
      <c r="C274" s="659"/>
      <c r="D274" s="660"/>
      <c r="E274" s="671"/>
      <c r="F274" s="671"/>
      <c r="G274" s="662"/>
      <c r="H274" s="806" t="s">
        <v>317</v>
      </c>
      <c r="I274" s="807"/>
      <c r="J274" s="807"/>
      <c r="K274" s="807"/>
      <c r="L274" s="808"/>
      <c r="M274" s="655"/>
    </row>
    <row r="275" spans="1:13" s="656" customFormat="1" ht="39" customHeight="1">
      <c r="A275" s="657"/>
      <c r="B275" s="658"/>
      <c r="C275" s="659"/>
      <c r="D275" s="678" t="s">
        <v>84</v>
      </c>
      <c r="E275" s="679">
        <v>95948</v>
      </c>
      <c r="F275" s="679" t="s">
        <v>14</v>
      </c>
      <c r="G275" s="680" t="str">
        <f>IFERROR(VLOOKUP(E275,REFSINAPI,4,0),"-")</f>
        <v>KG</v>
      </c>
      <c r="H275" s="815" t="str">
        <f>IFERROR(VLOOKUP(E275,REFSINAPI,2,0),"-")</f>
        <v>ARMAÇÃO DE ESCADA, DE UMA ESTRUTURA CONVENCIONAL DE CONCRETO ARMADO UTILIZANDO AÇO CA-50 DE 16,0 MM - MONTAGEM. AF_11/2020</v>
      </c>
      <c r="I275" s="816"/>
      <c r="J275" s="816"/>
      <c r="K275" s="817"/>
      <c r="L275" s="681">
        <f>SUM(K276:K276)</f>
        <v>23.1</v>
      </c>
      <c r="M275" s="655"/>
    </row>
    <row r="276" spans="1:13" s="656" customFormat="1" ht="24.95" customHeight="1">
      <c r="A276" s="657"/>
      <c r="B276" s="658"/>
      <c r="C276" s="659"/>
      <c r="D276" s="660"/>
      <c r="E276" s="671"/>
      <c r="F276" s="671"/>
      <c r="G276" s="662"/>
      <c r="H276" s="663" t="s">
        <v>453</v>
      </c>
      <c r="I276" s="664" t="s">
        <v>454</v>
      </c>
      <c r="J276" s="663" t="str">
        <f>CONCATENATE(K276,G275)</f>
        <v>23,1KG</v>
      </c>
      <c r="K276" s="666">
        <v>23.1</v>
      </c>
      <c r="L276" s="691"/>
      <c r="M276" s="655"/>
    </row>
    <row r="277" spans="1:13" s="656" customFormat="1" ht="24.95" customHeight="1">
      <c r="A277" s="657"/>
      <c r="B277" s="658"/>
      <c r="C277" s="659"/>
      <c r="D277" s="660"/>
      <c r="E277" s="671"/>
      <c r="F277" s="671"/>
      <c r="G277" s="662"/>
      <c r="H277" s="806" t="s">
        <v>317</v>
      </c>
      <c r="I277" s="807"/>
      <c r="J277" s="807"/>
      <c r="K277" s="807"/>
      <c r="L277" s="808"/>
      <c r="M277" s="655"/>
    </row>
    <row r="278" spans="1:13" s="656" customFormat="1" ht="39" customHeight="1">
      <c r="A278" s="657"/>
      <c r="B278" s="658"/>
      <c r="C278" s="659"/>
      <c r="D278" s="678" t="s">
        <v>85</v>
      </c>
      <c r="E278" s="679">
        <v>95943</v>
      </c>
      <c r="F278" s="679" t="s">
        <v>14</v>
      </c>
      <c r="G278" s="680" t="str">
        <f>IFERROR(VLOOKUP(E278,REFSINAPI,4,0),"-")</f>
        <v>KG</v>
      </c>
      <c r="H278" s="815" t="str">
        <f>IFERROR(VLOOKUP(E278,REFSINAPI,2,0),"-")</f>
        <v>ARMAÇÃO DE ESCADA, DE UMA ESTRUTURA CONVENCIONAL DE CONCRETO ARMADO UTILIZANDO AÇO CA-60 DE 5,0 MM - MONTAGEM. AF_11/2020</v>
      </c>
      <c r="I278" s="816"/>
      <c r="J278" s="816"/>
      <c r="K278" s="817"/>
      <c r="L278" s="681">
        <f>SUM(K279:K279)</f>
        <v>5.5</v>
      </c>
      <c r="M278" s="655"/>
    </row>
    <row r="279" spans="1:13" s="656" customFormat="1" ht="24.95" customHeight="1">
      <c r="A279" s="657"/>
      <c r="B279" s="658"/>
      <c r="C279" s="659"/>
      <c r="D279" s="660"/>
      <c r="E279" s="671"/>
      <c r="F279" s="671"/>
      <c r="G279" s="662"/>
      <c r="H279" s="663" t="s">
        <v>453</v>
      </c>
      <c r="I279" s="664" t="s">
        <v>454</v>
      </c>
      <c r="J279" s="663" t="str">
        <f>CONCATENATE(K279,G278)</f>
        <v>5,5KG</v>
      </c>
      <c r="K279" s="666">
        <v>5.5</v>
      </c>
      <c r="L279" s="691"/>
      <c r="M279" s="655"/>
    </row>
    <row r="280" spans="1:13" s="656" customFormat="1" ht="24.95" customHeight="1">
      <c r="A280" s="657"/>
      <c r="B280" s="658"/>
      <c r="C280" s="659"/>
      <c r="D280" s="660"/>
      <c r="E280" s="671"/>
      <c r="F280" s="671"/>
      <c r="G280" s="662"/>
      <c r="H280" s="806" t="s">
        <v>317</v>
      </c>
      <c r="I280" s="807"/>
      <c r="J280" s="807"/>
      <c r="K280" s="807"/>
      <c r="L280" s="808"/>
      <c r="M280" s="655"/>
    </row>
    <row r="281" spans="1:13" s="656" customFormat="1" ht="35.1" customHeight="1">
      <c r="A281" s="657"/>
      <c r="B281" s="658"/>
      <c r="C281" s="659"/>
      <c r="D281" s="678" t="s">
        <v>86</v>
      </c>
      <c r="E281" s="679" t="str">
        <f>COMPOSIÇÕES!A351</f>
        <v>CP0008</v>
      </c>
      <c r="F281" s="679" t="s">
        <v>257</v>
      </c>
      <c r="G281" s="680" t="str">
        <f>COMPOSIÇÕES!J351</f>
        <v>M3</v>
      </c>
      <c r="H281" s="815" t="str">
        <f>COMPOSIÇÕES!C351</f>
        <v xml:space="preserve">CONCRETO FCK = 25MPA, TRAÇO 1:2,3:2,7 (EM MASSA SECA DE CIMENTO/ AREIA MÉDIA/ BRITA 1) - PREPARO MECÂNICO COM BETONEIRA 400 L. </v>
      </c>
      <c r="I281" s="816"/>
      <c r="J281" s="816"/>
      <c r="K281" s="817"/>
      <c r="L281" s="681">
        <f>SUM(K282:K296)</f>
        <v>53.67</v>
      </c>
      <c r="M281" s="655"/>
    </row>
    <row r="282" spans="1:13" s="656" customFormat="1" ht="24.95" customHeight="1">
      <c r="A282" s="657"/>
      <c r="B282" s="658"/>
      <c r="C282" s="659"/>
      <c r="D282" s="660"/>
      <c r="E282" s="671"/>
      <c r="F282" s="671"/>
      <c r="G282" s="662"/>
      <c r="H282" s="663" t="s">
        <v>428</v>
      </c>
      <c r="I282" s="664" t="s">
        <v>457</v>
      </c>
      <c r="J282" s="663" t="str">
        <f>CONCATENATE(K282,G281)</f>
        <v>7,67M3</v>
      </c>
      <c r="K282" s="666">
        <v>7.67</v>
      </c>
      <c r="L282" s="691"/>
      <c r="M282" s="655"/>
    </row>
    <row r="283" spans="1:13" s="656" customFormat="1" ht="24.95" customHeight="1">
      <c r="A283" s="657"/>
      <c r="B283" s="658"/>
      <c r="C283" s="659"/>
      <c r="D283" s="660"/>
      <c r="E283" s="671"/>
      <c r="F283" s="671"/>
      <c r="G283" s="662"/>
      <c r="H283" s="663" t="s">
        <v>430</v>
      </c>
      <c r="I283" s="664" t="s">
        <v>458</v>
      </c>
      <c r="J283" s="663" t="str">
        <f>CONCATENATE(K283,G281)</f>
        <v>5,19M3</v>
      </c>
      <c r="K283" s="666">
        <v>5.19</v>
      </c>
      <c r="L283" s="691"/>
      <c r="M283" s="655"/>
    </row>
    <row r="284" spans="1:13" s="656" customFormat="1" ht="24.95" customHeight="1">
      <c r="A284" s="657"/>
      <c r="B284" s="658"/>
      <c r="C284" s="659"/>
      <c r="D284" s="660"/>
      <c r="E284" s="671"/>
      <c r="F284" s="671"/>
      <c r="G284" s="662"/>
      <c r="H284" s="663" t="s">
        <v>432</v>
      </c>
      <c r="I284" s="664" t="s">
        <v>459</v>
      </c>
      <c r="J284" s="663" t="str">
        <f>CONCATENATE(K284,G281)</f>
        <v>4,68M3</v>
      </c>
      <c r="K284" s="666">
        <v>4.68</v>
      </c>
      <c r="L284" s="691"/>
      <c r="M284" s="655"/>
    </row>
    <row r="285" spans="1:13" s="656" customFormat="1" ht="24.95" customHeight="1">
      <c r="A285" s="657"/>
      <c r="B285" s="658"/>
      <c r="C285" s="659"/>
      <c r="D285" s="660"/>
      <c r="E285" s="671"/>
      <c r="F285" s="671"/>
      <c r="G285" s="662"/>
      <c r="H285" s="663" t="s">
        <v>434</v>
      </c>
      <c r="I285" s="664" t="s">
        <v>460</v>
      </c>
      <c r="J285" s="663" t="str">
        <f>CONCATENATE(K285,G281)</f>
        <v>3,4M3</v>
      </c>
      <c r="K285" s="666">
        <v>3.4</v>
      </c>
      <c r="L285" s="691"/>
      <c r="M285" s="655"/>
    </row>
    <row r="286" spans="1:13" s="656" customFormat="1" ht="24.95" customHeight="1">
      <c r="A286" s="657"/>
      <c r="B286" s="658"/>
      <c r="C286" s="659"/>
      <c r="D286" s="660"/>
      <c r="E286" s="671"/>
      <c r="F286" s="671"/>
      <c r="G286" s="662"/>
      <c r="H286" s="663" t="s">
        <v>436</v>
      </c>
      <c r="I286" s="664" t="s">
        <v>461</v>
      </c>
      <c r="J286" s="663" t="str">
        <f>CONCATENATE(K286,G281)</f>
        <v>0,95M3</v>
      </c>
      <c r="K286" s="666">
        <v>0.95</v>
      </c>
      <c r="L286" s="691"/>
      <c r="M286" s="655"/>
    </row>
    <row r="287" spans="1:13" s="656" customFormat="1" ht="24.95" customHeight="1">
      <c r="A287" s="657"/>
      <c r="B287" s="658"/>
      <c r="C287" s="659"/>
      <c r="D287" s="660"/>
      <c r="E287" s="671"/>
      <c r="F287" s="671"/>
      <c r="G287" s="662"/>
      <c r="H287" s="663" t="s">
        <v>438</v>
      </c>
      <c r="I287" s="664" t="s">
        <v>462</v>
      </c>
      <c r="J287" s="663" t="str">
        <f>CONCATENATE(K287,G281)</f>
        <v>4,81M3</v>
      </c>
      <c r="K287" s="666">
        <v>4.8099999999999996</v>
      </c>
      <c r="L287" s="691"/>
      <c r="M287" s="655"/>
    </row>
    <row r="288" spans="1:13" s="656" customFormat="1" ht="24.95" customHeight="1">
      <c r="A288" s="657"/>
      <c r="B288" s="658"/>
      <c r="C288" s="659"/>
      <c r="D288" s="660"/>
      <c r="E288" s="671"/>
      <c r="F288" s="671"/>
      <c r="G288" s="662"/>
      <c r="H288" s="663" t="s">
        <v>440</v>
      </c>
      <c r="I288" s="664" t="s">
        <v>463</v>
      </c>
      <c r="J288" s="663" t="str">
        <f>CONCATENATE(K288,G281)</f>
        <v>4,6M3</v>
      </c>
      <c r="K288" s="666">
        <v>4.5999999999999996</v>
      </c>
      <c r="L288" s="691"/>
      <c r="M288" s="655"/>
    </row>
    <row r="289" spans="1:13" s="656" customFormat="1" ht="24.95" customHeight="1">
      <c r="A289" s="657"/>
      <c r="B289" s="658"/>
      <c r="C289" s="659"/>
      <c r="D289" s="660"/>
      <c r="E289" s="671"/>
      <c r="F289" s="671"/>
      <c r="G289" s="662"/>
      <c r="H289" s="663" t="s">
        <v>442</v>
      </c>
      <c r="I289" s="664" t="s">
        <v>464</v>
      </c>
      <c r="J289" s="663" t="str">
        <f>CONCATENATE(K289,G239)</f>
        <v>3,08</v>
      </c>
      <c r="K289" s="666">
        <v>3.08</v>
      </c>
      <c r="L289" s="691"/>
      <c r="M289" s="655"/>
    </row>
    <row r="290" spans="1:13" s="656" customFormat="1" ht="24.95" customHeight="1">
      <c r="A290" s="657"/>
      <c r="B290" s="658"/>
      <c r="C290" s="659"/>
      <c r="D290" s="660"/>
      <c r="E290" s="671"/>
      <c r="F290" s="671"/>
      <c r="G290" s="662"/>
      <c r="H290" s="663" t="s">
        <v>444</v>
      </c>
      <c r="I290" s="664" t="s">
        <v>461</v>
      </c>
      <c r="J290" s="663" t="str">
        <f>CONCATENATE(K290,G239)</f>
        <v>1,12</v>
      </c>
      <c r="K290" s="666">
        <v>1.1200000000000001</v>
      </c>
      <c r="L290" s="691"/>
      <c r="M290" s="655"/>
    </row>
    <row r="291" spans="1:13" s="656" customFormat="1" ht="24.95" customHeight="1">
      <c r="A291" s="657"/>
      <c r="B291" s="658"/>
      <c r="C291" s="659"/>
      <c r="D291" s="660"/>
      <c r="E291" s="671"/>
      <c r="F291" s="671"/>
      <c r="G291" s="662"/>
      <c r="H291" s="663" t="s">
        <v>445</v>
      </c>
      <c r="I291" s="664" t="s">
        <v>465</v>
      </c>
      <c r="J291" s="663" t="str">
        <f>CONCATENATE(K291,G281)</f>
        <v>7,94M3</v>
      </c>
      <c r="K291" s="666">
        <v>7.94</v>
      </c>
      <c r="L291" s="691"/>
      <c r="M291" s="655"/>
    </row>
    <row r="292" spans="1:13" s="656" customFormat="1" ht="24.95" customHeight="1">
      <c r="A292" s="657"/>
      <c r="B292" s="658"/>
      <c r="C292" s="659"/>
      <c r="D292" s="660"/>
      <c r="E292" s="671"/>
      <c r="F292" s="671"/>
      <c r="G292" s="662"/>
      <c r="H292" s="663" t="s">
        <v>448</v>
      </c>
      <c r="I292" s="664" t="s">
        <v>466</v>
      </c>
      <c r="J292" s="663" t="str">
        <f>CONCATENATE(K292,G281)</f>
        <v>6,19M3</v>
      </c>
      <c r="K292" s="666">
        <v>6.19</v>
      </c>
      <c r="L292" s="691"/>
      <c r="M292" s="655"/>
    </row>
    <row r="293" spans="1:13" s="656" customFormat="1" ht="24.95" customHeight="1">
      <c r="A293" s="657"/>
      <c r="B293" s="658"/>
      <c r="C293" s="659"/>
      <c r="D293" s="660"/>
      <c r="E293" s="671"/>
      <c r="F293" s="671"/>
      <c r="G293" s="662"/>
      <c r="H293" s="663" t="s">
        <v>467</v>
      </c>
      <c r="I293" s="664" t="s">
        <v>460</v>
      </c>
      <c r="J293" s="663" t="str">
        <f>CONCATENATE(K293,G281)</f>
        <v>0,6M3</v>
      </c>
      <c r="K293" s="666">
        <v>0.6</v>
      </c>
      <c r="L293" s="691"/>
      <c r="M293" s="655"/>
    </row>
    <row r="294" spans="1:13" s="656" customFormat="1" ht="24.95" customHeight="1">
      <c r="A294" s="657"/>
      <c r="B294" s="658"/>
      <c r="C294" s="659"/>
      <c r="D294" s="660"/>
      <c r="E294" s="671"/>
      <c r="F294" s="671"/>
      <c r="G294" s="662"/>
      <c r="H294" s="663" t="s">
        <v>453</v>
      </c>
      <c r="I294" s="664" t="s">
        <v>454</v>
      </c>
      <c r="J294" s="663" t="str">
        <f>CONCATENATE(K294,G281)</f>
        <v>1,85M3</v>
      </c>
      <c r="K294" s="666">
        <v>1.85</v>
      </c>
      <c r="L294" s="691"/>
      <c r="M294" s="655"/>
    </row>
    <row r="295" spans="1:13" s="656" customFormat="1" ht="24.95" customHeight="1">
      <c r="A295" s="657"/>
      <c r="B295" s="658"/>
      <c r="C295" s="659"/>
      <c r="D295" s="660"/>
      <c r="E295" s="671"/>
      <c r="F295" s="671"/>
      <c r="G295" s="662"/>
      <c r="H295" s="663" t="s">
        <v>455</v>
      </c>
      <c r="I295" s="664" t="s">
        <v>456</v>
      </c>
      <c r="J295" s="663" t="str">
        <f>CONCATENATE(K295,G281)</f>
        <v>1,59M3</v>
      </c>
      <c r="K295" s="666">
        <v>1.59</v>
      </c>
      <c r="L295" s="691"/>
      <c r="M295" s="655"/>
    </row>
    <row r="296" spans="1:13" s="656" customFormat="1" ht="24.95" customHeight="1">
      <c r="A296" s="657"/>
      <c r="B296" s="658"/>
      <c r="C296" s="659"/>
      <c r="D296" s="693"/>
      <c r="E296" s="682"/>
      <c r="F296" s="682"/>
      <c r="G296" s="689"/>
      <c r="H296" s="806" t="s">
        <v>317</v>
      </c>
      <c r="I296" s="807"/>
      <c r="J296" s="807"/>
      <c r="K296" s="807"/>
      <c r="L296" s="808"/>
      <c r="M296" s="655"/>
    </row>
    <row r="297" spans="1:13" s="656" customFormat="1" ht="24.95" customHeight="1">
      <c r="A297" s="657"/>
      <c r="B297" s="658"/>
      <c r="C297" s="659"/>
      <c r="D297" s="648" t="s">
        <v>87</v>
      </c>
      <c r="E297" s="649">
        <v>103670</v>
      </c>
      <c r="F297" s="649" t="s">
        <v>14</v>
      </c>
      <c r="G297" s="650" t="str">
        <f>IFERROR(VLOOKUP(E297,REFSINAPI,4,0),"-")</f>
        <v>M3</v>
      </c>
      <c r="H297" s="812" t="str">
        <f>IFERROR(VLOOKUP(E297,REFSINAPI,2,0),"-")</f>
        <v>LANÇAMENTO COM USO DE BALDES, ADENSAMENTO E ACABAMENTO DE CONCRETO EM ESTRUTURAS. AF_02/2022</v>
      </c>
      <c r="I297" s="813"/>
      <c r="J297" s="813"/>
      <c r="K297" s="814"/>
      <c r="L297" s="654">
        <f>SUM(K298:K298)</f>
        <v>53.67</v>
      </c>
      <c r="M297" s="655"/>
    </row>
    <row r="298" spans="1:13" s="656" customFormat="1" ht="24.95" customHeight="1">
      <c r="A298" s="657"/>
      <c r="B298" s="658"/>
      <c r="C298" s="659"/>
      <c r="D298" s="660"/>
      <c r="E298" s="661"/>
      <c r="F298" s="661"/>
      <c r="G298" s="662"/>
      <c r="H298" s="663" t="str">
        <f>CONCATENATE("IGUAL ITEM ",D281)</f>
        <v>IGUAL ITEM 6.21</v>
      </c>
      <c r="I298" s="664"/>
      <c r="J298" s="663"/>
      <c r="K298" s="666">
        <f>L281</f>
        <v>53.67</v>
      </c>
      <c r="L298" s="667"/>
      <c r="M298" s="655"/>
    </row>
    <row r="299" spans="1:13" s="656" customFormat="1" ht="24.95" customHeight="1">
      <c r="A299" s="657"/>
      <c r="B299" s="658"/>
      <c r="C299" s="659"/>
      <c r="D299" s="660"/>
      <c r="E299" s="671"/>
      <c r="F299" s="671"/>
      <c r="G299" s="662"/>
      <c r="H299" s="809" t="s">
        <v>317</v>
      </c>
      <c r="I299" s="810"/>
      <c r="J299" s="810"/>
      <c r="K299" s="810"/>
      <c r="L299" s="811"/>
      <c r="M299" s="655"/>
    </row>
    <row r="300" spans="1:13" s="656" customFormat="1" ht="24.95" customHeight="1">
      <c r="A300" s="672"/>
      <c r="B300" s="673"/>
      <c r="C300" s="673"/>
      <c r="D300" s="674"/>
      <c r="E300" s="642"/>
      <c r="F300" s="642"/>
      <c r="G300" s="674"/>
      <c r="H300" s="675"/>
      <c r="I300" s="674"/>
      <c r="J300" s="642"/>
      <c r="K300" s="676"/>
      <c r="L300" s="677"/>
      <c r="M300" s="655"/>
    </row>
    <row r="301" spans="1:13" s="656" customFormat="1" ht="24.95" customHeight="1">
      <c r="A301" s="672"/>
      <c r="B301" s="673"/>
      <c r="C301" s="673">
        <v>7</v>
      </c>
      <c r="D301" s="674"/>
      <c r="E301" s="642"/>
      <c r="F301" s="642"/>
      <c r="G301" s="674"/>
      <c r="H301" s="641" t="s">
        <v>470</v>
      </c>
      <c r="I301" s="683"/>
      <c r="J301" s="642"/>
      <c r="K301" s="684"/>
      <c r="L301" s="685"/>
      <c r="M301" s="655"/>
    </row>
    <row r="302" spans="1:13" s="656" customFormat="1" ht="24.95" customHeight="1">
      <c r="A302" s="645"/>
      <c r="B302" s="646"/>
      <c r="C302" s="647"/>
      <c r="D302" s="678" t="s">
        <v>88</v>
      </c>
      <c r="E302" s="649">
        <v>98557</v>
      </c>
      <c r="F302" s="649" t="s">
        <v>14</v>
      </c>
      <c r="G302" s="650" t="str">
        <f>IFERROR(VLOOKUP(E302,REFSINAPI,4,0),"-")</f>
        <v>M2</v>
      </c>
      <c r="H302" s="812" t="str">
        <f>IFERROR(VLOOKUP(E302,REFSINAPI,2,0),"-")</f>
        <v>IMPERMEABILIZAÇÃO DE SUPERFÍCIE COM EMULSÃO ASFÁLTICA, 2 DEMÃOS. AF_09/2023</v>
      </c>
      <c r="I302" s="813"/>
      <c r="J302" s="813"/>
      <c r="K302" s="814"/>
      <c r="L302" s="681">
        <f>SUM(K303:K305)</f>
        <v>116.18</v>
      </c>
      <c r="M302" s="655"/>
    </row>
    <row r="303" spans="1:13" s="656" customFormat="1" ht="24.95" customHeight="1">
      <c r="A303" s="657"/>
      <c r="B303" s="658"/>
      <c r="C303" s="659"/>
      <c r="D303" s="660"/>
      <c r="E303" s="671"/>
      <c r="F303" s="671"/>
      <c r="G303" s="662"/>
      <c r="H303" s="663" t="s">
        <v>418</v>
      </c>
      <c r="I303" s="664" t="s">
        <v>419</v>
      </c>
      <c r="J303" s="663" t="str">
        <f>CONCATENATE(K303,G302)</f>
        <v>7,68M2</v>
      </c>
      <c r="K303" s="666">
        <v>7.68</v>
      </c>
      <c r="L303" s="667"/>
      <c r="M303" s="655"/>
    </row>
    <row r="304" spans="1:13" s="656" customFormat="1" ht="24.95" customHeight="1">
      <c r="A304" s="657"/>
      <c r="B304" s="658"/>
      <c r="C304" s="659"/>
      <c r="D304" s="660"/>
      <c r="E304" s="671"/>
      <c r="F304" s="671"/>
      <c r="G304" s="662"/>
      <c r="H304" s="663" t="s">
        <v>471</v>
      </c>
      <c r="I304" s="664" t="s">
        <v>417</v>
      </c>
      <c r="J304" s="663" t="str">
        <f>CONCATENATE(K304,G302)</f>
        <v>108,5M2</v>
      </c>
      <c r="K304" s="666">
        <v>108.5</v>
      </c>
      <c r="L304" s="691"/>
      <c r="M304" s="655"/>
    </row>
    <row r="305" spans="1:13" s="656" customFormat="1" ht="24.95" customHeight="1">
      <c r="A305" s="657"/>
      <c r="B305" s="658"/>
      <c r="C305" s="659"/>
      <c r="D305" s="693"/>
      <c r="E305" s="682"/>
      <c r="F305" s="682"/>
      <c r="G305" s="689"/>
      <c r="H305" s="806" t="s">
        <v>472</v>
      </c>
      <c r="I305" s="807"/>
      <c r="J305" s="807"/>
      <c r="K305" s="807"/>
      <c r="L305" s="808"/>
      <c r="M305" s="655"/>
    </row>
    <row r="306" spans="1:13" s="656" customFormat="1" ht="39" customHeight="1">
      <c r="A306" s="657"/>
      <c r="B306" s="658"/>
      <c r="C306" s="659"/>
      <c r="D306" s="648" t="s">
        <v>89</v>
      </c>
      <c r="E306" s="649">
        <v>98546</v>
      </c>
      <c r="F306" s="649" t="s">
        <v>14</v>
      </c>
      <c r="G306" s="650" t="str">
        <f>IFERROR(VLOOKUP(E306,REFSINAPI,4,0),"-")</f>
        <v>M2</v>
      </c>
      <c r="H306" s="812" t="str">
        <f>IFERROR(VLOOKUP(E306,REFSINAPI,2,0),"-")</f>
        <v>IMPERMEABILIZAÇÃO DE SUPERFÍCIE COM MANTA ASFÁLTICA, UMA CAMADA, INCLUSIVE APLICAÇÃO DE PRIMER ASFÁLTICO, E=4MM. AF_09/2023</v>
      </c>
      <c r="I306" s="813"/>
      <c r="J306" s="813"/>
      <c r="K306" s="814"/>
      <c r="L306" s="654">
        <f>SUM(K307:K308)</f>
        <v>4.97</v>
      </c>
      <c r="M306" s="655"/>
    </row>
    <row r="307" spans="1:13" s="656" customFormat="1" ht="24.95" customHeight="1">
      <c r="A307" s="657"/>
      <c r="B307" s="658"/>
      <c r="C307" s="659"/>
      <c r="D307" s="660"/>
      <c r="E307" s="671"/>
      <c r="F307" s="671"/>
      <c r="G307" s="662"/>
      <c r="H307" s="663" t="s">
        <v>467</v>
      </c>
      <c r="I307" s="664" t="s">
        <v>460</v>
      </c>
      <c r="J307" s="663" t="str">
        <f>CONCATENATE(K307,G306)</f>
        <v>4,97M2</v>
      </c>
      <c r="K307" s="666">
        <v>4.97</v>
      </c>
      <c r="L307" s="691"/>
      <c r="M307" s="655"/>
    </row>
    <row r="308" spans="1:13" s="656" customFormat="1" ht="24.95" customHeight="1">
      <c r="A308" s="657"/>
      <c r="B308" s="658"/>
      <c r="C308" s="659"/>
      <c r="D308" s="660"/>
      <c r="E308" s="671"/>
      <c r="F308" s="671"/>
      <c r="G308" s="662"/>
      <c r="H308" s="809" t="s">
        <v>473</v>
      </c>
      <c r="I308" s="810"/>
      <c r="J308" s="810"/>
      <c r="K308" s="810"/>
      <c r="L308" s="808"/>
      <c r="M308" s="655"/>
    </row>
    <row r="309" spans="1:13" s="656" customFormat="1" ht="24.95" customHeight="1">
      <c r="A309" s="657"/>
      <c r="B309" s="658"/>
      <c r="C309" s="659"/>
      <c r="D309" s="678" t="s">
        <v>90</v>
      </c>
      <c r="E309" s="679">
        <v>98565</v>
      </c>
      <c r="F309" s="679" t="s">
        <v>14</v>
      </c>
      <c r="G309" s="680" t="str">
        <f>IFERROR(VLOOKUP(E309,REFSINAPI,4,0),"-")</f>
        <v>M2</v>
      </c>
      <c r="H309" s="815" t="str">
        <f>IFERROR(VLOOKUP(E309,REFSINAPI,2,0),"-")</f>
        <v>PROTEÇÃO MECÂNICA DE SUPERFICIE HORIZONTAL COM ARGAMASSA DE CIMENTO E AREIA, TRAÇO 1:3, E=3CM. AF_09/2023</v>
      </c>
      <c r="I309" s="816"/>
      <c r="J309" s="816"/>
      <c r="K309" s="817"/>
      <c r="L309" s="654">
        <f>SUM(K310:K311)</f>
        <v>4.97</v>
      </c>
      <c r="M309" s="655"/>
    </row>
    <row r="310" spans="1:13" s="656" customFormat="1" ht="24.95" customHeight="1">
      <c r="A310" s="657"/>
      <c r="B310" s="658"/>
      <c r="C310" s="659"/>
      <c r="D310" s="660"/>
      <c r="E310" s="671"/>
      <c r="F310" s="671"/>
      <c r="G310" s="662"/>
      <c r="H310" s="663" t="s">
        <v>467</v>
      </c>
      <c r="I310" s="664" t="s">
        <v>460</v>
      </c>
      <c r="J310" s="663" t="str">
        <f>CONCATENATE(K310,G309)</f>
        <v>4,97M2</v>
      </c>
      <c r="K310" s="666">
        <v>4.97</v>
      </c>
      <c r="L310" s="691"/>
      <c r="M310" s="655"/>
    </row>
    <row r="311" spans="1:13" s="656" customFormat="1" ht="24.95" customHeight="1">
      <c r="A311" s="657"/>
      <c r="B311" s="658"/>
      <c r="C311" s="659"/>
      <c r="D311" s="660"/>
      <c r="E311" s="671"/>
      <c r="F311" s="671"/>
      <c r="G311" s="662"/>
      <c r="H311" s="809" t="s">
        <v>473</v>
      </c>
      <c r="I311" s="810"/>
      <c r="J311" s="810"/>
      <c r="K311" s="810"/>
      <c r="L311" s="808"/>
      <c r="M311" s="655"/>
    </row>
    <row r="312" spans="1:13" s="656" customFormat="1" ht="24.95" customHeight="1">
      <c r="A312" s="672"/>
      <c r="B312" s="673"/>
      <c r="C312" s="673"/>
      <c r="D312" s="674"/>
      <c r="E312" s="642"/>
      <c r="F312" s="642"/>
      <c r="G312" s="674"/>
      <c r="H312" s="675"/>
      <c r="I312" s="674"/>
      <c r="J312" s="642"/>
      <c r="K312" s="676"/>
      <c r="L312" s="677"/>
      <c r="M312" s="655"/>
    </row>
    <row r="313" spans="1:13" s="656" customFormat="1" ht="24.95" customHeight="1">
      <c r="A313" s="645"/>
      <c r="B313" s="646"/>
      <c r="C313" s="646">
        <v>8</v>
      </c>
      <c r="D313" s="674"/>
      <c r="E313" s="642"/>
      <c r="F313" s="642"/>
      <c r="G313" s="674"/>
      <c r="H313" s="641" t="s">
        <v>474</v>
      </c>
      <c r="I313" s="683"/>
      <c r="J313" s="642"/>
      <c r="K313" s="684"/>
      <c r="L313" s="685"/>
      <c r="M313" s="655"/>
    </row>
    <row r="314" spans="1:13" s="656" customFormat="1" ht="39" customHeight="1">
      <c r="A314" s="645"/>
      <c r="B314" s="646"/>
      <c r="C314" s="647"/>
      <c r="D314" s="694" t="s">
        <v>91</v>
      </c>
      <c r="E314" s="695" t="str">
        <f>COMPOSIÇÕES!A373</f>
        <v>CP0009</v>
      </c>
      <c r="F314" s="696" t="s">
        <v>257</v>
      </c>
      <c r="G314" s="650" t="str">
        <f>COMPOSIÇÕES!J373</f>
        <v>M2</v>
      </c>
      <c r="H314" s="815" t="str">
        <f>COMPOSIÇÕES!C373</f>
        <v xml:space="preserve">ALVENARIA DE VEDAÇÃO DE BLOCOS CERÂMICOS FURADOS NA HORIZONTAL DE 9X19X19 CM (ESPESSURA 9 CM) E ARGAMASSA DE ASSENTAMENTO COM PREPARO MANUAL. </v>
      </c>
      <c r="I314" s="816"/>
      <c r="J314" s="816"/>
      <c r="K314" s="817"/>
      <c r="L314" s="681">
        <f>SUM(K315:K357)</f>
        <v>509.35</v>
      </c>
      <c r="M314" s="655">
        <f>L314*2</f>
        <v>1018.7</v>
      </c>
    </row>
    <row r="315" spans="1:13" s="656" customFormat="1" ht="24" customHeight="1">
      <c r="A315" s="657"/>
      <c r="B315" s="658"/>
      <c r="C315" s="659"/>
      <c r="D315" s="687"/>
      <c r="E315" s="671"/>
      <c r="F315" s="671"/>
      <c r="G315" s="662"/>
      <c r="H315" s="663" t="s">
        <v>475</v>
      </c>
      <c r="I315" s="664" t="s">
        <v>476</v>
      </c>
      <c r="J315" s="663" t="s">
        <v>477</v>
      </c>
      <c r="K315" s="697">
        <v>47.88</v>
      </c>
      <c r="L315" s="667"/>
      <c r="M315" s="655"/>
    </row>
    <row r="316" spans="1:13" s="656" customFormat="1" ht="24" customHeight="1">
      <c r="A316" s="657"/>
      <c r="B316" s="658"/>
      <c r="C316" s="659"/>
      <c r="D316" s="687"/>
      <c r="E316" s="671"/>
      <c r="F316" s="671"/>
      <c r="G316" s="662"/>
      <c r="H316" s="663" t="s">
        <v>478</v>
      </c>
      <c r="I316" s="664" t="s">
        <v>476</v>
      </c>
      <c r="J316" s="663" t="s">
        <v>479</v>
      </c>
      <c r="K316" s="697">
        <f>(2.7+2.65)*3.15</f>
        <v>16.850000000000001</v>
      </c>
      <c r="L316" s="667"/>
      <c r="M316" s="655"/>
    </row>
    <row r="317" spans="1:13" s="656" customFormat="1" ht="24" customHeight="1">
      <c r="A317" s="657"/>
      <c r="B317" s="658"/>
      <c r="C317" s="659"/>
      <c r="D317" s="687"/>
      <c r="E317" s="671"/>
      <c r="F317" s="671"/>
      <c r="G317" s="662"/>
      <c r="H317" s="663" t="s">
        <v>480</v>
      </c>
      <c r="I317" s="664" t="s">
        <v>476</v>
      </c>
      <c r="J317" s="663" t="s">
        <v>481</v>
      </c>
      <c r="K317" s="697">
        <f>2.95*3.15</f>
        <v>9.2899999999999991</v>
      </c>
      <c r="L317" s="667"/>
      <c r="M317" s="655"/>
    </row>
    <row r="318" spans="1:13" s="656" customFormat="1" ht="24" customHeight="1">
      <c r="A318" s="657"/>
      <c r="B318" s="658"/>
      <c r="C318" s="659"/>
      <c r="D318" s="687"/>
      <c r="E318" s="671"/>
      <c r="F318" s="671"/>
      <c r="G318" s="662"/>
      <c r="H318" s="663" t="s">
        <v>482</v>
      </c>
      <c r="I318" s="664" t="s">
        <v>476</v>
      </c>
      <c r="J318" s="663" t="s">
        <v>483</v>
      </c>
      <c r="K318" s="697">
        <f>1.8*3.15</f>
        <v>5.67</v>
      </c>
      <c r="L318" s="667"/>
      <c r="M318" s="655"/>
    </row>
    <row r="319" spans="1:13" s="656" customFormat="1" ht="24" customHeight="1">
      <c r="A319" s="657"/>
      <c r="B319" s="658"/>
      <c r="C319" s="659"/>
      <c r="D319" s="687"/>
      <c r="E319" s="671"/>
      <c r="F319" s="671"/>
      <c r="G319" s="662"/>
      <c r="H319" s="663" t="s">
        <v>484</v>
      </c>
      <c r="I319" s="664" t="s">
        <v>476</v>
      </c>
      <c r="J319" s="663" t="s">
        <v>485</v>
      </c>
      <c r="K319" s="697">
        <f>2*3.15</f>
        <v>6.3</v>
      </c>
      <c r="L319" s="667"/>
      <c r="M319" s="655"/>
    </row>
    <row r="320" spans="1:13" s="656" customFormat="1" ht="24" customHeight="1">
      <c r="A320" s="657"/>
      <c r="B320" s="658"/>
      <c r="C320" s="659"/>
      <c r="D320" s="687"/>
      <c r="E320" s="671"/>
      <c r="F320" s="671"/>
      <c r="G320" s="662"/>
      <c r="H320" s="663" t="s">
        <v>486</v>
      </c>
      <c r="I320" s="664" t="s">
        <v>476</v>
      </c>
      <c r="J320" s="663" t="s">
        <v>487</v>
      </c>
      <c r="K320" s="697">
        <f>3.15*3.15</f>
        <v>9.92</v>
      </c>
      <c r="L320" s="667"/>
      <c r="M320" s="655"/>
    </row>
    <row r="321" spans="1:13" s="656" customFormat="1" ht="24" customHeight="1">
      <c r="A321" s="657"/>
      <c r="B321" s="658"/>
      <c r="C321" s="659"/>
      <c r="D321" s="687"/>
      <c r="E321" s="671"/>
      <c r="F321" s="671"/>
      <c r="G321" s="662"/>
      <c r="H321" s="663" t="s">
        <v>488</v>
      </c>
      <c r="I321" s="664" t="s">
        <v>476</v>
      </c>
      <c r="J321" s="663" t="s">
        <v>485</v>
      </c>
      <c r="K321" s="697">
        <f>2*3.15</f>
        <v>6.3</v>
      </c>
      <c r="L321" s="667"/>
      <c r="M321" s="655"/>
    </row>
    <row r="322" spans="1:13" s="656" customFormat="1" ht="24" customHeight="1">
      <c r="A322" s="657"/>
      <c r="B322" s="658"/>
      <c r="C322" s="659"/>
      <c r="D322" s="687"/>
      <c r="E322" s="671"/>
      <c r="F322" s="671"/>
      <c r="G322" s="662"/>
      <c r="H322" s="663" t="s">
        <v>489</v>
      </c>
      <c r="I322" s="664" t="s">
        <v>476</v>
      </c>
      <c r="J322" s="663" t="s">
        <v>485</v>
      </c>
      <c r="K322" s="697">
        <f>2*3.15</f>
        <v>6.3</v>
      </c>
      <c r="L322" s="667"/>
      <c r="M322" s="655"/>
    </row>
    <row r="323" spans="1:13" s="656" customFormat="1" ht="24" customHeight="1">
      <c r="A323" s="657"/>
      <c r="B323" s="658"/>
      <c r="C323" s="659"/>
      <c r="D323" s="687"/>
      <c r="E323" s="671"/>
      <c r="F323" s="671"/>
      <c r="G323" s="662"/>
      <c r="H323" s="663" t="s">
        <v>490</v>
      </c>
      <c r="I323" s="664" t="s">
        <v>476</v>
      </c>
      <c r="J323" s="663" t="s">
        <v>491</v>
      </c>
      <c r="K323" s="697">
        <f>1.2*3.15</f>
        <v>3.78</v>
      </c>
      <c r="L323" s="667"/>
      <c r="M323" s="655"/>
    </row>
    <row r="324" spans="1:13" s="656" customFormat="1" ht="24" customHeight="1">
      <c r="A324" s="657"/>
      <c r="B324" s="658"/>
      <c r="C324" s="659"/>
      <c r="D324" s="687"/>
      <c r="E324" s="671"/>
      <c r="F324" s="671"/>
      <c r="G324" s="662"/>
      <c r="H324" s="663" t="s">
        <v>492</v>
      </c>
      <c r="I324" s="664" t="s">
        <v>476</v>
      </c>
      <c r="J324" s="663" t="s">
        <v>493</v>
      </c>
      <c r="K324" s="697">
        <f>1.8*(3+2.85+1.1)</f>
        <v>12.51</v>
      </c>
      <c r="L324" s="667"/>
      <c r="M324" s="655"/>
    </row>
    <row r="325" spans="1:13" s="656" customFormat="1" ht="24" customHeight="1">
      <c r="A325" s="657"/>
      <c r="B325" s="658"/>
      <c r="C325" s="659"/>
      <c r="D325" s="687"/>
      <c r="E325" s="671"/>
      <c r="F325" s="671"/>
      <c r="G325" s="662"/>
      <c r="H325" s="663" t="s">
        <v>494</v>
      </c>
      <c r="I325" s="664" t="s">
        <v>476</v>
      </c>
      <c r="J325" s="663" t="s">
        <v>495</v>
      </c>
      <c r="K325" s="697">
        <f>1.65*(3+2.85+1.1)</f>
        <v>11.47</v>
      </c>
      <c r="L325" s="667"/>
      <c r="M325" s="655"/>
    </row>
    <row r="326" spans="1:13" s="656" customFormat="1" ht="24" customHeight="1">
      <c r="A326" s="657"/>
      <c r="B326" s="658"/>
      <c r="C326" s="659"/>
      <c r="D326" s="687"/>
      <c r="E326" s="671"/>
      <c r="F326" s="671"/>
      <c r="G326" s="662"/>
      <c r="H326" s="663" t="s">
        <v>496</v>
      </c>
      <c r="I326" s="664" t="s">
        <v>476</v>
      </c>
      <c r="J326" s="663" t="s">
        <v>497</v>
      </c>
      <c r="K326" s="697">
        <v>41.2</v>
      </c>
      <c r="L326" s="667"/>
      <c r="M326" s="655"/>
    </row>
    <row r="327" spans="1:13" s="656" customFormat="1" ht="24" customHeight="1">
      <c r="A327" s="657"/>
      <c r="B327" s="658"/>
      <c r="C327" s="659"/>
      <c r="D327" s="687"/>
      <c r="E327" s="671"/>
      <c r="F327" s="671"/>
      <c r="G327" s="662"/>
      <c r="H327" s="663" t="s">
        <v>498</v>
      </c>
      <c r="I327" s="664" t="s">
        <v>476</v>
      </c>
      <c r="J327" s="663" t="s">
        <v>499</v>
      </c>
      <c r="K327" s="697">
        <v>135.65</v>
      </c>
      <c r="L327" s="667"/>
      <c r="M327" s="655"/>
    </row>
    <row r="328" spans="1:13" s="656" customFormat="1" ht="24" customHeight="1">
      <c r="A328" s="657"/>
      <c r="B328" s="658"/>
      <c r="C328" s="659"/>
      <c r="D328" s="687"/>
      <c r="E328" s="671"/>
      <c r="F328" s="671"/>
      <c r="G328" s="662"/>
      <c r="H328" s="663" t="s">
        <v>500</v>
      </c>
      <c r="I328" s="664" t="s">
        <v>476</v>
      </c>
      <c r="J328" s="663" t="s">
        <v>501</v>
      </c>
      <c r="K328" s="697">
        <f>(1.5+3.35)*3.15</f>
        <v>15.28</v>
      </c>
      <c r="L328" s="667"/>
      <c r="M328" s="655"/>
    </row>
    <row r="329" spans="1:13" s="656" customFormat="1" ht="24" customHeight="1">
      <c r="A329" s="657"/>
      <c r="B329" s="658"/>
      <c r="C329" s="659"/>
      <c r="D329" s="687"/>
      <c r="E329" s="671"/>
      <c r="F329" s="671"/>
      <c r="G329" s="662"/>
      <c r="H329" s="663" t="s">
        <v>502</v>
      </c>
      <c r="I329" s="664" t="s">
        <v>476</v>
      </c>
      <c r="J329" s="663" t="s">
        <v>487</v>
      </c>
      <c r="K329" s="697">
        <f>3.15*3.15</f>
        <v>9.92</v>
      </c>
      <c r="L329" s="667"/>
      <c r="M329" s="655"/>
    </row>
    <row r="330" spans="1:13" s="656" customFormat="1" ht="24" customHeight="1">
      <c r="A330" s="657"/>
      <c r="B330" s="658"/>
      <c r="C330" s="659"/>
      <c r="D330" s="687"/>
      <c r="E330" s="671"/>
      <c r="F330" s="671"/>
      <c r="G330" s="662"/>
      <c r="H330" s="663" t="s">
        <v>503</v>
      </c>
      <c r="I330" s="664" t="s">
        <v>476</v>
      </c>
      <c r="J330" s="663" t="s">
        <v>495</v>
      </c>
      <c r="K330" s="697">
        <f>1.65*(3+2.85+1.1)</f>
        <v>11.47</v>
      </c>
      <c r="L330" s="667"/>
      <c r="M330" s="655">
        <f>14+12</f>
        <v>26</v>
      </c>
    </row>
    <row r="331" spans="1:13" s="656" customFormat="1" ht="24" customHeight="1">
      <c r="A331" s="657"/>
      <c r="B331" s="658"/>
      <c r="C331" s="659"/>
      <c r="D331" s="687"/>
      <c r="E331" s="671"/>
      <c r="F331" s="671"/>
      <c r="G331" s="662"/>
      <c r="H331" s="663" t="s">
        <v>504</v>
      </c>
      <c r="I331" s="664" t="s">
        <v>476</v>
      </c>
      <c r="J331" s="663" t="s">
        <v>493</v>
      </c>
      <c r="K331" s="697">
        <f>1.8*(3+2.85+1.1)</f>
        <v>12.51</v>
      </c>
      <c r="L331" s="667"/>
      <c r="M331" s="655"/>
    </row>
    <row r="332" spans="1:13" s="656" customFormat="1" ht="24" customHeight="1">
      <c r="A332" s="657"/>
      <c r="B332" s="658"/>
      <c r="C332" s="659"/>
      <c r="D332" s="687"/>
      <c r="E332" s="671"/>
      <c r="F332" s="671"/>
      <c r="G332" s="662"/>
      <c r="H332" s="663" t="s">
        <v>505</v>
      </c>
      <c r="I332" s="664" t="s">
        <v>476</v>
      </c>
      <c r="J332" s="663" t="s">
        <v>506</v>
      </c>
      <c r="K332" s="697">
        <f>3.45*3.15</f>
        <v>10.87</v>
      </c>
      <c r="L332" s="667"/>
      <c r="M332" s="655"/>
    </row>
    <row r="333" spans="1:13" s="656" customFormat="1" ht="24" customHeight="1">
      <c r="A333" s="657"/>
      <c r="B333" s="658"/>
      <c r="C333" s="659"/>
      <c r="D333" s="687"/>
      <c r="E333" s="671"/>
      <c r="F333" s="671"/>
      <c r="G333" s="662"/>
      <c r="H333" s="663" t="s">
        <v>507</v>
      </c>
      <c r="I333" s="664" t="s">
        <v>476</v>
      </c>
      <c r="J333" s="663" t="s">
        <v>508</v>
      </c>
      <c r="K333" s="697">
        <f>(1.78+3.48)*3.15</f>
        <v>16.57</v>
      </c>
      <c r="L333" s="667"/>
      <c r="M333" s="655"/>
    </row>
    <row r="334" spans="1:13" s="656" customFormat="1" ht="24" customHeight="1">
      <c r="A334" s="657"/>
      <c r="B334" s="658"/>
      <c r="C334" s="659"/>
      <c r="D334" s="687"/>
      <c r="E334" s="671"/>
      <c r="F334" s="671"/>
      <c r="G334" s="662"/>
      <c r="H334" s="663" t="s">
        <v>509</v>
      </c>
      <c r="I334" s="664" t="s">
        <v>476</v>
      </c>
      <c r="J334" s="663" t="s">
        <v>510</v>
      </c>
      <c r="K334" s="697">
        <f>(3+1.6)*(2.65+2.7)</f>
        <v>24.61</v>
      </c>
      <c r="L334" s="667"/>
      <c r="M334" s="655"/>
    </row>
    <row r="335" spans="1:13" s="656" customFormat="1" ht="24" customHeight="1">
      <c r="A335" s="657"/>
      <c r="B335" s="658"/>
      <c r="C335" s="659"/>
      <c r="D335" s="687"/>
      <c r="E335" s="671"/>
      <c r="F335" s="671"/>
      <c r="G335" s="662"/>
      <c r="H335" s="663" t="s">
        <v>511</v>
      </c>
      <c r="I335" s="664" t="s">
        <v>476</v>
      </c>
      <c r="J335" s="663" t="s">
        <v>512</v>
      </c>
      <c r="K335" s="697">
        <f>2.75*3.15</f>
        <v>8.66</v>
      </c>
      <c r="L335" s="667"/>
      <c r="M335" s="655"/>
    </row>
    <row r="336" spans="1:13" s="656" customFormat="1" ht="24" customHeight="1">
      <c r="A336" s="657"/>
      <c r="B336" s="658"/>
      <c r="C336" s="659"/>
      <c r="D336" s="687"/>
      <c r="E336" s="671"/>
      <c r="F336" s="671"/>
      <c r="G336" s="662"/>
      <c r="H336" s="663" t="s">
        <v>513</v>
      </c>
      <c r="I336" s="664" t="s">
        <v>476</v>
      </c>
      <c r="J336" s="663" t="s">
        <v>512</v>
      </c>
      <c r="K336" s="697">
        <f>2.75*3.15</f>
        <v>8.66</v>
      </c>
      <c r="L336" s="667"/>
      <c r="M336" s="655"/>
    </row>
    <row r="337" spans="1:13" s="656" customFormat="1" ht="24" customHeight="1">
      <c r="A337" s="657"/>
      <c r="B337" s="658"/>
      <c r="C337" s="659"/>
      <c r="D337" s="687"/>
      <c r="E337" s="671"/>
      <c r="F337" s="671"/>
      <c r="G337" s="662"/>
      <c r="H337" s="663" t="s">
        <v>514</v>
      </c>
      <c r="I337" s="664" t="s">
        <v>476</v>
      </c>
      <c r="J337" s="663" t="s">
        <v>515</v>
      </c>
      <c r="K337" s="697">
        <f>1.8*2.65</f>
        <v>4.7699999999999996</v>
      </c>
      <c r="L337" s="667"/>
      <c r="M337" s="655">
        <f>3.05-0.4</f>
        <v>2.65</v>
      </c>
    </row>
    <row r="338" spans="1:13" s="656" customFormat="1" ht="24" customHeight="1">
      <c r="A338" s="657"/>
      <c r="B338" s="658"/>
      <c r="C338" s="659"/>
      <c r="D338" s="687"/>
      <c r="E338" s="671"/>
      <c r="F338" s="671"/>
      <c r="G338" s="662"/>
      <c r="H338" s="663" t="s">
        <v>516</v>
      </c>
      <c r="I338" s="664" t="s">
        <v>476</v>
      </c>
      <c r="J338" s="663" t="s">
        <v>517</v>
      </c>
      <c r="K338" s="697">
        <f>2.8*2.65</f>
        <v>7.42</v>
      </c>
      <c r="L338" s="667"/>
      <c r="M338" s="655"/>
    </row>
    <row r="339" spans="1:13" s="656" customFormat="1" ht="24" customHeight="1">
      <c r="A339" s="657"/>
      <c r="B339" s="658"/>
      <c r="C339" s="659"/>
      <c r="D339" s="687"/>
      <c r="E339" s="671"/>
      <c r="F339" s="671"/>
      <c r="G339" s="662"/>
      <c r="H339" s="663" t="s">
        <v>518</v>
      </c>
      <c r="I339" s="664" t="s">
        <v>476</v>
      </c>
      <c r="J339" s="663" t="s">
        <v>515</v>
      </c>
      <c r="K339" s="697">
        <f>1.8*2.65</f>
        <v>4.7699999999999996</v>
      </c>
      <c r="L339" s="667"/>
      <c r="M339" s="655"/>
    </row>
    <row r="340" spans="1:13" s="656" customFormat="1" ht="24" customHeight="1">
      <c r="A340" s="657"/>
      <c r="B340" s="658"/>
      <c r="C340" s="659"/>
      <c r="D340" s="687"/>
      <c r="E340" s="671"/>
      <c r="F340" s="671"/>
      <c r="G340" s="662"/>
      <c r="H340" s="663" t="s">
        <v>519</v>
      </c>
      <c r="I340" s="664" t="s">
        <v>476</v>
      </c>
      <c r="J340" s="663" t="s">
        <v>520</v>
      </c>
      <c r="K340" s="697">
        <v>126.07</v>
      </c>
      <c r="L340" s="667"/>
      <c r="M340" s="655"/>
    </row>
    <row r="341" spans="1:13" s="656" customFormat="1" ht="24" customHeight="1">
      <c r="A341" s="657"/>
      <c r="B341" s="658"/>
      <c r="C341" s="659"/>
      <c r="D341" s="687"/>
      <c r="E341" s="671"/>
      <c r="F341" s="671"/>
      <c r="G341" s="662"/>
      <c r="H341" s="698" t="s">
        <v>521</v>
      </c>
      <c r="I341" s="664"/>
      <c r="J341" s="663"/>
      <c r="K341" s="697"/>
      <c r="L341" s="667"/>
      <c r="M341" s="655"/>
    </row>
    <row r="342" spans="1:13" s="656" customFormat="1" ht="24" customHeight="1">
      <c r="A342" s="657"/>
      <c r="B342" s="658"/>
      <c r="C342" s="659"/>
      <c r="D342" s="687"/>
      <c r="E342" s="671"/>
      <c r="F342" s="671"/>
      <c r="G342" s="662"/>
      <c r="H342" s="698" t="s">
        <v>522</v>
      </c>
      <c r="I342" s="664"/>
      <c r="J342" s="698" t="s">
        <v>523</v>
      </c>
      <c r="K342" s="697">
        <f>-0.8*2.1*6</f>
        <v>-10.08</v>
      </c>
      <c r="L342" s="667"/>
      <c r="M342" s="655"/>
    </row>
    <row r="343" spans="1:13" s="656" customFormat="1" ht="24" customHeight="1">
      <c r="A343" s="657"/>
      <c r="B343" s="658"/>
      <c r="C343" s="659"/>
      <c r="D343" s="687"/>
      <c r="E343" s="671"/>
      <c r="F343" s="671"/>
      <c r="G343" s="662"/>
      <c r="H343" s="698" t="s">
        <v>524</v>
      </c>
      <c r="I343" s="664"/>
      <c r="J343" s="698" t="s">
        <v>525</v>
      </c>
      <c r="K343" s="697">
        <f>-0.9*2.1*3</f>
        <v>-5.67</v>
      </c>
      <c r="L343" s="667"/>
      <c r="M343" s="655"/>
    </row>
    <row r="344" spans="1:13" s="656" customFormat="1" ht="24" customHeight="1">
      <c r="A344" s="657"/>
      <c r="B344" s="658"/>
      <c r="C344" s="659"/>
      <c r="D344" s="687"/>
      <c r="E344" s="671"/>
      <c r="F344" s="671"/>
      <c r="G344" s="662"/>
      <c r="H344" s="698" t="s">
        <v>526</v>
      </c>
      <c r="I344" s="664"/>
      <c r="J344" s="698" t="s">
        <v>527</v>
      </c>
      <c r="K344" s="697">
        <f>-0.9*2.1*4</f>
        <v>-7.56</v>
      </c>
      <c r="L344" s="667"/>
      <c r="M344" s="655"/>
    </row>
    <row r="345" spans="1:13" s="656" customFormat="1" ht="24" customHeight="1">
      <c r="A345" s="657"/>
      <c r="B345" s="658"/>
      <c r="C345" s="659"/>
      <c r="D345" s="687"/>
      <c r="E345" s="671"/>
      <c r="F345" s="671"/>
      <c r="G345" s="662"/>
      <c r="H345" s="698" t="s">
        <v>528</v>
      </c>
      <c r="I345" s="664"/>
      <c r="J345" s="698" t="s">
        <v>529</v>
      </c>
      <c r="K345" s="697">
        <f>-0.8*1.8*4</f>
        <v>-5.76</v>
      </c>
      <c r="L345" s="667"/>
      <c r="M345" s="655"/>
    </row>
    <row r="346" spans="1:13" s="656" customFormat="1" ht="24" customHeight="1">
      <c r="A346" s="657"/>
      <c r="B346" s="658"/>
      <c r="C346" s="659"/>
      <c r="D346" s="687"/>
      <c r="E346" s="671"/>
      <c r="F346" s="671"/>
      <c r="G346" s="662"/>
      <c r="H346" s="698" t="s">
        <v>530</v>
      </c>
      <c r="I346" s="664"/>
      <c r="J346" s="698" t="s">
        <v>531</v>
      </c>
      <c r="K346" s="697">
        <f>-1*2.1*2</f>
        <v>-4.2</v>
      </c>
      <c r="L346" s="667"/>
      <c r="M346" s="655"/>
    </row>
    <row r="347" spans="1:13" s="656" customFormat="1" ht="24" customHeight="1">
      <c r="A347" s="657"/>
      <c r="B347" s="658"/>
      <c r="C347" s="659"/>
      <c r="D347" s="687"/>
      <c r="E347" s="671"/>
      <c r="F347" s="671"/>
      <c r="G347" s="662"/>
      <c r="H347" s="698" t="s">
        <v>532</v>
      </c>
      <c r="I347" s="664"/>
      <c r="J347" s="698" t="s">
        <v>533</v>
      </c>
      <c r="K347" s="697">
        <f>-3*2.15*1</f>
        <v>-6.45</v>
      </c>
      <c r="L347" s="667"/>
      <c r="M347" s="655"/>
    </row>
    <row r="348" spans="1:13" s="656" customFormat="1" ht="24" customHeight="1">
      <c r="A348" s="657"/>
      <c r="B348" s="658"/>
      <c r="C348" s="659"/>
      <c r="D348" s="687"/>
      <c r="E348" s="671"/>
      <c r="F348" s="671"/>
      <c r="G348" s="662"/>
      <c r="H348" s="698" t="s">
        <v>534</v>
      </c>
      <c r="I348" s="664"/>
      <c r="J348" s="698" t="s">
        <v>535</v>
      </c>
      <c r="K348" s="697">
        <f>-1*2.1*1</f>
        <v>-2.1</v>
      </c>
      <c r="L348" s="667"/>
      <c r="M348" s="655"/>
    </row>
    <row r="349" spans="1:13" s="656" customFormat="1" ht="24" customHeight="1">
      <c r="A349" s="657"/>
      <c r="B349" s="658"/>
      <c r="C349" s="659"/>
      <c r="D349" s="687"/>
      <c r="E349" s="671"/>
      <c r="F349" s="671"/>
      <c r="G349" s="662"/>
      <c r="H349" s="698" t="s">
        <v>536</v>
      </c>
      <c r="I349" s="664"/>
      <c r="J349" s="698" t="s">
        <v>537</v>
      </c>
      <c r="K349" s="697">
        <f>-0.7*2.1*1</f>
        <v>-1.47</v>
      </c>
      <c r="L349" s="667"/>
      <c r="M349" s="655"/>
    </row>
    <row r="350" spans="1:13" s="656" customFormat="1" ht="24" customHeight="1">
      <c r="A350" s="657"/>
      <c r="B350" s="658"/>
      <c r="C350" s="659"/>
      <c r="D350" s="687"/>
      <c r="E350" s="671"/>
      <c r="F350" s="671"/>
      <c r="G350" s="662"/>
      <c r="H350" s="698" t="s">
        <v>538</v>
      </c>
      <c r="I350" s="664"/>
      <c r="J350" s="698" t="s">
        <v>539</v>
      </c>
      <c r="K350" s="697">
        <f>-2.4*2.1*1</f>
        <v>-5.04</v>
      </c>
      <c r="L350" s="667"/>
      <c r="M350" s="655"/>
    </row>
    <row r="351" spans="1:13" s="656" customFormat="1" ht="24" customHeight="1">
      <c r="A351" s="657"/>
      <c r="B351" s="658"/>
      <c r="C351" s="659"/>
      <c r="D351" s="687"/>
      <c r="E351" s="671"/>
      <c r="F351" s="671"/>
      <c r="G351" s="662"/>
      <c r="H351" s="698" t="s">
        <v>540</v>
      </c>
      <c r="I351" s="664"/>
      <c r="J351" s="698" t="s">
        <v>541</v>
      </c>
      <c r="K351" s="697">
        <f>-0.8*0.6*10</f>
        <v>-4.8</v>
      </c>
      <c r="L351" s="667"/>
      <c r="M351" s="655"/>
    </row>
    <row r="352" spans="1:13" s="656" customFormat="1" ht="24" customHeight="1">
      <c r="A352" s="657"/>
      <c r="B352" s="658"/>
      <c r="C352" s="659"/>
      <c r="D352" s="687"/>
      <c r="E352" s="671"/>
      <c r="F352" s="671"/>
      <c r="G352" s="662"/>
      <c r="H352" s="698" t="s">
        <v>542</v>
      </c>
      <c r="I352" s="664"/>
      <c r="J352" s="698" t="s">
        <v>543</v>
      </c>
      <c r="K352" s="697">
        <f>-1.2*1.25*2</f>
        <v>-3</v>
      </c>
      <c r="L352" s="667"/>
      <c r="M352" s="655"/>
    </row>
    <row r="353" spans="1:13" s="656" customFormat="1" ht="24" customHeight="1">
      <c r="A353" s="657"/>
      <c r="B353" s="658"/>
      <c r="C353" s="659"/>
      <c r="D353" s="687"/>
      <c r="E353" s="671"/>
      <c r="F353" s="671"/>
      <c r="G353" s="662"/>
      <c r="H353" s="698" t="s">
        <v>544</v>
      </c>
      <c r="I353" s="664"/>
      <c r="J353" s="698" t="s">
        <v>545</v>
      </c>
      <c r="K353" s="697">
        <f>-1.5*1.1*2</f>
        <v>-3.3</v>
      </c>
      <c r="L353" s="667"/>
      <c r="M353" s="655"/>
    </row>
    <row r="354" spans="1:13" s="656" customFormat="1" ht="24" customHeight="1">
      <c r="A354" s="657"/>
      <c r="B354" s="658"/>
      <c r="C354" s="659"/>
      <c r="D354" s="687"/>
      <c r="E354" s="671"/>
      <c r="F354" s="671"/>
      <c r="G354" s="662"/>
      <c r="H354" s="698" t="s">
        <v>546</v>
      </c>
      <c r="I354" s="664"/>
      <c r="J354" s="698" t="s">
        <v>547</v>
      </c>
      <c r="K354" s="697">
        <f>-1.18*0.92*2</f>
        <v>-2.17</v>
      </c>
      <c r="L354" s="667"/>
      <c r="M354" s="655"/>
    </row>
    <row r="355" spans="1:13" s="656" customFormat="1" ht="24" customHeight="1">
      <c r="A355" s="657"/>
      <c r="B355" s="658"/>
      <c r="C355" s="659"/>
      <c r="D355" s="687"/>
      <c r="E355" s="671"/>
      <c r="F355" s="671"/>
      <c r="G355" s="662"/>
      <c r="H355" s="698" t="s">
        <v>548</v>
      </c>
      <c r="I355" s="664"/>
      <c r="J355" s="698" t="s">
        <v>549</v>
      </c>
      <c r="K355" s="697">
        <f>-1.18*0.89*2</f>
        <v>-2.1</v>
      </c>
      <c r="L355" s="667"/>
      <c r="M355" s="655"/>
    </row>
    <row r="356" spans="1:13" s="656" customFormat="1" ht="24" customHeight="1">
      <c r="A356" s="657"/>
      <c r="B356" s="658"/>
      <c r="C356" s="659"/>
      <c r="D356" s="687"/>
      <c r="E356" s="671"/>
      <c r="F356" s="671"/>
      <c r="G356" s="662"/>
      <c r="H356" s="698" t="s">
        <v>550</v>
      </c>
      <c r="I356" s="664"/>
      <c r="J356" s="698" t="s">
        <v>551</v>
      </c>
      <c r="K356" s="697">
        <f>-1.5*1.1*1</f>
        <v>-1.65</v>
      </c>
      <c r="L356" s="667"/>
      <c r="M356" s="655"/>
    </row>
    <row r="357" spans="1:13" s="656" customFormat="1" ht="24.95" customHeight="1">
      <c r="A357" s="657"/>
      <c r="B357" s="658"/>
      <c r="C357" s="659"/>
      <c r="D357" s="688"/>
      <c r="E357" s="682"/>
      <c r="F357" s="682"/>
      <c r="G357" s="689"/>
      <c r="H357" s="806" t="s">
        <v>317</v>
      </c>
      <c r="I357" s="807"/>
      <c r="J357" s="807"/>
      <c r="K357" s="807"/>
      <c r="L357" s="808"/>
      <c r="M357" s="655"/>
    </row>
    <row r="358" spans="1:13" s="656" customFormat="1" ht="24.95" customHeight="1">
      <c r="A358" s="657"/>
      <c r="B358" s="658"/>
      <c r="C358" s="659"/>
      <c r="D358" s="686" t="s">
        <v>92</v>
      </c>
      <c r="E358" s="649" t="str">
        <f>COMPOSIÇÕES!A412</f>
        <v>CP0010</v>
      </c>
      <c r="F358" s="649" t="s">
        <v>257</v>
      </c>
      <c r="G358" s="650" t="str">
        <f>COMPOSIÇÕES!J412</f>
        <v>M</v>
      </c>
      <c r="H358" s="812" t="str">
        <f>COMPOSIÇÕES!C412</f>
        <v>VERGA MOLDADA IN LOCO EM CONCRETO, ESPESSURA DE *15* CM.</v>
      </c>
      <c r="I358" s="813"/>
      <c r="J358" s="813"/>
      <c r="K358" s="814"/>
      <c r="L358" s="681">
        <f>SUM(K360:K410)</f>
        <v>52.79</v>
      </c>
      <c r="M358" s="655"/>
    </row>
    <row r="359" spans="1:13" s="656" customFormat="1" ht="24.95" customHeight="1">
      <c r="A359" s="657"/>
      <c r="B359" s="658"/>
      <c r="C359" s="659"/>
      <c r="D359" s="699"/>
      <c r="E359" s="661"/>
      <c r="F359" s="661"/>
      <c r="G359" s="700"/>
      <c r="H359" s="701" t="s">
        <v>552</v>
      </c>
      <c r="I359" s="652"/>
      <c r="J359" s="652"/>
      <c r="K359" s="653"/>
      <c r="L359" s="667"/>
      <c r="M359" s="655"/>
    </row>
    <row r="360" spans="1:13" s="656" customFormat="1" ht="24.95" customHeight="1">
      <c r="A360" s="657"/>
      <c r="B360" s="658"/>
      <c r="C360" s="659"/>
      <c r="D360" s="660"/>
      <c r="E360" s="671"/>
      <c r="F360" s="671"/>
      <c r="G360" s="662"/>
      <c r="H360" s="702" t="s">
        <v>540</v>
      </c>
      <c r="I360" s="703"/>
      <c r="J360" s="663"/>
      <c r="K360" s="666"/>
      <c r="L360" s="667"/>
      <c r="M360" s="655"/>
    </row>
    <row r="361" spans="1:13" s="656" customFormat="1" ht="24.95" customHeight="1">
      <c r="A361" s="657"/>
      <c r="B361" s="658"/>
      <c r="C361" s="659"/>
      <c r="D361" s="660"/>
      <c r="E361" s="671"/>
      <c r="F361" s="671"/>
      <c r="G361" s="662"/>
      <c r="H361" s="703" t="s">
        <v>553</v>
      </c>
      <c r="I361" s="703"/>
      <c r="J361" s="663" t="s">
        <v>554</v>
      </c>
      <c r="K361" s="666">
        <f>0.2 + 0.8 + 0.2</f>
        <v>1.2</v>
      </c>
      <c r="L361" s="667"/>
      <c r="M361" s="655"/>
    </row>
    <row r="362" spans="1:13" s="656" customFormat="1" ht="24.95" customHeight="1">
      <c r="A362" s="657"/>
      <c r="B362" s="658"/>
      <c r="C362" s="659"/>
      <c r="D362" s="660"/>
      <c r="E362" s="671"/>
      <c r="F362" s="671"/>
      <c r="G362" s="662"/>
      <c r="H362" s="703" t="s">
        <v>555</v>
      </c>
      <c r="I362" s="703"/>
      <c r="J362" s="663" t="s">
        <v>554</v>
      </c>
      <c r="K362" s="666">
        <f>0.2 + 0.8 + 0.2</f>
        <v>1.2</v>
      </c>
      <c r="L362" s="667"/>
      <c r="M362" s="655"/>
    </row>
    <row r="363" spans="1:13" s="656" customFormat="1" ht="24.95" customHeight="1">
      <c r="A363" s="657"/>
      <c r="B363" s="658"/>
      <c r="C363" s="659"/>
      <c r="D363" s="660"/>
      <c r="E363" s="671"/>
      <c r="F363" s="671"/>
      <c r="G363" s="662"/>
      <c r="H363" s="703" t="s">
        <v>556</v>
      </c>
      <c r="I363" s="703"/>
      <c r="J363" s="663" t="s">
        <v>557</v>
      </c>
      <c r="K363" s="666">
        <f>(0.2+0.8+0.2)*2</f>
        <v>2.4</v>
      </c>
      <c r="L363" s="667"/>
      <c r="M363" s="655"/>
    </row>
    <row r="364" spans="1:13" s="656" customFormat="1" ht="24.95" customHeight="1">
      <c r="A364" s="657"/>
      <c r="B364" s="658"/>
      <c r="C364" s="659"/>
      <c r="D364" s="660"/>
      <c r="E364" s="671"/>
      <c r="F364" s="671"/>
      <c r="G364" s="662"/>
      <c r="H364" s="703" t="s">
        <v>558</v>
      </c>
      <c r="I364" s="703"/>
      <c r="J364" s="663" t="s">
        <v>557</v>
      </c>
      <c r="K364" s="666">
        <f>K363</f>
        <v>2.4</v>
      </c>
      <c r="L364" s="667"/>
      <c r="M364" s="655"/>
    </row>
    <row r="365" spans="1:13" s="656" customFormat="1" ht="24.95" customHeight="1">
      <c r="A365" s="657"/>
      <c r="B365" s="658"/>
      <c r="C365" s="659"/>
      <c r="D365" s="660"/>
      <c r="E365" s="671"/>
      <c r="F365" s="671"/>
      <c r="G365" s="662"/>
      <c r="H365" s="703" t="s">
        <v>559</v>
      </c>
      <c r="I365" s="703"/>
      <c r="J365" s="663" t="s">
        <v>554</v>
      </c>
      <c r="K365" s="666">
        <f>0.2+0.8+0.2</f>
        <v>1.2</v>
      </c>
      <c r="L365" s="667"/>
      <c r="M365" s="655"/>
    </row>
    <row r="366" spans="1:13" s="656" customFormat="1" ht="24.95" customHeight="1">
      <c r="A366" s="657"/>
      <c r="B366" s="658"/>
      <c r="C366" s="659"/>
      <c r="D366" s="660"/>
      <c r="E366" s="671"/>
      <c r="F366" s="671"/>
      <c r="G366" s="662"/>
      <c r="H366" s="703" t="s">
        <v>560</v>
      </c>
      <c r="I366" s="703"/>
      <c r="J366" s="663" t="s">
        <v>561</v>
      </c>
      <c r="K366" s="666">
        <f>0.15 + 0.8 +0.15</f>
        <v>1.1000000000000001</v>
      </c>
      <c r="L366" s="667"/>
      <c r="M366" s="655"/>
    </row>
    <row r="367" spans="1:13" s="656" customFormat="1" ht="24.95" customHeight="1">
      <c r="A367" s="657"/>
      <c r="B367" s="658"/>
      <c r="C367" s="659"/>
      <c r="D367" s="660"/>
      <c r="E367" s="671"/>
      <c r="F367" s="671"/>
      <c r="G367" s="662"/>
      <c r="H367" s="703" t="s">
        <v>562</v>
      </c>
      <c r="I367" s="703"/>
      <c r="J367" s="663" t="s">
        <v>554</v>
      </c>
      <c r="K367" s="666">
        <f>0.2 + 0.8 + 0.2</f>
        <v>1.2</v>
      </c>
      <c r="L367" s="667"/>
      <c r="M367" s="655"/>
    </row>
    <row r="368" spans="1:13" s="656" customFormat="1" ht="24.95" customHeight="1">
      <c r="A368" s="657"/>
      <c r="B368" s="658"/>
      <c r="C368" s="659"/>
      <c r="D368" s="660"/>
      <c r="E368" s="671"/>
      <c r="F368" s="671"/>
      <c r="G368" s="662"/>
      <c r="H368" s="703" t="s">
        <v>563</v>
      </c>
      <c r="I368" s="703"/>
      <c r="J368" s="663" t="s">
        <v>554</v>
      </c>
      <c r="K368" s="666">
        <f>0.2 + 0.8 + 0.2</f>
        <v>1.2</v>
      </c>
      <c r="L368" s="667"/>
      <c r="M368" s="655"/>
    </row>
    <row r="369" spans="1:13" s="656" customFormat="1" ht="24.95" customHeight="1">
      <c r="A369" s="657"/>
      <c r="B369" s="658"/>
      <c r="C369" s="659"/>
      <c r="D369" s="660"/>
      <c r="E369" s="671"/>
      <c r="F369" s="671"/>
      <c r="G369" s="662"/>
      <c r="H369" s="702" t="s">
        <v>542</v>
      </c>
      <c r="I369" s="703"/>
      <c r="J369" s="663"/>
      <c r="K369" s="666"/>
      <c r="L369" s="667"/>
      <c r="M369" s="655"/>
    </row>
    <row r="370" spans="1:13" s="656" customFormat="1" ht="24.95" customHeight="1">
      <c r="A370" s="657"/>
      <c r="B370" s="658"/>
      <c r="C370" s="659"/>
      <c r="D370" s="660"/>
      <c r="E370" s="671"/>
      <c r="F370" s="671"/>
      <c r="G370" s="662"/>
      <c r="H370" s="703" t="s">
        <v>564</v>
      </c>
      <c r="I370" s="703"/>
      <c r="J370" s="663" t="s">
        <v>565</v>
      </c>
      <c r="K370" s="666">
        <f>0.2 + 1.2 + 0.15</f>
        <v>1.55</v>
      </c>
      <c r="L370" s="667"/>
      <c r="M370" s="655"/>
    </row>
    <row r="371" spans="1:13" s="656" customFormat="1" ht="24.95" customHeight="1">
      <c r="A371" s="657"/>
      <c r="B371" s="658"/>
      <c r="C371" s="659"/>
      <c r="D371" s="660"/>
      <c r="E371" s="671"/>
      <c r="F371" s="671"/>
      <c r="G371" s="662"/>
      <c r="H371" s="703" t="s">
        <v>566</v>
      </c>
      <c r="I371" s="703"/>
      <c r="J371" s="663" t="s">
        <v>567</v>
      </c>
      <c r="K371" s="666">
        <f>0.2 + 1.2</f>
        <v>1.4</v>
      </c>
      <c r="L371" s="667"/>
      <c r="M371" s="655"/>
    </row>
    <row r="372" spans="1:13" s="656" customFormat="1" ht="24.95" customHeight="1">
      <c r="A372" s="657"/>
      <c r="B372" s="658"/>
      <c r="C372" s="659"/>
      <c r="D372" s="660"/>
      <c r="E372" s="704"/>
      <c r="F372" s="671"/>
      <c r="G372" s="662"/>
      <c r="H372" s="702" t="s">
        <v>544</v>
      </c>
      <c r="I372" s="703"/>
      <c r="J372" s="663"/>
      <c r="K372" s="666"/>
      <c r="L372" s="667"/>
      <c r="M372" s="655"/>
    </row>
    <row r="373" spans="1:13" s="656" customFormat="1" ht="24.95" customHeight="1">
      <c r="A373" s="657"/>
      <c r="B373" s="658"/>
      <c r="C373" s="659"/>
      <c r="D373" s="660"/>
      <c r="E373" s="704"/>
      <c r="F373" s="671"/>
      <c r="G373" s="662"/>
      <c r="H373" s="703" t="s">
        <v>568</v>
      </c>
      <c r="I373" s="703"/>
      <c r="J373" s="663" t="s">
        <v>569</v>
      </c>
      <c r="K373" s="666">
        <f>0.2 + 1.5 + 0.2</f>
        <v>1.9</v>
      </c>
      <c r="L373" s="667"/>
      <c r="M373" s="655"/>
    </row>
    <row r="374" spans="1:13" s="656" customFormat="1" ht="24.95" customHeight="1">
      <c r="A374" s="657"/>
      <c r="B374" s="658"/>
      <c r="C374" s="659"/>
      <c r="D374" s="660"/>
      <c r="E374" s="704"/>
      <c r="F374" s="671"/>
      <c r="G374" s="662"/>
      <c r="H374" s="703" t="s">
        <v>570</v>
      </c>
      <c r="I374" s="703"/>
      <c r="J374" s="663" t="s">
        <v>569</v>
      </c>
      <c r="K374" s="666">
        <f>0.2 + 1.5 + 0.2</f>
        <v>1.9</v>
      </c>
      <c r="L374" s="667"/>
      <c r="M374" s="655"/>
    </row>
    <row r="375" spans="1:13" s="656" customFormat="1" ht="24.95" customHeight="1">
      <c r="A375" s="657"/>
      <c r="B375" s="658"/>
      <c r="C375" s="659"/>
      <c r="D375" s="660"/>
      <c r="E375" s="704"/>
      <c r="F375" s="671"/>
      <c r="G375" s="662"/>
      <c r="H375" s="702" t="s">
        <v>548</v>
      </c>
      <c r="I375" s="703"/>
      <c r="J375" s="663"/>
      <c r="K375" s="666"/>
      <c r="L375" s="667"/>
      <c r="M375" s="655"/>
    </row>
    <row r="376" spans="1:13" s="656" customFormat="1" ht="24.95" customHeight="1">
      <c r="A376" s="657"/>
      <c r="B376" s="658"/>
      <c r="C376" s="659"/>
      <c r="D376" s="660"/>
      <c r="E376" s="704"/>
      <c r="F376" s="671"/>
      <c r="G376" s="662"/>
      <c r="H376" s="703" t="s">
        <v>571</v>
      </c>
      <c r="I376" s="703"/>
      <c r="J376" s="663" t="s">
        <v>572</v>
      </c>
      <c r="K376" s="666">
        <f>0.2 + 1.18 + 1.18 + 0.2</f>
        <v>2.76</v>
      </c>
      <c r="L376" s="667"/>
      <c r="M376" s="655"/>
    </row>
    <row r="377" spans="1:13" s="656" customFormat="1" ht="24.95" customHeight="1">
      <c r="A377" s="657"/>
      <c r="B377" s="658"/>
      <c r="C377" s="659"/>
      <c r="D377" s="660"/>
      <c r="E377" s="704"/>
      <c r="F377" s="671"/>
      <c r="G377" s="662"/>
      <c r="H377" s="702" t="s">
        <v>550</v>
      </c>
      <c r="I377" s="703"/>
      <c r="J377" s="663"/>
      <c r="K377" s="666"/>
      <c r="L377" s="667"/>
      <c r="M377" s="655"/>
    </row>
    <row r="378" spans="1:13" s="656" customFormat="1" ht="24.95" customHeight="1">
      <c r="A378" s="657"/>
      <c r="B378" s="658"/>
      <c r="C378" s="659"/>
      <c r="D378" s="660"/>
      <c r="E378" s="704"/>
      <c r="F378" s="671"/>
      <c r="G378" s="662"/>
      <c r="H378" s="703" t="s">
        <v>573</v>
      </c>
      <c r="I378" s="703"/>
      <c r="J378" s="663" t="s">
        <v>574</v>
      </c>
      <c r="K378" s="666">
        <f>0.2 + 1.18 + 0.2</f>
        <v>1.58</v>
      </c>
      <c r="L378" s="667"/>
      <c r="M378" s="655"/>
    </row>
    <row r="379" spans="1:13" s="656" customFormat="1" ht="24.95" customHeight="1">
      <c r="A379" s="657"/>
      <c r="B379" s="658"/>
      <c r="C379" s="659"/>
      <c r="D379" s="660"/>
      <c r="E379" s="704"/>
      <c r="F379" s="671"/>
      <c r="G379" s="662"/>
      <c r="H379" s="701" t="s">
        <v>575</v>
      </c>
      <c r="I379" s="652"/>
      <c r="J379" s="652"/>
      <c r="K379" s="653"/>
      <c r="L379" s="667"/>
      <c r="M379" s="655"/>
    </row>
    <row r="380" spans="1:13" s="656" customFormat="1" ht="24.95" customHeight="1">
      <c r="A380" s="657"/>
      <c r="B380" s="658"/>
      <c r="C380" s="659"/>
      <c r="D380" s="660"/>
      <c r="E380" s="704"/>
      <c r="F380" s="671"/>
      <c r="G380" s="662"/>
      <c r="H380" s="702" t="s">
        <v>522</v>
      </c>
      <c r="I380" s="703"/>
      <c r="J380" s="663"/>
      <c r="K380" s="666"/>
      <c r="L380" s="667"/>
      <c r="M380" s="655"/>
    </row>
    <row r="381" spans="1:13" s="656" customFormat="1" ht="24.95" customHeight="1">
      <c r="A381" s="657"/>
      <c r="B381" s="658"/>
      <c r="C381" s="659"/>
      <c r="D381" s="660"/>
      <c r="E381" s="704"/>
      <c r="F381" s="671"/>
      <c r="G381" s="662"/>
      <c r="H381" s="703" t="s">
        <v>564</v>
      </c>
      <c r="I381" s="703"/>
      <c r="J381" s="663" t="s">
        <v>576</v>
      </c>
      <c r="K381" s="666">
        <f>0.2 + 0.8+0.1</f>
        <v>1.1000000000000001</v>
      </c>
      <c r="L381" s="667"/>
      <c r="M381" s="655"/>
    </row>
    <row r="382" spans="1:13" s="656" customFormat="1" ht="24.95" customHeight="1">
      <c r="A382" s="657"/>
      <c r="B382" s="658"/>
      <c r="C382" s="659"/>
      <c r="D382" s="660"/>
      <c r="E382" s="704"/>
      <c r="F382" s="671"/>
      <c r="G382" s="662"/>
      <c r="H382" s="703" t="s">
        <v>566</v>
      </c>
      <c r="I382" s="703"/>
      <c r="J382" s="663" t="s">
        <v>576</v>
      </c>
      <c r="K382" s="666">
        <f>0.2 + 0.8 + 0.1</f>
        <v>1.1000000000000001</v>
      </c>
      <c r="L382" s="667"/>
      <c r="M382" s="655"/>
    </row>
    <row r="383" spans="1:13" s="656" customFormat="1" ht="24.95" customHeight="1">
      <c r="A383" s="657"/>
      <c r="B383" s="658"/>
      <c r="C383" s="659"/>
      <c r="D383" s="660"/>
      <c r="E383" s="704"/>
      <c r="F383" s="671"/>
      <c r="G383" s="662"/>
      <c r="H383" s="703" t="s">
        <v>573</v>
      </c>
      <c r="I383" s="703"/>
      <c r="J383" s="663" t="s">
        <v>576</v>
      </c>
      <c r="K383" s="666">
        <f>0.2+0.8+0.1</f>
        <v>1.1000000000000001</v>
      </c>
      <c r="L383" s="667"/>
      <c r="M383" s="655"/>
    </row>
    <row r="384" spans="1:13" s="656" customFormat="1" ht="24.95" customHeight="1">
      <c r="A384" s="657"/>
      <c r="B384" s="658"/>
      <c r="C384" s="659"/>
      <c r="D384" s="660"/>
      <c r="E384" s="704"/>
      <c r="F384" s="671"/>
      <c r="G384" s="662"/>
      <c r="H384" s="703" t="s">
        <v>577</v>
      </c>
      <c r="I384" s="703"/>
      <c r="J384" s="663" t="s">
        <v>576</v>
      </c>
      <c r="K384" s="666">
        <f>0.2+0.8+0.1</f>
        <v>1.1000000000000001</v>
      </c>
      <c r="L384" s="667"/>
      <c r="M384" s="655"/>
    </row>
    <row r="385" spans="1:13" s="656" customFormat="1" ht="24.95" customHeight="1">
      <c r="A385" s="657"/>
      <c r="B385" s="658"/>
      <c r="C385" s="659"/>
      <c r="D385" s="660"/>
      <c r="E385" s="704"/>
      <c r="F385" s="671"/>
      <c r="G385" s="662"/>
      <c r="H385" s="703" t="s">
        <v>559</v>
      </c>
      <c r="I385" s="703"/>
      <c r="J385" s="663" t="s">
        <v>576</v>
      </c>
      <c r="K385" s="666">
        <f>0.2+0.8+0.1</f>
        <v>1.1000000000000001</v>
      </c>
      <c r="L385" s="667"/>
      <c r="M385" s="655"/>
    </row>
    <row r="386" spans="1:13" s="656" customFormat="1" ht="24.95" customHeight="1">
      <c r="A386" s="657"/>
      <c r="B386" s="658"/>
      <c r="C386" s="659"/>
      <c r="D386" s="660"/>
      <c r="E386" s="704"/>
      <c r="F386" s="671"/>
      <c r="G386" s="662"/>
      <c r="H386" s="703" t="s">
        <v>570</v>
      </c>
      <c r="I386" s="703"/>
      <c r="J386" s="663" t="s">
        <v>576</v>
      </c>
      <c r="K386" s="666">
        <f>0.2+0.8+0.1</f>
        <v>1.1000000000000001</v>
      </c>
      <c r="L386" s="667"/>
      <c r="M386" s="655"/>
    </row>
    <row r="387" spans="1:13" s="656" customFormat="1" ht="24.95" customHeight="1">
      <c r="A387" s="657"/>
      <c r="B387" s="658"/>
      <c r="C387" s="659"/>
      <c r="D387" s="660"/>
      <c r="E387" s="704"/>
      <c r="F387" s="671"/>
      <c r="G387" s="662"/>
      <c r="H387" s="702" t="s">
        <v>524</v>
      </c>
      <c r="I387" s="703"/>
      <c r="J387" s="663"/>
      <c r="K387" s="666"/>
      <c r="L387" s="667"/>
      <c r="M387" s="655"/>
    </row>
    <row r="388" spans="1:13" s="656" customFormat="1" ht="24.95" customHeight="1">
      <c r="A388" s="657"/>
      <c r="B388" s="658"/>
      <c r="C388" s="659"/>
      <c r="D388" s="660"/>
      <c r="E388" s="704"/>
      <c r="F388" s="671"/>
      <c r="G388" s="662"/>
      <c r="H388" s="703" t="s">
        <v>578</v>
      </c>
      <c r="I388" s="703"/>
      <c r="J388" s="663" t="s">
        <v>579</v>
      </c>
      <c r="K388" s="666">
        <f>0.1 + 0.9 + 0.2</f>
        <v>1.2</v>
      </c>
      <c r="L388" s="667"/>
      <c r="M388" s="655"/>
    </row>
    <row r="389" spans="1:13" s="656" customFormat="1" ht="24.95" customHeight="1">
      <c r="A389" s="657"/>
      <c r="B389" s="658"/>
      <c r="C389" s="659"/>
      <c r="D389" s="660"/>
      <c r="E389" s="704"/>
      <c r="F389" s="671"/>
      <c r="G389" s="662"/>
      <c r="H389" s="703" t="s">
        <v>580</v>
      </c>
      <c r="I389" s="703"/>
      <c r="J389" s="663" t="s">
        <v>581</v>
      </c>
      <c r="K389" s="666">
        <f>0.1 + 0.9 + 0.2</f>
        <v>1.2</v>
      </c>
      <c r="L389" s="667"/>
      <c r="M389" s="655"/>
    </row>
    <row r="390" spans="1:13" s="656" customFormat="1" ht="24.95" customHeight="1">
      <c r="A390" s="657"/>
      <c r="B390" s="658"/>
      <c r="C390" s="659"/>
      <c r="D390" s="660"/>
      <c r="E390" s="704"/>
      <c r="F390" s="671"/>
      <c r="G390" s="662"/>
      <c r="H390" s="703" t="s">
        <v>582</v>
      </c>
      <c r="I390" s="703"/>
      <c r="J390" s="663" t="s">
        <v>583</v>
      </c>
      <c r="K390" s="666">
        <f>0.2 + 0.9 + 0.2</f>
        <v>1.3</v>
      </c>
      <c r="L390" s="691"/>
      <c r="M390" s="655"/>
    </row>
    <row r="391" spans="1:13" s="656" customFormat="1" ht="24.95" customHeight="1">
      <c r="A391" s="657"/>
      <c r="B391" s="658"/>
      <c r="C391" s="659"/>
      <c r="D391" s="660"/>
      <c r="E391" s="704"/>
      <c r="F391" s="671"/>
      <c r="G391" s="662"/>
      <c r="H391" s="702" t="s">
        <v>526</v>
      </c>
      <c r="I391" s="703"/>
      <c r="J391" s="663"/>
      <c r="K391" s="666"/>
      <c r="L391" s="691"/>
      <c r="M391" s="655"/>
    </row>
    <row r="392" spans="1:13" s="656" customFormat="1" ht="24.95" customHeight="1">
      <c r="A392" s="657"/>
      <c r="B392" s="658"/>
      <c r="C392" s="659"/>
      <c r="D392" s="660"/>
      <c r="E392" s="704"/>
      <c r="F392" s="671"/>
      <c r="G392" s="662"/>
      <c r="H392" s="703" t="s">
        <v>584</v>
      </c>
      <c r="I392" s="703"/>
      <c r="J392" s="663" t="s">
        <v>585</v>
      </c>
      <c r="K392" s="666">
        <f>(0.2+0.9+0.1)*2</f>
        <v>2.4</v>
      </c>
      <c r="L392" s="691"/>
      <c r="M392" s="655"/>
    </row>
    <row r="393" spans="1:13" s="656" customFormat="1" ht="24.95" customHeight="1">
      <c r="A393" s="657"/>
      <c r="B393" s="658"/>
      <c r="C393" s="659"/>
      <c r="D393" s="660"/>
      <c r="E393" s="704"/>
      <c r="F393" s="671"/>
      <c r="G393" s="662"/>
      <c r="H393" s="703" t="s">
        <v>586</v>
      </c>
      <c r="I393" s="703"/>
      <c r="J393" s="663" t="s">
        <v>587</v>
      </c>
      <c r="K393" s="666">
        <f>0.1 + 0.9</f>
        <v>1</v>
      </c>
      <c r="L393" s="691"/>
      <c r="M393" s="655"/>
    </row>
    <row r="394" spans="1:13" s="656" customFormat="1" ht="24.95" customHeight="1">
      <c r="A394" s="657"/>
      <c r="B394" s="658"/>
      <c r="C394" s="659"/>
      <c r="D394" s="660"/>
      <c r="E394" s="704"/>
      <c r="F394" s="671"/>
      <c r="G394" s="662"/>
      <c r="H394" s="703" t="s">
        <v>588</v>
      </c>
      <c r="I394" s="703"/>
      <c r="J394" s="663" t="s">
        <v>589</v>
      </c>
      <c r="K394" s="666">
        <f>0.1 + 0.9</f>
        <v>1</v>
      </c>
      <c r="L394" s="691"/>
      <c r="M394" s="655"/>
    </row>
    <row r="395" spans="1:13" s="656" customFormat="1" ht="24.95" customHeight="1">
      <c r="A395" s="657"/>
      <c r="B395" s="658"/>
      <c r="C395" s="659"/>
      <c r="D395" s="660"/>
      <c r="E395" s="704"/>
      <c r="F395" s="671"/>
      <c r="G395" s="662"/>
      <c r="H395" s="702" t="s">
        <v>528</v>
      </c>
      <c r="I395" s="703"/>
      <c r="J395" s="663"/>
      <c r="K395" s="666"/>
      <c r="L395" s="691"/>
      <c r="M395" s="655"/>
    </row>
    <row r="396" spans="1:13" s="656" customFormat="1" ht="24.95" customHeight="1">
      <c r="A396" s="657"/>
      <c r="B396" s="658"/>
      <c r="C396" s="659"/>
      <c r="D396" s="660"/>
      <c r="E396" s="704"/>
      <c r="F396" s="671"/>
      <c r="G396" s="662"/>
      <c r="H396" s="703" t="s">
        <v>586</v>
      </c>
      <c r="I396" s="703"/>
      <c r="J396" s="663" t="s">
        <v>590</v>
      </c>
      <c r="K396" s="666">
        <f>0.2 + 0.8</f>
        <v>1</v>
      </c>
      <c r="L396" s="691"/>
      <c r="M396" s="655"/>
    </row>
    <row r="397" spans="1:13" s="656" customFormat="1" ht="24.95" customHeight="1">
      <c r="A397" s="657"/>
      <c r="B397" s="658"/>
      <c r="C397" s="659"/>
      <c r="D397" s="660"/>
      <c r="E397" s="704"/>
      <c r="F397" s="671"/>
      <c r="G397" s="662"/>
      <c r="H397" s="703"/>
      <c r="I397" s="703"/>
      <c r="J397" s="663" t="s">
        <v>590</v>
      </c>
      <c r="K397" s="666">
        <f>0.2 + 0.8</f>
        <v>1</v>
      </c>
      <c r="L397" s="691"/>
      <c r="M397" s="655"/>
    </row>
    <row r="398" spans="1:13" s="656" customFormat="1" ht="24.95" customHeight="1">
      <c r="A398" s="657"/>
      <c r="B398" s="658"/>
      <c r="C398" s="659"/>
      <c r="D398" s="660"/>
      <c r="E398" s="704"/>
      <c r="F398" s="671"/>
      <c r="G398" s="662"/>
      <c r="H398" s="703" t="s">
        <v>588</v>
      </c>
      <c r="I398" s="703"/>
      <c r="J398" s="663" t="s">
        <v>590</v>
      </c>
      <c r="K398" s="666">
        <f>0.2 + 0.8</f>
        <v>1</v>
      </c>
      <c r="L398" s="691"/>
      <c r="M398" s="655"/>
    </row>
    <row r="399" spans="1:13" s="656" customFormat="1" ht="24.95" customHeight="1">
      <c r="A399" s="657"/>
      <c r="B399" s="658"/>
      <c r="C399" s="659"/>
      <c r="D399" s="660"/>
      <c r="E399" s="704"/>
      <c r="F399" s="671"/>
      <c r="G399" s="662"/>
      <c r="H399" s="703"/>
      <c r="I399" s="703"/>
      <c r="J399" s="663" t="s">
        <v>590</v>
      </c>
      <c r="K399" s="666">
        <f>0.2 + 0.8</f>
        <v>1</v>
      </c>
      <c r="L399" s="691"/>
      <c r="M399" s="655"/>
    </row>
    <row r="400" spans="1:13" s="656" customFormat="1" ht="24.95" customHeight="1">
      <c r="A400" s="657"/>
      <c r="B400" s="658"/>
      <c r="C400" s="659"/>
      <c r="D400" s="660"/>
      <c r="E400" s="704"/>
      <c r="F400" s="671"/>
      <c r="G400" s="662"/>
      <c r="H400" s="702" t="s">
        <v>530</v>
      </c>
      <c r="I400" s="703"/>
      <c r="J400" s="663"/>
      <c r="K400" s="666"/>
      <c r="L400" s="691"/>
      <c r="M400" s="655"/>
    </row>
    <row r="401" spans="1:13" s="656" customFormat="1" ht="24.95" customHeight="1">
      <c r="A401" s="657"/>
      <c r="B401" s="658"/>
      <c r="C401" s="659"/>
      <c r="D401" s="660"/>
      <c r="E401" s="704"/>
      <c r="F401" s="671"/>
      <c r="G401" s="662"/>
      <c r="H401" s="703" t="s">
        <v>591</v>
      </c>
      <c r="I401" s="703"/>
      <c r="J401" s="663" t="s">
        <v>592</v>
      </c>
      <c r="K401" s="666">
        <f>0.2 + 1 + 0.2</f>
        <v>1.4</v>
      </c>
      <c r="L401" s="691"/>
      <c r="M401" s="655"/>
    </row>
    <row r="402" spans="1:13" s="656" customFormat="1" ht="24.95" customHeight="1">
      <c r="A402" s="657"/>
      <c r="B402" s="658"/>
      <c r="C402" s="659"/>
      <c r="D402" s="660"/>
      <c r="E402" s="704"/>
      <c r="F402" s="671"/>
      <c r="G402" s="662"/>
      <c r="H402" s="703"/>
      <c r="I402" s="703"/>
      <c r="J402" s="663" t="s">
        <v>592</v>
      </c>
      <c r="K402" s="666">
        <f>0.2 + 1 + 0.2</f>
        <v>1.4</v>
      </c>
      <c r="L402" s="691"/>
      <c r="M402" s="655"/>
    </row>
    <row r="403" spans="1:13" s="656" customFormat="1" ht="24.95" customHeight="1">
      <c r="A403" s="657"/>
      <c r="B403" s="658"/>
      <c r="C403" s="659"/>
      <c r="D403" s="660"/>
      <c r="E403" s="704"/>
      <c r="F403" s="671"/>
      <c r="G403" s="662"/>
      <c r="H403" s="702" t="s">
        <v>532</v>
      </c>
      <c r="I403" s="703"/>
      <c r="J403" s="663"/>
      <c r="K403" s="666"/>
      <c r="L403" s="691"/>
      <c r="M403" s="655"/>
    </row>
    <row r="404" spans="1:13" s="656" customFormat="1" ht="24.95" customHeight="1">
      <c r="A404" s="657"/>
      <c r="B404" s="658"/>
      <c r="C404" s="659"/>
      <c r="D404" s="660"/>
      <c r="E404" s="704"/>
      <c r="F404" s="671"/>
      <c r="G404" s="662"/>
      <c r="H404" s="703" t="s">
        <v>571</v>
      </c>
      <c r="I404" s="703"/>
      <c r="J404" s="663" t="s">
        <v>593</v>
      </c>
      <c r="K404" s="666">
        <f>0.2 + 3 + 0.2</f>
        <v>3.4</v>
      </c>
      <c r="L404" s="691"/>
      <c r="M404" s="655"/>
    </row>
    <row r="405" spans="1:13" s="656" customFormat="1" ht="24.95" customHeight="1">
      <c r="A405" s="657"/>
      <c r="B405" s="658"/>
      <c r="C405" s="659"/>
      <c r="D405" s="660"/>
      <c r="E405" s="704"/>
      <c r="F405" s="671"/>
      <c r="G405" s="662"/>
      <c r="H405" s="702" t="s">
        <v>534</v>
      </c>
      <c r="I405" s="703"/>
      <c r="J405" s="663"/>
      <c r="K405" s="666"/>
      <c r="L405" s="691"/>
      <c r="M405" s="655"/>
    </row>
    <row r="406" spans="1:13" s="656" customFormat="1" ht="24.95" customHeight="1">
      <c r="A406" s="657"/>
      <c r="B406" s="658"/>
      <c r="C406" s="659"/>
      <c r="D406" s="660"/>
      <c r="E406" s="704"/>
      <c r="F406" s="671"/>
      <c r="G406" s="662"/>
      <c r="H406" s="703"/>
      <c r="I406" s="703"/>
      <c r="J406" s="663" t="s">
        <v>594</v>
      </c>
      <c r="K406" s="666">
        <f>0.1 + 1 + 0.2</f>
        <v>1.3</v>
      </c>
      <c r="L406" s="691"/>
      <c r="M406" s="655"/>
    </row>
    <row r="407" spans="1:13" s="656" customFormat="1" ht="24.95" customHeight="1">
      <c r="A407" s="657"/>
      <c r="B407" s="658"/>
      <c r="C407" s="659"/>
      <c r="D407" s="660"/>
      <c r="E407" s="704"/>
      <c r="F407" s="671"/>
      <c r="G407" s="662"/>
      <c r="H407" s="702" t="s">
        <v>536</v>
      </c>
      <c r="I407" s="703"/>
      <c r="J407" s="663"/>
      <c r="K407" s="666"/>
      <c r="L407" s="691"/>
      <c r="M407" s="655"/>
    </row>
    <row r="408" spans="1:13" s="656" customFormat="1" ht="24.95" customHeight="1">
      <c r="A408" s="657"/>
      <c r="B408" s="658"/>
      <c r="C408" s="659"/>
      <c r="D408" s="660"/>
      <c r="E408" s="704"/>
      <c r="F408" s="671"/>
      <c r="G408" s="662"/>
      <c r="H408" s="703" t="s">
        <v>560</v>
      </c>
      <c r="I408" s="703"/>
      <c r="J408" s="663" t="s">
        <v>595</v>
      </c>
      <c r="K408" s="666">
        <f>0.1 + 0.7 + 0.2</f>
        <v>1</v>
      </c>
      <c r="L408" s="691"/>
      <c r="M408" s="655"/>
    </row>
    <row r="409" spans="1:13" s="656" customFormat="1" ht="24.95" customHeight="1">
      <c r="A409" s="657"/>
      <c r="B409" s="658"/>
      <c r="C409" s="659"/>
      <c r="D409" s="660"/>
      <c r="E409" s="704"/>
      <c r="F409" s="671"/>
      <c r="G409" s="662"/>
      <c r="H409" s="702" t="s">
        <v>538</v>
      </c>
      <c r="I409" s="703"/>
      <c r="J409" s="663"/>
      <c r="K409" s="666"/>
      <c r="L409" s="691"/>
      <c r="M409" s="655"/>
    </row>
    <row r="410" spans="1:13" s="656" customFormat="1" ht="24.95" customHeight="1">
      <c r="A410" s="657"/>
      <c r="B410" s="658"/>
      <c r="C410" s="659"/>
      <c r="D410" s="660"/>
      <c r="E410" s="704"/>
      <c r="F410" s="671"/>
      <c r="G410" s="662"/>
      <c r="H410" s="703"/>
      <c r="I410" s="703"/>
      <c r="J410" s="663" t="s">
        <v>596</v>
      </c>
      <c r="K410" s="666">
        <f>0.1 + 2.4 + 0.1</f>
        <v>2.6</v>
      </c>
      <c r="L410" s="691"/>
      <c r="M410" s="655"/>
    </row>
    <row r="411" spans="1:13" s="656" customFormat="1" ht="24.95" customHeight="1">
      <c r="A411" s="657"/>
      <c r="B411" s="658"/>
      <c r="C411" s="659"/>
      <c r="D411" s="693"/>
      <c r="E411" s="682"/>
      <c r="F411" s="682"/>
      <c r="G411" s="689"/>
      <c r="H411" s="809" t="s">
        <v>317</v>
      </c>
      <c r="I411" s="810"/>
      <c r="J411" s="810"/>
      <c r="K411" s="810"/>
      <c r="L411" s="811"/>
      <c r="M411" s="655"/>
    </row>
    <row r="412" spans="1:13" s="656" customFormat="1" ht="24.95" customHeight="1">
      <c r="A412" s="657"/>
      <c r="B412" s="658"/>
      <c r="C412" s="659"/>
      <c r="D412" s="686" t="s">
        <v>93</v>
      </c>
      <c r="E412" s="679" t="str">
        <f>COMPOSIÇÕES!A457</f>
        <v>CP0011</v>
      </c>
      <c r="F412" s="679" t="s">
        <v>257</v>
      </c>
      <c r="G412" s="680" t="str">
        <f>COMPOSIÇÕES!J457</f>
        <v>M</v>
      </c>
      <c r="H412" s="815" t="str">
        <f>COMPOSIÇÕES!C457</f>
        <v xml:space="preserve">CONTRAVERGA MOLDADA IN LOCO EM CONCRETO, ESPESSURA DE *15* CM. </v>
      </c>
      <c r="I412" s="816"/>
      <c r="J412" s="816"/>
      <c r="K412" s="817"/>
      <c r="L412" s="681">
        <f>SUM(K413:K465)</f>
        <v>52.79</v>
      </c>
      <c r="M412" s="655"/>
    </row>
    <row r="413" spans="1:13" s="656" customFormat="1" ht="24.95" customHeight="1">
      <c r="A413" s="657"/>
      <c r="B413" s="658"/>
      <c r="C413" s="659"/>
      <c r="D413" s="687"/>
      <c r="E413" s="661"/>
      <c r="F413" s="661"/>
      <c r="G413" s="662"/>
      <c r="H413" s="701" t="s">
        <v>552</v>
      </c>
      <c r="I413" s="652"/>
      <c r="J413" s="652"/>
      <c r="K413" s="653"/>
      <c r="L413" s="667"/>
      <c r="M413" s="655"/>
    </row>
    <row r="414" spans="1:13" s="656" customFormat="1" ht="24.95" customHeight="1">
      <c r="A414" s="657"/>
      <c r="B414" s="658"/>
      <c r="C414" s="659"/>
      <c r="D414" s="687"/>
      <c r="E414" s="671"/>
      <c r="F414" s="671"/>
      <c r="G414" s="662"/>
      <c r="H414" s="702" t="s">
        <v>540</v>
      </c>
      <c r="I414" s="703"/>
      <c r="J414" s="663"/>
      <c r="K414" s="666"/>
      <c r="L414" s="667"/>
      <c r="M414" s="655"/>
    </row>
    <row r="415" spans="1:13" s="656" customFormat="1" ht="24.95" customHeight="1">
      <c r="A415" s="657"/>
      <c r="B415" s="658"/>
      <c r="C415" s="659"/>
      <c r="D415" s="687"/>
      <c r="E415" s="671"/>
      <c r="F415" s="671"/>
      <c r="G415" s="662"/>
      <c r="H415" s="703" t="s">
        <v>553</v>
      </c>
      <c r="I415" s="703"/>
      <c r="J415" s="663" t="s">
        <v>554</v>
      </c>
      <c r="K415" s="666">
        <f>0.2 + 0.8 + 0.2</f>
        <v>1.2</v>
      </c>
      <c r="L415" s="667"/>
      <c r="M415" s="655"/>
    </row>
    <row r="416" spans="1:13" s="656" customFormat="1" ht="24.95" customHeight="1">
      <c r="A416" s="657"/>
      <c r="B416" s="658"/>
      <c r="C416" s="659"/>
      <c r="D416" s="687"/>
      <c r="E416" s="671"/>
      <c r="F416" s="671"/>
      <c r="G416" s="662"/>
      <c r="H416" s="703" t="s">
        <v>555</v>
      </c>
      <c r="I416" s="703"/>
      <c r="J416" s="663" t="s">
        <v>554</v>
      </c>
      <c r="K416" s="666">
        <f>0.2 + 0.8 + 0.2</f>
        <v>1.2</v>
      </c>
      <c r="L416" s="667"/>
      <c r="M416" s="655"/>
    </row>
    <row r="417" spans="1:13" s="656" customFormat="1" ht="24.95" customHeight="1">
      <c r="A417" s="657"/>
      <c r="B417" s="658"/>
      <c r="C417" s="659"/>
      <c r="D417" s="687"/>
      <c r="E417" s="671"/>
      <c r="F417" s="671"/>
      <c r="G417" s="662"/>
      <c r="H417" s="703" t="s">
        <v>556</v>
      </c>
      <c r="I417" s="703"/>
      <c r="J417" s="663" t="s">
        <v>557</v>
      </c>
      <c r="K417" s="666">
        <f>(0.2+0.8+0.2)*2</f>
        <v>2.4</v>
      </c>
      <c r="L417" s="667"/>
      <c r="M417" s="655"/>
    </row>
    <row r="418" spans="1:13" s="656" customFormat="1" ht="24.95" customHeight="1">
      <c r="A418" s="657"/>
      <c r="B418" s="658"/>
      <c r="C418" s="659"/>
      <c r="D418" s="687"/>
      <c r="E418" s="671"/>
      <c r="F418" s="671"/>
      <c r="G418" s="662"/>
      <c r="H418" s="703" t="s">
        <v>558</v>
      </c>
      <c r="I418" s="703"/>
      <c r="J418" s="663" t="s">
        <v>557</v>
      </c>
      <c r="K418" s="666">
        <f>K417</f>
        <v>2.4</v>
      </c>
      <c r="L418" s="667"/>
      <c r="M418" s="655"/>
    </row>
    <row r="419" spans="1:13" s="656" customFormat="1" ht="24.95" customHeight="1">
      <c r="A419" s="657"/>
      <c r="B419" s="658"/>
      <c r="C419" s="659"/>
      <c r="D419" s="687"/>
      <c r="E419" s="671"/>
      <c r="F419" s="671"/>
      <c r="G419" s="662"/>
      <c r="H419" s="703" t="s">
        <v>559</v>
      </c>
      <c r="I419" s="703"/>
      <c r="J419" s="663" t="s">
        <v>554</v>
      </c>
      <c r="K419" s="666">
        <f>0.2+0.8+0.2</f>
        <v>1.2</v>
      </c>
      <c r="L419" s="667"/>
      <c r="M419" s="655"/>
    </row>
    <row r="420" spans="1:13" s="656" customFormat="1" ht="24.95" customHeight="1">
      <c r="A420" s="657"/>
      <c r="B420" s="658"/>
      <c r="C420" s="659"/>
      <c r="D420" s="687"/>
      <c r="E420" s="671"/>
      <c r="F420" s="671"/>
      <c r="G420" s="662"/>
      <c r="H420" s="703" t="s">
        <v>560</v>
      </c>
      <c r="I420" s="703"/>
      <c r="J420" s="663" t="s">
        <v>561</v>
      </c>
      <c r="K420" s="666">
        <f>0.15 + 0.8 +0.15</f>
        <v>1.1000000000000001</v>
      </c>
      <c r="L420" s="667"/>
      <c r="M420" s="655"/>
    </row>
    <row r="421" spans="1:13" s="656" customFormat="1" ht="24.95" customHeight="1">
      <c r="A421" s="657"/>
      <c r="B421" s="658"/>
      <c r="C421" s="659"/>
      <c r="D421" s="687"/>
      <c r="E421" s="671"/>
      <c r="F421" s="671"/>
      <c r="G421" s="662"/>
      <c r="H421" s="703" t="s">
        <v>562</v>
      </c>
      <c r="I421" s="703"/>
      <c r="J421" s="663" t="s">
        <v>554</v>
      </c>
      <c r="K421" s="666">
        <f>0.2 + 0.8 + 0.2</f>
        <v>1.2</v>
      </c>
      <c r="L421" s="667"/>
      <c r="M421" s="655"/>
    </row>
    <row r="422" spans="1:13" s="656" customFormat="1" ht="24.95" customHeight="1">
      <c r="A422" s="657"/>
      <c r="B422" s="658"/>
      <c r="C422" s="659"/>
      <c r="D422" s="687"/>
      <c r="E422" s="671"/>
      <c r="F422" s="671"/>
      <c r="G422" s="662"/>
      <c r="H422" s="703" t="s">
        <v>563</v>
      </c>
      <c r="I422" s="703"/>
      <c r="J422" s="663" t="s">
        <v>554</v>
      </c>
      <c r="K422" s="666">
        <f>0.2 + 0.8 + 0.2</f>
        <v>1.2</v>
      </c>
      <c r="L422" s="667"/>
      <c r="M422" s="655"/>
    </row>
    <row r="423" spans="1:13" s="656" customFormat="1" ht="24.95" customHeight="1">
      <c r="A423" s="657"/>
      <c r="B423" s="658"/>
      <c r="C423" s="659"/>
      <c r="D423" s="687"/>
      <c r="E423" s="671"/>
      <c r="F423" s="671"/>
      <c r="G423" s="662"/>
      <c r="H423" s="702" t="s">
        <v>542</v>
      </c>
      <c r="I423" s="703"/>
      <c r="J423" s="663"/>
      <c r="K423" s="666"/>
      <c r="L423" s="667"/>
      <c r="M423" s="655"/>
    </row>
    <row r="424" spans="1:13" s="656" customFormat="1" ht="24.95" customHeight="1">
      <c r="A424" s="657"/>
      <c r="B424" s="658"/>
      <c r="C424" s="659"/>
      <c r="D424" s="687"/>
      <c r="E424" s="671"/>
      <c r="F424" s="671"/>
      <c r="G424" s="662"/>
      <c r="H424" s="703" t="s">
        <v>564</v>
      </c>
      <c r="I424" s="703"/>
      <c r="J424" s="663" t="s">
        <v>565</v>
      </c>
      <c r="K424" s="666">
        <f>0.2 + 1.2 + 0.15</f>
        <v>1.55</v>
      </c>
      <c r="L424" s="667"/>
      <c r="M424" s="655"/>
    </row>
    <row r="425" spans="1:13" s="656" customFormat="1" ht="24.95" customHeight="1">
      <c r="A425" s="657"/>
      <c r="B425" s="658"/>
      <c r="C425" s="659"/>
      <c r="D425" s="687"/>
      <c r="E425" s="671"/>
      <c r="F425" s="671"/>
      <c r="G425" s="662"/>
      <c r="H425" s="703" t="s">
        <v>566</v>
      </c>
      <c r="I425" s="703"/>
      <c r="J425" s="663" t="s">
        <v>567</v>
      </c>
      <c r="K425" s="666">
        <f>0.2 + 1.2</f>
        <v>1.4</v>
      </c>
      <c r="L425" s="667"/>
      <c r="M425" s="655"/>
    </row>
    <row r="426" spans="1:13" s="656" customFormat="1" ht="24.95" customHeight="1">
      <c r="A426" s="657"/>
      <c r="B426" s="658"/>
      <c r="C426" s="659"/>
      <c r="D426" s="687"/>
      <c r="E426" s="671"/>
      <c r="F426" s="671"/>
      <c r="G426" s="662"/>
      <c r="H426" s="702" t="s">
        <v>544</v>
      </c>
      <c r="I426" s="703"/>
      <c r="J426" s="663"/>
      <c r="K426" s="666"/>
      <c r="L426" s="667"/>
      <c r="M426" s="655"/>
    </row>
    <row r="427" spans="1:13" s="656" customFormat="1" ht="24.95" customHeight="1">
      <c r="A427" s="657"/>
      <c r="B427" s="658"/>
      <c r="C427" s="659"/>
      <c r="D427" s="687"/>
      <c r="E427" s="671"/>
      <c r="F427" s="671"/>
      <c r="G427" s="662"/>
      <c r="H427" s="703" t="s">
        <v>568</v>
      </c>
      <c r="I427" s="703"/>
      <c r="J427" s="663" t="s">
        <v>569</v>
      </c>
      <c r="K427" s="666">
        <f>0.2 + 1.5 + 0.2</f>
        <v>1.9</v>
      </c>
      <c r="L427" s="667"/>
      <c r="M427" s="655"/>
    </row>
    <row r="428" spans="1:13" s="656" customFormat="1" ht="24.95" customHeight="1">
      <c r="A428" s="657"/>
      <c r="B428" s="658"/>
      <c r="C428" s="659"/>
      <c r="D428" s="687"/>
      <c r="E428" s="671"/>
      <c r="F428" s="671"/>
      <c r="G428" s="662"/>
      <c r="H428" s="703" t="s">
        <v>570</v>
      </c>
      <c r="I428" s="703"/>
      <c r="J428" s="663" t="s">
        <v>569</v>
      </c>
      <c r="K428" s="666">
        <f>0.2 + 1.5 + 0.2</f>
        <v>1.9</v>
      </c>
      <c r="L428" s="667"/>
      <c r="M428" s="655"/>
    </row>
    <row r="429" spans="1:13" s="656" customFormat="1" ht="24.95" customHeight="1">
      <c r="A429" s="657"/>
      <c r="B429" s="658"/>
      <c r="C429" s="659"/>
      <c r="D429" s="687"/>
      <c r="E429" s="671"/>
      <c r="F429" s="671"/>
      <c r="G429" s="662"/>
      <c r="H429" s="702" t="s">
        <v>548</v>
      </c>
      <c r="I429" s="703"/>
      <c r="J429" s="663"/>
      <c r="K429" s="666"/>
      <c r="L429" s="667"/>
      <c r="M429" s="655"/>
    </row>
    <row r="430" spans="1:13" s="656" customFormat="1" ht="24.95" customHeight="1">
      <c r="A430" s="657"/>
      <c r="B430" s="658"/>
      <c r="C430" s="659"/>
      <c r="D430" s="687"/>
      <c r="E430" s="671"/>
      <c r="F430" s="671"/>
      <c r="G430" s="662"/>
      <c r="H430" s="703" t="s">
        <v>571</v>
      </c>
      <c r="I430" s="703"/>
      <c r="J430" s="663" t="s">
        <v>572</v>
      </c>
      <c r="K430" s="666">
        <f>0.2 + 1.18 + 1.18 + 0.2</f>
        <v>2.76</v>
      </c>
      <c r="L430" s="667"/>
      <c r="M430" s="655"/>
    </row>
    <row r="431" spans="1:13" s="656" customFormat="1" ht="24.95" customHeight="1">
      <c r="A431" s="657"/>
      <c r="B431" s="658"/>
      <c r="C431" s="659"/>
      <c r="D431" s="687"/>
      <c r="E431" s="671"/>
      <c r="F431" s="671"/>
      <c r="G431" s="662"/>
      <c r="H431" s="702" t="s">
        <v>550</v>
      </c>
      <c r="I431" s="703"/>
      <c r="J431" s="663"/>
      <c r="K431" s="666"/>
      <c r="L431" s="667"/>
      <c r="M431" s="655"/>
    </row>
    <row r="432" spans="1:13" s="656" customFormat="1" ht="24.95" customHeight="1">
      <c r="A432" s="657"/>
      <c r="B432" s="658"/>
      <c r="C432" s="659"/>
      <c r="D432" s="687"/>
      <c r="E432" s="671"/>
      <c r="F432" s="671"/>
      <c r="G432" s="662"/>
      <c r="H432" s="703" t="s">
        <v>573</v>
      </c>
      <c r="I432" s="703"/>
      <c r="J432" s="663" t="s">
        <v>574</v>
      </c>
      <c r="K432" s="666">
        <f>0.2 + 1.18 + 0.2</f>
        <v>1.58</v>
      </c>
      <c r="L432" s="667"/>
      <c r="M432" s="655"/>
    </row>
    <row r="433" spans="1:13" s="656" customFormat="1" ht="24.95" customHeight="1">
      <c r="A433" s="657"/>
      <c r="B433" s="658"/>
      <c r="C433" s="659"/>
      <c r="D433" s="687"/>
      <c r="E433" s="671"/>
      <c r="F433" s="671"/>
      <c r="G433" s="662"/>
      <c r="H433" s="702" t="s">
        <v>575</v>
      </c>
      <c r="I433" s="703"/>
      <c r="J433" s="663"/>
      <c r="K433" s="666"/>
      <c r="L433" s="667"/>
      <c r="M433" s="655"/>
    </row>
    <row r="434" spans="1:13" s="656" customFormat="1" ht="24.95" customHeight="1">
      <c r="A434" s="657"/>
      <c r="B434" s="658"/>
      <c r="C434" s="659"/>
      <c r="D434" s="687"/>
      <c r="E434" s="671"/>
      <c r="F434" s="671"/>
      <c r="G434" s="662"/>
      <c r="H434" s="702" t="s">
        <v>522</v>
      </c>
      <c r="I434" s="703"/>
      <c r="J434" s="663"/>
      <c r="K434" s="666"/>
      <c r="L434" s="667"/>
      <c r="M434" s="655"/>
    </row>
    <row r="435" spans="1:13" s="656" customFormat="1" ht="24.95" customHeight="1">
      <c r="A435" s="657"/>
      <c r="B435" s="658"/>
      <c r="C435" s="659"/>
      <c r="D435" s="687"/>
      <c r="E435" s="671"/>
      <c r="F435" s="671"/>
      <c r="G435" s="662"/>
      <c r="H435" s="703" t="s">
        <v>564</v>
      </c>
      <c r="I435" s="703"/>
      <c r="J435" s="663" t="s">
        <v>576</v>
      </c>
      <c r="K435" s="666">
        <f>0.2 + 0.8+0.1</f>
        <v>1.1000000000000001</v>
      </c>
      <c r="L435" s="667"/>
      <c r="M435" s="655"/>
    </row>
    <row r="436" spans="1:13" s="656" customFormat="1" ht="24.95" customHeight="1">
      <c r="A436" s="657"/>
      <c r="B436" s="658"/>
      <c r="C436" s="659"/>
      <c r="D436" s="687"/>
      <c r="E436" s="671"/>
      <c r="F436" s="671"/>
      <c r="G436" s="662"/>
      <c r="H436" s="703" t="s">
        <v>566</v>
      </c>
      <c r="I436" s="703"/>
      <c r="J436" s="663" t="s">
        <v>576</v>
      </c>
      <c r="K436" s="666">
        <f>0.2 + 0.8 + 0.1</f>
        <v>1.1000000000000001</v>
      </c>
      <c r="L436" s="667"/>
      <c r="M436" s="655"/>
    </row>
    <row r="437" spans="1:13" s="656" customFormat="1" ht="24.95" customHeight="1">
      <c r="A437" s="657"/>
      <c r="B437" s="658"/>
      <c r="C437" s="659"/>
      <c r="D437" s="687"/>
      <c r="E437" s="671"/>
      <c r="F437" s="671"/>
      <c r="G437" s="662"/>
      <c r="H437" s="703" t="s">
        <v>573</v>
      </c>
      <c r="I437" s="703"/>
      <c r="J437" s="663" t="s">
        <v>576</v>
      </c>
      <c r="K437" s="666">
        <f>0.2+0.8+0.1</f>
        <v>1.1000000000000001</v>
      </c>
      <c r="L437" s="667"/>
      <c r="M437" s="655"/>
    </row>
    <row r="438" spans="1:13" s="656" customFormat="1" ht="24.95" customHeight="1">
      <c r="A438" s="657"/>
      <c r="B438" s="658"/>
      <c r="C438" s="659"/>
      <c r="D438" s="687"/>
      <c r="E438" s="671"/>
      <c r="F438" s="671"/>
      <c r="G438" s="662"/>
      <c r="H438" s="703" t="s">
        <v>577</v>
      </c>
      <c r="I438" s="703"/>
      <c r="J438" s="663" t="s">
        <v>576</v>
      </c>
      <c r="K438" s="666">
        <f>0.2+0.8+0.1</f>
        <v>1.1000000000000001</v>
      </c>
      <c r="L438" s="667"/>
      <c r="M438" s="655"/>
    </row>
    <row r="439" spans="1:13" s="656" customFormat="1" ht="24.95" customHeight="1">
      <c r="A439" s="657"/>
      <c r="B439" s="658"/>
      <c r="C439" s="659"/>
      <c r="D439" s="687"/>
      <c r="E439" s="671"/>
      <c r="F439" s="671"/>
      <c r="G439" s="662"/>
      <c r="H439" s="703" t="s">
        <v>559</v>
      </c>
      <c r="I439" s="703"/>
      <c r="J439" s="663" t="s">
        <v>576</v>
      </c>
      <c r="K439" s="666">
        <f>0.2+0.8+0.1</f>
        <v>1.1000000000000001</v>
      </c>
      <c r="L439" s="667"/>
      <c r="M439" s="655"/>
    </row>
    <row r="440" spans="1:13" s="656" customFormat="1" ht="24.95" customHeight="1">
      <c r="A440" s="657"/>
      <c r="B440" s="658"/>
      <c r="C440" s="659"/>
      <c r="D440" s="687"/>
      <c r="E440" s="671"/>
      <c r="F440" s="671"/>
      <c r="G440" s="662"/>
      <c r="H440" s="703" t="s">
        <v>570</v>
      </c>
      <c r="I440" s="703"/>
      <c r="J440" s="663" t="s">
        <v>576</v>
      </c>
      <c r="K440" s="666">
        <f>0.2+0.8+0.1</f>
        <v>1.1000000000000001</v>
      </c>
      <c r="L440" s="667"/>
      <c r="M440" s="655"/>
    </row>
    <row r="441" spans="1:13" s="656" customFormat="1" ht="24.95" customHeight="1">
      <c r="A441" s="657"/>
      <c r="B441" s="658"/>
      <c r="C441" s="659"/>
      <c r="D441" s="687"/>
      <c r="E441" s="671"/>
      <c r="F441" s="671"/>
      <c r="G441" s="662"/>
      <c r="H441" s="702" t="s">
        <v>524</v>
      </c>
      <c r="I441" s="703"/>
      <c r="J441" s="663"/>
      <c r="K441" s="666"/>
      <c r="L441" s="667"/>
      <c r="M441" s="655"/>
    </row>
    <row r="442" spans="1:13" s="656" customFormat="1" ht="24.95" customHeight="1">
      <c r="A442" s="657"/>
      <c r="B442" s="658"/>
      <c r="C442" s="659"/>
      <c r="D442" s="687"/>
      <c r="E442" s="671"/>
      <c r="F442" s="671"/>
      <c r="G442" s="662"/>
      <c r="H442" s="703" t="s">
        <v>578</v>
      </c>
      <c r="I442" s="703"/>
      <c r="J442" s="663" t="s">
        <v>579</v>
      </c>
      <c r="K442" s="666">
        <f>0.1 + 0.9 + 0.2</f>
        <v>1.2</v>
      </c>
      <c r="L442" s="667"/>
      <c r="M442" s="655"/>
    </row>
    <row r="443" spans="1:13" s="656" customFormat="1" ht="24.95" customHeight="1">
      <c r="A443" s="657"/>
      <c r="B443" s="658"/>
      <c r="C443" s="659"/>
      <c r="D443" s="687"/>
      <c r="E443" s="671"/>
      <c r="F443" s="671"/>
      <c r="G443" s="662"/>
      <c r="H443" s="703" t="s">
        <v>580</v>
      </c>
      <c r="I443" s="703"/>
      <c r="J443" s="663" t="s">
        <v>581</v>
      </c>
      <c r="K443" s="666">
        <f>0.1 + 0.9 + 0.2</f>
        <v>1.2</v>
      </c>
      <c r="L443" s="667"/>
      <c r="M443" s="655"/>
    </row>
    <row r="444" spans="1:13" s="656" customFormat="1" ht="24.95" customHeight="1">
      <c r="A444" s="657"/>
      <c r="B444" s="658"/>
      <c r="C444" s="659"/>
      <c r="D444" s="687"/>
      <c r="E444" s="671"/>
      <c r="F444" s="671"/>
      <c r="G444" s="662"/>
      <c r="H444" s="703" t="s">
        <v>582</v>
      </c>
      <c r="I444" s="703"/>
      <c r="J444" s="663" t="s">
        <v>583</v>
      </c>
      <c r="K444" s="666">
        <f>0.2 + 0.9 + 0.2</f>
        <v>1.3</v>
      </c>
      <c r="L444" s="667"/>
      <c r="M444" s="655"/>
    </row>
    <row r="445" spans="1:13" s="656" customFormat="1" ht="24.95" customHeight="1">
      <c r="A445" s="657"/>
      <c r="B445" s="658"/>
      <c r="C445" s="659"/>
      <c r="D445" s="687"/>
      <c r="E445" s="671"/>
      <c r="F445" s="671"/>
      <c r="G445" s="662"/>
      <c r="H445" s="702" t="s">
        <v>526</v>
      </c>
      <c r="I445" s="703"/>
      <c r="J445" s="663"/>
      <c r="K445" s="666"/>
      <c r="L445" s="667"/>
      <c r="M445" s="655"/>
    </row>
    <row r="446" spans="1:13" s="656" customFormat="1" ht="24.95" customHeight="1">
      <c r="A446" s="657"/>
      <c r="B446" s="658"/>
      <c r="C446" s="659"/>
      <c r="D446" s="687"/>
      <c r="E446" s="671"/>
      <c r="F446" s="671"/>
      <c r="G446" s="662"/>
      <c r="H446" s="703" t="s">
        <v>584</v>
      </c>
      <c r="I446" s="703"/>
      <c r="J446" s="663" t="s">
        <v>585</v>
      </c>
      <c r="K446" s="666">
        <f>(0.2+0.9+0.1)*2</f>
        <v>2.4</v>
      </c>
      <c r="L446" s="667"/>
      <c r="M446" s="655"/>
    </row>
    <row r="447" spans="1:13" s="656" customFormat="1" ht="24.95" customHeight="1">
      <c r="A447" s="657"/>
      <c r="B447" s="658"/>
      <c r="C447" s="659"/>
      <c r="D447" s="687"/>
      <c r="E447" s="671"/>
      <c r="F447" s="671"/>
      <c r="G447" s="662"/>
      <c r="H447" s="703" t="s">
        <v>586</v>
      </c>
      <c r="I447" s="703"/>
      <c r="J447" s="663" t="s">
        <v>587</v>
      </c>
      <c r="K447" s="666">
        <f>0.1 + 0.9</f>
        <v>1</v>
      </c>
      <c r="L447" s="667"/>
      <c r="M447" s="655"/>
    </row>
    <row r="448" spans="1:13" s="656" customFormat="1" ht="24.95" customHeight="1">
      <c r="A448" s="657"/>
      <c r="B448" s="658"/>
      <c r="C448" s="659"/>
      <c r="D448" s="687"/>
      <c r="E448" s="671"/>
      <c r="F448" s="671"/>
      <c r="G448" s="662"/>
      <c r="H448" s="703" t="s">
        <v>588</v>
      </c>
      <c r="I448" s="703"/>
      <c r="J448" s="663" t="s">
        <v>589</v>
      </c>
      <c r="K448" s="666">
        <f>0.1 + 0.9</f>
        <v>1</v>
      </c>
      <c r="L448" s="667"/>
      <c r="M448" s="655"/>
    </row>
    <row r="449" spans="1:13" s="656" customFormat="1" ht="24.95" customHeight="1">
      <c r="A449" s="657"/>
      <c r="B449" s="658"/>
      <c r="C449" s="659"/>
      <c r="D449" s="687"/>
      <c r="E449" s="671"/>
      <c r="F449" s="671"/>
      <c r="G449" s="662"/>
      <c r="H449" s="702" t="s">
        <v>528</v>
      </c>
      <c r="I449" s="703"/>
      <c r="J449" s="663"/>
      <c r="K449" s="666"/>
      <c r="L449" s="667"/>
      <c r="M449" s="655"/>
    </row>
    <row r="450" spans="1:13" s="656" customFormat="1" ht="24.95" customHeight="1">
      <c r="A450" s="657"/>
      <c r="B450" s="658"/>
      <c r="C450" s="659"/>
      <c r="D450" s="687"/>
      <c r="E450" s="671"/>
      <c r="F450" s="671"/>
      <c r="G450" s="662"/>
      <c r="H450" s="703" t="s">
        <v>586</v>
      </c>
      <c r="I450" s="703"/>
      <c r="J450" s="663" t="s">
        <v>590</v>
      </c>
      <c r="K450" s="666">
        <f>0.2 + 0.8</f>
        <v>1</v>
      </c>
      <c r="L450" s="667"/>
      <c r="M450" s="655"/>
    </row>
    <row r="451" spans="1:13" s="656" customFormat="1" ht="24.95" customHeight="1">
      <c r="A451" s="657"/>
      <c r="B451" s="658"/>
      <c r="C451" s="659"/>
      <c r="D451" s="687"/>
      <c r="E451" s="671"/>
      <c r="F451" s="671"/>
      <c r="G451" s="662"/>
      <c r="H451" s="703"/>
      <c r="I451" s="703"/>
      <c r="J451" s="663" t="s">
        <v>590</v>
      </c>
      <c r="K451" s="666">
        <f>0.2 + 0.8</f>
        <v>1</v>
      </c>
      <c r="L451" s="667"/>
      <c r="M451" s="655"/>
    </row>
    <row r="452" spans="1:13" s="656" customFormat="1" ht="24.95" customHeight="1">
      <c r="A452" s="657"/>
      <c r="B452" s="658"/>
      <c r="C452" s="659"/>
      <c r="D452" s="687"/>
      <c r="E452" s="671"/>
      <c r="F452" s="671"/>
      <c r="G452" s="662"/>
      <c r="H452" s="703" t="s">
        <v>588</v>
      </c>
      <c r="I452" s="703"/>
      <c r="J452" s="663" t="s">
        <v>590</v>
      </c>
      <c r="K452" s="666">
        <f>0.2 + 0.8</f>
        <v>1</v>
      </c>
      <c r="L452" s="667"/>
      <c r="M452" s="655"/>
    </row>
    <row r="453" spans="1:13" s="656" customFormat="1" ht="24.95" customHeight="1">
      <c r="A453" s="657"/>
      <c r="B453" s="658"/>
      <c r="C453" s="659"/>
      <c r="D453" s="687"/>
      <c r="E453" s="671"/>
      <c r="F453" s="671"/>
      <c r="G453" s="662"/>
      <c r="H453" s="703"/>
      <c r="I453" s="703"/>
      <c r="J453" s="663" t="s">
        <v>590</v>
      </c>
      <c r="K453" s="666">
        <f>0.2 + 0.8</f>
        <v>1</v>
      </c>
      <c r="L453" s="667"/>
      <c r="M453" s="655"/>
    </row>
    <row r="454" spans="1:13" s="656" customFormat="1" ht="24.95" customHeight="1">
      <c r="A454" s="657"/>
      <c r="B454" s="658"/>
      <c r="C454" s="659"/>
      <c r="D454" s="687"/>
      <c r="E454" s="671"/>
      <c r="F454" s="671"/>
      <c r="G454" s="662"/>
      <c r="H454" s="702" t="s">
        <v>530</v>
      </c>
      <c r="I454" s="703"/>
      <c r="J454" s="663"/>
      <c r="K454" s="666"/>
      <c r="L454" s="667"/>
      <c r="M454" s="655"/>
    </row>
    <row r="455" spans="1:13" s="656" customFormat="1" ht="24.95" customHeight="1">
      <c r="A455" s="657"/>
      <c r="B455" s="658"/>
      <c r="C455" s="659"/>
      <c r="D455" s="687"/>
      <c r="E455" s="671"/>
      <c r="F455" s="671"/>
      <c r="G455" s="662"/>
      <c r="H455" s="703" t="s">
        <v>591</v>
      </c>
      <c r="I455" s="703"/>
      <c r="J455" s="663" t="s">
        <v>592</v>
      </c>
      <c r="K455" s="666">
        <f>0.2 + 1 + 0.2</f>
        <v>1.4</v>
      </c>
      <c r="L455" s="667"/>
      <c r="M455" s="655"/>
    </row>
    <row r="456" spans="1:13" s="656" customFormat="1" ht="24.95" customHeight="1">
      <c r="A456" s="657"/>
      <c r="B456" s="658"/>
      <c r="C456" s="659"/>
      <c r="D456" s="687"/>
      <c r="E456" s="671"/>
      <c r="F456" s="671"/>
      <c r="G456" s="662"/>
      <c r="H456" s="703"/>
      <c r="I456" s="703"/>
      <c r="J456" s="663" t="s">
        <v>592</v>
      </c>
      <c r="K456" s="666">
        <f>0.2 + 1 + 0.2</f>
        <v>1.4</v>
      </c>
      <c r="L456" s="667"/>
      <c r="M456" s="655"/>
    </row>
    <row r="457" spans="1:13" s="656" customFormat="1" ht="24.95" customHeight="1">
      <c r="A457" s="657"/>
      <c r="B457" s="658"/>
      <c r="C457" s="659"/>
      <c r="D457" s="687"/>
      <c r="E457" s="671"/>
      <c r="F457" s="671"/>
      <c r="G457" s="662"/>
      <c r="H457" s="702" t="s">
        <v>532</v>
      </c>
      <c r="I457" s="703"/>
      <c r="J457" s="663"/>
      <c r="K457" s="666"/>
      <c r="L457" s="667"/>
      <c r="M457" s="655"/>
    </row>
    <row r="458" spans="1:13" s="656" customFormat="1" ht="24.95" customHeight="1">
      <c r="A458" s="657"/>
      <c r="B458" s="658"/>
      <c r="C458" s="659"/>
      <c r="D458" s="687"/>
      <c r="E458" s="671"/>
      <c r="F458" s="671"/>
      <c r="G458" s="662"/>
      <c r="H458" s="703" t="s">
        <v>571</v>
      </c>
      <c r="I458" s="703"/>
      <c r="J458" s="663" t="s">
        <v>593</v>
      </c>
      <c r="K458" s="666">
        <f>0.2 + 3 + 0.2</f>
        <v>3.4</v>
      </c>
      <c r="L458" s="667"/>
      <c r="M458" s="655"/>
    </row>
    <row r="459" spans="1:13" s="656" customFormat="1" ht="24.95" customHeight="1">
      <c r="A459" s="657"/>
      <c r="B459" s="658"/>
      <c r="C459" s="659"/>
      <c r="D459" s="687"/>
      <c r="E459" s="671"/>
      <c r="F459" s="671"/>
      <c r="G459" s="662"/>
      <c r="H459" s="702" t="s">
        <v>534</v>
      </c>
      <c r="I459" s="703"/>
      <c r="J459" s="663"/>
      <c r="K459" s="666"/>
      <c r="L459" s="667"/>
      <c r="M459" s="655"/>
    </row>
    <row r="460" spans="1:13" s="656" customFormat="1" ht="24.95" customHeight="1">
      <c r="A460" s="657"/>
      <c r="B460" s="658"/>
      <c r="C460" s="659"/>
      <c r="D460" s="687"/>
      <c r="E460" s="671"/>
      <c r="F460" s="671"/>
      <c r="G460" s="662"/>
      <c r="H460" s="703"/>
      <c r="I460" s="703"/>
      <c r="J460" s="663" t="s">
        <v>594</v>
      </c>
      <c r="K460" s="666">
        <f>0.1 + 1 + 0.2</f>
        <v>1.3</v>
      </c>
      <c r="L460" s="667"/>
      <c r="M460" s="655"/>
    </row>
    <row r="461" spans="1:13" s="656" customFormat="1" ht="24.95" customHeight="1">
      <c r="A461" s="657"/>
      <c r="B461" s="658"/>
      <c r="C461" s="659"/>
      <c r="D461" s="687"/>
      <c r="E461" s="671"/>
      <c r="F461" s="671"/>
      <c r="G461" s="662"/>
      <c r="H461" s="702" t="s">
        <v>536</v>
      </c>
      <c r="I461" s="703"/>
      <c r="J461" s="663"/>
      <c r="K461" s="666"/>
      <c r="L461" s="667"/>
      <c r="M461" s="655"/>
    </row>
    <row r="462" spans="1:13" s="656" customFormat="1" ht="24.95" customHeight="1">
      <c r="A462" s="657"/>
      <c r="B462" s="658"/>
      <c r="C462" s="659"/>
      <c r="D462" s="687"/>
      <c r="E462" s="671"/>
      <c r="F462" s="671"/>
      <c r="G462" s="662"/>
      <c r="H462" s="703" t="s">
        <v>560</v>
      </c>
      <c r="I462" s="703"/>
      <c r="J462" s="663" t="s">
        <v>595</v>
      </c>
      <c r="K462" s="666">
        <f>0.1 + 0.7 + 0.2</f>
        <v>1</v>
      </c>
      <c r="L462" s="667"/>
      <c r="M462" s="655"/>
    </row>
    <row r="463" spans="1:13" s="656" customFormat="1" ht="24.95" customHeight="1">
      <c r="A463" s="657"/>
      <c r="B463" s="658"/>
      <c r="C463" s="659"/>
      <c r="D463" s="687"/>
      <c r="E463" s="671"/>
      <c r="F463" s="671"/>
      <c r="G463" s="662"/>
      <c r="H463" s="702" t="s">
        <v>538</v>
      </c>
      <c r="I463" s="703"/>
      <c r="J463" s="663"/>
      <c r="K463" s="666"/>
      <c r="L463" s="667"/>
      <c r="M463" s="655"/>
    </row>
    <row r="464" spans="1:13" s="656" customFormat="1" ht="24.95" customHeight="1">
      <c r="A464" s="657"/>
      <c r="B464" s="658"/>
      <c r="C464" s="659"/>
      <c r="D464" s="687"/>
      <c r="E464" s="671"/>
      <c r="F464" s="671"/>
      <c r="G464" s="662"/>
      <c r="H464" s="703"/>
      <c r="I464" s="703"/>
      <c r="J464" s="663" t="s">
        <v>596</v>
      </c>
      <c r="K464" s="666">
        <f>0.1 + 2.4 + 0.1</f>
        <v>2.6</v>
      </c>
      <c r="L464" s="667"/>
      <c r="M464" s="655"/>
    </row>
    <row r="465" spans="1:13" s="656" customFormat="1" ht="24.95" customHeight="1">
      <c r="A465" s="657"/>
      <c r="B465" s="658"/>
      <c r="C465" s="659"/>
      <c r="D465" s="688"/>
      <c r="E465" s="682"/>
      <c r="F465" s="682"/>
      <c r="G465" s="689"/>
      <c r="H465" s="806" t="s">
        <v>317</v>
      </c>
      <c r="I465" s="807"/>
      <c r="J465" s="807"/>
      <c r="K465" s="807"/>
      <c r="L465" s="808"/>
      <c r="M465" s="655"/>
    </row>
    <row r="466" spans="1:13" s="656" customFormat="1" ht="39" customHeight="1">
      <c r="A466" s="657"/>
      <c r="B466" s="658"/>
      <c r="C466" s="659"/>
      <c r="D466" s="686" t="s">
        <v>94</v>
      </c>
      <c r="E466" s="679">
        <v>102257</v>
      </c>
      <c r="F466" s="679" t="s">
        <v>14</v>
      </c>
      <c r="G466" s="680" t="str">
        <f>IFERROR(VLOOKUP(E466,REFSINAPI,4,0),"-")</f>
        <v>M2</v>
      </c>
      <c r="H466" s="815" t="str">
        <f>IFERROR(VLOOKUP(E466,REFSINAPI,2,0),"-")</f>
        <v>DIVISORIA SANITÁRIA, TIPO CABINE, EM PAINEL DE GRANILITE, ESP = 3CM, ASSENTADO COM ARGAMASSA COLANTE AC III-E, EXCLUSIVE FERRAGENS. AF_01/2021</v>
      </c>
      <c r="I466" s="816"/>
      <c r="J466" s="816"/>
      <c r="K466" s="817"/>
      <c r="L466" s="681">
        <f>SUM(K467:K473)</f>
        <v>10.4</v>
      </c>
      <c r="M466" s="655"/>
    </row>
    <row r="467" spans="1:13" s="656" customFormat="1" ht="24.95" customHeight="1">
      <c r="A467" s="657"/>
      <c r="B467" s="658"/>
      <c r="C467" s="659"/>
      <c r="D467" s="687"/>
      <c r="E467" s="671"/>
      <c r="F467" s="671"/>
      <c r="G467" s="662"/>
      <c r="H467" s="703" t="s">
        <v>586</v>
      </c>
      <c r="I467" s="664" t="s">
        <v>597</v>
      </c>
      <c r="J467" s="703" t="s">
        <v>598</v>
      </c>
      <c r="K467" s="666">
        <f>1.5*1.9</f>
        <v>2.85</v>
      </c>
      <c r="L467" s="691"/>
      <c r="M467" s="655"/>
    </row>
    <row r="468" spans="1:13" s="656" customFormat="1" ht="24.95" customHeight="1">
      <c r="A468" s="657"/>
      <c r="B468" s="658"/>
      <c r="C468" s="659"/>
      <c r="D468" s="687"/>
      <c r="E468" s="671"/>
      <c r="F468" s="671"/>
      <c r="G468" s="662"/>
      <c r="H468" s="703"/>
      <c r="I468" s="664" t="s">
        <v>597</v>
      </c>
      <c r="J468" s="703" t="s">
        <v>599</v>
      </c>
      <c r="K468" s="666">
        <f>2.75*1.9</f>
        <v>5.23</v>
      </c>
      <c r="L468" s="691"/>
      <c r="M468" s="655"/>
    </row>
    <row r="469" spans="1:13" s="656" customFormat="1" ht="24.95" customHeight="1">
      <c r="A469" s="657"/>
      <c r="B469" s="658"/>
      <c r="C469" s="659"/>
      <c r="D469" s="687"/>
      <c r="E469" s="671"/>
      <c r="F469" s="671"/>
      <c r="G469" s="662"/>
      <c r="H469" s="703" t="s">
        <v>588</v>
      </c>
      <c r="I469" s="664"/>
      <c r="J469" s="703"/>
      <c r="K469" s="666"/>
      <c r="L469" s="691"/>
      <c r="M469" s="655"/>
    </row>
    <row r="470" spans="1:13" s="656" customFormat="1" ht="24.95" customHeight="1">
      <c r="A470" s="657"/>
      <c r="B470" s="658"/>
      <c r="C470" s="659"/>
      <c r="D470" s="687"/>
      <c r="E470" s="671"/>
      <c r="F470" s="671"/>
      <c r="G470" s="662"/>
      <c r="H470" s="703"/>
      <c r="I470" s="664" t="s">
        <v>597</v>
      </c>
      <c r="J470" s="703" t="s">
        <v>598</v>
      </c>
      <c r="K470" s="666">
        <f>1.5*1.9</f>
        <v>2.85</v>
      </c>
      <c r="L470" s="691"/>
      <c r="M470" s="655"/>
    </row>
    <row r="471" spans="1:13" s="656" customFormat="1" ht="24.95" customHeight="1">
      <c r="A471" s="657"/>
      <c r="B471" s="658"/>
      <c r="C471" s="659"/>
      <c r="D471" s="687"/>
      <c r="E471" s="671"/>
      <c r="F471" s="671"/>
      <c r="G471" s="662"/>
      <c r="H471" s="703"/>
      <c r="I471" s="664" t="s">
        <v>597</v>
      </c>
      <c r="J471" s="703" t="s">
        <v>599</v>
      </c>
      <c r="K471" s="666">
        <f>2.75*1.9</f>
        <v>5.23</v>
      </c>
      <c r="L471" s="691"/>
      <c r="M471" s="655"/>
    </row>
    <row r="472" spans="1:13" s="656" customFormat="1" ht="24.95" customHeight="1">
      <c r="A472" s="657"/>
      <c r="B472" s="658"/>
      <c r="C472" s="659"/>
      <c r="D472" s="687"/>
      <c r="E472" s="671"/>
      <c r="F472" s="671"/>
      <c r="G472" s="662"/>
      <c r="H472" s="705" t="s">
        <v>521</v>
      </c>
      <c r="I472" s="664"/>
      <c r="J472" s="703"/>
      <c r="K472" s="666"/>
      <c r="L472" s="691"/>
      <c r="M472" s="655"/>
    </row>
    <row r="473" spans="1:13" s="716" customFormat="1" ht="24.95" customHeight="1">
      <c r="A473" s="706"/>
      <c r="B473" s="707"/>
      <c r="C473" s="708"/>
      <c r="D473" s="709"/>
      <c r="E473" s="710"/>
      <c r="F473" s="710"/>
      <c r="G473" s="711"/>
      <c r="H473" s="705" t="s">
        <v>528</v>
      </c>
      <c r="I473" s="712"/>
      <c r="J473" s="705" t="s">
        <v>600</v>
      </c>
      <c r="K473" s="713">
        <f>-0.8*1.8*4</f>
        <v>-5.76</v>
      </c>
      <c r="L473" s="714"/>
      <c r="M473" s="715"/>
    </row>
    <row r="474" spans="1:13" s="656" customFormat="1" ht="24.95" customHeight="1">
      <c r="A474" s="657"/>
      <c r="B474" s="658"/>
      <c r="C474" s="659"/>
      <c r="D474" s="687"/>
      <c r="E474" s="671"/>
      <c r="F474" s="671"/>
      <c r="G474" s="662"/>
      <c r="H474" s="809" t="s">
        <v>317</v>
      </c>
      <c r="I474" s="810"/>
      <c r="J474" s="810"/>
      <c r="K474" s="810"/>
      <c r="L474" s="811"/>
      <c r="M474" s="655"/>
    </row>
    <row r="475" spans="1:13" s="656" customFormat="1" ht="24.95" customHeight="1">
      <c r="A475" s="657"/>
      <c r="B475" s="658"/>
      <c r="C475" s="658"/>
      <c r="D475" s="678" t="s">
        <v>95</v>
      </c>
      <c r="E475" s="679" t="str">
        <f>COMPOSIÇÕES!A480</f>
        <v>CP00012</v>
      </c>
      <c r="F475" s="679" t="s">
        <v>257</v>
      </c>
      <c r="G475" s="680" t="str">
        <f>COMPOSIÇÕES!J480</f>
        <v>M2</v>
      </c>
      <c r="H475" s="815" t="str">
        <f>COMPOSIÇÕES!C480</f>
        <v>BANCADA EM GRANITO APLICADO EM AMBIENTES INTERNOS.</v>
      </c>
      <c r="I475" s="816"/>
      <c r="J475" s="816"/>
      <c r="K475" s="817"/>
      <c r="L475" s="681">
        <f>SUM(K476:K482)</f>
        <v>4.58</v>
      </c>
      <c r="M475" s="655"/>
    </row>
    <row r="476" spans="1:13" s="656" customFormat="1" ht="24.95" customHeight="1">
      <c r="A476" s="657"/>
      <c r="B476" s="658"/>
      <c r="C476" s="658"/>
      <c r="D476" s="660"/>
      <c r="E476" s="661"/>
      <c r="F476" s="661"/>
      <c r="G476" s="662"/>
      <c r="H476" s="717" t="s">
        <v>601</v>
      </c>
      <c r="I476" s="664"/>
      <c r="J476" s="663"/>
      <c r="K476" s="666"/>
      <c r="L476" s="667"/>
      <c r="M476" s="655"/>
    </row>
    <row r="477" spans="1:13" s="656" customFormat="1" ht="24.95" customHeight="1">
      <c r="A477" s="657"/>
      <c r="B477" s="658"/>
      <c r="C477" s="658"/>
      <c r="D477" s="660"/>
      <c r="E477" s="671"/>
      <c r="F477" s="671"/>
      <c r="G477" s="662"/>
      <c r="H477" s="718" t="s">
        <v>602</v>
      </c>
      <c r="I477" s="664" t="s">
        <v>597</v>
      </c>
      <c r="J477" s="663" t="s">
        <v>603</v>
      </c>
      <c r="K477" s="666">
        <f>0.6*1.6</f>
        <v>0.96</v>
      </c>
      <c r="L477" s="691"/>
      <c r="M477" s="655"/>
    </row>
    <row r="478" spans="1:13" s="656" customFormat="1" ht="24.95" customHeight="1">
      <c r="A478" s="657"/>
      <c r="B478" s="658"/>
      <c r="C478" s="658"/>
      <c r="D478" s="660"/>
      <c r="E478" s="671"/>
      <c r="F478" s="671"/>
      <c r="G478" s="662"/>
      <c r="H478" s="718" t="s">
        <v>604</v>
      </c>
      <c r="I478" s="664" t="s">
        <v>597</v>
      </c>
      <c r="J478" s="663" t="s">
        <v>603</v>
      </c>
      <c r="K478" s="666">
        <f>0.6*1.6</f>
        <v>0.96</v>
      </c>
      <c r="L478" s="691"/>
      <c r="M478" s="655"/>
    </row>
    <row r="479" spans="1:13" s="656" customFormat="1" ht="24.95" customHeight="1">
      <c r="A479" s="657"/>
      <c r="B479" s="658"/>
      <c r="C479" s="658"/>
      <c r="D479" s="660"/>
      <c r="E479" s="671"/>
      <c r="F479" s="671"/>
      <c r="G479" s="662"/>
      <c r="H479" s="718" t="s">
        <v>566</v>
      </c>
      <c r="I479" s="664" t="s">
        <v>597</v>
      </c>
      <c r="J479" s="663" t="s">
        <v>605</v>
      </c>
      <c r="K479" s="666">
        <f>3.15*0.5</f>
        <v>1.58</v>
      </c>
      <c r="L479" s="691"/>
      <c r="M479" s="655"/>
    </row>
    <row r="480" spans="1:13" s="656" customFormat="1" ht="24.95" customHeight="1">
      <c r="A480" s="657"/>
      <c r="B480" s="658"/>
      <c r="C480" s="658"/>
      <c r="D480" s="660"/>
      <c r="E480" s="671"/>
      <c r="F480" s="671"/>
      <c r="G480" s="662"/>
      <c r="H480" s="718"/>
      <c r="I480" s="664" t="s">
        <v>597</v>
      </c>
      <c r="J480" s="663" t="s">
        <v>606</v>
      </c>
      <c r="K480" s="666">
        <f>0.45*1.2</f>
        <v>0.54</v>
      </c>
      <c r="L480" s="691"/>
      <c r="M480" s="655"/>
    </row>
    <row r="481" spans="1:13" s="656" customFormat="1" ht="24.95" customHeight="1">
      <c r="A481" s="657"/>
      <c r="B481" s="658"/>
      <c r="C481" s="658"/>
      <c r="D481" s="660"/>
      <c r="E481" s="671"/>
      <c r="F481" s="671"/>
      <c r="G481" s="662"/>
      <c r="H481" s="718" t="s">
        <v>607</v>
      </c>
      <c r="I481" s="664" t="s">
        <v>597</v>
      </c>
      <c r="J481" s="663" t="s">
        <v>606</v>
      </c>
      <c r="K481" s="666">
        <f>0.45*1.2</f>
        <v>0.54</v>
      </c>
      <c r="L481" s="691"/>
      <c r="M481" s="655"/>
    </row>
    <row r="482" spans="1:13" s="656" customFormat="1" ht="24.95" customHeight="1">
      <c r="A482" s="657"/>
      <c r="B482" s="658"/>
      <c r="C482" s="658"/>
      <c r="D482" s="660"/>
      <c r="E482" s="671"/>
      <c r="F482" s="671"/>
      <c r="G482" s="662"/>
      <c r="H482" s="818" t="s">
        <v>317</v>
      </c>
      <c r="I482" s="819"/>
      <c r="J482" s="819"/>
      <c r="K482" s="819"/>
      <c r="L482" s="820"/>
      <c r="M482" s="655"/>
    </row>
    <row r="483" spans="1:13" s="656" customFormat="1" ht="39" customHeight="1">
      <c r="A483" s="657"/>
      <c r="B483" s="658"/>
      <c r="C483" s="658"/>
      <c r="D483" s="678" t="s">
        <v>96</v>
      </c>
      <c r="E483" s="679" t="str">
        <f>COMPOSIÇÕES!A1430</f>
        <v>CP0055</v>
      </c>
      <c r="F483" s="679" t="s">
        <v>257</v>
      </c>
      <c r="G483" s="680" t="str">
        <f>COMPOSIÇÕES!J1430</f>
        <v>M2</v>
      </c>
      <c r="H483" s="815" t="str">
        <f>COMPOSIÇÕES!C1430</f>
        <v>ALVENARIA EM TIJOLO CERAMICO FURADO 9X19X19CM, 1 VEZ (ESPESSURA 19 CM), ASSENTADO EM ARGAMASSA TRACO 1:4 (CIMENTO E AREIA MÉDIA), PREPARO MECÂNICO, JUNTA1 CM</v>
      </c>
      <c r="I483" s="816"/>
      <c r="J483" s="816"/>
      <c r="K483" s="817"/>
      <c r="L483" s="681">
        <f>SUM(K484:K485)</f>
        <v>2.79</v>
      </c>
      <c r="M483" s="655"/>
    </row>
    <row r="484" spans="1:13" s="656" customFormat="1" ht="24.95" customHeight="1">
      <c r="A484" s="657"/>
      <c r="B484" s="658"/>
      <c r="C484" s="658"/>
      <c r="D484" s="660"/>
      <c r="E484" s="661"/>
      <c r="F484" s="661"/>
      <c r="G484" s="662"/>
      <c r="H484" s="718"/>
      <c r="I484" s="664"/>
      <c r="J484" s="663" t="s">
        <v>608</v>
      </c>
      <c r="K484" s="666">
        <f>(4.6+1+3.7)*0.3</f>
        <v>2.79</v>
      </c>
      <c r="L484" s="667"/>
      <c r="M484" s="655"/>
    </row>
    <row r="485" spans="1:13" s="656" customFormat="1" ht="24.95" customHeight="1">
      <c r="A485" s="657"/>
      <c r="B485" s="658"/>
      <c r="C485" s="658"/>
      <c r="D485" s="660"/>
      <c r="E485" s="671"/>
      <c r="F485" s="671"/>
      <c r="G485" s="662"/>
      <c r="H485" s="818" t="s">
        <v>609</v>
      </c>
      <c r="I485" s="819"/>
      <c r="J485" s="819"/>
      <c r="K485" s="819"/>
      <c r="L485" s="820"/>
      <c r="M485" s="655"/>
    </row>
    <row r="486" spans="1:13" s="656" customFormat="1" ht="24.95" customHeight="1">
      <c r="A486" s="672"/>
      <c r="B486" s="673"/>
      <c r="C486" s="673"/>
      <c r="D486" s="674"/>
      <c r="E486" s="642"/>
      <c r="F486" s="642"/>
      <c r="G486" s="674"/>
      <c r="H486" s="675"/>
      <c r="I486" s="674"/>
      <c r="J486" s="642"/>
      <c r="K486" s="676"/>
      <c r="L486" s="677"/>
    </row>
    <row r="487" spans="1:13" s="656" customFormat="1" ht="24.95" customHeight="1">
      <c r="A487" s="672"/>
      <c r="B487" s="673"/>
      <c r="C487" s="673">
        <v>9</v>
      </c>
      <c r="D487" s="674"/>
      <c r="E487" s="642"/>
      <c r="F487" s="642"/>
      <c r="G487" s="674"/>
      <c r="H487" s="641" t="s">
        <v>610</v>
      </c>
      <c r="I487" s="683"/>
      <c r="J487" s="642"/>
      <c r="K487" s="684"/>
      <c r="L487" s="685"/>
      <c r="M487" s="655"/>
    </row>
    <row r="488" spans="1:13" s="656" customFormat="1" ht="39" customHeight="1">
      <c r="A488" s="657"/>
      <c r="B488" s="658"/>
      <c r="C488" s="658"/>
      <c r="D488" s="678" t="s">
        <v>97</v>
      </c>
      <c r="E488" s="679">
        <v>100674</v>
      </c>
      <c r="F488" s="679" t="s">
        <v>14</v>
      </c>
      <c r="G488" s="680" t="str">
        <f>IFERROR(VLOOKUP(E488,REFSINAPI,4,0),"-")</f>
        <v>M2</v>
      </c>
      <c r="H488" s="815" t="str">
        <f>IFERROR(VLOOKUP(E488,REFSINAPI,2,0),"-")</f>
        <v>CAIXILHO FIXO DE ALUMÍNIO PARA VIDRO (VIDRO INCLUSO), BATENTE/ REQUADRO DE 4 A 14 CM, SEM GUARNIÇÃO/ ALIZAR, FIXAÇÃO COM PARAFUSOS, VEDAÇÃO COM SILICONE, EXCLUSIVE CONTRAMARCO - FORNECIMENTO E INSTALAÇÃO. AF_11/2024</v>
      </c>
      <c r="I488" s="816"/>
      <c r="J488" s="816"/>
      <c r="K488" s="817"/>
      <c r="L488" s="681">
        <f>SUM(K489:K490)</f>
        <v>3</v>
      </c>
      <c r="M488" s="655"/>
    </row>
    <row r="489" spans="1:13" s="656" customFormat="1" ht="24.95" customHeight="1">
      <c r="A489" s="657"/>
      <c r="B489" s="658"/>
      <c r="C489" s="658"/>
      <c r="D489" s="660"/>
      <c r="E489" s="671"/>
      <c r="F489" s="671"/>
      <c r="G489" s="662"/>
      <c r="H489" s="663" t="s">
        <v>542</v>
      </c>
      <c r="I489" s="664"/>
      <c r="J489" s="663" t="s">
        <v>543</v>
      </c>
      <c r="K489" s="666">
        <f>1.2*1.25*2</f>
        <v>3</v>
      </c>
      <c r="L489" s="691"/>
      <c r="M489" s="655"/>
    </row>
    <row r="490" spans="1:13" s="656" customFormat="1" ht="24.95" customHeight="1">
      <c r="A490" s="657"/>
      <c r="B490" s="658"/>
      <c r="C490" s="658"/>
      <c r="D490" s="660"/>
      <c r="E490" s="671"/>
      <c r="F490" s="671"/>
      <c r="G490" s="662"/>
      <c r="H490" s="806" t="s">
        <v>317</v>
      </c>
      <c r="I490" s="807"/>
      <c r="J490" s="807"/>
      <c r="K490" s="807"/>
      <c r="L490" s="808"/>
      <c r="M490" s="655"/>
    </row>
    <row r="491" spans="1:13" s="656" customFormat="1" ht="24.95" customHeight="1">
      <c r="A491" s="657"/>
      <c r="B491" s="658"/>
      <c r="C491" s="658"/>
      <c r="D491" s="678" t="s">
        <v>98</v>
      </c>
      <c r="E491" s="679" t="str">
        <f>COMPOSIÇÕES!A500</f>
        <v>CP0013</v>
      </c>
      <c r="F491" s="679" t="s">
        <v>257</v>
      </c>
      <c r="G491" s="680" t="str">
        <f>COMPOSIÇÕES!J500</f>
        <v>M2</v>
      </c>
      <c r="H491" s="815" t="str">
        <f>COMPOSIÇÕES!C500</f>
        <v xml:space="preserve">JANELA DE ALUMÍNIO TIPO BASCULANTE COM VIDROS - FORNECIMENTO E INSTALAÇÃO. </v>
      </c>
      <c r="I491" s="816"/>
      <c r="J491" s="816"/>
      <c r="K491" s="817"/>
      <c r="L491" s="681">
        <f>SUM(K492:K494)</f>
        <v>9.07</v>
      </c>
      <c r="M491" s="655"/>
    </row>
    <row r="492" spans="1:13" s="656" customFormat="1" ht="24.95" customHeight="1">
      <c r="A492" s="657"/>
      <c r="B492" s="658"/>
      <c r="C492" s="658"/>
      <c r="D492" s="660"/>
      <c r="E492" s="661"/>
      <c r="F492" s="661"/>
      <c r="G492" s="662"/>
      <c r="H492" s="663" t="s">
        <v>540</v>
      </c>
      <c r="I492" s="664"/>
      <c r="J492" s="663" t="s">
        <v>541</v>
      </c>
      <c r="K492" s="666">
        <f>0.8*0.6*10</f>
        <v>4.8</v>
      </c>
      <c r="L492" s="691"/>
      <c r="M492" s="655"/>
    </row>
    <row r="493" spans="1:13" s="656" customFormat="1" ht="24.95" customHeight="1">
      <c r="A493" s="657"/>
      <c r="B493" s="658"/>
      <c r="C493" s="658"/>
      <c r="D493" s="660"/>
      <c r="E493" s="671"/>
      <c r="F493" s="671"/>
      <c r="G493" s="662"/>
      <c r="H493" s="663" t="s">
        <v>546</v>
      </c>
      <c r="I493" s="664"/>
      <c r="J493" s="663" t="s">
        <v>547</v>
      </c>
      <c r="K493" s="666">
        <f>1.18*0.92*2</f>
        <v>2.17</v>
      </c>
      <c r="L493" s="691"/>
      <c r="M493" s="655"/>
    </row>
    <row r="494" spans="1:13" s="656" customFormat="1" ht="24.95" customHeight="1">
      <c r="A494" s="657"/>
      <c r="B494" s="658"/>
      <c r="C494" s="658"/>
      <c r="D494" s="660"/>
      <c r="E494" s="671"/>
      <c r="F494" s="671"/>
      <c r="G494" s="662"/>
      <c r="H494" s="663" t="s">
        <v>548</v>
      </c>
      <c r="I494" s="664"/>
      <c r="J494" s="663" t="s">
        <v>549</v>
      </c>
      <c r="K494" s="666">
        <f>1.18*0.89*2</f>
        <v>2.1</v>
      </c>
      <c r="L494" s="691"/>
      <c r="M494" s="655"/>
    </row>
    <row r="495" spans="1:13" s="656" customFormat="1" ht="24.95" customHeight="1">
      <c r="A495" s="657"/>
      <c r="B495" s="658"/>
      <c r="C495" s="658"/>
      <c r="D495" s="660"/>
      <c r="E495" s="671"/>
      <c r="F495" s="671"/>
      <c r="G495" s="662"/>
      <c r="H495" s="806" t="s">
        <v>317</v>
      </c>
      <c r="I495" s="807"/>
      <c r="J495" s="807"/>
      <c r="K495" s="807"/>
      <c r="L495" s="808"/>
      <c r="M495" s="655"/>
    </row>
    <row r="496" spans="1:13" s="656" customFormat="1" ht="24.95" customHeight="1">
      <c r="A496" s="657"/>
      <c r="B496" s="658"/>
      <c r="C496" s="659"/>
      <c r="D496" s="678" t="s">
        <v>99</v>
      </c>
      <c r="E496" s="679" t="str">
        <f>COMPOSIÇÕES!A536</f>
        <v>CP0014</v>
      </c>
      <c r="F496" s="679" t="s">
        <v>257</v>
      </c>
      <c r="G496" s="680" t="s">
        <v>611</v>
      </c>
      <c r="H496" s="815" t="str">
        <f>COMPOSIÇÕES!C536</f>
        <v>JANELA DE CORRER 2 FOLHAS EM ALUMINIO NATURAL COM VIDRO TEMPERADO 6MM - FORNECIMENTO E INSTALAÇÃO</v>
      </c>
      <c r="I496" s="816"/>
      <c r="J496" s="816"/>
      <c r="K496" s="817"/>
      <c r="L496" s="681">
        <f>SUM(K497:K498)</f>
        <v>4.95</v>
      </c>
      <c r="M496" s="655"/>
    </row>
    <row r="497" spans="1:13" s="656" customFormat="1" ht="24.95" customHeight="1">
      <c r="A497" s="657"/>
      <c r="B497" s="658"/>
      <c r="C497" s="659"/>
      <c r="D497" s="660"/>
      <c r="E497" s="671"/>
      <c r="F497" s="671"/>
      <c r="G497" s="662"/>
      <c r="H497" s="663" t="s">
        <v>544</v>
      </c>
      <c r="I497" s="664"/>
      <c r="J497" s="663" t="s">
        <v>545</v>
      </c>
      <c r="K497" s="666">
        <f>1.5*1.1*2</f>
        <v>3.3</v>
      </c>
      <c r="L497" s="691"/>
      <c r="M497" s="655"/>
    </row>
    <row r="498" spans="1:13" s="656" customFormat="1" ht="24.95" customHeight="1">
      <c r="A498" s="657"/>
      <c r="B498" s="658"/>
      <c r="C498" s="659"/>
      <c r="D498" s="660"/>
      <c r="E498" s="671"/>
      <c r="F498" s="671"/>
      <c r="G498" s="662"/>
      <c r="H498" s="663" t="s">
        <v>550</v>
      </c>
      <c r="I498" s="664"/>
      <c r="J498" s="663" t="s">
        <v>551</v>
      </c>
      <c r="K498" s="666">
        <f>1.5*1.1*1</f>
        <v>1.65</v>
      </c>
      <c r="L498" s="691"/>
      <c r="M498" s="655"/>
    </row>
    <row r="499" spans="1:13" s="656" customFormat="1" ht="24.95" customHeight="1">
      <c r="A499" s="657"/>
      <c r="B499" s="658"/>
      <c r="C499" s="659"/>
      <c r="D499" s="660"/>
      <c r="E499" s="671"/>
      <c r="F499" s="671"/>
      <c r="G499" s="662"/>
      <c r="H499" s="806" t="s">
        <v>317</v>
      </c>
      <c r="I499" s="807"/>
      <c r="J499" s="807"/>
      <c r="K499" s="807"/>
      <c r="L499" s="808"/>
      <c r="M499" s="655"/>
    </row>
    <row r="500" spans="1:13" s="656" customFormat="1" ht="54.95" customHeight="1">
      <c r="A500" s="657"/>
      <c r="B500" s="658"/>
      <c r="C500" s="659"/>
      <c r="D500" s="678" t="s">
        <v>100</v>
      </c>
      <c r="E500" s="679">
        <v>90845</v>
      </c>
      <c r="F500" s="679" t="s">
        <v>14</v>
      </c>
      <c r="G500" s="680" t="str">
        <f>IFERROR(VLOOKUP(E500,REFSINAPI,4,0),"-")</f>
        <v>UN</v>
      </c>
      <c r="H500" s="815" t="str">
        <f>IFERROR(VLOOKUP(E500,REFSINAPI,2,0),"-")</f>
        <v>KIT DE PORTA DE MADEIRA PARA PINTURA, SEMI-OCA (PESADA OU SUPERPESADA), PADRÃO MÉDIO, 80X210CM, ESPESSURA DE 3,5CM, ITENS INCLUSOS: DOBRADIÇAS, MONTAGEM E INSTALAÇÃO DO BATENTE, FECHADURA COM EXECUÇÃO DO FURO - FORNECIMENTO E INSTALAÇÃO. AF_12/2019</v>
      </c>
      <c r="I500" s="816"/>
      <c r="J500" s="816"/>
      <c r="K500" s="817"/>
      <c r="L500" s="681">
        <f>SUM(K501:K501)</f>
        <v>6</v>
      </c>
      <c r="M500" s="655"/>
    </row>
    <row r="501" spans="1:13" s="656" customFormat="1" ht="24.95" customHeight="1">
      <c r="A501" s="657"/>
      <c r="B501" s="658"/>
      <c r="C501" s="659"/>
      <c r="D501" s="660"/>
      <c r="E501" s="661"/>
      <c r="F501" s="661"/>
      <c r="G501" s="662"/>
      <c r="H501" s="663" t="s">
        <v>522</v>
      </c>
      <c r="I501" s="664"/>
      <c r="J501" s="663" t="str">
        <f>CONCATENATE(K501,G500)</f>
        <v>6UN</v>
      </c>
      <c r="K501" s="666">
        <v>6</v>
      </c>
      <c r="L501" s="691"/>
      <c r="M501" s="655"/>
    </row>
    <row r="502" spans="1:13" s="656" customFormat="1" ht="24.95" customHeight="1">
      <c r="A502" s="657"/>
      <c r="B502" s="658"/>
      <c r="C502" s="659"/>
      <c r="D502" s="660"/>
      <c r="E502" s="671"/>
      <c r="F502" s="671"/>
      <c r="G502" s="662"/>
      <c r="H502" s="806" t="s">
        <v>317</v>
      </c>
      <c r="I502" s="807"/>
      <c r="J502" s="807"/>
      <c r="K502" s="807"/>
      <c r="L502" s="808"/>
      <c r="M502" s="655"/>
    </row>
    <row r="503" spans="1:13" s="656" customFormat="1" ht="54.95" customHeight="1">
      <c r="A503" s="657"/>
      <c r="B503" s="658"/>
      <c r="C503" s="659"/>
      <c r="D503" s="678" t="s">
        <v>101</v>
      </c>
      <c r="E503" s="679" t="str">
        <f>COMPOSIÇÕES!A561</f>
        <v>CP0015</v>
      </c>
      <c r="F503" s="679" t="s">
        <v>257</v>
      </c>
      <c r="G503" s="680" t="str">
        <f>COMPOSIÇÕES!J561</f>
        <v>UN</v>
      </c>
      <c r="H503" s="815" t="str">
        <f>COMPOSIÇÕES!C561</f>
        <v>KIT DE PORTA DE MADEIRA PARA PINTURA, 90X210CM, ESPESSURA DE 3,5CM, ITENS INCLUSOS: BARRA DE APOIO, CHAPA DE AÇO ANTI-IMPACTO, DOBRADIÇAS, MONTAGEM E INSTALAÇÃO DO BATENTE, FECHADURA COM EXECUÇÃO DO FURO - FORNECIMENTO E INSTALAÇÃO</v>
      </c>
      <c r="I503" s="816"/>
      <c r="J503" s="816"/>
      <c r="K503" s="817"/>
      <c r="L503" s="681">
        <f>SUM(K504:K505)</f>
        <v>3</v>
      </c>
      <c r="M503" s="655"/>
    </row>
    <row r="504" spans="1:13" s="656" customFormat="1" ht="24.95" customHeight="1">
      <c r="A504" s="657"/>
      <c r="B504" s="658"/>
      <c r="C504" s="659"/>
      <c r="D504" s="660"/>
      <c r="E504" s="661"/>
      <c r="F504" s="661"/>
      <c r="G504" s="662"/>
      <c r="H504" s="663" t="s">
        <v>524</v>
      </c>
      <c r="I504" s="664"/>
      <c r="J504" s="663" t="str">
        <f>CONCATENATE(K504,G503)</f>
        <v>3UN</v>
      </c>
      <c r="K504" s="666">
        <v>3</v>
      </c>
      <c r="L504" s="691"/>
      <c r="M504" s="655"/>
    </row>
    <row r="505" spans="1:13" s="656" customFormat="1" ht="24.95" customHeight="1">
      <c r="A505" s="657"/>
      <c r="B505" s="658"/>
      <c r="C505" s="659"/>
      <c r="D505" s="660"/>
      <c r="E505" s="671"/>
      <c r="F505" s="671"/>
      <c r="G505" s="662"/>
      <c r="H505" s="806" t="s">
        <v>317</v>
      </c>
      <c r="I505" s="807"/>
      <c r="J505" s="807"/>
      <c r="K505" s="807"/>
      <c r="L505" s="808"/>
      <c r="M505" s="655"/>
    </row>
    <row r="506" spans="1:13" s="656" customFormat="1" ht="54.95" customHeight="1">
      <c r="A506" s="657"/>
      <c r="B506" s="658"/>
      <c r="C506" s="659"/>
      <c r="D506" s="678" t="s">
        <v>102</v>
      </c>
      <c r="E506" s="679">
        <v>90846</v>
      </c>
      <c r="F506" s="679" t="s">
        <v>14</v>
      </c>
      <c r="G506" s="680" t="str">
        <f>IFERROR(VLOOKUP(E506,REFSINAPI,4,0),"-")</f>
        <v>UN</v>
      </c>
      <c r="H506" s="815" t="str">
        <f>IFERROR(VLOOKUP(E506,REFSINAPI,2,0),"-")</f>
        <v>KIT DE PORTA DE MADEIRA PARA PINTURA, SEMI-OCA (PESADA OU SUPERPESADA), PADRÃO MÉDIO, 90X210CM, ESPESSURA DE 3,5CM, ITENS INCLUSOS: DOBRADIÇAS, MONTAGEM E INSTALAÇÃO DO BATENTE, FECHADURA COM EXECUÇÃO DO FURO - FORNECIMENTO E INSTALAÇÃO. AF_12/2019</v>
      </c>
      <c r="I506" s="816"/>
      <c r="J506" s="816"/>
      <c r="K506" s="817"/>
      <c r="L506" s="681">
        <f>SUM(K507:K508)</f>
        <v>4</v>
      </c>
      <c r="M506" s="655"/>
    </row>
    <row r="507" spans="1:13" s="656" customFormat="1" ht="24.95" customHeight="1">
      <c r="A507" s="657"/>
      <c r="B507" s="658"/>
      <c r="C507" s="659"/>
      <c r="D507" s="660"/>
      <c r="E507" s="661"/>
      <c r="F507" s="661"/>
      <c r="G507" s="662"/>
      <c r="H507" s="663" t="s">
        <v>526</v>
      </c>
      <c r="I507" s="664"/>
      <c r="J507" s="663" t="str">
        <f>CONCATENATE(K507,G506)</f>
        <v>4UN</v>
      </c>
      <c r="K507" s="666">
        <v>4</v>
      </c>
      <c r="L507" s="691"/>
      <c r="M507" s="655"/>
    </row>
    <row r="508" spans="1:13" s="656" customFormat="1" ht="24.95" customHeight="1">
      <c r="A508" s="657"/>
      <c r="B508" s="658"/>
      <c r="C508" s="659"/>
      <c r="D508" s="660"/>
      <c r="E508" s="671"/>
      <c r="F508" s="671"/>
      <c r="G508" s="662"/>
      <c r="H508" s="806" t="s">
        <v>317</v>
      </c>
      <c r="I508" s="807"/>
      <c r="J508" s="807"/>
      <c r="K508" s="807"/>
      <c r="L508" s="808"/>
      <c r="M508" s="655"/>
    </row>
    <row r="509" spans="1:13" s="656" customFormat="1" ht="39" customHeight="1">
      <c r="A509" s="657"/>
      <c r="B509" s="658"/>
      <c r="C509" s="659"/>
      <c r="D509" s="678" t="s">
        <v>103</v>
      </c>
      <c r="E509" s="679">
        <v>91341</v>
      </c>
      <c r="F509" s="679" t="s">
        <v>14</v>
      </c>
      <c r="G509" s="680" t="str">
        <f>IFERROR(VLOOKUP(E509,REFSINAPI,4,0),"-")</f>
        <v>M2</v>
      </c>
      <c r="H509" s="815" t="str">
        <f>IFERROR(VLOOKUP(E509,REFSINAPI,2,0),"-")</f>
        <v>PORTA EM ALUMÍNIO DE ABRIR TIPO VENEZIANA COM GUARNIÇÃO, FIXAÇÃO COM PARAFUSOS - FORNECIMENTO E INSTALAÇÃO. AF_12/2019</v>
      </c>
      <c r="I509" s="816"/>
      <c r="J509" s="816"/>
      <c r="K509" s="817"/>
      <c r="L509" s="681">
        <f>SUM(K510:K510)</f>
        <v>5.76</v>
      </c>
      <c r="M509" s="655"/>
    </row>
    <row r="510" spans="1:13" s="656" customFormat="1" ht="24.95" customHeight="1">
      <c r="A510" s="657"/>
      <c r="B510" s="658"/>
      <c r="C510" s="659"/>
      <c r="D510" s="660"/>
      <c r="E510" s="661"/>
      <c r="F510" s="661"/>
      <c r="G510" s="662"/>
      <c r="H510" s="663" t="s">
        <v>528</v>
      </c>
      <c r="I510" s="664"/>
      <c r="J510" s="663" t="s">
        <v>529</v>
      </c>
      <c r="K510" s="666">
        <f>0.8*1.8*4</f>
        <v>5.76</v>
      </c>
      <c r="L510" s="691"/>
      <c r="M510" s="655"/>
    </row>
    <row r="511" spans="1:13" s="656" customFormat="1" ht="24.95" customHeight="1">
      <c r="A511" s="657"/>
      <c r="B511" s="658"/>
      <c r="C511" s="659"/>
      <c r="D511" s="660"/>
      <c r="F511" s="671"/>
      <c r="G511" s="662"/>
      <c r="H511" s="806" t="s">
        <v>317</v>
      </c>
      <c r="I511" s="807"/>
      <c r="J511" s="807"/>
      <c r="K511" s="807"/>
      <c r="L511" s="808"/>
      <c r="M511" s="655"/>
    </row>
    <row r="512" spans="1:13" s="656" customFormat="1" ht="24.95" customHeight="1">
      <c r="A512" s="657"/>
      <c r="B512" s="658"/>
      <c r="C512" s="659"/>
      <c r="D512" s="678" t="s">
        <v>104</v>
      </c>
      <c r="E512" s="679" t="str">
        <f>COMPOSIÇÕES!A583</f>
        <v>CP0016</v>
      </c>
      <c r="F512" s="679" t="s">
        <v>257</v>
      </c>
      <c r="G512" s="680" t="str">
        <f>COMPOSIÇÕES!J583</f>
        <v>UND</v>
      </c>
      <c r="H512" s="815" t="str">
        <f>COMPOSIÇÕES!C583</f>
        <v xml:space="preserve">PORTA DE ABRIR COM MOLA HIDRÁULICA, EM VIDRO TEMPERADO, 2 FOLHAS DE 300X215 CM, ESPESSURA DD 10MM, INCLUSIVE ACESSÓRIOS. </v>
      </c>
      <c r="I512" s="816"/>
      <c r="J512" s="816"/>
      <c r="K512" s="817"/>
      <c r="L512" s="681">
        <f>SUM(K513:K513)</f>
        <v>1</v>
      </c>
      <c r="M512" s="655"/>
    </row>
    <row r="513" spans="1:13" s="656" customFormat="1" ht="24.95" customHeight="1">
      <c r="A513" s="657"/>
      <c r="B513" s="658"/>
      <c r="C513" s="659"/>
      <c r="D513" s="660"/>
      <c r="E513" s="661"/>
      <c r="F513" s="661"/>
      <c r="G513" s="662"/>
      <c r="H513" s="663" t="s">
        <v>532</v>
      </c>
      <c r="I513" s="664"/>
      <c r="J513" s="663" t="str">
        <f>CONCATENATE(K513,G512)</f>
        <v>1UND</v>
      </c>
      <c r="K513" s="666">
        <v>1</v>
      </c>
      <c r="L513" s="691"/>
      <c r="M513" s="655"/>
    </row>
    <row r="514" spans="1:13" s="656" customFormat="1" ht="24.95" customHeight="1">
      <c r="A514" s="657"/>
      <c r="B514" s="658"/>
      <c r="C514" s="659"/>
      <c r="D514" s="660"/>
      <c r="E514" s="671"/>
      <c r="F514" s="671"/>
      <c r="G514" s="662"/>
      <c r="H514" s="806" t="s">
        <v>317</v>
      </c>
      <c r="I514" s="807"/>
      <c r="J514" s="807"/>
      <c r="K514" s="807"/>
      <c r="L514" s="808"/>
      <c r="M514" s="655"/>
    </row>
    <row r="515" spans="1:13" s="656" customFormat="1" ht="54.95" customHeight="1">
      <c r="A515" s="657"/>
      <c r="B515" s="658"/>
      <c r="C515" s="659"/>
      <c r="D515" s="678" t="s">
        <v>105</v>
      </c>
      <c r="E515" s="679" t="str">
        <f>COMPOSIÇÕES!A603</f>
        <v>CP0017</v>
      </c>
      <c r="F515" s="679" t="s">
        <v>257</v>
      </c>
      <c r="G515" s="680" t="str">
        <f>COMPOSIÇÕES!J603</f>
        <v>UN</v>
      </c>
      <c r="H515" s="815" t="str">
        <f>COMPOSIÇÕES!C603</f>
        <v>KIT DE PORTA DE MADEIRA PARA PINTURA, 100X210CM, ESPESSURA DE 3,5CM, ITENS INCLUSOS: BARRA DE APOIO, CHAPA DE AÇO ANTI-IMPACTO, DOBRADIÇAS, MONTAGEM E INSTALAÇÃO DO BATENTE, FECHADURA COM EXECUÇÃO DO FURO - FORNECIMENTO E INSTALAÇÃO</v>
      </c>
      <c r="I515" s="816"/>
      <c r="J515" s="816"/>
      <c r="K515" s="817"/>
      <c r="L515" s="681">
        <f>SUM(K516:K516)</f>
        <v>1</v>
      </c>
      <c r="M515" s="655"/>
    </row>
    <row r="516" spans="1:13" s="656" customFormat="1" ht="24.95" customHeight="1">
      <c r="A516" s="657"/>
      <c r="B516" s="658"/>
      <c r="C516" s="659"/>
      <c r="D516" s="660"/>
      <c r="E516" s="661"/>
      <c r="F516" s="661"/>
      <c r="G516" s="662"/>
      <c r="H516" s="663" t="s">
        <v>534</v>
      </c>
      <c r="I516" s="664"/>
      <c r="J516" s="663" t="str">
        <f>CONCATENATE(K516,G515)</f>
        <v>1UN</v>
      </c>
      <c r="K516" s="666">
        <v>1</v>
      </c>
      <c r="L516" s="691"/>
      <c r="M516" s="655"/>
    </row>
    <row r="517" spans="1:13" s="656" customFormat="1" ht="24.95" customHeight="1">
      <c r="A517" s="657"/>
      <c r="B517" s="658"/>
      <c r="C517" s="659"/>
      <c r="D517" s="660"/>
      <c r="E517" s="671"/>
      <c r="F517" s="671"/>
      <c r="G517" s="662"/>
      <c r="H517" s="806" t="s">
        <v>317</v>
      </c>
      <c r="I517" s="807"/>
      <c r="J517" s="807"/>
      <c r="K517" s="807"/>
      <c r="L517" s="808"/>
      <c r="M517" s="655"/>
    </row>
    <row r="518" spans="1:13" s="656" customFormat="1" ht="54.95" customHeight="1">
      <c r="A518" s="657"/>
      <c r="B518" s="658"/>
      <c r="C518" s="659"/>
      <c r="D518" s="678" t="s">
        <v>106</v>
      </c>
      <c r="E518" s="679">
        <v>91313</v>
      </c>
      <c r="F518" s="679" t="s">
        <v>14</v>
      </c>
      <c r="G518" s="680" t="str">
        <f>IFERROR(VLOOKUP(E518,REFSINAPI,4,0),"-")</f>
        <v>UN</v>
      </c>
      <c r="H518" s="815" t="str">
        <f>IFERROR(VLOOKUP(E518,REFSINAPI,2,0),"-")</f>
        <v>KIT DE PORTA DE MADEIRA PARA PINTURA, SEMI-OCA (LEVE OU MÉDIA), PADRÃO POPULAR, 70X210CM, ESPESSURA DE 3,5CM, ITENS INCLUSOS: DOBRADIÇAS, MONTAGEM E INSTALAÇÃO DO BATENTE, FECHADURA COM EXECUÇÃO DO FURO - FORNECIMENTO E INSTALAÇÃO. AF_12/2019</v>
      </c>
      <c r="I518" s="816"/>
      <c r="J518" s="816"/>
      <c r="K518" s="817"/>
      <c r="L518" s="681">
        <f>SUM(K519:K519)</f>
        <v>1</v>
      </c>
      <c r="M518" s="655"/>
    </row>
    <row r="519" spans="1:13" s="656" customFormat="1" ht="24.95" customHeight="1">
      <c r="A519" s="657"/>
      <c r="B519" s="658"/>
      <c r="C519" s="659"/>
      <c r="D519" s="660"/>
      <c r="E519" s="661"/>
      <c r="F519" s="661"/>
      <c r="G519" s="662"/>
      <c r="H519" s="663" t="s">
        <v>536</v>
      </c>
      <c r="I519" s="664"/>
      <c r="J519" s="663" t="str">
        <f>CONCATENATE(K519,G518)</f>
        <v>1UN</v>
      </c>
      <c r="K519" s="666">
        <v>1</v>
      </c>
      <c r="L519" s="691"/>
      <c r="M519" s="655"/>
    </row>
    <row r="520" spans="1:13" s="656" customFormat="1" ht="24.95" customHeight="1">
      <c r="A520" s="657"/>
      <c r="B520" s="658"/>
      <c r="C520" s="659"/>
      <c r="D520" s="660"/>
      <c r="E520" s="671"/>
      <c r="F520" s="671"/>
      <c r="G520" s="662"/>
      <c r="H520" s="806" t="s">
        <v>317</v>
      </c>
      <c r="I520" s="807"/>
      <c r="J520" s="807"/>
      <c r="K520" s="807"/>
      <c r="L520" s="808"/>
      <c r="M520" s="655"/>
    </row>
    <row r="521" spans="1:13" s="656" customFormat="1" ht="39" customHeight="1">
      <c r="A521" s="657"/>
      <c r="B521" s="658"/>
      <c r="C521" s="659"/>
      <c r="D521" s="678" t="s">
        <v>107</v>
      </c>
      <c r="E521" s="679" t="str">
        <f>COMPOSIÇÕES!A647</f>
        <v>CP0018</v>
      </c>
      <c r="F521" s="679" t="s">
        <v>257</v>
      </c>
      <c r="G521" s="680" t="str">
        <f>COMPOSIÇÕES!J647</f>
        <v>UN</v>
      </c>
      <c r="H521" s="815" t="str">
        <f>COMPOSIÇÕES!C647</f>
        <v xml:space="preserve">PORTA DE ABRIR COM MOLA HIDRÁULICA, EM VIDRO TEMPERADO, 2 FOLHAS DE 240X210 CM, ESPESSURA DD 10MM, INCLUSIVE ACESSÓRIOS. </v>
      </c>
      <c r="I521" s="816"/>
      <c r="J521" s="816"/>
      <c r="K521" s="817"/>
      <c r="L521" s="681">
        <f>SUM(K522:K522)</f>
        <v>1</v>
      </c>
      <c r="M521" s="655"/>
    </row>
    <row r="522" spans="1:13" s="656" customFormat="1" ht="24.95" customHeight="1">
      <c r="A522" s="657"/>
      <c r="B522" s="658"/>
      <c r="C522" s="659"/>
      <c r="D522" s="660"/>
      <c r="E522" s="661"/>
      <c r="F522" s="661"/>
      <c r="G522" s="662"/>
      <c r="H522" s="663" t="s">
        <v>538</v>
      </c>
      <c r="I522" s="664"/>
      <c r="J522" s="663" t="str">
        <f>CONCATENATE(K522,G521)</f>
        <v>1UN</v>
      </c>
      <c r="K522" s="666">
        <v>1</v>
      </c>
      <c r="L522" s="691"/>
      <c r="M522" s="655"/>
    </row>
    <row r="523" spans="1:13" s="656" customFormat="1" ht="24.95" customHeight="1">
      <c r="A523" s="657"/>
      <c r="B523" s="658"/>
      <c r="C523" s="659"/>
      <c r="D523" s="660"/>
      <c r="E523" s="671"/>
      <c r="F523" s="671"/>
      <c r="G523" s="662"/>
      <c r="H523" s="806" t="s">
        <v>317</v>
      </c>
      <c r="I523" s="807"/>
      <c r="J523" s="807"/>
      <c r="K523" s="807"/>
      <c r="L523" s="808"/>
      <c r="M523" s="655"/>
    </row>
    <row r="524" spans="1:13" s="656" customFormat="1" ht="24.95" customHeight="1">
      <c r="A524" s="672"/>
      <c r="B524" s="673"/>
      <c r="C524" s="673"/>
      <c r="D524" s="674"/>
      <c r="E524" s="642"/>
      <c r="F524" s="642"/>
      <c r="G524" s="674"/>
      <c r="H524" s="675"/>
      <c r="I524" s="674"/>
      <c r="J524" s="642"/>
      <c r="K524" s="676"/>
      <c r="L524" s="677"/>
    </row>
    <row r="525" spans="1:13" s="656" customFormat="1" ht="24.95" customHeight="1">
      <c r="A525" s="672"/>
      <c r="B525" s="673"/>
      <c r="C525" s="673">
        <v>10</v>
      </c>
      <c r="D525" s="674"/>
      <c r="E525" s="642"/>
      <c r="F525" s="642"/>
      <c r="G525" s="674"/>
      <c r="H525" s="641" t="s">
        <v>612</v>
      </c>
      <c r="I525" s="683"/>
      <c r="J525" s="642"/>
      <c r="K525" s="684"/>
      <c r="L525" s="685"/>
      <c r="M525" s="655"/>
    </row>
    <row r="526" spans="1:13" s="656" customFormat="1" ht="39" customHeight="1">
      <c r="A526" s="645"/>
      <c r="B526" s="646"/>
      <c r="C526" s="647"/>
      <c r="D526" s="678" t="s">
        <v>108</v>
      </c>
      <c r="E526" s="679" t="str">
        <f>COMPOSIÇÕES!A672</f>
        <v>CP0019</v>
      </c>
      <c r="F526" s="679" t="s">
        <v>257</v>
      </c>
      <c r="G526" s="680" t="str">
        <f>COMPOSIÇÕES!J672</f>
        <v>M2</v>
      </c>
      <c r="H526" s="815" t="str">
        <f>COMPOSIÇÕES!C672</f>
        <v xml:space="preserve">CHAPISCO APLICADO EM ALVENARIAS E ESTRUTURAS DE CONCRETO INTERNAS, COM COLHER DE PEDREIRO. ARGAMASSA TRAÇO 1:3 COM PREPARO EM BETONEIRA 400L. </v>
      </c>
      <c r="I526" s="816"/>
      <c r="J526" s="816"/>
      <c r="K526" s="817"/>
      <c r="L526" s="681">
        <f>SUM(K527:K569)</f>
        <v>1243.6500000000001</v>
      </c>
      <c r="M526" s="655"/>
    </row>
    <row r="527" spans="1:13" s="656" customFormat="1" ht="24.95" customHeight="1">
      <c r="A527" s="657"/>
      <c r="B527" s="658"/>
      <c r="C527" s="659"/>
      <c r="D527" s="660"/>
      <c r="E527" s="671"/>
      <c r="F527" s="671"/>
      <c r="G527" s="662"/>
      <c r="H527" s="663" t="s">
        <v>475</v>
      </c>
      <c r="I527" s="664" t="s">
        <v>597</v>
      </c>
      <c r="J527" s="663" t="s">
        <v>613</v>
      </c>
      <c r="K527" s="697">
        <f>69.84*2</f>
        <v>139.68</v>
      </c>
      <c r="L527" s="667"/>
      <c r="M527" s="655"/>
    </row>
    <row r="528" spans="1:13" s="656" customFormat="1" ht="24.95" customHeight="1">
      <c r="A528" s="657"/>
      <c r="B528" s="658"/>
      <c r="C528" s="659"/>
      <c r="D528" s="660"/>
      <c r="E528" s="671"/>
      <c r="F528" s="671"/>
      <c r="G528" s="662"/>
      <c r="H528" s="663" t="s">
        <v>478</v>
      </c>
      <c r="I528" s="664" t="s">
        <v>597</v>
      </c>
      <c r="J528" s="663" t="s">
        <v>614</v>
      </c>
      <c r="K528" s="697">
        <f>(2.7+2.65)*3</f>
        <v>16.05</v>
      </c>
      <c r="L528" s="667"/>
      <c r="M528" s="655"/>
    </row>
    <row r="529" spans="1:13" s="656" customFormat="1" ht="24" customHeight="1">
      <c r="A529" s="657"/>
      <c r="B529" s="658"/>
      <c r="C529" s="659"/>
      <c r="D529" s="660"/>
      <c r="E529" s="671"/>
      <c r="F529" s="671"/>
      <c r="G529" s="662"/>
      <c r="H529" s="663" t="s">
        <v>480</v>
      </c>
      <c r="I529" s="664" t="s">
        <v>597</v>
      </c>
      <c r="J529" s="663" t="s">
        <v>615</v>
      </c>
      <c r="K529" s="697">
        <f>(3.3+3.15)*3</f>
        <v>19.350000000000001</v>
      </c>
      <c r="L529" s="667"/>
      <c r="M529" s="655"/>
    </row>
    <row r="530" spans="1:13" s="656" customFormat="1" ht="24" customHeight="1">
      <c r="A530" s="657"/>
      <c r="B530" s="658"/>
      <c r="C530" s="659"/>
      <c r="D530" s="660"/>
      <c r="E530" s="671"/>
      <c r="F530" s="671"/>
      <c r="G530" s="662"/>
      <c r="H530" s="663" t="s">
        <v>482</v>
      </c>
      <c r="I530" s="664" t="s">
        <v>597</v>
      </c>
      <c r="J530" s="663" t="s">
        <v>616</v>
      </c>
      <c r="K530" s="697">
        <f>(2.15+2)*3</f>
        <v>12.45</v>
      </c>
      <c r="L530" s="667"/>
      <c r="M530" s="655"/>
    </row>
    <row r="531" spans="1:13" s="656" customFormat="1" ht="24" customHeight="1">
      <c r="A531" s="657"/>
      <c r="B531" s="658"/>
      <c r="C531" s="659"/>
      <c r="D531" s="660"/>
      <c r="E531" s="671"/>
      <c r="F531" s="671"/>
      <c r="G531" s="662"/>
      <c r="H531" s="663" t="s">
        <v>484</v>
      </c>
      <c r="I531" s="664" t="s">
        <v>597</v>
      </c>
      <c r="J531" s="663" t="s">
        <v>617</v>
      </c>
      <c r="K531" s="697">
        <f>4*3</f>
        <v>12</v>
      </c>
      <c r="L531" s="667"/>
      <c r="M531" s="655"/>
    </row>
    <row r="532" spans="1:13" s="656" customFormat="1" ht="24" customHeight="1">
      <c r="A532" s="657"/>
      <c r="B532" s="658"/>
      <c r="C532" s="659"/>
      <c r="D532" s="660"/>
      <c r="E532" s="671"/>
      <c r="F532" s="671"/>
      <c r="G532" s="662"/>
      <c r="H532" s="663" t="s">
        <v>486</v>
      </c>
      <c r="I532" s="664" t="s">
        <v>597</v>
      </c>
      <c r="J532" s="663" t="s">
        <v>615</v>
      </c>
      <c r="K532" s="697">
        <f>(3.3+3.15)*3</f>
        <v>19.350000000000001</v>
      </c>
      <c r="L532" s="667"/>
      <c r="M532" s="655"/>
    </row>
    <row r="533" spans="1:13" s="656" customFormat="1" ht="24" customHeight="1">
      <c r="A533" s="657"/>
      <c r="B533" s="658"/>
      <c r="C533" s="659"/>
      <c r="D533" s="660"/>
      <c r="E533" s="671"/>
      <c r="F533" s="671"/>
      <c r="G533" s="662"/>
      <c r="H533" s="663" t="s">
        <v>488</v>
      </c>
      <c r="I533" s="664" t="s">
        <v>597</v>
      </c>
      <c r="J533" s="663" t="s">
        <v>617</v>
      </c>
      <c r="K533" s="697">
        <f>4*3</f>
        <v>12</v>
      </c>
      <c r="L533" s="667"/>
      <c r="M533" s="655"/>
    </row>
    <row r="534" spans="1:13" s="656" customFormat="1" ht="24" customHeight="1">
      <c r="A534" s="657"/>
      <c r="B534" s="658"/>
      <c r="C534" s="659"/>
      <c r="D534" s="660"/>
      <c r="E534" s="671"/>
      <c r="F534" s="671"/>
      <c r="G534" s="662"/>
      <c r="H534" s="663" t="s">
        <v>489</v>
      </c>
      <c r="I534" s="664" t="s">
        <v>597</v>
      </c>
      <c r="J534" s="663" t="s">
        <v>616</v>
      </c>
      <c r="K534" s="697">
        <f>(2.15+2)*3</f>
        <v>12.45</v>
      </c>
      <c r="L534" s="667"/>
      <c r="M534" s="655"/>
    </row>
    <row r="535" spans="1:13" s="656" customFormat="1" ht="24" customHeight="1">
      <c r="A535" s="657"/>
      <c r="B535" s="658"/>
      <c r="C535" s="659"/>
      <c r="D535" s="660"/>
      <c r="E535" s="671"/>
      <c r="F535" s="671"/>
      <c r="G535" s="662"/>
      <c r="H535" s="663" t="s">
        <v>490</v>
      </c>
      <c r="I535" s="664" t="s">
        <v>597</v>
      </c>
      <c r="J535" s="663" t="s">
        <v>618</v>
      </c>
      <c r="K535" s="697">
        <f>(1.35+1.2)*3</f>
        <v>7.65</v>
      </c>
      <c r="L535" s="667"/>
      <c r="M535" s="655"/>
    </row>
    <row r="536" spans="1:13" s="656" customFormat="1" ht="24" customHeight="1">
      <c r="A536" s="657"/>
      <c r="B536" s="658"/>
      <c r="C536" s="659"/>
      <c r="D536" s="660"/>
      <c r="E536" s="671"/>
      <c r="F536" s="671"/>
      <c r="G536" s="662"/>
      <c r="H536" s="663" t="s">
        <v>492</v>
      </c>
      <c r="I536" s="664" t="s">
        <v>597</v>
      </c>
      <c r="J536" s="663" t="s">
        <v>619</v>
      </c>
      <c r="K536" s="697">
        <f>(1.95+1.8)*6.45+1.5</f>
        <v>25.69</v>
      </c>
      <c r="L536" s="667"/>
      <c r="M536" s="655"/>
    </row>
    <row r="537" spans="1:13" s="656" customFormat="1" ht="24" customHeight="1">
      <c r="A537" s="657"/>
      <c r="B537" s="658"/>
      <c r="C537" s="659"/>
      <c r="D537" s="660"/>
      <c r="E537" s="671"/>
      <c r="F537" s="671"/>
      <c r="G537" s="662"/>
      <c r="H537" s="663" t="s">
        <v>494</v>
      </c>
      <c r="I537" s="664" t="s">
        <v>597</v>
      </c>
      <c r="J537" s="663" t="s">
        <v>620</v>
      </c>
      <c r="K537" s="697">
        <f>(1.8+2.1)*(6.45+1.5)</f>
        <v>31.01</v>
      </c>
      <c r="L537" s="667"/>
      <c r="M537" s="655"/>
    </row>
    <row r="538" spans="1:13" s="656" customFormat="1" ht="24" customHeight="1">
      <c r="A538" s="657"/>
      <c r="B538" s="658"/>
      <c r="C538" s="659"/>
      <c r="D538" s="660"/>
      <c r="E538" s="671"/>
      <c r="F538" s="671"/>
      <c r="G538" s="662"/>
      <c r="H538" s="663" t="s">
        <v>496</v>
      </c>
      <c r="I538" s="664" t="s">
        <v>597</v>
      </c>
      <c r="J538" s="663" t="s">
        <v>621</v>
      </c>
      <c r="K538" s="697">
        <f>55.27*2</f>
        <v>110.54</v>
      </c>
      <c r="L538" s="667"/>
      <c r="M538" s="655"/>
    </row>
    <row r="539" spans="1:13" s="656" customFormat="1" ht="24" customHeight="1">
      <c r="A539" s="657"/>
      <c r="B539" s="658"/>
      <c r="C539" s="659"/>
      <c r="D539" s="660"/>
      <c r="E539" s="671"/>
      <c r="F539" s="671"/>
      <c r="G539" s="662"/>
      <c r="H539" s="663" t="s">
        <v>498</v>
      </c>
      <c r="I539" s="664" t="s">
        <v>597</v>
      </c>
      <c r="J539" s="663" t="s">
        <v>622</v>
      </c>
      <c r="K539" s="697">
        <f>170.88*2</f>
        <v>341.76</v>
      </c>
      <c r="L539" s="667"/>
      <c r="M539" s="655"/>
    </row>
    <row r="540" spans="1:13" s="656" customFormat="1" ht="24" customHeight="1">
      <c r="A540" s="657"/>
      <c r="B540" s="658"/>
      <c r="C540" s="659"/>
      <c r="D540" s="660"/>
      <c r="E540" s="671"/>
      <c r="F540" s="671"/>
      <c r="G540" s="662"/>
      <c r="H540" s="663" t="s">
        <v>500</v>
      </c>
      <c r="I540" s="664" t="s">
        <v>597</v>
      </c>
      <c r="J540" s="663" t="s">
        <v>623</v>
      </c>
      <c r="K540" s="697">
        <f>(5.15+1.5+3.5)*3</f>
        <v>30.45</v>
      </c>
      <c r="L540" s="667"/>
      <c r="M540" s="655"/>
    </row>
    <row r="541" spans="1:13" s="656" customFormat="1" ht="24" customHeight="1">
      <c r="A541" s="657"/>
      <c r="B541" s="658"/>
      <c r="C541" s="659"/>
      <c r="D541" s="660"/>
      <c r="E541" s="671"/>
      <c r="F541" s="671"/>
      <c r="G541" s="662"/>
      <c r="H541" s="663" t="s">
        <v>502</v>
      </c>
      <c r="I541" s="664" t="s">
        <v>597</v>
      </c>
      <c r="J541" s="663" t="s">
        <v>624</v>
      </c>
      <c r="K541" s="697">
        <f>(3.3+3.6)*3</f>
        <v>20.7</v>
      </c>
      <c r="L541" s="667"/>
      <c r="M541" s="655"/>
    </row>
    <row r="542" spans="1:13" s="656" customFormat="1" ht="24" customHeight="1">
      <c r="A542" s="657"/>
      <c r="B542" s="658"/>
      <c r="C542" s="659"/>
      <c r="D542" s="660"/>
      <c r="E542" s="671"/>
      <c r="F542" s="671"/>
      <c r="G542" s="662"/>
      <c r="H542" s="663" t="s">
        <v>503</v>
      </c>
      <c r="I542" s="664" t="s">
        <v>597</v>
      </c>
      <c r="J542" s="663" t="s">
        <v>619</v>
      </c>
      <c r="K542" s="697">
        <f>(1.95+1.8)*6.45+1.5</f>
        <v>25.69</v>
      </c>
      <c r="L542" s="667"/>
      <c r="M542" s="655"/>
    </row>
    <row r="543" spans="1:13" s="656" customFormat="1" ht="24.95" customHeight="1">
      <c r="A543" s="657"/>
      <c r="B543" s="658"/>
      <c r="C543" s="659"/>
      <c r="D543" s="660"/>
      <c r="E543" s="671"/>
      <c r="F543" s="671"/>
      <c r="G543" s="662"/>
      <c r="H543" s="663" t="s">
        <v>504</v>
      </c>
      <c r="I543" s="664" t="s">
        <v>597</v>
      </c>
      <c r="J543" s="663" t="s">
        <v>620</v>
      </c>
      <c r="K543" s="697">
        <f>(1.8+2.1)*(6.45+1.5)</f>
        <v>31.01</v>
      </c>
      <c r="L543" s="667"/>
      <c r="M543" s="655"/>
    </row>
    <row r="544" spans="1:13" s="656" customFormat="1" ht="24.95" customHeight="1">
      <c r="A544" s="657"/>
      <c r="B544" s="658"/>
      <c r="C544" s="659"/>
      <c r="D544" s="660"/>
      <c r="E544" s="671"/>
      <c r="F544" s="671"/>
      <c r="G544" s="662"/>
      <c r="H544" s="663" t="s">
        <v>505</v>
      </c>
      <c r="I544" s="664" t="s">
        <v>597</v>
      </c>
      <c r="J544" s="663" t="s">
        <v>625</v>
      </c>
      <c r="K544" s="697">
        <f>3.5*3*2</f>
        <v>21</v>
      </c>
      <c r="L544" s="667"/>
      <c r="M544" s="655"/>
    </row>
    <row r="545" spans="1:13" s="656" customFormat="1" ht="24.95" customHeight="1">
      <c r="A545" s="657"/>
      <c r="B545" s="658"/>
      <c r="C545" s="659"/>
      <c r="D545" s="660"/>
      <c r="E545" s="671"/>
      <c r="F545" s="671"/>
      <c r="G545" s="662"/>
      <c r="H545" s="663" t="s">
        <v>507</v>
      </c>
      <c r="I545" s="664" t="s">
        <v>597</v>
      </c>
      <c r="J545" s="663" t="s">
        <v>626</v>
      </c>
      <c r="K545" s="697">
        <f>(6+2+1.7+1.7)*3</f>
        <v>34.200000000000003</v>
      </c>
      <c r="L545" s="667"/>
      <c r="M545" s="655"/>
    </row>
    <row r="546" spans="1:13" s="656" customFormat="1" ht="24.95" customHeight="1">
      <c r="A546" s="657"/>
      <c r="B546" s="658"/>
      <c r="C546" s="659"/>
      <c r="D546" s="660"/>
      <c r="E546" s="671"/>
      <c r="F546" s="671"/>
      <c r="G546" s="662"/>
      <c r="H546" s="663" t="s">
        <v>509</v>
      </c>
      <c r="I546" s="664" t="s">
        <v>597</v>
      </c>
      <c r="J546" s="663" t="s">
        <v>627</v>
      </c>
      <c r="K546" s="697">
        <f>(4.9+1.6+3.3)*6.45</f>
        <v>63.21</v>
      </c>
      <c r="L546" s="667"/>
      <c r="M546" s="655"/>
    </row>
    <row r="547" spans="1:13" s="656" customFormat="1" ht="24.95" customHeight="1">
      <c r="A547" s="657"/>
      <c r="B547" s="658"/>
      <c r="C547" s="659"/>
      <c r="D547" s="660"/>
      <c r="E547" s="671"/>
      <c r="F547" s="671"/>
      <c r="G547" s="662"/>
      <c r="H547" s="663" t="s">
        <v>511</v>
      </c>
      <c r="I547" s="664" t="s">
        <v>597</v>
      </c>
      <c r="J547" s="663" t="s">
        <v>628</v>
      </c>
      <c r="K547" s="697">
        <f>2.75*3*2</f>
        <v>16.5</v>
      </c>
      <c r="L547" s="667"/>
      <c r="M547" s="655">
        <f>2.65+0.4</f>
        <v>3.05</v>
      </c>
    </row>
    <row r="548" spans="1:13" s="656" customFormat="1" ht="24" customHeight="1">
      <c r="A548" s="657"/>
      <c r="B548" s="658"/>
      <c r="C548" s="659"/>
      <c r="D548" s="660"/>
      <c r="E548" s="671"/>
      <c r="F548" s="671"/>
      <c r="G548" s="662"/>
      <c r="H548" s="663" t="s">
        <v>513</v>
      </c>
      <c r="I548" s="664" t="s">
        <v>597</v>
      </c>
      <c r="J548" s="663" t="s">
        <v>628</v>
      </c>
      <c r="K548" s="697">
        <f>2.75*3*2</f>
        <v>16.5</v>
      </c>
      <c r="L548" s="667"/>
      <c r="M548" s="655"/>
    </row>
    <row r="549" spans="1:13" s="656" customFormat="1" ht="24" customHeight="1">
      <c r="A549" s="657"/>
      <c r="B549" s="658"/>
      <c r="C549" s="659"/>
      <c r="D549" s="660"/>
      <c r="E549" s="671"/>
      <c r="F549" s="671"/>
      <c r="G549" s="662"/>
      <c r="H549" s="663" t="s">
        <v>514</v>
      </c>
      <c r="I549" s="664" t="s">
        <v>597</v>
      </c>
      <c r="J549" s="663" t="s">
        <v>629</v>
      </c>
      <c r="K549" s="697">
        <f>(1.8+1.65)*3</f>
        <v>10.35</v>
      </c>
      <c r="L549" s="667"/>
      <c r="M549" s="655"/>
    </row>
    <row r="550" spans="1:13" s="656" customFormat="1" ht="24" customHeight="1">
      <c r="A550" s="657"/>
      <c r="B550" s="658"/>
      <c r="C550" s="659"/>
      <c r="D550" s="660"/>
      <c r="E550" s="671"/>
      <c r="F550" s="671"/>
      <c r="G550" s="662"/>
      <c r="H550" s="663" t="s">
        <v>516</v>
      </c>
      <c r="I550" s="664" t="s">
        <v>597</v>
      </c>
      <c r="J550" s="663" t="s">
        <v>630</v>
      </c>
      <c r="K550" s="697">
        <f>(2.8+2.05)*3</f>
        <v>14.55</v>
      </c>
      <c r="L550" s="667"/>
      <c r="M550" s="655"/>
    </row>
    <row r="551" spans="1:13" s="656" customFormat="1" ht="24" customHeight="1">
      <c r="A551" s="657"/>
      <c r="B551" s="658"/>
      <c r="C551" s="659"/>
      <c r="D551" s="660"/>
      <c r="E551" s="671"/>
      <c r="F551" s="671"/>
      <c r="G551" s="662"/>
      <c r="H551" s="663" t="s">
        <v>518</v>
      </c>
      <c r="I551" s="664" t="s">
        <v>597</v>
      </c>
      <c r="J551" s="663" t="s">
        <v>629</v>
      </c>
      <c r="K551" s="697">
        <f>(1.8+1.65)*3</f>
        <v>10.35</v>
      </c>
      <c r="L551" s="667"/>
      <c r="M551" s="655"/>
    </row>
    <row r="552" spans="1:13" s="656" customFormat="1" ht="24" customHeight="1">
      <c r="A552" s="657"/>
      <c r="B552" s="658"/>
      <c r="C552" s="659"/>
      <c r="D552" s="660"/>
      <c r="E552" s="671"/>
      <c r="F552" s="671"/>
      <c r="G552" s="662"/>
      <c r="H552" s="663" t="s">
        <v>519</v>
      </c>
      <c r="I552" s="664" t="s">
        <v>597</v>
      </c>
      <c r="J552" s="663" t="s">
        <v>631</v>
      </c>
      <c r="K552" s="697">
        <f>159.93*2</f>
        <v>319.86</v>
      </c>
      <c r="L552" s="667"/>
      <c r="M552" s="655"/>
    </row>
    <row r="553" spans="1:13" s="656" customFormat="1" ht="24" customHeight="1">
      <c r="A553" s="657"/>
      <c r="B553" s="658"/>
      <c r="C553" s="659"/>
      <c r="D553" s="660"/>
      <c r="E553" s="671"/>
      <c r="F553" s="671"/>
      <c r="G553" s="662"/>
      <c r="H553" s="698" t="s">
        <v>521</v>
      </c>
      <c r="I553" s="664"/>
      <c r="J553" s="663"/>
      <c r="K553" s="697"/>
      <c r="L553" s="667"/>
      <c r="M553" s="655"/>
    </row>
    <row r="554" spans="1:13" s="656" customFormat="1" ht="24" customHeight="1">
      <c r="A554" s="657"/>
      <c r="B554" s="658"/>
      <c r="C554" s="659"/>
      <c r="D554" s="660"/>
      <c r="E554" s="671"/>
      <c r="F554" s="671"/>
      <c r="G554" s="662"/>
      <c r="H554" s="698" t="s">
        <v>522</v>
      </c>
      <c r="I554" s="664"/>
      <c r="J554" s="698" t="s">
        <v>632</v>
      </c>
      <c r="K554" s="697">
        <f>-0.8*2.1*6*2</f>
        <v>-20.16</v>
      </c>
      <c r="L554" s="667"/>
      <c r="M554" s="655"/>
    </row>
    <row r="555" spans="1:13" s="656" customFormat="1" ht="24" customHeight="1">
      <c r="A555" s="657"/>
      <c r="B555" s="658"/>
      <c r="C555" s="659"/>
      <c r="D555" s="660"/>
      <c r="E555" s="671"/>
      <c r="F555" s="671"/>
      <c r="G555" s="662"/>
      <c r="H555" s="698" t="s">
        <v>524</v>
      </c>
      <c r="I555" s="664"/>
      <c r="J555" s="698" t="s">
        <v>633</v>
      </c>
      <c r="K555" s="697">
        <f>-0.9*2.1*3*2</f>
        <v>-11.34</v>
      </c>
      <c r="L555" s="667"/>
      <c r="M555" s="655"/>
    </row>
    <row r="556" spans="1:13" s="656" customFormat="1" ht="24" customHeight="1">
      <c r="A556" s="657"/>
      <c r="B556" s="658"/>
      <c r="C556" s="659"/>
      <c r="D556" s="660"/>
      <c r="E556" s="671"/>
      <c r="F556" s="671"/>
      <c r="G556" s="662"/>
      <c r="H556" s="698" t="s">
        <v>526</v>
      </c>
      <c r="I556" s="664"/>
      <c r="J556" s="698" t="s">
        <v>634</v>
      </c>
      <c r="K556" s="697">
        <f>-0.9*2.1*4*2</f>
        <v>-15.12</v>
      </c>
      <c r="L556" s="667"/>
      <c r="M556" s="655"/>
    </row>
    <row r="557" spans="1:13" s="656" customFormat="1" ht="24" customHeight="1">
      <c r="A557" s="657"/>
      <c r="B557" s="658"/>
      <c r="C557" s="659"/>
      <c r="D557" s="660"/>
      <c r="E557" s="671"/>
      <c r="F557" s="671"/>
      <c r="G557" s="662"/>
      <c r="H557" s="698" t="s">
        <v>528</v>
      </c>
      <c r="I557" s="664"/>
      <c r="J557" s="698" t="s">
        <v>635</v>
      </c>
      <c r="K557" s="697">
        <f>-0.8*1.8*4*2</f>
        <v>-11.52</v>
      </c>
      <c r="L557" s="667"/>
      <c r="M557" s="655"/>
    </row>
    <row r="558" spans="1:13" s="656" customFormat="1" ht="24" customHeight="1">
      <c r="A558" s="657"/>
      <c r="B558" s="658"/>
      <c r="C558" s="659"/>
      <c r="D558" s="660"/>
      <c r="E558" s="671"/>
      <c r="F558" s="671"/>
      <c r="G558" s="662"/>
      <c r="H558" s="698" t="s">
        <v>530</v>
      </c>
      <c r="I558" s="664"/>
      <c r="J558" s="698" t="s">
        <v>636</v>
      </c>
      <c r="K558" s="697">
        <f>-1*2.1*2*2</f>
        <v>-8.4</v>
      </c>
      <c r="L558" s="667"/>
      <c r="M558" s="655"/>
    </row>
    <row r="559" spans="1:13" s="656" customFormat="1" ht="24" customHeight="1">
      <c r="A559" s="657"/>
      <c r="B559" s="658"/>
      <c r="C559" s="659"/>
      <c r="D559" s="660"/>
      <c r="E559" s="671"/>
      <c r="F559" s="671"/>
      <c r="G559" s="662"/>
      <c r="H559" s="698" t="s">
        <v>532</v>
      </c>
      <c r="I559" s="664"/>
      <c r="J559" s="698" t="s">
        <v>637</v>
      </c>
      <c r="K559" s="697">
        <f>-3*2.15*1*2</f>
        <v>-12.9</v>
      </c>
      <c r="L559" s="667"/>
      <c r="M559" s="655"/>
    </row>
    <row r="560" spans="1:13" s="656" customFormat="1" ht="24" customHeight="1">
      <c r="A560" s="657"/>
      <c r="B560" s="658"/>
      <c r="C560" s="659"/>
      <c r="D560" s="660"/>
      <c r="E560" s="671"/>
      <c r="F560" s="671"/>
      <c r="G560" s="662"/>
      <c r="H560" s="698" t="s">
        <v>534</v>
      </c>
      <c r="I560" s="664"/>
      <c r="J560" s="698" t="s">
        <v>638</v>
      </c>
      <c r="K560" s="697">
        <f>-1*2.1*1*2</f>
        <v>-4.2</v>
      </c>
      <c r="L560" s="667"/>
      <c r="M560" s="655"/>
    </row>
    <row r="561" spans="1:13" s="656" customFormat="1" ht="24.95" customHeight="1">
      <c r="A561" s="657"/>
      <c r="B561" s="658"/>
      <c r="C561" s="659"/>
      <c r="D561" s="660"/>
      <c r="E561" s="671"/>
      <c r="F561" s="671"/>
      <c r="G561" s="662"/>
      <c r="H561" s="698" t="s">
        <v>536</v>
      </c>
      <c r="I561" s="664"/>
      <c r="J561" s="698" t="s">
        <v>639</v>
      </c>
      <c r="K561" s="697">
        <f>-0.7*2.1*1*2</f>
        <v>-2.94</v>
      </c>
      <c r="L561" s="667"/>
      <c r="M561" s="655"/>
    </row>
    <row r="562" spans="1:13" s="656" customFormat="1" ht="24.95" customHeight="1">
      <c r="A562" s="657"/>
      <c r="B562" s="658"/>
      <c r="C562" s="659"/>
      <c r="D562" s="660"/>
      <c r="E562" s="671"/>
      <c r="F562" s="671"/>
      <c r="G562" s="662"/>
      <c r="H562" s="698" t="s">
        <v>538</v>
      </c>
      <c r="I562" s="664"/>
      <c r="J562" s="698" t="s">
        <v>640</v>
      </c>
      <c r="K562" s="697">
        <f>-2.4*2.1*1*2</f>
        <v>-10.08</v>
      </c>
      <c r="L562" s="667"/>
      <c r="M562" s="655"/>
    </row>
    <row r="563" spans="1:13" s="656" customFormat="1" ht="24.95" customHeight="1">
      <c r="A563" s="657"/>
      <c r="B563" s="658"/>
      <c r="C563" s="659"/>
      <c r="D563" s="660"/>
      <c r="E563" s="671"/>
      <c r="F563" s="671"/>
      <c r="G563" s="662"/>
      <c r="H563" s="698" t="s">
        <v>540</v>
      </c>
      <c r="I563" s="664"/>
      <c r="J563" s="698" t="s">
        <v>641</v>
      </c>
      <c r="K563" s="697">
        <f>-0.8*0.6*10*2</f>
        <v>-9.6</v>
      </c>
      <c r="L563" s="667"/>
      <c r="M563" s="655"/>
    </row>
    <row r="564" spans="1:13" s="656" customFormat="1" ht="24.95" customHeight="1">
      <c r="A564" s="657"/>
      <c r="B564" s="658"/>
      <c r="C564" s="659"/>
      <c r="D564" s="660"/>
      <c r="E564" s="671"/>
      <c r="F564" s="671"/>
      <c r="G564" s="662"/>
      <c r="H564" s="698" t="s">
        <v>542</v>
      </c>
      <c r="I564" s="664"/>
      <c r="J564" s="698" t="s">
        <v>642</v>
      </c>
      <c r="K564" s="697">
        <f>-1.2*1.25*2*2</f>
        <v>-6</v>
      </c>
      <c r="L564" s="667"/>
      <c r="M564" s="655"/>
    </row>
    <row r="565" spans="1:13" s="656" customFormat="1" ht="24.95" customHeight="1">
      <c r="A565" s="657"/>
      <c r="B565" s="658"/>
      <c r="C565" s="659"/>
      <c r="D565" s="660"/>
      <c r="E565" s="671"/>
      <c r="F565" s="671"/>
      <c r="G565" s="662"/>
      <c r="H565" s="698" t="s">
        <v>544</v>
      </c>
      <c r="I565" s="664"/>
      <c r="J565" s="698" t="s">
        <v>643</v>
      </c>
      <c r="K565" s="697">
        <f>-1.5*1.1*2*2</f>
        <v>-6.6</v>
      </c>
      <c r="L565" s="667"/>
      <c r="M565" s="655"/>
    </row>
    <row r="566" spans="1:13" s="656" customFormat="1" ht="24.95" customHeight="1">
      <c r="A566" s="657"/>
      <c r="B566" s="658"/>
      <c r="C566" s="659"/>
      <c r="D566" s="660"/>
      <c r="E566" s="671"/>
      <c r="F566" s="671"/>
      <c r="G566" s="662"/>
      <c r="H566" s="698" t="s">
        <v>546</v>
      </c>
      <c r="I566" s="664"/>
      <c r="J566" s="698" t="s">
        <v>644</v>
      </c>
      <c r="K566" s="697">
        <f>-1.18*0.92*2*2</f>
        <v>-4.34</v>
      </c>
      <c r="L566" s="667"/>
      <c r="M566" s="655"/>
    </row>
    <row r="567" spans="1:13" s="656" customFormat="1" ht="24.95" customHeight="1">
      <c r="A567" s="657"/>
      <c r="B567" s="658"/>
      <c r="C567" s="659"/>
      <c r="D567" s="660"/>
      <c r="E567" s="671"/>
      <c r="F567" s="671"/>
      <c r="G567" s="662"/>
      <c r="H567" s="698" t="s">
        <v>548</v>
      </c>
      <c r="I567" s="664"/>
      <c r="J567" s="698" t="s">
        <v>645</v>
      </c>
      <c r="K567" s="697">
        <f>-1.18*0.89*2*2</f>
        <v>-4.2</v>
      </c>
      <c r="L567" s="667"/>
      <c r="M567" s="655"/>
    </row>
    <row r="568" spans="1:13" s="656" customFormat="1" ht="24.95" customHeight="1">
      <c r="A568" s="657"/>
      <c r="B568" s="658"/>
      <c r="C568" s="659"/>
      <c r="D568" s="660"/>
      <c r="E568" s="671"/>
      <c r="F568" s="671"/>
      <c r="G568" s="662"/>
      <c r="H568" s="698" t="s">
        <v>550</v>
      </c>
      <c r="I568" s="664"/>
      <c r="J568" s="698" t="s">
        <v>646</v>
      </c>
      <c r="K568" s="697">
        <f>-1.5*1.1*1*2</f>
        <v>-3.3</v>
      </c>
      <c r="L568" s="667"/>
      <c r="M568" s="655"/>
    </row>
    <row r="569" spans="1:13" s="656" customFormat="1" ht="24.95" customHeight="1">
      <c r="A569" s="657"/>
      <c r="B569" s="658"/>
      <c r="C569" s="659"/>
      <c r="D569" s="693"/>
      <c r="E569" s="682"/>
      <c r="F569" s="682"/>
      <c r="G569" s="689"/>
      <c r="H569" s="806" t="s">
        <v>317</v>
      </c>
      <c r="I569" s="807"/>
      <c r="J569" s="807"/>
      <c r="K569" s="807"/>
      <c r="L569" s="808"/>
      <c r="M569" s="655">
        <f>26.6*2</f>
        <v>53.2</v>
      </c>
    </row>
    <row r="570" spans="1:13" s="656" customFormat="1" ht="39" customHeight="1">
      <c r="A570" s="657"/>
      <c r="B570" s="658"/>
      <c r="C570" s="659"/>
      <c r="D570" s="678" t="s">
        <v>109</v>
      </c>
      <c r="E570" s="679" t="str">
        <f>COMPOSIÇÕES!A710</f>
        <v>CP0020</v>
      </c>
      <c r="F570" s="679" t="s">
        <v>257</v>
      </c>
      <c r="G570" s="680" t="str">
        <f>COMPOSIÇÕES!J710</f>
        <v>M2</v>
      </c>
      <c r="H570" s="815" t="str">
        <f>COMPOSIÇÕES!C710</f>
        <v xml:space="preserve">EMBOÇO, EM ARGAMASSA TRAÇO 1:2:8, PREPARO MECÂNICO, APLICADO MANUALMENTE EM PAREDES INTERNAS DE AMBIENTES COM ÁREA MAIOR QUE 10M², E = 17,5MM, COM TALISCAS. </v>
      </c>
      <c r="I570" s="816"/>
      <c r="J570" s="816"/>
      <c r="K570" s="817"/>
      <c r="L570" s="681">
        <f>SUM(K572:K590)</f>
        <v>110.44</v>
      </c>
      <c r="M570" s="655"/>
    </row>
    <row r="571" spans="1:13" s="656" customFormat="1" ht="24.95" customHeight="1">
      <c r="A571" s="657"/>
      <c r="B571" s="658"/>
      <c r="C571" s="659"/>
      <c r="D571" s="699"/>
      <c r="E571" s="661"/>
      <c r="F571" s="661"/>
      <c r="G571" s="700"/>
      <c r="H571" s="651" t="s">
        <v>601</v>
      </c>
      <c r="I571" s="652"/>
      <c r="J571" s="652"/>
      <c r="K571" s="653"/>
      <c r="L571" s="691"/>
      <c r="M571" s="655"/>
    </row>
    <row r="572" spans="1:13" s="656" customFormat="1" ht="24.95" customHeight="1">
      <c r="A572" s="657"/>
      <c r="B572" s="658"/>
      <c r="C572" s="659"/>
      <c r="D572" s="660"/>
      <c r="E572" s="671"/>
      <c r="F572" s="671"/>
      <c r="G572" s="662"/>
      <c r="H572" s="663" t="s">
        <v>586</v>
      </c>
      <c r="I572" s="664"/>
      <c r="J572" s="663" t="s">
        <v>647</v>
      </c>
      <c r="K572" s="666">
        <f>12.5*1.6</f>
        <v>20</v>
      </c>
      <c r="L572" s="691"/>
      <c r="M572" s="655"/>
    </row>
    <row r="573" spans="1:13" s="656" customFormat="1" ht="24.95" customHeight="1">
      <c r="A573" s="657"/>
      <c r="B573" s="658"/>
      <c r="C573" s="659"/>
      <c r="D573" s="660"/>
      <c r="E573" s="671"/>
      <c r="F573" s="671"/>
      <c r="G573" s="662"/>
      <c r="H573" s="663" t="s">
        <v>588</v>
      </c>
      <c r="I573" s="664"/>
      <c r="J573" s="663" t="s">
        <v>647</v>
      </c>
      <c r="K573" s="666">
        <f>12.5*1.6</f>
        <v>20</v>
      </c>
      <c r="L573" s="691"/>
      <c r="M573" s="655"/>
    </row>
    <row r="574" spans="1:13" s="656" customFormat="1" ht="24.95" customHeight="1">
      <c r="A574" s="657"/>
      <c r="B574" s="658"/>
      <c r="C574" s="659"/>
      <c r="D574" s="660"/>
      <c r="E574" s="671"/>
      <c r="F574" s="671"/>
      <c r="G574" s="662"/>
      <c r="H574" s="663" t="s">
        <v>566</v>
      </c>
      <c r="I574" s="664"/>
      <c r="J574" s="663" t="s">
        <v>648</v>
      </c>
      <c r="K574" s="666">
        <f>12.9*1.6</f>
        <v>20.64</v>
      </c>
      <c r="L574" s="691"/>
      <c r="M574" s="655"/>
    </row>
    <row r="575" spans="1:13" s="656" customFormat="1" ht="24.95" customHeight="1">
      <c r="A575" s="657"/>
      <c r="B575" s="658"/>
      <c r="C575" s="659"/>
      <c r="D575" s="660"/>
      <c r="E575" s="671"/>
      <c r="F575" s="671"/>
      <c r="G575" s="662"/>
      <c r="H575" s="663" t="s">
        <v>649</v>
      </c>
      <c r="I575" s="664"/>
      <c r="J575" s="663" t="s">
        <v>650</v>
      </c>
      <c r="K575" s="666">
        <f>7.4*1.6</f>
        <v>11.84</v>
      </c>
      <c r="L575" s="691"/>
      <c r="M575" s="655"/>
    </row>
    <row r="576" spans="1:13" s="656" customFormat="1" ht="24.95" customHeight="1">
      <c r="A576" s="657"/>
      <c r="B576" s="658"/>
      <c r="C576" s="659"/>
      <c r="D576" s="660"/>
      <c r="E576" s="671"/>
      <c r="F576" s="671"/>
      <c r="G576" s="662"/>
      <c r="H576" s="663" t="s">
        <v>578</v>
      </c>
      <c r="I576" s="664"/>
      <c r="J576" s="663" t="s">
        <v>650</v>
      </c>
      <c r="K576" s="666">
        <f>7.4*1.6</f>
        <v>11.84</v>
      </c>
      <c r="L576" s="691"/>
      <c r="M576" s="655"/>
    </row>
    <row r="577" spans="1:13" s="656" customFormat="1" ht="24.95" customHeight="1">
      <c r="A577" s="657"/>
      <c r="B577" s="658"/>
      <c r="C577" s="659"/>
      <c r="D577" s="660"/>
      <c r="E577" s="671"/>
      <c r="F577" s="671"/>
      <c r="G577" s="662"/>
      <c r="H577" s="663" t="s">
        <v>577</v>
      </c>
      <c r="I577" s="664"/>
      <c r="J577" s="663" t="s">
        <v>651</v>
      </c>
      <c r="K577" s="666">
        <f>8.7*1.6</f>
        <v>13.92</v>
      </c>
      <c r="L577" s="691"/>
      <c r="M577" s="655"/>
    </row>
    <row r="578" spans="1:13" s="656" customFormat="1" ht="24.95" customHeight="1">
      <c r="A578" s="657"/>
      <c r="B578" s="658"/>
      <c r="C578" s="659"/>
      <c r="D578" s="660"/>
      <c r="E578" s="671"/>
      <c r="F578" s="671"/>
      <c r="G578" s="662"/>
      <c r="H578" s="651" t="s">
        <v>652</v>
      </c>
      <c r="I578" s="664"/>
      <c r="J578" s="663"/>
      <c r="K578" s="666"/>
      <c r="L578" s="691"/>
      <c r="M578" s="655"/>
    </row>
    <row r="579" spans="1:13" s="656" customFormat="1" ht="24.95" customHeight="1">
      <c r="A579" s="657"/>
      <c r="B579" s="658"/>
      <c r="C579" s="659"/>
      <c r="D579" s="660"/>
      <c r="E579" s="671"/>
      <c r="F579" s="671"/>
      <c r="G579" s="662"/>
      <c r="H579" s="663" t="s">
        <v>560</v>
      </c>
      <c r="I579" s="664"/>
      <c r="J579" s="663" t="s">
        <v>653</v>
      </c>
      <c r="K579" s="666">
        <f>7.9*1.6</f>
        <v>12.64</v>
      </c>
      <c r="L579" s="691"/>
      <c r="M579" s="655"/>
    </row>
    <row r="580" spans="1:13" s="656" customFormat="1" ht="24.95" customHeight="1">
      <c r="A580" s="657"/>
      <c r="B580" s="658"/>
      <c r="C580" s="659"/>
      <c r="D580" s="660"/>
      <c r="E580" s="671"/>
      <c r="F580" s="671"/>
      <c r="G580" s="662"/>
      <c r="H580" s="663" t="s">
        <v>582</v>
      </c>
      <c r="I580" s="664"/>
      <c r="J580" s="663" t="s">
        <v>654</v>
      </c>
      <c r="K580" s="666">
        <f>9.1*1.6</f>
        <v>14.56</v>
      </c>
      <c r="L580" s="691"/>
      <c r="M580" s="655"/>
    </row>
    <row r="581" spans="1:13" s="656" customFormat="1" ht="24.95" customHeight="1">
      <c r="A581" s="657"/>
      <c r="B581" s="658"/>
      <c r="C581" s="659"/>
      <c r="D581" s="660"/>
      <c r="E581" s="671"/>
      <c r="F581" s="671"/>
      <c r="G581" s="662"/>
      <c r="H581" s="719" t="s">
        <v>521</v>
      </c>
      <c r="I581" s="720"/>
      <c r="J581" s="652"/>
      <c r="K581" s="653"/>
      <c r="L581" s="691"/>
      <c r="M581" s="655"/>
    </row>
    <row r="582" spans="1:13" s="656" customFormat="1" ht="24.95" customHeight="1">
      <c r="A582" s="657"/>
      <c r="B582" s="658"/>
      <c r="C582" s="659"/>
      <c r="D582" s="660"/>
      <c r="E582" s="671"/>
      <c r="F582" s="671"/>
      <c r="G582" s="662"/>
      <c r="H582" s="721" t="s">
        <v>601</v>
      </c>
      <c r="I582" s="652"/>
      <c r="J582" s="652"/>
      <c r="K582" s="653"/>
      <c r="L582" s="691"/>
      <c r="M582" s="655"/>
    </row>
    <row r="583" spans="1:13" s="656" customFormat="1" ht="24.95" customHeight="1">
      <c r="A583" s="657"/>
      <c r="B583" s="658"/>
      <c r="C583" s="659"/>
      <c r="D583" s="660"/>
      <c r="E583" s="671"/>
      <c r="F583" s="671"/>
      <c r="G583" s="662"/>
      <c r="H583" s="698" t="s">
        <v>522</v>
      </c>
      <c r="I583" s="664"/>
      <c r="J583" s="698" t="s">
        <v>655</v>
      </c>
      <c r="K583" s="713">
        <f>-(0.8*2.1*2)</f>
        <v>-3.36</v>
      </c>
      <c r="L583" s="691"/>
      <c r="M583" s="655"/>
    </row>
    <row r="584" spans="1:13" s="656" customFormat="1" ht="24.95" customHeight="1">
      <c r="A584" s="657"/>
      <c r="B584" s="658"/>
      <c r="C584" s="659"/>
      <c r="D584" s="660"/>
      <c r="E584" s="671"/>
      <c r="F584" s="671"/>
      <c r="G584" s="662"/>
      <c r="H584" s="698" t="s">
        <v>524</v>
      </c>
      <c r="I584" s="664"/>
      <c r="J584" s="698" t="s">
        <v>656</v>
      </c>
      <c r="K584" s="713">
        <f>-(0.9*2.1*2)</f>
        <v>-3.78</v>
      </c>
      <c r="L584" s="691"/>
      <c r="M584" s="655"/>
    </row>
    <row r="585" spans="1:13" s="656" customFormat="1" ht="24.95" customHeight="1">
      <c r="A585" s="657"/>
      <c r="B585" s="658"/>
      <c r="C585" s="659"/>
      <c r="D585" s="660"/>
      <c r="E585" s="671"/>
      <c r="F585" s="671"/>
      <c r="G585" s="662"/>
      <c r="H585" s="698" t="s">
        <v>526</v>
      </c>
      <c r="I585" s="664"/>
      <c r="J585" s="698" t="s">
        <v>656</v>
      </c>
      <c r="K585" s="713">
        <f>-(0.9*2.1*2)</f>
        <v>-3.78</v>
      </c>
      <c r="L585" s="691"/>
      <c r="M585" s="655"/>
    </row>
    <row r="586" spans="1:13" s="656" customFormat="1" ht="24.95" customHeight="1">
      <c r="A586" s="657"/>
      <c r="B586" s="658"/>
      <c r="C586" s="659"/>
      <c r="D586" s="660"/>
      <c r="E586" s="671"/>
      <c r="F586" s="671"/>
      <c r="G586" s="662"/>
      <c r="H586" s="722" t="s">
        <v>542</v>
      </c>
      <c r="I586" s="664"/>
      <c r="J586" s="698" t="s">
        <v>657</v>
      </c>
      <c r="K586" s="713">
        <f>-(1.2*0.6*1)</f>
        <v>-0.72</v>
      </c>
      <c r="L586" s="691"/>
      <c r="M586" s="655"/>
    </row>
    <row r="587" spans="1:13" s="656" customFormat="1" ht="24.95" customHeight="1">
      <c r="A587" s="657"/>
      <c r="B587" s="658"/>
      <c r="C587" s="659"/>
      <c r="D587" s="660"/>
      <c r="E587" s="671"/>
      <c r="F587" s="671"/>
      <c r="G587" s="662"/>
      <c r="H587" s="721" t="s">
        <v>652</v>
      </c>
      <c r="I587" s="664"/>
      <c r="J587" s="698"/>
      <c r="K587" s="713"/>
      <c r="L587" s="691"/>
      <c r="M587" s="655"/>
    </row>
    <row r="588" spans="1:13" s="656" customFormat="1" ht="24.95" customHeight="1">
      <c r="A588" s="657"/>
      <c r="B588" s="658"/>
      <c r="C588" s="659"/>
      <c r="D588" s="660"/>
      <c r="E588" s="671"/>
      <c r="F588" s="671"/>
      <c r="G588" s="662"/>
      <c r="H588" s="698" t="s">
        <v>524</v>
      </c>
      <c r="I588" s="664"/>
      <c r="J588" s="698" t="s">
        <v>658</v>
      </c>
      <c r="K588" s="713">
        <f>-(0.9*2.1*1)</f>
        <v>-1.89</v>
      </c>
      <c r="L588" s="691"/>
      <c r="M588" s="655"/>
    </row>
    <row r="589" spans="1:13" s="656" customFormat="1" ht="24.95" customHeight="1">
      <c r="A589" s="657"/>
      <c r="B589" s="658"/>
      <c r="C589" s="659"/>
      <c r="D589" s="660"/>
      <c r="E589" s="671"/>
      <c r="F589" s="671"/>
      <c r="G589" s="662"/>
      <c r="H589" s="698" t="s">
        <v>536</v>
      </c>
      <c r="I589" s="664"/>
      <c r="J589" s="698" t="s">
        <v>659</v>
      </c>
      <c r="K589" s="713">
        <f>-(0.7*2.1)</f>
        <v>-1.47</v>
      </c>
      <c r="L589" s="691"/>
      <c r="M589" s="655"/>
    </row>
    <row r="590" spans="1:13" s="656" customFormat="1" ht="24.95" customHeight="1">
      <c r="A590" s="657"/>
      <c r="B590" s="658"/>
      <c r="C590" s="659"/>
      <c r="D590" s="660"/>
      <c r="E590" s="671"/>
      <c r="F590" s="671"/>
      <c r="G590" s="662"/>
      <c r="H590" s="818" t="s">
        <v>317</v>
      </c>
      <c r="I590" s="819"/>
      <c r="J590" s="819"/>
      <c r="K590" s="819"/>
      <c r="L590" s="820"/>
      <c r="M590" s="655"/>
    </row>
    <row r="591" spans="1:13" s="656" customFormat="1" ht="39" customHeight="1">
      <c r="A591" s="657"/>
      <c r="B591" s="658"/>
      <c r="C591" s="659"/>
      <c r="D591" s="678" t="s">
        <v>110</v>
      </c>
      <c r="E591" s="679" t="str">
        <f>COMPOSIÇÕES!A767</f>
        <v>CP0022</v>
      </c>
      <c r="F591" s="679" t="s">
        <v>257</v>
      </c>
      <c r="G591" s="680" t="str">
        <f>COMPOSIÇÕES!J767</f>
        <v>M2</v>
      </c>
      <c r="H591" s="815" t="str">
        <f>COMPOSIÇÕES!C767</f>
        <v xml:space="preserve">MASSA ÚNICA, EM ARGAMASSA TRAÇO 1:2:8, PREPARO MECÂNICO, APLICADA MANUALMENTE EM PAREDES INTERNAS DE AMBIENTES COM ÁREA MAIOR QUE 10M², E = 17,5MM, COM TALISCAS. </v>
      </c>
      <c r="I591" s="816"/>
      <c r="J591" s="816"/>
      <c r="K591" s="817"/>
      <c r="L591" s="681">
        <f>SUM(K592:K592)</f>
        <v>1133.21</v>
      </c>
      <c r="M591" s="655"/>
    </row>
    <row r="592" spans="1:13" s="656" customFormat="1" ht="24.95" customHeight="1">
      <c r="A592" s="657"/>
      <c r="B592" s="658"/>
      <c r="C592" s="659"/>
      <c r="D592" s="660"/>
      <c r="E592" s="661"/>
      <c r="F592" s="661"/>
      <c r="G592" s="662"/>
      <c r="H592" s="663" t="s">
        <v>660</v>
      </c>
      <c r="I592" s="664"/>
      <c r="J592" s="663"/>
      <c r="K592" s="666">
        <f>L526-L570</f>
        <v>1133.21</v>
      </c>
      <c r="L592" s="667"/>
      <c r="M592" s="655"/>
    </row>
    <row r="593" spans="1:13" s="656" customFormat="1" ht="24.95" customHeight="1">
      <c r="A593" s="657"/>
      <c r="B593" s="658"/>
      <c r="C593" s="659"/>
      <c r="D593" s="660"/>
      <c r="E593" s="671"/>
      <c r="F593" s="671"/>
      <c r="G593" s="662"/>
      <c r="H593" s="818" t="s">
        <v>317</v>
      </c>
      <c r="I593" s="819"/>
      <c r="J593" s="819"/>
      <c r="K593" s="819"/>
      <c r="L593" s="820"/>
      <c r="M593" s="655"/>
    </row>
    <row r="594" spans="1:13" s="656" customFormat="1" ht="39" customHeight="1">
      <c r="A594" s="657"/>
      <c r="B594" s="658"/>
      <c r="C594" s="659"/>
      <c r="D594" s="678" t="s">
        <v>111</v>
      </c>
      <c r="E594" s="679">
        <v>87271</v>
      </c>
      <c r="F594" s="679" t="s">
        <v>14</v>
      </c>
      <c r="G594" s="680" t="str">
        <f>IFERROR(VLOOKUP(E594,REFSINAPI,4,0),"-")</f>
        <v>M2</v>
      </c>
      <c r="H594" s="815" t="str">
        <f>IFERROR(VLOOKUP(E594,REFSINAPI,2,0),"-")</f>
        <v>REVESTIMENTO CERÂMICO PARA PAREDES INTERNAS COM PLACAS TIPO ESMALTADA DE DIMENSÕES 25X35 CM APLICADAS A MEIA ALTURA DAS PAREDES. AF_02/2023_PE</v>
      </c>
      <c r="I594" s="816"/>
      <c r="J594" s="816"/>
      <c r="K594" s="817"/>
      <c r="L594" s="681">
        <f>SUM(K595:K613)</f>
        <v>110.44</v>
      </c>
      <c r="M594" s="655"/>
    </row>
    <row r="595" spans="1:13" s="656" customFormat="1" ht="23.1" customHeight="1">
      <c r="A595" s="657"/>
      <c r="B595" s="658"/>
      <c r="C595" s="659"/>
      <c r="D595" s="660"/>
      <c r="E595" s="671"/>
      <c r="F595" s="671"/>
      <c r="G595" s="662"/>
      <c r="H595" s="651" t="s">
        <v>601</v>
      </c>
      <c r="I595" s="652"/>
      <c r="J595" s="652"/>
      <c r="K595" s="653"/>
      <c r="L595" s="667"/>
      <c r="M595" s="655"/>
    </row>
    <row r="596" spans="1:13" s="656" customFormat="1" ht="23.1" customHeight="1">
      <c r="A596" s="657"/>
      <c r="B596" s="658"/>
      <c r="C596" s="659"/>
      <c r="D596" s="660"/>
      <c r="E596" s="671"/>
      <c r="F596" s="671"/>
      <c r="G596" s="662"/>
      <c r="H596" s="663" t="s">
        <v>586</v>
      </c>
      <c r="I596" s="664"/>
      <c r="J596" s="663" t="s">
        <v>647</v>
      </c>
      <c r="K596" s="666">
        <f>12.5*1.6</f>
        <v>20</v>
      </c>
      <c r="L596" s="691"/>
      <c r="M596" s="655"/>
    </row>
    <row r="597" spans="1:13" s="656" customFormat="1" ht="23.1" customHeight="1">
      <c r="A597" s="657"/>
      <c r="B597" s="658"/>
      <c r="C597" s="659"/>
      <c r="D597" s="660"/>
      <c r="E597" s="671"/>
      <c r="F597" s="671"/>
      <c r="G597" s="662"/>
      <c r="H597" s="663" t="s">
        <v>588</v>
      </c>
      <c r="I597" s="664"/>
      <c r="J597" s="663" t="s">
        <v>647</v>
      </c>
      <c r="K597" s="666">
        <f>12.5*1.6</f>
        <v>20</v>
      </c>
      <c r="L597" s="691"/>
      <c r="M597" s="655"/>
    </row>
    <row r="598" spans="1:13" s="656" customFormat="1" ht="23.1" customHeight="1">
      <c r="A598" s="657"/>
      <c r="B598" s="658"/>
      <c r="C598" s="659"/>
      <c r="D598" s="660"/>
      <c r="E598" s="671"/>
      <c r="F598" s="671"/>
      <c r="G598" s="662"/>
      <c r="H598" s="663" t="s">
        <v>566</v>
      </c>
      <c r="I598" s="664"/>
      <c r="J598" s="663" t="s">
        <v>648</v>
      </c>
      <c r="K598" s="666">
        <f>12.9*1.6</f>
        <v>20.64</v>
      </c>
      <c r="L598" s="691"/>
      <c r="M598" s="655"/>
    </row>
    <row r="599" spans="1:13" s="656" customFormat="1" ht="23.1" customHeight="1">
      <c r="A599" s="657"/>
      <c r="B599" s="658"/>
      <c r="C599" s="659"/>
      <c r="D599" s="660"/>
      <c r="E599" s="671"/>
      <c r="F599" s="671"/>
      <c r="G599" s="662"/>
      <c r="H599" s="663" t="s">
        <v>649</v>
      </c>
      <c r="I599" s="664"/>
      <c r="J599" s="663" t="s">
        <v>650</v>
      </c>
      <c r="K599" s="666">
        <f>7.4*1.6</f>
        <v>11.84</v>
      </c>
      <c r="L599" s="691"/>
      <c r="M599" s="655"/>
    </row>
    <row r="600" spans="1:13" s="656" customFormat="1" ht="23.1" customHeight="1">
      <c r="A600" s="657"/>
      <c r="B600" s="658"/>
      <c r="C600" s="659"/>
      <c r="D600" s="660"/>
      <c r="E600" s="671"/>
      <c r="F600" s="671"/>
      <c r="G600" s="662"/>
      <c r="H600" s="663" t="s">
        <v>578</v>
      </c>
      <c r="I600" s="664"/>
      <c r="J600" s="663" t="s">
        <v>650</v>
      </c>
      <c r="K600" s="666">
        <f>7.4*1.6</f>
        <v>11.84</v>
      </c>
      <c r="L600" s="691"/>
      <c r="M600" s="655"/>
    </row>
    <row r="601" spans="1:13" s="656" customFormat="1" ht="23.1" customHeight="1">
      <c r="A601" s="657"/>
      <c r="B601" s="658"/>
      <c r="C601" s="659"/>
      <c r="D601" s="660"/>
      <c r="E601" s="671"/>
      <c r="F601" s="671"/>
      <c r="G601" s="662"/>
      <c r="H601" s="663" t="s">
        <v>577</v>
      </c>
      <c r="I601" s="664"/>
      <c r="J601" s="663" t="s">
        <v>651</v>
      </c>
      <c r="K601" s="666">
        <f>8.7*1.6</f>
        <v>13.92</v>
      </c>
      <c r="L601" s="691"/>
      <c r="M601" s="655"/>
    </row>
    <row r="602" spans="1:13" s="656" customFormat="1" ht="23.1" customHeight="1">
      <c r="A602" s="657"/>
      <c r="B602" s="658"/>
      <c r="C602" s="659"/>
      <c r="D602" s="660"/>
      <c r="E602" s="671"/>
      <c r="F602" s="671"/>
      <c r="G602" s="662"/>
      <c r="H602" s="651" t="s">
        <v>652</v>
      </c>
      <c r="I602" s="664"/>
      <c r="J602" s="663"/>
      <c r="K602" s="666"/>
      <c r="L602" s="691"/>
      <c r="M602" s="655"/>
    </row>
    <row r="603" spans="1:13" s="656" customFormat="1" ht="23.1" customHeight="1">
      <c r="A603" s="657"/>
      <c r="B603" s="658"/>
      <c r="C603" s="659"/>
      <c r="D603" s="660"/>
      <c r="E603" s="671"/>
      <c r="F603" s="671"/>
      <c r="G603" s="662"/>
      <c r="H603" s="663" t="s">
        <v>560</v>
      </c>
      <c r="I603" s="664"/>
      <c r="J603" s="663" t="s">
        <v>653</v>
      </c>
      <c r="K603" s="666">
        <f>7.9*1.6</f>
        <v>12.64</v>
      </c>
      <c r="L603" s="691"/>
      <c r="M603" s="655"/>
    </row>
    <row r="604" spans="1:13" s="656" customFormat="1" ht="23.1" customHeight="1">
      <c r="A604" s="657"/>
      <c r="B604" s="658"/>
      <c r="C604" s="659"/>
      <c r="D604" s="660"/>
      <c r="E604" s="671"/>
      <c r="F604" s="671"/>
      <c r="G604" s="662"/>
      <c r="H604" s="663" t="s">
        <v>582</v>
      </c>
      <c r="I604" s="664"/>
      <c r="J604" s="663" t="s">
        <v>654</v>
      </c>
      <c r="K604" s="666">
        <f>9.1*1.6</f>
        <v>14.56</v>
      </c>
      <c r="L604" s="691"/>
      <c r="M604" s="655"/>
    </row>
    <row r="605" spans="1:13" s="656" customFormat="1" ht="23.1" customHeight="1">
      <c r="A605" s="657"/>
      <c r="B605" s="658"/>
      <c r="C605" s="659"/>
      <c r="D605" s="660"/>
      <c r="E605" s="671"/>
      <c r="F605" s="671"/>
      <c r="G605" s="662"/>
      <c r="H605" s="719" t="s">
        <v>521</v>
      </c>
      <c r="I605" s="720"/>
      <c r="J605" s="652"/>
      <c r="K605" s="653"/>
      <c r="L605" s="691"/>
      <c r="M605" s="655"/>
    </row>
    <row r="606" spans="1:13" s="656" customFormat="1" ht="23.1" customHeight="1">
      <c r="A606" s="657"/>
      <c r="B606" s="658"/>
      <c r="C606" s="659"/>
      <c r="D606" s="660"/>
      <c r="E606" s="671"/>
      <c r="F606" s="671"/>
      <c r="G606" s="662"/>
      <c r="H606" s="721" t="s">
        <v>601</v>
      </c>
      <c r="I606" s="652"/>
      <c r="J606" s="652"/>
      <c r="K606" s="653"/>
      <c r="L606" s="691"/>
      <c r="M606" s="655"/>
    </row>
    <row r="607" spans="1:13" s="656" customFormat="1" ht="23.1" customHeight="1">
      <c r="A607" s="657"/>
      <c r="B607" s="658"/>
      <c r="C607" s="659"/>
      <c r="D607" s="660"/>
      <c r="E607" s="671"/>
      <c r="F607" s="671"/>
      <c r="G607" s="662"/>
      <c r="H607" s="698" t="s">
        <v>522</v>
      </c>
      <c r="I607" s="664"/>
      <c r="J607" s="698" t="s">
        <v>655</v>
      </c>
      <c r="K607" s="713">
        <f>-(0.8*2.1*2)</f>
        <v>-3.36</v>
      </c>
      <c r="L607" s="691"/>
      <c r="M607" s="655"/>
    </row>
    <row r="608" spans="1:13" s="656" customFormat="1" ht="24.95" customHeight="1">
      <c r="A608" s="657"/>
      <c r="B608" s="658"/>
      <c r="C608" s="659"/>
      <c r="D608" s="660"/>
      <c r="E608" s="671"/>
      <c r="F608" s="671"/>
      <c r="G608" s="662"/>
      <c r="H608" s="698" t="s">
        <v>524</v>
      </c>
      <c r="I608" s="664"/>
      <c r="J608" s="698" t="s">
        <v>656</v>
      </c>
      <c r="K608" s="713">
        <f>-(0.9*2.1*2)</f>
        <v>-3.78</v>
      </c>
      <c r="L608" s="691"/>
      <c r="M608" s="655"/>
    </row>
    <row r="609" spans="1:13" s="656" customFormat="1" ht="24.95" customHeight="1">
      <c r="A609" s="657"/>
      <c r="B609" s="658"/>
      <c r="C609" s="659"/>
      <c r="D609" s="660"/>
      <c r="E609" s="671"/>
      <c r="F609" s="671"/>
      <c r="G609" s="662"/>
      <c r="H609" s="698" t="s">
        <v>526</v>
      </c>
      <c r="I609" s="664"/>
      <c r="J609" s="698" t="s">
        <v>656</v>
      </c>
      <c r="K609" s="713">
        <f>-(0.9*2.1*2)</f>
        <v>-3.78</v>
      </c>
      <c r="L609" s="691"/>
      <c r="M609" s="655"/>
    </row>
    <row r="610" spans="1:13" s="656" customFormat="1" ht="24.95" customHeight="1">
      <c r="A610" s="657"/>
      <c r="B610" s="658"/>
      <c r="C610" s="659"/>
      <c r="D610" s="660"/>
      <c r="E610" s="671"/>
      <c r="F610" s="671"/>
      <c r="G610" s="662"/>
      <c r="H610" s="722" t="s">
        <v>542</v>
      </c>
      <c r="I610" s="664"/>
      <c r="J610" s="698" t="s">
        <v>661</v>
      </c>
      <c r="K610" s="713">
        <f>-(1.2*0.6*1)</f>
        <v>-0.72</v>
      </c>
      <c r="L610" s="691"/>
      <c r="M610" s="655"/>
    </row>
    <row r="611" spans="1:13" s="656" customFormat="1" ht="24.95" customHeight="1">
      <c r="A611" s="657"/>
      <c r="B611" s="658"/>
      <c r="C611" s="659"/>
      <c r="D611" s="660"/>
      <c r="E611" s="671"/>
      <c r="F611" s="671"/>
      <c r="G611" s="662"/>
      <c r="H611" s="721" t="s">
        <v>652</v>
      </c>
      <c r="I611" s="664"/>
      <c r="J611" s="698"/>
      <c r="K611" s="713"/>
      <c r="L611" s="691"/>
      <c r="M611" s="655"/>
    </row>
    <row r="612" spans="1:13" s="656" customFormat="1" ht="24.95" customHeight="1">
      <c r="A612" s="657"/>
      <c r="B612" s="658"/>
      <c r="C612" s="659"/>
      <c r="D612" s="660"/>
      <c r="E612" s="671"/>
      <c r="F612" s="671"/>
      <c r="G612" s="662"/>
      <c r="H612" s="698" t="s">
        <v>524</v>
      </c>
      <c r="I612" s="664"/>
      <c r="J612" s="698" t="s">
        <v>658</v>
      </c>
      <c r="K612" s="713">
        <f>-(0.9*2.1*1)</f>
        <v>-1.89</v>
      </c>
      <c r="L612" s="691"/>
      <c r="M612" s="655"/>
    </row>
    <row r="613" spans="1:13" s="656" customFormat="1" ht="24.95" customHeight="1">
      <c r="A613" s="657"/>
      <c r="B613" s="658"/>
      <c r="C613" s="659"/>
      <c r="D613" s="660"/>
      <c r="E613" s="671"/>
      <c r="F613" s="671"/>
      <c r="G613" s="662"/>
      <c r="H613" s="698" t="s">
        <v>536</v>
      </c>
      <c r="I613" s="664"/>
      <c r="J613" s="698" t="s">
        <v>659</v>
      </c>
      <c r="K613" s="713">
        <f>-(0.7*2.1)</f>
        <v>-1.47</v>
      </c>
      <c r="L613" s="691"/>
      <c r="M613" s="655"/>
    </row>
    <row r="614" spans="1:13" s="656" customFormat="1" ht="24.95" customHeight="1">
      <c r="A614" s="657"/>
      <c r="B614" s="658"/>
      <c r="C614" s="659"/>
      <c r="D614" s="660"/>
      <c r="E614" s="671"/>
      <c r="F614" s="671"/>
      <c r="G614" s="662"/>
      <c r="H614" s="818" t="s">
        <v>317</v>
      </c>
      <c r="I614" s="819"/>
      <c r="J614" s="819"/>
      <c r="K614" s="819"/>
      <c r="L614" s="820"/>
      <c r="M614" s="655"/>
    </row>
    <row r="615" spans="1:13" s="656" customFormat="1" ht="39" customHeight="1">
      <c r="A615" s="657"/>
      <c r="B615" s="658"/>
      <c r="C615" s="659"/>
      <c r="D615" s="678" t="s">
        <v>112</v>
      </c>
      <c r="E615" s="679">
        <v>104756</v>
      </c>
      <c r="F615" s="679" t="s">
        <v>14</v>
      </c>
      <c r="G615" s="680" t="str">
        <f>IFERROR(VLOOKUP(E615,REFSINAPI,4,0),"-")</f>
        <v>M2</v>
      </c>
      <c r="H615" s="815" t="str">
        <f>IFERROR(VLOOKUP(E615,REFSINAPI,2,0),"-")</f>
        <v>FORRO EM MADEIRA PINUS, PARA AMBIENTES RESIDENCIAIS E COMERCIAIS, INCLUSIVE ESTRUTURA BIDIRECIONAL DE FIXAÇÃO. AF_08/2023</v>
      </c>
      <c r="I615" s="816"/>
      <c r="J615" s="816"/>
      <c r="K615" s="817"/>
      <c r="L615" s="681">
        <f>SUM(K616:K617)</f>
        <v>242.32</v>
      </c>
    </row>
    <row r="616" spans="1:13" s="656" customFormat="1" ht="24" customHeight="1">
      <c r="A616" s="657"/>
      <c r="B616" s="658"/>
      <c r="C616" s="659"/>
      <c r="D616" s="660"/>
      <c r="E616" s="671"/>
      <c r="F616" s="671"/>
      <c r="G616" s="662"/>
      <c r="H616" s="663"/>
      <c r="I616" s="664"/>
      <c r="J616" s="663" t="str">
        <f>CONCATENATE(K616,G615)</f>
        <v>242,32M2</v>
      </c>
      <c r="K616" s="666">
        <v>242.32</v>
      </c>
      <c r="L616" s="667"/>
      <c r="M616" s="655"/>
    </row>
    <row r="617" spans="1:13" s="656" customFormat="1" ht="24" customHeight="1">
      <c r="A617" s="657"/>
      <c r="B617" s="658"/>
      <c r="C617" s="659"/>
      <c r="D617" s="660"/>
      <c r="E617" s="671"/>
      <c r="F617" s="671"/>
      <c r="G617" s="662"/>
      <c r="H617" s="806" t="s">
        <v>317</v>
      </c>
      <c r="I617" s="807"/>
      <c r="J617" s="807"/>
      <c r="K617" s="807"/>
      <c r="L617" s="808"/>
    </row>
    <row r="618" spans="1:13" s="656" customFormat="1" ht="24" customHeight="1">
      <c r="A618" s="657"/>
      <c r="B618" s="658"/>
      <c r="C618" s="659"/>
      <c r="D618" s="678" t="s">
        <v>113</v>
      </c>
      <c r="E618" s="679">
        <v>96122</v>
      </c>
      <c r="F618" s="679" t="s">
        <v>14</v>
      </c>
      <c r="G618" s="680" t="str">
        <f>IFERROR(VLOOKUP(E618,REFSINAPI,4,0),"-")</f>
        <v>M</v>
      </c>
      <c r="H618" s="815" t="str">
        <f>IFERROR(VLOOKUP(E618,REFSINAPI,2,0),"-")</f>
        <v>ACABAMENTOS PARA FORRO (RODA-FORRO EM MADEIRA PINUS). AF_08/2023</v>
      </c>
      <c r="I618" s="816"/>
      <c r="J618" s="816"/>
      <c r="K618" s="817"/>
      <c r="L618" s="681">
        <f>SUM(K619:K637)</f>
        <v>266.12</v>
      </c>
    </row>
    <row r="619" spans="1:13" s="656" customFormat="1" ht="24" customHeight="1">
      <c r="A619" s="657"/>
      <c r="B619" s="658"/>
      <c r="C619" s="659"/>
      <c r="D619" s="660"/>
      <c r="E619" s="671"/>
      <c r="F619" s="671"/>
      <c r="G619" s="662"/>
      <c r="H619" s="663" t="s">
        <v>577</v>
      </c>
      <c r="I619" s="664"/>
      <c r="J619" s="663" t="str">
        <f>CONCATENATE(K619,G618)</f>
        <v>8,7M</v>
      </c>
      <c r="K619" s="666">
        <v>8.6999999999999993</v>
      </c>
      <c r="L619" s="691"/>
    </row>
    <row r="620" spans="1:13" s="656" customFormat="1" ht="24" customHeight="1">
      <c r="A620" s="657"/>
      <c r="B620" s="658"/>
      <c r="C620" s="659"/>
      <c r="D620" s="660"/>
      <c r="E620" s="671"/>
      <c r="F620" s="671"/>
      <c r="G620" s="662"/>
      <c r="H620" s="663" t="s">
        <v>662</v>
      </c>
      <c r="I620" s="664"/>
      <c r="J620" s="663" t="str">
        <f>CONCATENATE(K620,$G$618)</f>
        <v>13,9M</v>
      </c>
      <c r="K620" s="666">
        <v>13.9</v>
      </c>
      <c r="L620" s="691"/>
    </row>
    <row r="621" spans="1:13" s="656" customFormat="1" ht="24" customHeight="1">
      <c r="A621" s="657"/>
      <c r="B621" s="658"/>
      <c r="C621" s="659"/>
      <c r="D621" s="660"/>
      <c r="E621" s="671"/>
      <c r="F621" s="671"/>
      <c r="G621" s="662"/>
      <c r="H621" s="663" t="s">
        <v>571</v>
      </c>
      <c r="I621" s="664"/>
      <c r="J621" s="663" t="str">
        <f t="shared" ref="J621:J637" si="1">CONCATENATE(K621,$G$618)</f>
        <v>43,15M</v>
      </c>
      <c r="K621" s="666">
        <v>43.15</v>
      </c>
      <c r="L621" s="691"/>
    </row>
    <row r="622" spans="1:13" s="656" customFormat="1" ht="24" customHeight="1">
      <c r="A622" s="657"/>
      <c r="B622" s="658"/>
      <c r="C622" s="659"/>
      <c r="D622" s="660"/>
      <c r="E622" s="671"/>
      <c r="F622" s="671"/>
      <c r="G622" s="662"/>
      <c r="H622" s="663" t="s">
        <v>564</v>
      </c>
      <c r="I622" s="664"/>
      <c r="J622" s="663" t="str">
        <f t="shared" si="1"/>
        <v>8M</v>
      </c>
      <c r="K622" s="666">
        <v>8</v>
      </c>
      <c r="L622" s="691"/>
    </row>
    <row r="623" spans="1:13" s="656" customFormat="1" ht="24" customHeight="1">
      <c r="A623" s="657"/>
      <c r="B623" s="658"/>
      <c r="C623" s="659"/>
      <c r="D623" s="660"/>
      <c r="E623" s="671"/>
      <c r="F623" s="671"/>
      <c r="G623" s="662"/>
      <c r="H623" s="663" t="s">
        <v>663</v>
      </c>
      <c r="I623" s="664"/>
      <c r="J623" s="663" t="str">
        <f t="shared" si="1"/>
        <v>7,4M</v>
      </c>
      <c r="K623" s="666">
        <v>7.4</v>
      </c>
      <c r="L623" s="691"/>
    </row>
    <row r="624" spans="1:13" s="656" customFormat="1" ht="24" customHeight="1">
      <c r="A624" s="657"/>
      <c r="B624" s="658"/>
      <c r="C624" s="659"/>
      <c r="D624" s="660"/>
      <c r="E624" s="671"/>
      <c r="F624" s="671"/>
      <c r="G624" s="662"/>
      <c r="H624" s="663" t="s">
        <v>578</v>
      </c>
      <c r="I624" s="664"/>
      <c r="J624" s="663" t="str">
        <f t="shared" si="1"/>
        <v>7,4M</v>
      </c>
      <c r="K624" s="666">
        <v>7.4</v>
      </c>
      <c r="L624" s="691"/>
    </row>
    <row r="625" spans="1:13" s="656" customFormat="1" ht="24" customHeight="1">
      <c r="A625" s="657"/>
      <c r="B625" s="658"/>
      <c r="C625" s="659"/>
      <c r="D625" s="660"/>
      <c r="E625" s="671"/>
      <c r="F625" s="671"/>
      <c r="G625" s="662"/>
      <c r="H625" s="663" t="s">
        <v>664</v>
      </c>
      <c r="I625" s="664"/>
      <c r="J625" s="663" t="str">
        <f t="shared" si="1"/>
        <v>12,9M</v>
      </c>
      <c r="K625" s="666">
        <v>12.9</v>
      </c>
      <c r="L625" s="691"/>
    </row>
    <row r="626" spans="1:13" s="656" customFormat="1" ht="24" customHeight="1">
      <c r="A626" s="657"/>
      <c r="B626" s="658"/>
      <c r="C626" s="659"/>
      <c r="D626" s="660"/>
      <c r="E626" s="671"/>
      <c r="F626" s="671"/>
      <c r="G626" s="662"/>
      <c r="H626" s="663" t="s">
        <v>573</v>
      </c>
      <c r="I626" s="664"/>
      <c r="J626" s="663" t="str">
        <f t="shared" ref="J626" si="2">CONCATENATE(K626,$G$618)</f>
        <v>15,3M</v>
      </c>
      <c r="K626" s="666">
        <v>15.3</v>
      </c>
      <c r="L626" s="691"/>
    </row>
    <row r="627" spans="1:13" s="656" customFormat="1" ht="24" customHeight="1">
      <c r="A627" s="657"/>
      <c r="B627" s="658"/>
      <c r="C627" s="659"/>
      <c r="D627" s="660"/>
      <c r="E627" s="671"/>
      <c r="F627" s="671"/>
      <c r="G627" s="662"/>
      <c r="H627" s="663" t="s">
        <v>586</v>
      </c>
      <c r="I627" s="664"/>
      <c r="J627" s="663" t="str">
        <f t="shared" si="1"/>
        <v>12,5M</v>
      </c>
      <c r="K627" s="666">
        <v>12.5</v>
      </c>
      <c r="L627" s="691"/>
    </row>
    <row r="628" spans="1:13" s="656" customFormat="1" ht="24" customHeight="1">
      <c r="A628" s="657"/>
      <c r="B628" s="658"/>
      <c r="C628" s="659"/>
      <c r="D628" s="660"/>
      <c r="E628" s="671"/>
      <c r="F628" s="671"/>
      <c r="G628" s="662"/>
      <c r="H628" s="663" t="s">
        <v>665</v>
      </c>
      <c r="I628" s="664"/>
      <c r="J628" s="663" t="str">
        <f t="shared" si="1"/>
        <v>12,5M</v>
      </c>
      <c r="K628" s="666">
        <v>12.5</v>
      </c>
      <c r="L628" s="691"/>
    </row>
    <row r="629" spans="1:13" s="656" customFormat="1" ht="24" customHeight="1">
      <c r="A629" s="657"/>
      <c r="B629" s="658"/>
      <c r="C629" s="659"/>
      <c r="D629" s="660"/>
      <c r="E629" s="671"/>
      <c r="F629" s="671"/>
      <c r="G629" s="662"/>
      <c r="H629" s="663" t="s">
        <v>584</v>
      </c>
      <c r="I629" s="664"/>
      <c r="J629" s="663" t="str">
        <f t="shared" si="1"/>
        <v>8,5M</v>
      </c>
      <c r="K629" s="666">
        <v>8.5</v>
      </c>
      <c r="L629" s="691"/>
    </row>
    <row r="630" spans="1:13" s="656" customFormat="1" ht="24" customHeight="1">
      <c r="A630" s="657"/>
      <c r="B630" s="658"/>
      <c r="C630" s="659"/>
      <c r="D630" s="660"/>
      <c r="E630" s="671"/>
      <c r="F630" s="671"/>
      <c r="G630" s="662"/>
      <c r="H630" s="663" t="s">
        <v>568</v>
      </c>
      <c r="I630" s="664"/>
      <c r="J630" s="663" t="str">
        <f t="shared" si="1"/>
        <v>12,2M</v>
      </c>
      <c r="K630" s="666">
        <v>12.2</v>
      </c>
      <c r="L630" s="691"/>
    </row>
    <row r="631" spans="1:13" s="656" customFormat="1" ht="24" customHeight="1">
      <c r="A631" s="657"/>
      <c r="B631" s="658"/>
      <c r="C631" s="659"/>
      <c r="D631" s="660"/>
      <c r="E631" s="671"/>
      <c r="F631" s="671"/>
      <c r="G631" s="662"/>
      <c r="H631" s="663" t="s">
        <v>563</v>
      </c>
      <c r="I631" s="664"/>
      <c r="J631" s="663" t="str">
        <f t="shared" si="1"/>
        <v>9,1M</v>
      </c>
      <c r="K631" s="666">
        <v>9.1</v>
      </c>
      <c r="L631" s="691"/>
    </row>
    <row r="632" spans="1:13" s="656" customFormat="1" ht="24" customHeight="1">
      <c r="A632" s="657"/>
      <c r="B632" s="658"/>
      <c r="C632" s="659"/>
      <c r="D632" s="660"/>
      <c r="E632" s="671"/>
      <c r="F632" s="671"/>
      <c r="G632" s="662"/>
      <c r="H632" s="663" t="s">
        <v>560</v>
      </c>
      <c r="I632" s="664"/>
      <c r="J632" s="663" t="str">
        <f t="shared" si="1"/>
        <v>7,9M</v>
      </c>
      <c r="K632" s="666">
        <v>7.9</v>
      </c>
      <c r="L632" s="691"/>
    </row>
    <row r="633" spans="1:13" s="656" customFormat="1" ht="24" customHeight="1">
      <c r="A633" s="657"/>
      <c r="B633" s="658"/>
      <c r="C633" s="659"/>
      <c r="D633" s="660"/>
      <c r="E633" s="671"/>
      <c r="F633" s="671"/>
      <c r="G633" s="662"/>
      <c r="H633" s="663" t="s">
        <v>666</v>
      </c>
      <c r="I633" s="664"/>
      <c r="J633" s="663" t="str">
        <f t="shared" ref="J633:J635" si="3">CONCATENATE(K633,$G$618)</f>
        <v>21,8M</v>
      </c>
      <c r="K633" s="666">
        <v>21.8</v>
      </c>
      <c r="L633" s="691"/>
    </row>
    <row r="634" spans="1:13" s="656" customFormat="1" ht="24" customHeight="1">
      <c r="A634" s="657"/>
      <c r="B634" s="658"/>
      <c r="C634" s="659"/>
      <c r="D634" s="660"/>
      <c r="E634" s="671"/>
      <c r="F634" s="671"/>
      <c r="G634" s="662"/>
      <c r="H634" s="663" t="s">
        <v>667</v>
      </c>
      <c r="I634" s="664"/>
      <c r="J634" s="663" t="str">
        <f t="shared" si="3"/>
        <v>31,35M</v>
      </c>
      <c r="K634" s="666">
        <v>31.35</v>
      </c>
      <c r="L634" s="691"/>
    </row>
    <row r="635" spans="1:13" s="656" customFormat="1" ht="24" customHeight="1">
      <c r="A635" s="657"/>
      <c r="B635" s="658"/>
      <c r="C635" s="659"/>
      <c r="D635" s="660"/>
      <c r="E635" s="671"/>
      <c r="F635" s="671"/>
      <c r="G635" s="662"/>
      <c r="H635" s="663" t="s">
        <v>570</v>
      </c>
      <c r="I635" s="664"/>
      <c r="J635" s="663" t="str">
        <f t="shared" si="3"/>
        <v>8,3M</v>
      </c>
      <c r="K635" s="666">
        <v>8.3000000000000007</v>
      </c>
      <c r="L635" s="691"/>
    </row>
    <row r="636" spans="1:13" s="656" customFormat="1" ht="24" customHeight="1">
      <c r="A636" s="657"/>
      <c r="B636" s="658"/>
      <c r="C636" s="659"/>
      <c r="D636" s="660"/>
      <c r="E636" s="671"/>
      <c r="F636" s="671"/>
      <c r="G636" s="662"/>
      <c r="H636" s="663" t="s">
        <v>668</v>
      </c>
      <c r="I636" s="664"/>
      <c r="J636" s="663" t="str">
        <f t="shared" si="1"/>
        <v>14,72M</v>
      </c>
      <c r="K636" s="666">
        <v>14.72</v>
      </c>
      <c r="L636" s="691"/>
    </row>
    <row r="637" spans="1:13" s="656" customFormat="1" ht="24.95" customHeight="1">
      <c r="A637" s="657"/>
      <c r="B637" s="658"/>
      <c r="C637" s="659"/>
      <c r="D637" s="660"/>
      <c r="E637" s="671"/>
      <c r="F637" s="671"/>
      <c r="G637" s="662"/>
      <c r="H637" s="663" t="s">
        <v>669</v>
      </c>
      <c r="I637" s="664"/>
      <c r="J637" s="663" t="str">
        <f t="shared" si="1"/>
        <v>10,5M</v>
      </c>
      <c r="K637" s="666">
        <v>10.5</v>
      </c>
      <c r="L637" s="691"/>
    </row>
    <row r="638" spans="1:13" s="656" customFormat="1" ht="24.95" customHeight="1">
      <c r="A638" s="657"/>
      <c r="B638" s="658"/>
      <c r="C638" s="659"/>
      <c r="D638" s="660"/>
      <c r="E638" s="671"/>
      <c r="F638" s="671"/>
      <c r="G638" s="662"/>
      <c r="H638" s="818" t="s">
        <v>670</v>
      </c>
      <c r="I638" s="819"/>
      <c r="J638" s="819"/>
      <c r="K638" s="819"/>
      <c r="L638" s="820"/>
    </row>
    <row r="639" spans="1:13" s="656" customFormat="1" ht="24.95" customHeight="1">
      <c r="A639" s="672"/>
      <c r="B639" s="673"/>
      <c r="C639" s="673">
        <v>11</v>
      </c>
      <c r="D639" s="674"/>
      <c r="E639" s="642"/>
      <c r="F639" s="642"/>
      <c r="G639" s="674"/>
      <c r="H639" s="641" t="s">
        <v>671</v>
      </c>
      <c r="I639" s="683"/>
      <c r="J639" s="642"/>
      <c r="K639" s="684"/>
      <c r="L639" s="685"/>
      <c r="M639" s="655"/>
    </row>
    <row r="640" spans="1:13" s="656" customFormat="1" ht="39" customHeight="1">
      <c r="A640" s="645"/>
      <c r="B640" s="646"/>
      <c r="C640" s="647"/>
      <c r="D640" s="678" t="s">
        <v>114</v>
      </c>
      <c r="E640" s="679">
        <v>100367</v>
      </c>
      <c r="F640" s="679" t="s">
        <v>14</v>
      </c>
      <c r="G640" s="680" t="str">
        <f>IFERROR(VLOOKUP(E640,REFSINAPI,4,0),"-")</f>
        <v>UN</v>
      </c>
      <c r="H640" s="815" t="str">
        <f>IFERROR(VLOOKUP(E640,REFSINAPI,2,0),"-")</f>
        <v>FABRICAÇÃO E INSTALAÇÃO DE MEIA TESOURA DE MADEIRA NÃO APARELHADA, COM VÃO DE 3 M, PARA TELHA ONDULADA DE FIBROCIMENTO, ALUMÍNIO, PLÁSTICA OU TERMOACÚSTICA, INCLUSO IÇAMENTO. AF_07/2019</v>
      </c>
      <c r="I640" s="816"/>
      <c r="J640" s="816"/>
      <c r="K640" s="817"/>
      <c r="L640" s="681">
        <f>SUM(K641:K641)</f>
        <v>5</v>
      </c>
      <c r="M640" s="655"/>
    </row>
    <row r="641" spans="1:14" s="656" customFormat="1" ht="24.95" customHeight="1">
      <c r="A641" s="657"/>
      <c r="B641" s="658"/>
      <c r="C641" s="659"/>
      <c r="D641" s="660"/>
      <c r="E641" s="661"/>
      <c r="F641" s="661"/>
      <c r="G641" s="662"/>
      <c r="H641" s="663"/>
      <c r="I641" s="664"/>
      <c r="J641" s="663" t="str">
        <f>CONCATENATE(K641,G640)</f>
        <v>5UN</v>
      </c>
      <c r="K641" s="666">
        <v>5</v>
      </c>
      <c r="L641" s="667"/>
      <c r="M641" s="655"/>
    </row>
    <row r="642" spans="1:14" s="656" customFormat="1" ht="24.95" customHeight="1">
      <c r="A642" s="657"/>
      <c r="B642" s="658"/>
      <c r="C642" s="659"/>
      <c r="D642" s="660"/>
      <c r="E642" s="671"/>
      <c r="F642" s="671"/>
      <c r="G642" s="662"/>
      <c r="H642" s="818" t="s">
        <v>317</v>
      </c>
      <c r="I642" s="819"/>
      <c r="J642" s="819"/>
      <c r="K642" s="819"/>
      <c r="L642" s="820"/>
      <c r="M642" s="655"/>
      <c r="N642" s="656">
        <f>21.2/2</f>
        <v>10.6</v>
      </c>
    </row>
    <row r="643" spans="1:14" s="656" customFormat="1" ht="42" customHeight="1">
      <c r="A643" s="657"/>
      <c r="B643" s="658"/>
      <c r="C643" s="659"/>
      <c r="D643" s="678" t="s">
        <v>115</v>
      </c>
      <c r="E643" s="679">
        <v>92561</v>
      </c>
      <c r="F643" s="679" t="s">
        <v>14</v>
      </c>
      <c r="G643" s="680" t="str">
        <f>IFERROR(VLOOKUP(E643,REFSINAPI,4,0),"-")</f>
        <v>UN</v>
      </c>
      <c r="H643" s="815" t="str">
        <f>IFERROR(VLOOKUP(E643,REFSINAPI,2,0),"-")</f>
        <v>FABRICAÇÃO E INSTALAÇÃO DE TESOURA INTEIRA EM MADEIRA NÃO APARELHADA, VÃO DE 9 M, PARA TELHA ONDULADA DE FIBROCIMENTO, METÁLICA, PLÁSTICA OU TERMOACÚSTICA, INCLUSO IÇAMENTO. AF_07/2019</v>
      </c>
      <c r="I643" s="816"/>
      <c r="J643" s="816"/>
      <c r="K643" s="817"/>
      <c r="L643" s="681">
        <f>SUM(K644:K644)</f>
        <v>7</v>
      </c>
      <c r="M643" s="655"/>
    </row>
    <row r="644" spans="1:14" s="656" customFormat="1" ht="24.95" customHeight="1">
      <c r="A644" s="657"/>
      <c r="B644" s="658"/>
      <c r="C644" s="659"/>
      <c r="D644" s="660"/>
      <c r="E644" s="661"/>
      <c r="F644" s="661"/>
      <c r="G644" s="662"/>
      <c r="H644" s="663"/>
      <c r="I644" s="664"/>
      <c r="J644" s="663" t="str">
        <f>CONCATENATE(K644,G643)</f>
        <v>7UN</v>
      </c>
      <c r="K644" s="666">
        <v>7</v>
      </c>
      <c r="L644" s="667"/>
      <c r="M644" s="655"/>
    </row>
    <row r="645" spans="1:14" s="656" customFormat="1" ht="24.95" customHeight="1">
      <c r="A645" s="657"/>
      <c r="B645" s="658"/>
      <c r="C645" s="659"/>
      <c r="D645" s="660"/>
      <c r="E645" s="671"/>
      <c r="F645" s="671"/>
      <c r="G645" s="662"/>
      <c r="H645" s="818" t="s">
        <v>317</v>
      </c>
      <c r="I645" s="819"/>
      <c r="J645" s="819"/>
      <c r="K645" s="819"/>
      <c r="L645" s="820"/>
      <c r="M645" s="655"/>
    </row>
    <row r="646" spans="1:14" s="656" customFormat="1" ht="39" customHeight="1">
      <c r="A646" s="657"/>
      <c r="B646" s="658"/>
      <c r="C646" s="659"/>
      <c r="D646" s="678" t="s">
        <v>116</v>
      </c>
      <c r="E646" s="679">
        <v>100369</v>
      </c>
      <c r="F646" s="679" t="s">
        <v>14</v>
      </c>
      <c r="G646" s="680" t="str">
        <f>IFERROR(VLOOKUP(E646,REFSINAPI,4,0),"-")</f>
        <v>UN</v>
      </c>
      <c r="H646" s="815" t="str">
        <f>IFERROR(VLOOKUP(E646,REFSINAPI,2,0),"-")</f>
        <v>FABRICAÇÃO E INSTALAÇÃO DE MEIA TESOURA DE MADEIRA NÃO APARELHADA, COM VÃO DE 5 M, PARA TELHA ONDULADA DE FIBROCIMENTO, ALUMÍNIO, PLÁSTICA OU TERMOACÚSTICA, INCLUSO IÇAMENTO. AF_07/2019</v>
      </c>
      <c r="I646" s="816"/>
      <c r="J646" s="816"/>
      <c r="K646" s="817"/>
      <c r="L646" s="681">
        <f>SUM(K647:K647)</f>
        <v>6</v>
      </c>
      <c r="M646" s="655"/>
    </row>
    <row r="647" spans="1:14" s="656" customFormat="1" ht="24.75" customHeight="1">
      <c r="A647" s="657"/>
      <c r="B647" s="658"/>
      <c r="C647" s="659"/>
      <c r="D647" s="660"/>
      <c r="E647" s="661"/>
      <c r="F647" s="661"/>
      <c r="G647" s="662"/>
      <c r="H647" s="663"/>
      <c r="I647" s="664"/>
      <c r="J647" s="663" t="str">
        <f>CONCATENATE(K647,G646)</f>
        <v>6UN</v>
      </c>
      <c r="K647" s="666">
        <v>6</v>
      </c>
      <c r="L647" s="667"/>
      <c r="M647" s="655"/>
    </row>
    <row r="648" spans="1:14" s="656" customFormat="1" ht="24.95" customHeight="1">
      <c r="A648" s="657"/>
      <c r="B648" s="658"/>
      <c r="C648" s="659"/>
      <c r="D648" s="693"/>
      <c r="E648" s="682"/>
      <c r="F648" s="682"/>
      <c r="G648" s="689"/>
      <c r="H648" s="806" t="s">
        <v>672</v>
      </c>
      <c r="I648" s="807"/>
      <c r="J648" s="807"/>
      <c r="K648" s="807"/>
      <c r="L648" s="808"/>
      <c r="M648" s="655"/>
    </row>
    <row r="649" spans="1:14" s="656" customFormat="1" ht="37.5" customHeight="1">
      <c r="A649" s="657"/>
      <c r="B649" s="658"/>
      <c r="C649" s="659"/>
      <c r="D649" s="678" t="s">
        <v>117</v>
      </c>
      <c r="E649" s="679">
        <v>92543</v>
      </c>
      <c r="F649" s="679" t="s">
        <v>14</v>
      </c>
      <c r="G649" s="680" t="str">
        <f>IFERROR(VLOOKUP(E649,REFSINAPI,4,0),"-")</f>
        <v>M2</v>
      </c>
      <c r="H649" s="815" t="str">
        <f>IFERROR(VLOOKUP(E649,REFSINAPI,2,0),"-")</f>
        <v>TRAMA DE MADEIRA COMPOSTA POR TERÇAS PARA TELHADOS DE ATÉ 2 ÁGUAS PARA TELHA ONDULADA DE FIBROCIMENTO, METÁLICA, PLÁSTICA OU TERMOACÚSTICA, INCLUSO TRANSPORTE VERTICAL. AF_07/2019</v>
      </c>
      <c r="I649" s="816"/>
      <c r="J649" s="816"/>
      <c r="K649" s="817"/>
      <c r="L649" s="681">
        <f>SUM(K650:K654)</f>
        <v>134.35</v>
      </c>
      <c r="M649" s="655"/>
    </row>
    <row r="650" spans="1:14" s="656" customFormat="1" ht="24.95" customHeight="1">
      <c r="A650" s="657"/>
      <c r="B650" s="658"/>
      <c r="C650" s="659"/>
      <c r="D650" s="660"/>
      <c r="E650" s="661"/>
      <c r="F650" s="661"/>
      <c r="G650" s="662"/>
      <c r="H650" s="663" t="s">
        <v>673</v>
      </c>
      <c r="I650" s="664"/>
      <c r="J650" s="663" t="str">
        <f>CONCATENATE(K650,$G$649)</f>
        <v>17,15M2</v>
      </c>
      <c r="K650" s="666">
        <v>17.149999999999999</v>
      </c>
      <c r="L650" s="667"/>
      <c r="M650" s="655"/>
    </row>
    <row r="651" spans="1:14" s="656" customFormat="1" ht="24.95" customHeight="1">
      <c r="A651" s="657"/>
      <c r="B651" s="658"/>
      <c r="C651" s="659"/>
      <c r="D651" s="660"/>
      <c r="E651" s="671"/>
      <c r="F651" s="671"/>
      <c r="G651" s="662"/>
      <c r="H651" s="663" t="s">
        <v>674</v>
      </c>
      <c r="I651" s="664"/>
      <c r="J651" s="663" t="str">
        <f t="shared" ref="J651:J653" si="4">CONCATENATE(K651,$G$649)</f>
        <v>78,02M2</v>
      </c>
      <c r="K651" s="666">
        <v>78.02</v>
      </c>
      <c r="L651" s="691"/>
      <c r="M651" s="655"/>
    </row>
    <row r="652" spans="1:14" s="656" customFormat="1" ht="24.95" customHeight="1">
      <c r="A652" s="657"/>
      <c r="B652" s="658"/>
      <c r="C652" s="659"/>
      <c r="D652" s="660"/>
      <c r="E652" s="671"/>
      <c r="F652" s="671"/>
      <c r="G652" s="662"/>
      <c r="H652" s="663" t="s">
        <v>675</v>
      </c>
      <c r="I652" s="664"/>
      <c r="J652" s="663" t="str">
        <f t="shared" si="4"/>
        <v>27,88M2</v>
      </c>
      <c r="K652" s="666">
        <v>27.88</v>
      </c>
      <c r="L652" s="691"/>
      <c r="M652" s="655"/>
    </row>
    <row r="653" spans="1:14" s="656" customFormat="1" ht="24.95" customHeight="1">
      <c r="A653" s="657"/>
      <c r="B653" s="658"/>
      <c r="C653" s="659"/>
      <c r="D653" s="660"/>
      <c r="E653" s="671"/>
      <c r="F653" s="671"/>
      <c r="G653" s="662"/>
      <c r="H653" s="663" t="s">
        <v>676</v>
      </c>
      <c r="I653" s="664"/>
      <c r="J653" s="663" t="str">
        <f t="shared" si="4"/>
        <v>11,3M2</v>
      </c>
      <c r="K653" s="666">
        <v>11.3</v>
      </c>
      <c r="L653" s="691"/>
      <c r="M653" s="655"/>
    </row>
    <row r="654" spans="1:14" s="656" customFormat="1" ht="24.95" customHeight="1">
      <c r="A654" s="657"/>
      <c r="B654" s="658"/>
      <c r="C654" s="659"/>
      <c r="D654" s="693"/>
      <c r="E654" s="682"/>
      <c r="F654" s="682"/>
      <c r="G654" s="689"/>
      <c r="H654" s="806" t="s">
        <v>317</v>
      </c>
      <c r="I654" s="807"/>
      <c r="J654" s="807"/>
      <c r="K654" s="807"/>
      <c r="L654" s="808"/>
      <c r="M654" s="655"/>
    </row>
    <row r="655" spans="1:14" s="656" customFormat="1" ht="24.95" customHeight="1">
      <c r="A655" s="657"/>
      <c r="B655" s="658"/>
      <c r="C655" s="659"/>
      <c r="D655" s="678" t="s">
        <v>118</v>
      </c>
      <c r="E655" s="679">
        <v>94213</v>
      </c>
      <c r="F655" s="679" t="s">
        <v>14</v>
      </c>
      <c r="G655" s="680" t="str">
        <f>IFERROR(VLOOKUP(E655,REFSINAPI,4,0),"-")</f>
        <v>M2</v>
      </c>
      <c r="H655" s="815" t="str">
        <f>IFERROR(VLOOKUP(E655,REFSINAPI,2,0),"-")</f>
        <v>TELHAMENTO COM TELHA DE AÇO/ALUMÍNIO E = 0,5 MM, COM ATÉ 2 ÁGUAS, INCLUSO IÇAMENTO. AF_07/2019</v>
      </c>
      <c r="I655" s="816"/>
      <c r="J655" s="816"/>
      <c r="K655" s="817"/>
      <c r="L655" s="681">
        <f>SUM(K656:K659)</f>
        <v>134.35</v>
      </c>
      <c r="M655" s="655"/>
    </row>
    <row r="656" spans="1:14" s="656" customFormat="1" ht="24.95" customHeight="1">
      <c r="A656" s="657"/>
      <c r="B656" s="658"/>
      <c r="C656" s="659"/>
      <c r="D656" s="660"/>
      <c r="E656" s="661"/>
      <c r="F656" s="661"/>
      <c r="G656" s="662"/>
      <c r="H656" s="663" t="s">
        <v>673</v>
      </c>
      <c r="I656" s="664"/>
      <c r="J656" s="663" t="str">
        <f>CONCATENATE(K656,$G$655)</f>
        <v>17,15M2</v>
      </c>
      <c r="K656" s="666">
        <v>17.149999999999999</v>
      </c>
      <c r="L656" s="667"/>
      <c r="M656" s="655"/>
    </row>
    <row r="657" spans="1:13" s="656" customFormat="1" ht="24.95" customHeight="1">
      <c r="A657" s="657"/>
      <c r="B657" s="658"/>
      <c r="C657" s="659"/>
      <c r="D657" s="660"/>
      <c r="E657" s="671"/>
      <c r="F657" s="671"/>
      <c r="G657" s="662"/>
      <c r="H657" s="663" t="s">
        <v>674</v>
      </c>
      <c r="I657" s="664"/>
      <c r="J657" s="663" t="str">
        <f t="shared" ref="J657:J659" si="5">CONCATENATE(K657,$G$655)</f>
        <v>78,02M2</v>
      </c>
      <c r="K657" s="666">
        <v>78.02</v>
      </c>
      <c r="L657" s="691"/>
      <c r="M657" s="655"/>
    </row>
    <row r="658" spans="1:13" s="656" customFormat="1" ht="24.95" customHeight="1">
      <c r="A658" s="657"/>
      <c r="B658" s="658"/>
      <c r="C658" s="659"/>
      <c r="D658" s="660"/>
      <c r="E658" s="671"/>
      <c r="F658" s="671"/>
      <c r="G658" s="662"/>
      <c r="H658" s="663" t="s">
        <v>675</v>
      </c>
      <c r="I658" s="664"/>
      <c r="J658" s="663" t="str">
        <f t="shared" si="5"/>
        <v>27,88M2</v>
      </c>
      <c r="K658" s="666">
        <v>27.88</v>
      </c>
      <c r="L658" s="691"/>
      <c r="M658" s="655"/>
    </row>
    <row r="659" spans="1:13" s="656" customFormat="1" ht="24.95" customHeight="1">
      <c r="A659" s="657"/>
      <c r="B659" s="658"/>
      <c r="C659" s="659"/>
      <c r="D659" s="660"/>
      <c r="E659" s="671"/>
      <c r="F659" s="671"/>
      <c r="G659" s="662"/>
      <c r="H659" s="663" t="s">
        <v>676</v>
      </c>
      <c r="I659" s="664"/>
      <c r="J659" s="663" t="str">
        <f t="shared" si="5"/>
        <v>11,3M2</v>
      </c>
      <c r="K659" s="666">
        <v>11.3</v>
      </c>
      <c r="L659" s="691"/>
      <c r="M659" s="655"/>
    </row>
    <row r="660" spans="1:13" s="656" customFormat="1" ht="39" customHeight="1">
      <c r="A660" s="657"/>
      <c r="B660" s="658"/>
      <c r="C660" s="659"/>
      <c r="D660" s="678" t="s">
        <v>119</v>
      </c>
      <c r="E660" s="679">
        <v>94228</v>
      </c>
      <c r="F660" s="679" t="s">
        <v>14</v>
      </c>
      <c r="G660" s="680" t="str">
        <f>IFERROR(VLOOKUP(E660,REFSINAPI,4,0),"-")</f>
        <v>M</v>
      </c>
      <c r="H660" s="815" t="str">
        <f>IFERROR(VLOOKUP(E660,REFSINAPI,2,0),"-")</f>
        <v>CALHA EM CHAPA DE AÇO GALVANIZADO NÚMERO 24, DESENVOLVIMENTO DE 50 CM, INCLUSO TRANSPORTE VERTICAL. AF_07/2019</v>
      </c>
      <c r="I660" s="816"/>
      <c r="J660" s="816"/>
      <c r="K660" s="817"/>
      <c r="L660" s="681">
        <f>SUM(K661:K666)</f>
        <v>37.1</v>
      </c>
      <c r="M660" s="655"/>
    </row>
    <row r="661" spans="1:13" s="656" customFormat="1" ht="24" customHeight="1">
      <c r="A661" s="657"/>
      <c r="B661" s="658"/>
      <c r="C661" s="659"/>
      <c r="D661" s="660"/>
      <c r="E661" s="661"/>
      <c r="F661" s="661"/>
      <c r="G661" s="662"/>
      <c r="H661" s="663"/>
      <c r="I661" s="664" t="s">
        <v>677</v>
      </c>
      <c r="J661" s="663" t="str">
        <f>CONCATENATE(K661,$G$667)</f>
        <v>3,65M</v>
      </c>
      <c r="K661" s="666">
        <v>3.65</v>
      </c>
      <c r="L661" s="691"/>
      <c r="M661" s="655"/>
    </row>
    <row r="662" spans="1:13" s="656" customFormat="1" ht="24" customHeight="1">
      <c r="A662" s="657"/>
      <c r="B662" s="658"/>
      <c r="C662" s="659"/>
      <c r="D662" s="660"/>
      <c r="E662" s="671"/>
      <c r="F662" s="671"/>
      <c r="G662" s="662"/>
      <c r="H662" s="663"/>
      <c r="I662" s="664" t="s">
        <v>677</v>
      </c>
      <c r="J662" s="663" t="str">
        <f>CONCATENATE(K662,$G$667)</f>
        <v>3,8M</v>
      </c>
      <c r="K662" s="666">
        <v>3.8</v>
      </c>
      <c r="L662" s="691"/>
      <c r="M662" s="655"/>
    </row>
    <row r="663" spans="1:13" s="656" customFormat="1" ht="24" customHeight="1">
      <c r="A663" s="657"/>
      <c r="B663" s="658"/>
      <c r="C663" s="659"/>
      <c r="D663" s="660"/>
      <c r="E663" s="671"/>
      <c r="F663" s="671"/>
      <c r="G663" s="662"/>
      <c r="H663" s="663"/>
      <c r="I663" s="664" t="s">
        <v>677</v>
      </c>
      <c r="J663" s="663" t="str">
        <f>CONCATENATE(K663,$G$667)</f>
        <v>4,5M</v>
      </c>
      <c r="K663" s="666">
        <v>4.5</v>
      </c>
      <c r="L663" s="691"/>
      <c r="M663" s="655"/>
    </row>
    <row r="664" spans="1:13" s="656" customFormat="1" ht="24" customHeight="1">
      <c r="A664" s="657"/>
      <c r="B664" s="658"/>
      <c r="C664" s="659"/>
      <c r="D664" s="660"/>
      <c r="E664" s="671"/>
      <c r="F664" s="671"/>
      <c r="G664" s="662"/>
      <c r="H664" s="663"/>
      <c r="I664" s="664" t="s">
        <v>677</v>
      </c>
      <c r="J664" s="663" t="str">
        <f>CONCATENATE(K664,$G$667)</f>
        <v>6,35M</v>
      </c>
      <c r="K664" s="666">
        <v>6.35</v>
      </c>
      <c r="L664" s="691"/>
      <c r="M664" s="655"/>
    </row>
    <row r="665" spans="1:13" s="656" customFormat="1" ht="24" customHeight="1">
      <c r="A665" s="657"/>
      <c r="B665" s="658"/>
      <c r="C665" s="659"/>
      <c r="D665" s="660"/>
      <c r="E665" s="671"/>
      <c r="F665" s="671"/>
      <c r="G665" s="662"/>
      <c r="H665" s="663"/>
      <c r="I665" s="664" t="s">
        <v>677</v>
      </c>
      <c r="J665" s="663" t="str">
        <f>CONCATENATE(K665,$G$667)</f>
        <v>18,8M</v>
      </c>
      <c r="K665" s="666">
        <v>18.8</v>
      </c>
      <c r="L665" s="691"/>
      <c r="M665" s="655"/>
    </row>
    <row r="666" spans="1:13" s="656" customFormat="1" ht="24" customHeight="1">
      <c r="A666" s="657"/>
      <c r="B666" s="658"/>
      <c r="C666" s="659"/>
      <c r="D666" s="660"/>
      <c r="E666" s="671"/>
      <c r="F666" s="671"/>
      <c r="G666" s="662"/>
      <c r="H666" s="809" t="s">
        <v>317</v>
      </c>
      <c r="I666" s="810"/>
      <c r="J666" s="810"/>
      <c r="K666" s="810"/>
      <c r="L666" s="811"/>
      <c r="M666" s="655"/>
    </row>
    <row r="667" spans="1:13" s="656" customFormat="1" ht="24" customHeight="1">
      <c r="A667" s="657"/>
      <c r="B667" s="658"/>
      <c r="C667" s="659"/>
      <c r="D667" s="678" t="s">
        <v>119</v>
      </c>
      <c r="E667" s="679">
        <v>94231</v>
      </c>
      <c r="F667" s="679" t="s">
        <v>14</v>
      </c>
      <c r="G667" s="680" t="str">
        <f>IFERROR(VLOOKUP(E667,REFSINAPI,4,0),"-")</f>
        <v>M</v>
      </c>
      <c r="H667" s="815" t="str">
        <f>IFERROR(VLOOKUP(E667,REFSINAPI,2,0),"-")</f>
        <v>RUFO EM CHAPA DE AÇO GALVANIZADO NÚMERO 24, CORTE DE 25 CM, INCLUSO TRANSPORTE VERTICAL. AF_07/2019</v>
      </c>
      <c r="I667" s="816"/>
      <c r="J667" s="816"/>
      <c r="K667" s="817"/>
      <c r="L667" s="681">
        <f>SUM(K668:K676)</f>
        <v>44.93</v>
      </c>
      <c r="M667" s="655"/>
    </row>
    <row r="668" spans="1:13" s="656" customFormat="1" ht="24" customHeight="1">
      <c r="A668" s="657"/>
      <c r="B668" s="658"/>
      <c r="C668" s="659"/>
      <c r="D668" s="660"/>
      <c r="E668" s="661"/>
      <c r="F668" s="661"/>
      <c r="G668" s="662"/>
      <c r="H668" s="663"/>
      <c r="I668" s="664" t="s">
        <v>677</v>
      </c>
      <c r="J668" s="663" t="str">
        <f>CONCATENATE(K668,$G$667)</f>
        <v>1,16M</v>
      </c>
      <c r="K668" s="666">
        <v>1.1599999999999999</v>
      </c>
      <c r="L668" s="691"/>
      <c r="M668" s="655"/>
    </row>
    <row r="669" spans="1:13" s="656" customFormat="1" ht="24" customHeight="1">
      <c r="A669" s="657"/>
      <c r="B669" s="658"/>
      <c r="C669" s="659"/>
      <c r="D669" s="660"/>
      <c r="E669" s="671"/>
      <c r="F669" s="671"/>
      <c r="G669" s="662"/>
      <c r="H669" s="663"/>
      <c r="I669" s="664" t="s">
        <v>677</v>
      </c>
      <c r="J669" s="663" t="str">
        <f t="shared" ref="J669:J675" si="6">CONCATENATE(K669,$G$667)</f>
        <v>4,67M</v>
      </c>
      <c r="K669" s="666">
        <v>4.67</v>
      </c>
      <c r="L669" s="691"/>
      <c r="M669" s="655"/>
    </row>
    <row r="670" spans="1:13" s="656" customFormat="1" ht="24" customHeight="1">
      <c r="A670" s="657"/>
      <c r="B670" s="658"/>
      <c r="C670" s="659"/>
      <c r="D670" s="660"/>
      <c r="E670" s="671"/>
      <c r="F670" s="671"/>
      <c r="G670" s="662"/>
      <c r="H670" s="663"/>
      <c r="I670" s="664" t="s">
        <v>677</v>
      </c>
      <c r="J670" s="663" t="str">
        <f t="shared" si="6"/>
        <v>3,32M</v>
      </c>
      <c r="K670" s="666">
        <v>3.32</v>
      </c>
      <c r="L670" s="691"/>
      <c r="M670" s="655"/>
    </row>
    <row r="671" spans="1:13" s="656" customFormat="1" ht="24" customHeight="1">
      <c r="A671" s="657"/>
      <c r="B671" s="658"/>
      <c r="C671" s="659"/>
      <c r="D671" s="660"/>
      <c r="E671" s="671"/>
      <c r="F671" s="671"/>
      <c r="G671" s="662"/>
      <c r="H671" s="663"/>
      <c r="I671" s="664" t="s">
        <v>677</v>
      </c>
      <c r="J671" s="663" t="str">
        <f t="shared" si="6"/>
        <v>3,65M</v>
      </c>
      <c r="K671" s="666">
        <v>3.65</v>
      </c>
      <c r="L671" s="691"/>
      <c r="M671" s="655"/>
    </row>
    <row r="672" spans="1:13" s="656" customFormat="1" ht="24" customHeight="1">
      <c r="A672" s="657"/>
      <c r="B672" s="658"/>
      <c r="C672" s="659"/>
      <c r="D672" s="660"/>
      <c r="E672" s="671"/>
      <c r="F672" s="671"/>
      <c r="G672" s="662"/>
      <c r="H672" s="663"/>
      <c r="I672" s="664" t="s">
        <v>677</v>
      </c>
      <c r="J672" s="663" t="str">
        <f t="shared" si="6"/>
        <v>4,47M</v>
      </c>
      <c r="K672" s="666">
        <v>4.47</v>
      </c>
      <c r="L672" s="691"/>
      <c r="M672" s="655"/>
    </row>
    <row r="673" spans="1:13" s="656" customFormat="1" ht="24" customHeight="1">
      <c r="A673" s="657"/>
      <c r="B673" s="658"/>
      <c r="C673" s="659"/>
      <c r="D673" s="660"/>
      <c r="E673" s="671"/>
      <c r="F673" s="671"/>
      <c r="G673" s="662"/>
      <c r="H673" s="663"/>
      <c r="I673" s="664" t="s">
        <v>677</v>
      </c>
      <c r="J673" s="663" t="str">
        <f t="shared" si="6"/>
        <v>5,43M</v>
      </c>
      <c r="K673" s="666">
        <v>5.43</v>
      </c>
      <c r="L673" s="691"/>
      <c r="M673" s="655"/>
    </row>
    <row r="674" spans="1:13" s="656" customFormat="1" ht="24" customHeight="1">
      <c r="A674" s="657"/>
      <c r="B674" s="658"/>
      <c r="C674" s="659"/>
      <c r="D674" s="660"/>
      <c r="E674" s="671"/>
      <c r="F674" s="671"/>
      <c r="G674" s="662"/>
      <c r="H674" s="663"/>
      <c r="I674" s="664" t="s">
        <v>677</v>
      </c>
      <c r="J674" s="663" t="str">
        <f t="shared" si="6"/>
        <v>6,35M</v>
      </c>
      <c r="K674" s="666">
        <v>6.35</v>
      </c>
      <c r="L674" s="691"/>
      <c r="M674" s="655"/>
    </row>
    <row r="675" spans="1:13" s="656" customFormat="1" ht="24" customHeight="1">
      <c r="A675" s="657"/>
      <c r="B675" s="658"/>
      <c r="C675" s="659"/>
      <c r="D675" s="660"/>
      <c r="E675" s="671"/>
      <c r="F675" s="671"/>
      <c r="G675" s="662"/>
      <c r="H675" s="663"/>
      <c r="I675" s="664" t="s">
        <v>677</v>
      </c>
      <c r="J675" s="663" t="str">
        <f t="shared" si="6"/>
        <v>15,88M</v>
      </c>
      <c r="K675" s="666">
        <v>15.88</v>
      </c>
      <c r="L675" s="691"/>
      <c r="M675" s="655"/>
    </row>
    <row r="676" spans="1:13" s="656" customFormat="1" ht="24" customHeight="1">
      <c r="A676" s="657"/>
      <c r="B676" s="658"/>
      <c r="C676" s="659"/>
      <c r="D676" s="660"/>
      <c r="E676" s="671"/>
      <c r="F676" s="671"/>
      <c r="G676" s="662"/>
      <c r="H676" s="809" t="s">
        <v>317</v>
      </c>
      <c r="I676" s="810"/>
      <c r="J676" s="810"/>
      <c r="K676" s="810"/>
      <c r="L676" s="811"/>
      <c r="M676" s="655"/>
    </row>
    <row r="677" spans="1:13" s="656" customFormat="1" ht="24" customHeight="1">
      <c r="A677" s="657"/>
      <c r="B677" s="658"/>
      <c r="C677" s="659"/>
      <c r="D677" s="678" t="s">
        <v>120</v>
      </c>
      <c r="E677" s="679">
        <v>94223</v>
      </c>
      <c r="F677" s="679" t="s">
        <v>14</v>
      </c>
      <c r="G677" s="680" t="str">
        <f>IFERROR(VLOOKUP(E677,REFSINAPI,4,0),"-")</f>
        <v>M</v>
      </c>
      <c r="H677" s="815" t="str">
        <f>IFERROR(VLOOKUP(E677,REFSINAPI,2,0),"-")</f>
        <v>CUMEEIRA PARA TELHA DE FIBROCIMENTO ONDULADA E = 6 MM, INCLUSO ACESSÓRIOS DE FIXAÇÃO E IÇAMENTO. AF_07/2019</v>
      </c>
      <c r="I677" s="816"/>
      <c r="J677" s="816"/>
      <c r="K677" s="817"/>
      <c r="L677" s="681">
        <f>SUM(K678:K679)</f>
        <v>9.4</v>
      </c>
      <c r="M677" s="655"/>
    </row>
    <row r="678" spans="1:13" s="656" customFormat="1" ht="24" customHeight="1">
      <c r="A678" s="657"/>
      <c r="B678" s="658"/>
      <c r="C678" s="659"/>
      <c r="D678" s="660"/>
      <c r="E678" s="661"/>
      <c r="F678" s="661"/>
      <c r="G678" s="662"/>
      <c r="H678" s="663"/>
      <c r="I678" s="664" t="s">
        <v>678</v>
      </c>
      <c r="J678" s="663" t="str">
        <f>CONCATENATE(K678,G677)</f>
        <v>9,4M</v>
      </c>
      <c r="K678" s="666">
        <v>9.4</v>
      </c>
      <c r="L678" s="691"/>
      <c r="M678" s="655"/>
    </row>
    <row r="679" spans="1:13" s="656" customFormat="1" ht="24" customHeight="1">
      <c r="A679" s="657"/>
      <c r="B679" s="658"/>
      <c r="C679" s="659"/>
      <c r="D679" s="660"/>
      <c r="E679" s="671"/>
      <c r="F679" s="671"/>
      <c r="G679" s="662"/>
      <c r="H679" s="809" t="s">
        <v>317</v>
      </c>
      <c r="I679" s="810"/>
      <c r="J679" s="810"/>
      <c r="K679" s="810"/>
      <c r="L679" s="811"/>
      <c r="M679" s="655"/>
    </row>
    <row r="680" spans="1:13" s="656" customFormat="1" ht="39" customHeight="1">
      <c r="A680" s="657"/>
      <c r="B680" s="658"/>
      <c r="C680" s="658"/>
      <c r="D680" s="678" t="s">
        <v>121</v>
      </c>
      <c r="E680" s="679">
        <v>97733</v>
      </c>
      <c r="F680" s="679" t="s">
        <v>14</v>
      </c>
      <c r="G680" s="680" t="str">
        <f>IFERROR(VLOOKUP(E680,REFSINAPI,4,0),"-")</f>
        <v>M3</v>
      </c>
      <c r="H680" s="815" t="str">
        <f>IFERROR(VLOOKUP(E680,REFSINAPI,2,0),"-")</f>
        <v>PEÇA RETANGULAR PRÉ-MOLDADA, VOLUME DE CONCRETO DE ATÉ 10 LITROS, TAXA DE AÇO APROXIMADA DE 30KG/M³. AF_03/2024</v>
      </c>
      <c r="I680" s="816"/>
      <c r="J680" s="816"/>
      <c r="K680" s="817"/>
      <c r="L680" s="681">
        <f>SUM(K681:K681)</f>
        <v>0.41</v>
      </c>
      <c r="M680" s="655"/>
    </row>
    <row r="681" spans="1:13" s="656" customFormat="1" ht="24.95" customHeight="1">
      <c r="A681" s="657"/>
      <c r="B681" s="658"/>
      <c r="C681" s="658"/>
      <c r="D681" s="660"/>
      <c r="E681" s="661"/>
      <c r="F681" s="661"/>
      <c r="G681" s="662"/>
      <c r="H681" s="663"/>
      <c r="I681" s="664"/>
      <c r="J681" s="663" t="s">
        <v>679</v>
      </c>
      <c r="K681" s="666">
        <f>76.7*0.03*0.18</f>
        <v>0.41</v>
      </c>
      <c r="L681" s="667"/>
      <c r="M681" s="655"/>
    </row>
    <row r="682" spans="1:13" s="656" customFormat="1" ht="24.95" customHeight="1">
      <c r="A682" s="657"/>
      <c r="B682" s="658"/>
      <c r="C682" s="658"/>
      <c r="D682" s="693"/>
      <c r="E682" s="671"/>
      <c r="F682" s="671"/>
      <c r="G682" s="662"/>
      <c r="H682" s="818" t="s">
        <v>680</v>
      </c>
      <c r="I682" s="819"/>
      <c r="J682" s="819"/>
      <c r="K682" s="819"/>
      <c r="L682" s="820"/>
      <c r="M682" s="655"/>
    </row>
    <row r="683" spans="1:13" s="656" customFormat="1" ht="24.95" customHeight="1">
      <c r="A683" s="672"/>
      <c r="B683" s="673"/>
      <c r="C683" s="673"/>
      <c r="D683" s="723"/>
      <c r="E683" s="724"/>
      <c r="F683" s="724"/>
      <c r="G683" s="723"/>
      <c r="H683" s="725"/>
      <c r="I683" s="725"/>
      <c r="J683" s="725"/>
      <c r="K683" s="725"/>
      <c r="L683" s="726"/>
    </row>
    <row r="684" spans="1:13" s="656" customFormat="1" ht="24.95" customHeight="1">
      <c r="A684" s="672"/>
      <c r="B684" s="673"/>
      <c r="C684" s="673">
        <v>12</v>
      </c>
      <c r="D684" s="674"/>
      <c r="E684" s="642"/>
      <c r="F684" s="642"/>
      <c r="G684" s="674"/>
      <c r="H684" s="641" t="s">
        <v>681</v>
      </c>
      <c r="I684" s="683"/>
      <c r="J684" s="642"/>
      <c r="K684" s="684"/>
      <c r="L684" s="685"/>
      <c r="M684" s="655"/>
    </row>
    <row r="685" spans="1:13" s="656" customFormat="1" ht="24.95" customHeight="1">
      <c r="A685" s="657"/>
      <c r="B685" s="658"/>
      <c r="C685" s="659"/>
      <c r="D685" s="678" t="s">
        <v>122</v>
      </c>
      <c r="E685" s="679" t="str">
        <f>COMPOSIÇÕES!A281</f>
        <v>CP0006</v>
      </c>
      <c r="F685" s="679" t="s">
        <v>257</v>
      </c>
      <c r="G685" s="680" t="str">
        <f>COMPOSIÇÕES!J281</f>
        <v>M2</v>
      </c>
      <c r="H685" s="815" t="str">
        <f>COMPOSIÇÕES!C281</f>
        <v xml:space="preserve">LASTRO DE CONCRETO MAGRO, APLICADO EM PISOS, LAJES SOBRE SOLO OU RADIERS, ESPESSURA DE 5 CM. </v>
      </c>
      <c r="I685" s="816"/>
      <c r="J685" s="816"/>
      <c r="K685" s="817"/>
      <c r="L685" s="681">
        <f>SUM(K686:K698)</f>
        <v>210.79</v>
      </c>
      <c r="M685" s="655"/>
    </row>
    <row r="686" spans="1:13" s="656" customFormat="1" ht="24.95" customHeight="1">
      <c r="A686" s="657"/>
      <c r="B686" s="658"/>
      <c r="C686" s="659"/>
      <c r="D686" s="660"/>
      <c r="E686" s="671"/>
      <c r="F686" s="671"/>
      <c r="G686" s="662"/>
      <c r="H686" s="703" t="s">
        <v>601</v>
      </c>
      <c r="I686" s="703"/>
      <c r="J686" s="703"/>
      <c r="K686" s="703"/>
      <c r="L686" s="667"/>
      <c r="M686" s="655"/>
    </row>
    <row r="687" spans="1:13" s="656" customFormat="1" ht="24.95" customHeight="1">
      <c r="A687" s="657"/>
      <c r="B687" s="658"/>
      <c r="C687" s="659"/>
      <c r="D687" s="660"/>
      <c r="E687" s="671"/>
      <c r="F687" s="671"/>
      <c r="G687" s="662"/>
      <c r="H687" s="663" t="s">
        <v>682</v>
      </c>
      <c r="I687" s="664"/>
      <c r="J687" s="663" t="str">
        <f>CONCATENATE(K687,G686)</f>
        <v>12,88</v>
      </c>
      <c r="K687" s="666">
        <v>12.88</v>
      </c>
      <c r="L687" s="667"/>
      <c r="M687" s="655"/>
    </row>
    <row r="688" spans="1:13" s="656" customFormat="1" ht="24.95" customHeight="1">
      <c r="A688" s="657"/>
      <c r="B688" s="658"/>
      <c r="C688" s="659"/>
      <c r="D688" s="660"/>
      <c r="E688" s="671"/>
      <c r="F688" s="671"/>
      <c r="G688" s="662"/>
      <c r="H688" s="663" t="s">
        <v>683</v>
      </c>
      <c r="I688" s="664"/>
      <c r="J688" s="663" t="str">
        <f>CONCATENATE(K688,$G$711)</f>
        <v>57,75M2</v>
      </c>
      <c r="K688" s="666">
        <v>57.75</v>
      </c>
      <c r="L688" s="667"/>
      <c r="M688" s="655"/>
    </row>
    <row r="689" spans="1:13" s="656" customFormat="1" ht="24.95" customHeight="1">
      <c r="A689" s="657"/>
      <c r="B689" s="658"/>
      <c r="C689" s="659"/>
      <c r="D689" s="660"/>
      <c r="E689" s="671"/>
      <c r="F689" s="671"/>
      <c r="G689" s="662"/>
      <c r="H689" s="663" t="s">
        <v>586</v>
      </c>
      <c r="I689" s="663"/>
      <c r="J689" s="663" t="str">
        <f>CONCATENATE(K689,G685)</f>
        <v>9,63M2</v>
      </c>
      <c r="K689" s="666">
        <v>9.6300000000000008</v>
      </c>
      <c r="L689" s="667"/>
      <c r="M689" s="655"/>
    </row>
    <row r="690" spans="1:13" s="656" customFormat="1" ht="24.95" customHeight="1">
      <c r="A690" s="657"/>
      <c r="B690" s="658"/>
      <c r="C690" s="659"/>
      <c r="D690" s="660"/>
      <c r="E690" s="671"/>
      <c r="F690" s="671"/>
      <c r="G690" s="662"/>
      <c r="H690" s="663" t="s">
        <v>588</v>
      </c>
      <c r="I690" s="663"/>
      <c r="J690" s="663" t="str">
        <f>CONCATENATE(K690,$G$699)</f>
        <v>9,63M2</v>
      </c>
      <c r="K690" s="666">
        <v>9.6300000000000008</v>
      </c>
      <c r="L690" s="667"/>
      <c r="M690" s="655"/>
    </row>
    <row r="691" spans="1:13" s="656" customFormat="1" ht="24.95" customHeight="1">
      <c r="A691" s="657"/>
      <c r="B691" s="658"/>
      <c r="C691" s="659"/>
      <c r="D691" s="660"/>
      <c r="E691" s="671"/>
      <c r="F691" s="671"/>
      <c r="G691" s="662"/>
      <c r="H691" s="663" t="s">
        <v>566</v>
      </c>
      <c r="I691" s="663"/>
      <c r="J691" s="663" t="str">
        <f>CONCATENATE(K691,$G$699)</f>
        <v>10,4M2</v>
      </c>
      <c r="K691" s="666">
        <v>10.4</v>
      </c>
      <c r="L691" s="667"/>
      <c r="M691" s="655"/>
    </row>
    <row r="692" spans="1:13" s="656" customFormat="1" ht="24.95" customHeight="1">
      <c r="A692" s="657"/>
      <c r="B692" s="658"/>
      <c r="C692" s="659"/>
      <c r="D692" s="660"/>
      <c r="E692" s="671"/>
      <c r="F692" s="671"/>
      <c r="G692" s="662"/>
      <c r="H692" s="663" t="s">
        <v>578</v>
      </c>
      <c r="I692" s="664"/>
      <c r="J692" s="663" t="str">
        <f>CONCATENATE(K692,$G$699)</f>
        <v>3,4M2</v>
      </c>
      <c r="K692" s="666">
        <v>3.4</v>
      </c>
      <c r="L692" s="667"/>
      <c r="M692" s="655"/>
    </row>
    <row r="693" spans="1:13" s="656" customFormat="1" ht="24.95" customHeight="1">
      <c r="A693" s="657"/>
      <c r="B693" s="658"/>
      <c r="C693" s="659"/>
      <c r="D693" s="660"/>
      <c r="E693" s="671"/>
      <c r="F693" s="671"/>
      <c r="G693" s="662"/>
      <c r="H693" s="663" t="s">
        <v>649</v>
      </c>
      <c r="I693" s="664"/>
      <c r="J693" s="663" t="str">
        <f>CONCATENATE(K693,$G$699)</f>
        <v>3,4M2</v>
      </c>
      <c r="K693" s="666">
        <v>3.4</v>
      </c>
      <c r="L693" s="667"/>
      <c r="M693" s="655"/>
    </row>
    <row r="694" spans="1:13" s="656" customFormat="1" ht="24.95" customHeight="1">
      <c r="A694" s="657"/>
      <c r="B694" s="658"/>
      <c r="C694" s="659"/>
      <c r="D694" s="660"/>
      <c r="E694" s="671"/>
      <c r="F694" s="671"/>
      <c r="G694" s="662"/>
      <c r="H694" s="663" t="s">
        <v>564</v>
      </c>
      <c r="I694" s="664"/>
      <c r="J694" s="663" t="str">
        <f>CONCATENATE(K694,$G$711)</f>
        <v>4M2</v>
      </c>
      <c r="K694" s="666">
        <v>4</v>
      </c>
      <c r="L694" s="667"/>
      <c r="M694" s="655"/>
    </row>
    <row r="695" spans="1:13" s="656" customFormat="1" ht="24.95" customHeight="1">
      <c r="A695" s="657"/>
      <c r="B695" s="658"/>
      <c r="C695" s="659"/>
      <c r="D695" s="660"/>
      <c r="E695" s="671"/>
      <c r="F695" s="671"/>
      <c r="G695" s="662"/>
      <c r="H695" s="663" t="s">
        <v>662</v>
      </c>
      <c r="I695" s="664"/>
      <c r="J695" s="663" t="str">
        <f>CONCATENATE(K695,$G$711)</f>
        <v>12,03M2</v>
      </c>
      <c r="K695" s="666">
        <v>12.03</v>
      </c>
      <c r="L695" s="667"/>
      <c r="M695" s="655"/>
    </row>
    <row r="696" spans="1:13" s="656" customFormat="1" ht="24.95" customHeight="1">
      <c r="A696" s="657"/>
      <c r="B696" s="658"/>
      <c r="C696" s="659"/>
      <c r="D696" s="660"/>
      <c r="E696" s="671"/>
      <c r="F696" s="671"/>
      <c r="G696" s="662"/>
      <c r="H696" s="663" t="s">
        <v>577</v>
      </c>
      <c r="I696" s="664"/>
      <c r="J696" s="663" t="str">
        <f>CONCATENATE(K696,$G$699)</f>
        <v>3,78M2</v>
      </c>
      <c r="K696" s="666">
        <v>3.78</v>
      </c>
      <c r="L696" s="667"/>
      <c r="M696" s="655"/>
    </row>
    <row r="697" spans="1:13" s="656" customFormat="1" ht="24.95" customHeight="1">
      <c r="A697" s="657"/>
      <c r="B697" s="658"/>
      <c r="C697" s="659"/>
      <c r="D697" s="660"/>
      <c r="E697" s="671"/>
      <c r="F697" s="671"/>
      <c r="G697" s="662"/>
      <c r="H697" s="663" t="s">
        <v>684</v>
      </c>
      <c r="I697" s="664" t="s">
        <v>685</v>
      </c>
      <c r="J697" s="663" t="str">
        <f>CONCATENATE(K697,G685)</f>
        <v>83,89M2</v>
      </c>
      <c r="K697" s="666">
        <v>83.89</v>
      </c>
      <c r="L697" s="691"/>
      <c r="M697" s="655"/>
    </row>
    <row r="698" spans="1:13" s="656" customFormat="1" ht="24.95" customHeight="1">
      <c r="A698" s="657"/>
      <c r="B698" s="658"/>
      <c r="C698" s="659"/>
      <c r="D698" s="660"/>
      <c r="E698" s="671"/>
      <c r="F698" s="671"/>
      <c r="G698" s="662"/>
      <c r="H698" s="818" t="s">
        <v>385</v>
      </c>
      <c r="I698" s="819"/>
      <c r="J698" s="819"/>
      <c r="K698" s="819"/>
      <c r="L698" s="820"/>
      <c r="M698" s="655"/>
    </row>
    <row r="699" spans="1:13" s="656" customFormat="1" ht="39" customHeight="1">
      <c r="A699" s="657"/>
      <c r="B699" s="658"/>
      <c r="C699" s="659"/>
      <c r="D699" s="678" t="s">
        <v>123</v>
      </c>
      <c r="E699" s="679" t="str">
        <f>COMPOSIÇÕES!A784</f>
        <v>CP0023</v>
      </c>
      <c r="F699" s="679" t="s">
        <v>257</v>
      </c>
      <c r="G699" s="680" t="str">
        <f>COMPOSIÇÕES!J784</f>
        <v>M2</v>
      </c>
      <c r="H699" s="815" t="str">
        <f>COMPOSIÇÕES!C784</f>
        <v xml:space="preserve">CONTRAPISO EM ARGAMASSA TRAÇO 1:4 (CIMENTO E AREIA), PREPARO MECÂNICO COM BETONEIRA 400 L, APLICADO EM ÁREAS MOLHADAS SOBRE LAJE, ADERIDO, ACABAMENTO NÃO REFORÇADO, ESPESSURA 2CM. </v>
      </c>
      <c r="I699" s="816"/>
      <c r="J699" s="816"/>
      <c r="K699" s="817"/>
      <c r="L699" s="681">
        <f>SUM(K701:K709)</f>
        <v>48.12</v>
      </c>
      <c r="M699" s="655"/>
    </row>
    <row r="700" spans="1:13" s="656" customFormat="1" ht="24.95" customHeight="1">
      <c r="A700" s="657"/>
      <c r="B700" s="658"/>
      <c r="C700" s="659"/>
      <c r="D700" s="660"/>
      <c r="E700" s="671"/>
      <c r="F700" s="671"/>
      <c r="G700" s="662"/>
      <c r="H700" s="703" t="s">
        <v>601</v>
      </c>
      <c r="I700" s="703"/>
      <c r="J700" s="703"/>
      <c r="K700" s="703"/>
      <c r="L700" s="667"/>
      <c r="M700" s="655"/>
    </row>
    <row r="701" spans="1:13" s="656" customFormat="1" ht="24.95" customHeight="1">
      <c r="A701" s="657"/>
      <c r="B701" s="658"/>
      <c r="C701" s="659"/>
      <c r="D701" s="660"/>
      <c r="E701" s="671"/>
      <c r="F701" s="671"/>
      <c r="G701" s="662"/>
      <c r="H701" s="663" t="s">
        <v>586</v>
      </c>
      <c r="I701" s="663"/>
      <c r="J701" s="663" t="str">
        <f>CONCATENATE(K701,G699)</f>
        <v>9,63M2</v>
      </c>
      <c r="K701" s="666">
        <v>9.6300000000000008</v>
      </c>
      <c r="L701" s="667"/>
      <c r="M701" s="655"/>
    </row>
    <row r="702" spans="1:13" s="656" customFormat="1" ht="24.95" customHeight="1">
      <c r="A702" s="657"/>
      <c r="B702" s="658"/>
      <c r="C702" s="659"/>
      <c r="D702" s="660"/>
      <c r="E702" s="671"/>
      <c r="F702" s="671"/>
      <c r="G702" s="662"/>
      <c r="H702" s="663" t="s">
        <v>588</v>
      </c>
      <c r="I702" s="663"/>
      <c r="J702" s="663" t="str">
        <f t="shared" ref="J702:J709" si="7">CONCATENATE(K702,$G$699)</f>
        <v>9,63M2</v>
      </c>
      <c r="K702" s="666">
        <v>9.6300000000000008</v>
      </c>
      <c r="L702" s="667"/>
      <c r="M702" s="655"/>
    </row>
    <row r="703" spans="1:13" s="656" customFormat="1" ht="24.95" customHeight="1">
      <c r="A703" s="657"/>
      <c r="B703" s="658"/>
      <c r="C703" s="659"/>
      <c r="D703" s="660"/>
      <c r="E703" s="671"/>
      <c r="F703" s="671"/>
      <c r="G703" s="662"/>
      <c r="H703" s="663" t="s">
        <v>566</v>
      </c>
      <c r="I703" s="663"/>
      <c r="J703" s="663" t="str">
        <f t="shared" si="7"/>
        <v>10,4M2</v>
      </c>
      <c r="K703" s="666">
        <v>10.4</v>
      </c>
      <c r="L703" s="667"/>
      <c r="M703" s="655"/>
    </row>
    <row r="704" spans="1:13" s="656" customFormat="1" ht="24.95" customHeight="1">
      <c r="A704" s="657"/>
      <c r="B704" s="658"/>
      <c r="C704" s="659"/>
      <c r="D704" s="660"/>
      <c r="E704" s="671"/>
      <c r="F704" s="671"/>
      <c r="G704" s="662"/>
      <c r="H704" s="663" t="s">
        <v>578</v>
      </c>
      <c r="I704" s="664"/>
      <c r="J704" s="663" t="str">
        <f t="shared" si="7"/>
        <v>3,4M2</v>
      </c>
      <c r="K704" s="666">
        <v>3.4</v>
      </c>
      <c r="L704" s="667"/>
      <c r="M704" s="655"/>
    </row>
    <row r="705" spans="1:13" s="656" customFormat="1" ht="24.95" customHeight="1">
      <c r="A705" s="657"/>
      <c r="B705" s="658"/>
      <c r="C705" s="659"/>
      <c r="D705" s="660"/>
      <c r="E705" s="671"/>
      <c r="F705" s="671"/>
      <c r="G705" s="662"/>
      <c r="H705" s="663" t="s">
        <v>649</v>
      </c>
      <c r="I705" s="664"/>
      <c r="J705" s="663" t="str">
        <f t="shared" si="7"/>
        <v>3,4M2</v>
      </c>
      <c r="K705" s="666">
        <v>3.4</v>
      </c>
      <c r="L705" s="667"/>
      <c r="M705" s="655"/>
    </row>
    <row r="706" spans="1:13" s="656" customFormat="1" ht="24.95" customHeight="1">
      <c r="A706" s="657"/>
      <c r="B706" s="658"/>
      <c r="C706" s="659"/>
      <c r="D706" s="660"/>
      <c r="E706" s="671"/>
      <c r="F706" s="671"/>
      <c r="G706" s="662"/>
      <c r="H706" s="663" t="s">
        <v>577</v>
      </c>
      <c r="I706" s="664"/>
      <c r="J706" s="663" t="str">
        <f t="shared" si="7"/>
        <v>3,78M2</v>
      </c>
      <c r="K706" s="666">
        <v>3.78</v>
      </c>
      <c r="L706" s="667"/>
      <c r="M706" s="655"/>
    </row>
    <row r="707" spans="1:13" s="656" customFormat="1" ht="24.95" customHeight="1">
      <c r="A707" s="657"/>
      <c r="B707" s="658"/>
      <c r="C707" s="659"/>
      <c r="D707" s="660"/>
      <c r="E707" s="671"/>
      <c r="F707" s="671"/>
      <c r="G707" s="662"/>
      <c r="H707" s="663" t="s">
        <v>652</v>
      </c>
      <c r="I707" s="664"/>
      <c r="J707" s="663"/>
      <c r="K707" s="666"/>
      <c r="L707" s="667"/>
      <c r="M707" s="655"/>
    </row>
    <row r="708" spans="1:13" s="656" customFormat="1" ht="24.95" customHeight="1">
      <c r="A708" s="657"/>
      <c r="B708" s="658"/>
      <c r="C708" s="659"/>
      <c r="D708" s="660"/>
      <c r="E708" s="671"/>
      <c r="F708" s="671"/>
      <c r="G708" s="662"/>
      <c r="H708" s="663" t="s">
        <v>560</v>
      </c>
      <c r="I708" s="664"/>
      <c r="J708" s="663" t="str">
        <f t="shared" si="7"/>
        <v>3,3M2</v>
      </c>
      <c r="K708" s="666">
        <v>3.3</v>
      </c>
      <c r="L708" s="667"/>
      <c r="M708" s="655"/>
    </row>
    <row r="709" spans="1:13" s="656" customFormat="1" ht="24.95" customHeight="1">
      <c r="A709" s="657"/>
      <c r="B709" s="658"/>
      <c r="C709" s="659"/>
      <c r="D709" s="660"/>
      <c r="E709" s="671"/>
      <c r="F709" s="671"/>
      <c r="G709" s="662"/>
      <c r="H709" s="663" t="s">
        <v>563</v>
      </c>
      <c r="I709" s="664"/>
      <c r="J709" s="663" t="str">
        <f t="shared" si="7"/>
        <v>4,58M2</v>
      </c>
      <c r="K709" s="666">
        <v>4.58</v>
      </c>
      <c r="L709" s="667"/>
      <c r="M709" s="655"/>
    </row>
    <row r="710" spans="1:13" s="656" customFormat="1" ht="24.95" customHeight="1">
      <c r="A710" s="657"/>
      <c r="B710" s="658"/>
      <c r="C710" s="659"/>
      <c r="D710" s="693"/>
      <c r="E710" s="682"/>
      <c r="F710" s="682"/>
      <c r="G710" s="689"/>
      <c r="H710" s="806" t="s">
        <v>317</v>
      </c>
      <c r="I710" s="807"/>
      <c r="J710" s="807"/>
      <c r="K710" s="807"/>
      <c r="L710" s="808"/>
      <c r="M710" s="655"/>
    </row>
    <row r="711" spans="1:13" s="656" customFormat="1" ht="39" customHeight="1">
      <c r="A711" s="657"/>
      <c r="B711" s="658"/>
      <c r="C711" s="659"/>
      <c r="D711" s="678" t="s">
        <v>124</v>
      </c>
      <c r="E711" s="679" t="str">
        <f>COMPOSIÇÕES!A821</f>
        <v>CP0024</v>
      </c>
      <c r="F711" s="679" t="s">
        <v>257</v>
      </c>
      <c r="G711" s="680" t="str">
        <f>COMPOSIÇÕES!J821</f>
        <v>M2</v>
      </c>
      <c r="H711" s="815" t="str">
        <f>COMPOSIÇÕES!C821</f>
        <v xml:space="preserve">CONTRAPISO EM ARGAMASSA TRAÇO 1:4 (CIMENTO E AREIA), PREPARO MECÂNICO COM BETONEIRA 400 L, APLICADO EM ÁREAS SECAS SOBRE LAJE, ADERIDO, ACABAMENTO NÃO REFORÇADO, ESPESSURA 2CM. </v>
      </c>
      <c r="I711" s="816"/>
      <c r="J711" s="816"/>
      <c r="K711" s="817"/>
      <c r="L711" s="681">
        <f>SUM(K712:K721)</f>
        <v>187.53</v>
      </c>
      <c r="M711" s="727">
        <f>L711+L699</f>
        <v>235.65</v>
      </c>
    </row>
    <row r="712" spans="1:13" s="656" customFormat="1" ht="24.95" customHeight="1">
      <c r="A712" s="657"/>
      <c r="B712" s="658"/>
      <c r="C712" s="659"/>
      <c r="D712" s="660"/>
      <c r="E712" s="671"/>
      <c r="F712" s="671"/>
      <c r="G712" s="662"/>
      <c r="H712" s="663" t="s">
        <v>682</v>
      </c>
      <c r="I712" s="664"/>
      <c r="J712" s="663" t="str">
        <f>CONCATENATE(K712,G711)</f>
        <v>12,88M2</v>
      </c>
      <c r="K712" s="666">
        <v>12.88</v>
      </c>
      <c r="L712" s="667"/>
      <c r="M712" s="655"/>
    </row>
    <row r="713" spans="1:13" s="656" customFormat="1" ht="24.95" customHeight="1">
      <c r="A713" s="657"/>
      <c r="B713" s="658"/>
      <c r="C713" s="659"/>
      <c r="D713" s="660"/>
      <c r="E713" s="671"/>
      <c r="F713" s="671"/>
      <c r="G713" s="662"/>
      <c r="H713" s="663" t="s">
        <v>683</v>
      </c>
      <c r="I713" s="664"/>
      <c r="J713" s="663" t="str">
        <f>CONCATENATE(K713,$G$711)</f>
        <v>57,75M2</v>
      </c>
      <c r="K713" s="666">
        <v>57.75</v>
      </c>
      <c r="L713" s="667"/>
      <c r="M713" s="655"/>
    </row>
    <row r="714" spans="1:13" s="656" customFormat="1" ht="24.95" customHeight="1">
      <c r="A714" s="657"/>
      <c r="B714" s="658"/>
      <c r="C714" s="659"/>
      <c r="D714" s="660"/>
      <c r="E714" s="671"/>
      <c r="F714" s="671"/>
      <c r="G714" s="662"/>
      <c r="H714" s="663" t="s">
        <v>564</v>
      </c>
      <c r="I714" s="664"/>
      <c r="J714" s="663" t="str">
        <f>CONCATENATE(K714,$G$711)</f>
        <v>4M2</v>
      </c>
      <c r="K714" s="666">
        <v>4</v>
      </c>
      <c r="L714" s="667"/>
      <c r="M714" s="655"/>
    </row>
    <row r="715" spans="1:13" s="656" customFormat="1" ht="24.95" customHeight="1">
      <c r="A715" s="657"/>
      <c r="B715" s="658"/>
      <c r="C715" s="659"/>
      <c r="D715" s="660"/>
      <c r="E715" s="671"/>
      <c r="F715" s="671"/>
      <c r="G715" s="662"/>
      <c r="H715" s="663" t="s">
        <v>662</v>
      </c>
      <c r="I715" s="664"/>
      <c r="J715" s="663" t="str">
        <f t="shared" ref="J715:J717" si="8">CONCATENATE(K715,$G$711)</f>
        <v>12,03M2</v>
      </c>
      <c r="K715" s="666">
        <v>12.03</v>
      </c>
      <c r="L715" s="667"/>
      <c r="M715" s="655"/>
    </row>
    <row r="716" spans="1:13" s="656" customFormat="1" ht="24.95" customHeight="1">
      <c r="A716" s="657"/>
      <c r="B716" s="658"/>
      <c r="C716" s="659"/>
      <c r="D716" s="660"/>
      <c r="E716" s="671"/>
      <c r="F716" s="671"/>
      <c r="G716" s="662"/>
      <c r="H716" s="663" t="s">
        <v>686</v>
      </c>
      <c r="I716" s="664"/>
      <c r="J716" s="663" t="str">
        <f t="shared" si="8"/>
        <v>8,71M2</v>
      </c>
      <c r="K716" s="666">
        <v>8.7100000000000009</v>
      </c>
      <c r="L716" s="667"/>
      <c r="M716" s="655"/>
    </row>
    <row r="717" spans="1:13" s="656" customFormat="1" ht="24.95" customHeight="1">
      <c r="A717" s="657"/>
      <c r="B717" s="658"/>
      <c r="C717" s="659"/>
      <c r="D717" s="660"/>
      <c r="E717" s="671"/>
      <c r="F717" s="671"/>
      <c r="G717" s="662"/>
      <c r="H717" s="663" t="s">
        <v>559</v>
      </c>
      <c r="I717" s="664"/>
      <c r="J717" s="663" t="str">
        <f t="shared" si="8"/>
        <v>5,84M2</v>
      </c>
      <c r="K717" s="666">
        <v>5.84</v>
      </c>
      <c r="L717" s="667"/>
      <c r="M717" s="655"/>
    </row>
    <row r="718" spans="1:13" s="656" customFormat="1" ht="24.95" customHeight="1">
      <c r="A718" s="657"/>
      <c r="B718" s="658"/>
      <c r="C718" s="659"/>
      <c r="D718" s="660"/>
      <c r="E718" s="671"/>
      <c r="F718" s="671"/>
      <c r="G718" s="662"/>
      <c r="H718" s="663" t="s">
        <v>667</v>
      </c>
      <c r="I718" s="664"/>
      <c r="J718" s="663" t="str">
        <f>CONCATENATE(K718,$G$711)</f>
        <v>51,4M2</v>
      </c>
      <c r="K718" s="666">
        <v>51.4</v>
      </c>
      <c r="L718" s="667"/>
      <c r="M718" s="655"/>
    </row>
    <row r="719" spans="1:13" s="656" customFormat="1" ht="24.95" customHeight="1">
      <c r="A719" s="657"/>
      <c r="B719" s="658"/>
      <c r="C719" s="659"/>
      <c r="D719" s="660"/>
      <c r="E719" s="671"/>
      <c r="F719" s="671"/>
      <c r="G719" s="662"/>
      <c r="H719" s="663" t="s">
        <v>666</v>
      </c>
      <c r="I719" s="664"/>
      <c r="J719" s="663" t="str">
        <f>CONCATENATE(K719,$G$711)</f>
        <v>21,58M2</v>
      </c>
      <c r="K719" s="666">
        <v>21.58</v>
      </c>
      <c r="L719" s="667"/>
      <c r="M719" s="655"/>
    </row>
    <row r="720" spans="1:13" s="656" customFormat="1" ht="24.95" customHeight="1">
      <c r="A720" s="657"/>
      <c r="B720" s="658"/>
      <c r="C720" s="659"/>
      <c r="D720" s="660"/>
      <c r="E720" s="671"/>
      <c r="F720" s="671"/>
      <c r="G720" s="662"/>
      <c r="H720" s="663" t="s">
        <v>562</v>
      </c>
      <c r="I720" s="664"/>
      <c r="J720" s="663" t="str">
        <f>CONCATENATE(K720,$G$711)</f>
        <v>4,13M2</v>
      </c>
      <c r="K720" s="666">
        <v>4.13</v>
      </c>
      <c r="L720" s="667"/>
      <c r="M720" s="655"/>
    </row>
    <row r="721" spans="1:14" s="656" customFormat="1" ht="24.95" customHeight="1">
      <c r="A721" s="657"/>
      <c r="B721" s="658"/>
      <c r="C721" s="659"/>
      <c r="D721" s="660"/>
      <c r="E721" s="671"/>
      <c r="F721" s="671"/>
      <c r="G721" s="662"/>
      <c r="H721" s="663" t="s">
        <v>568</v>
      </c>
      <c r="I721" s="664"/>
      <c r="J721" s="663" t="str">
        <f>CONCATENATE(K721,$G$711)</f>
        <v>9,21M2</v>
      </c>
      <c r="K721" s="666">
        <v>9.2100000000000009</v>
      </c>
      <c r="L721" s="667"/>
      <c r="M721" s="655"/>
    </row>
    <row r="722" spans="1:14" s="656" customFormat="1" ht="24.95" customHeight="1">
      <c r="A722" s="657"/>
      <c r="B722" s="658"/>
      <c r="C722" s="659"/>
      <c r="D722" s="693"/>
      <c r="E722" s="682"/>
      <c r="F722" s="682"/>
      <c r="G722" s="689"/>
      <c r="H722" s="806" t="s">
        <v>317</v>
      </c>
      <c r="I722" s="807"/>
      <c r="J722" s="807"/>
      <c r="K722" s="807"/>
      <c r="L722" s="808"/>
      <c r="M722" s="655"/>
    </row>
    <row r="723" spans="1:14" s="656" customFormat="1" ht="36.950000000000003" customHeight="1">
      <c r="A723" s="657"/>
      <c r="B723" s="658"/>
      <c r="C723" s="659"/>
      <c r="D723" s="678" t="s">
        <v>125</v>
      </c>
      <c r="E723" s="679">
        <v>87249</v>
      </c>
      <c r="F723" s="679" t="s">
        <v>14</v>
      </c>
      <c r="G723" s="680" t="str">
        <f>IFERROR(VLOOKUP(E723,REFSINAPI,4,0),"-")</f>
        <v>M2</v>
      </c>
      <c r="H723" s="815" t="str">
        <f>IFERROR(VLOOKUP(E723,REFSINAPI,2,0),"-")</f>
        <v>REVESTIMENTO CERÂMICO PARA PISO COM PLACAS TIPO ESMALTADA DE DIMENSÕES 45X45 CM APLICADA EM AMBIENTES DE ÁREA MENOR QUE 5 M2. AF_02/2023_PE</v>
      </c>
      <c r="I723" s="816"/>
      <c r="J723" s="816"/>
      <c r="K723" s="817"/>
      <c r="L723" s="681">
        <f>SUM(K724:K731)</f>
        <v>30.72</v>
      </c>
      <c r="M723" s="727">
        <f>L723+L733+L740</f>
        <v>218.2</v>
      </c>
      <c r="N723" s="656">
        <f>M711-M723</f>
        <v>17.45</v>
      </c>
    </row>
    <row r="724" spans="1:14" s="656" customFormat="1" ht="24.95" customHeight="1">
      <c r="A724" s="657"/>
      <c r="B724" s="658"/>
      <c r="C724" s="659"/>
      <c r="D724" s="660"/>
      <c r="E724" s="671"/>
      <c r="F724" s="671"/>
      <c r="G724" s="662"/>
      <c r="H724" s="663" t="s">
        <v>578</v>
      </c>
      <c r="I724" s="664"/>
      <c r="J724" s="663" t="str">
        <f>CONCATENATE(K724,G723)</f>
        <v>3,4M2</v>
      </c>
      <c r="K724" s="666">
        <v>3.4</v>
      </c>
      <c r="L724" s="667"/>
      <c r="M724" s="655"/>
    </row>
    <row r="725" spans="1:14" s="656" customFormat="1" ht="24.95" customHeight="1">
      <c r="A725" s="657"/>
      <c r="B725" s="658"/>
      <c r="C725" s="659"/>
      <c r="D725" s="660"/>
      <c r="E725" s="671"/>
      <c r="F725" s="671"/>
      <c r="G725" s="662"/>
      <c r="H725" s="663" t="s">
        <v>649</v>
      </c>
      <c r="I725" s="664"/>
      <c r="J725" s="663" t="str">
        <f t="shared" ref="J725:J731" si="9">CONCATENATE(K725,$G$723)</f>
        <v>3,4M2</v>
      </c>
      <c r="K725" s="666">
        <v>3.4</v>
      </c>
      <c r="L725" s="667"/>
      <c r="M725" s="655"/>
    </row>
    <row r="726" spans="1:14" s="656" customFormat="1" ht="24.95" customHeight="1">
      <c r="A726" s="657"/>
      <c r="B726" s="658"/>
      <c r="C726" s="659"/>
      <c r="D726" s="660"/>
      <c r="E726" s="671"/>
      <c r="F726" s="671"/>
      <c r="G726" s="662"/>
      <c r="H726" s="663" t="s">
        <v>564</v>
      </c>
      <c r="I726" s="664"/>
      <c r="J726" s="663" t="str">
        <f t="shared" si="9"/>
        <v>4M2</v>
      </c>
      <c r="K726" s="666">
        <v>4</v>
      </c>
      <c r="L726" s="667"/>
      <c r="M726" s="655"/>
    </row>
    <row r="727" spans="1:14" s="656" customFormat="1" ht="24.95" customHeight="1">
      <c r="A727" s="657"/>
      <c r="B727" s="658"/>
      <c r="C727" s="659"/>
      <c r="D727" s="660"/>
      <c r="E727" s="671"/>
      <c r="F727" s="671"/>
      <c r="G727" s="662"/>
      <c r="H727" s="663" t="s">
        <v>577</v>
      </c>
      <c r="I727" s="664"/>
      <c r="J727" s="663" t="str">
        <f t="shared" si="9"/>
        <v>3,78M2</v>
      </c>
      <c r="K727" s="666">
        <v>3.78</v>
      </c>
      <c r="L727" s="667"/>
      <c r="M727" s="655"/>
    </row>
    <row r="728" spans="1:14" s="656" customFormat="1" ht="24.95" customHeight="1">
      <c r="A728" s="657"/>
      <c r="B728" s="658"/>
      <c r="C728" s="659"/>
      <c r="D728" s="660"/>
      <c r="E728" s="671"/>
      <c r="F728" s="671"/>
      <c r="G728" s="662"/>
      <c r="H728" s="663" t="s">
        <v>560</v>
      </c>
      <c r="I728" s="664"/>
      <c r="J728" s="663" t="str">
        <f t="shared" si="9"/>
        <v>3,3M2</v>
      </c>
      <c r="K728" s="666">
        <v>3.3</v>
      </c>
      <c r="L728" s="667"/>
      <c r="M728" s="655"/>
    </row>
    <row r="729" spans="1:14" s="656" customFormat="1" ht="24.95" customHeight="1">
      <c r="A729" s="657"/>
      <c r="B729" s="658"/>
      <c r="C729" s="659"/>
      <c r="D729" s="660"/>
      <c r="E729" s="671"/>
      <c r="F729" s="671"/>
      <c r="G729" s="662"/>
      <c r="H729" s="663" t="s">
        <v>584</v>
      </c>
      <c r="I729" s="664"/>
      <c r="J729" s="663" t="str">
        <f t="shared" si="9"/>
        <v>4,13M2</v>
      </c>
      <c r="K729" s="666">
        <v>4.13</v>
      </c>
      <c r="L729" s="667"/>
      <c r="M729" s="655"/>
    </row>
    <row r="730" spans="1:14" s="656" customFormat="1" ht="24.95" customHeight="1">
      <c r="A730" s="657"/>
      <c r="B730" s="658"/>
      <c r="C730" s="659"/>
      <c r="D730" s="660"/>
      <c r="E730" s="671"/>
      <c r="F730" s="671"/>
      <c r="G730" s="662"/>
      <c r="H730" s="663" t="s">
        <v>563</v>
      </c>
      <c r="I730" s="664"/>
      <c r="J730" s="663" t="str">
        <f t="shared" si="9"/>
        <v>4,58M2</v>
      </c>
      <c r="K730" s="666">
        <v>4.58</v>
      </c>
      <c r="L730" s="667"/>
      <c r="M730" s="655"/>
    </row>
    <row r="731" spans="1:14" s="656" customFormat="1" ht="24.95" customHeight="1">
      <c r="A731" s="657"/>
      <c r="B731" s="658"/>
      <c r="C731" s="659"/>
      <c r="D731" s="660"/>
      <c r="E731" s="671"/>
      <c r="F731" s="671"/>
      <c r="G731" s="662"/>
      <c r="H731" s="663" t="s">
        <v>687</v>
      </c>
      <c r="I731" s="664"/>
      <c r="J731" s="663" t="str">
        <f t="shared" si="9"/>
        <v>4,13M2</v>
      </c>
      <c r="K731" s="666">
        <v>4.13</v>
      </c>
      <c r="L731" s="667"/>
      <c r="M731" s="655"/>
    </row>
    <row r="732" spans="1:14" s="656" customFormat="1" ht="24" customHeight="1">
      <c r="A732" s="657"/>
      <c r="B732" s="658"/>
      <c r="C732" s="659"/>
      <c r="D732" s="660"/>
      <c r="E732" s="671"/>
      <c r="F732" s="671"/>
      <c r="G732" s="662"/>
      <c r="H732" s="806" t="s">
        <v>317</v>
      </c>
      <c r="I732" s="807"/>
      <c r="J732" s="807"/>
      <c r="K732" s="807"/>
      <c r="L732" s="808"/>
      <c r="M732" s="655"/>
    </row>
    <row r="733" spans="1:14" s="656" customFormat="1" ht="36.950000000000003" customHeight="1">
      <c r="A733" s="657"/>
      <c r="B733" s="658"/>
      <c r="C733" s="659"/>
      <c r="D733" s="678" t="s">
        <v>126</v>
      </c>
      <c r="E733" s="679">
        <v>87250</v>
      </c>
      <c r="F733" s="679" t="s">
        <v>14</v>
      </c>
      <c r="G733" s="680" t="str">
        <f>IFERROR(VLOOKUP(E733,REFSINAPI,4,0),"-")</f>
        <v>M2</v>
      </c>
      <c r="H733" s="815" t="str">
        <f>IFERROR(VLOOKUP(E733,REFSINAPI,2,0),"-")</f>
        <v>REVESTIMENTO CERÂMICO PARA PISO COM PLACAS TIPO ESMALTADA DE DIMENSÕES 45X45 CM APLICADA EM AMBIENTES DE ÁREA ENTRE 5 M2 E 10 M2. AF_02/2023_PE</v>
      </c>
      <c r="I733" s="816"/>
      <c r="J733" s="816"/>
      <c r="K733" s="817"/>
      <c r="L733" s="681">
        <f>SUM(K734:K738)</f>
        <v>43.02</v>
      </c>
      <c r="M733" s="655"/>
    </row>
    <row r="734" spans="1:14" s="656" customFormat="1" ht="24.95" customHeight="1">
      <c r="A734" s="657"/>
      <c r="B734" s="658"/>
      <c r="C734" s="659"/>
      <c r="D734" s="660"/>
      <c r="E734" s="671"/>
      <c r="F734" s="671"/>
      <c r="G734" s="662"/>
      <c r="H734" s="663" t="s">
        <v>586</v>
      </c>
      <c r="I734" s="664"/>
      <c r="J734" s="663" t="str">
        <f>CONCATENATE(K734,G733)</f>
        <v>9,63M2</v>
      </c>
      <c r="K734" s="666">
        <v>9.6300000000000008</v>
      </c>
      <c r="L734" s="667"/>
      <c r="M734" s="655"/>
    </row>
    <row r="735" spans="1:14" s="656" customFormat="1" ht="24.95" customHeight="1">
      <c r="A735" s="657"/>
      <c r="B735" s="658"/>
      <c r="C735" s="659"/>
      <c r="D735" s="660"/>
      <c r="E735" s="671"/>
      <c r="F735" s="671"/>
      <c r="G735" s="662"/>
      <c r="H735" s="663" t="s">
        <v>588</v>
      </c>
      <c r="I735" s="664"/>
      <c r="J735" s="663" t="str">
        <f>CONCATENATE(K735,$G$733)</f>
        <v>9,63M2</v>
      </c>
      <c r="K735" s="666">
        <v>9.6300000000000008</v>
      </c>
      <c r="L735" s="667"/>
      <c r="M735" s="655"/>
    </row>
    <row r="736" spans="1:14" s="656" customFormat="1" ht="24.95" customHeight="1">
      <c r="A736" s="657"/>
      <c r="B736" s="658"/>
      <c r="C736" s="659"/>
      <c r="D736" s="660"/>
      <c r="E736" s="671"/>
      <c r="F736" s="671"/>
      <c r="G736" s="662"/>
      <c r="H736" s="663" t="s">
        <v>559</v>
      </c>
      <c r="I736" s="664"/>
      <c r="J736" s="663" t="str">
        <f t="shared" ref="J736:J738" si="10">CONCATENATE(K736,$G$733)</f>
        <v>5,84M2</v>
      </c>
      <c r="K736" s="666">
        <v>5.84</v>
      </c>
      <c r="L736" s="667"/>
      <c r="M736" s="655"/>
    </row>
    <row r="737" spans="1:13" s="656" customFormat="1" ht="24.95" customHeight="1">
      <c r="A737" s="657"/>
      <c r="B737" s="658"/>
      <c r="C737" s="659"/>
      <c r="D737" s="660"/>
      <c r="E737" s="671"/>
      <c r="F737" s="671"/>
      <c r="G737" s="662"/>
      <c r="H737" s="663" t="s">
        <v>686</v>
      </c>
      <c r="I737" s="664"/>
      <c r="J737" s="663" t="str">
        <f t="shared" si="10"/>
        <v>8,71M2</v>
      </c>
      <c r="K737" s="666">
        <v>8.7100000000000009</v>
      </c>
      <c r="L737" s="667"/>
      <c r="M737" s="655"/>
    </row>
    <row r="738" spans="1:13" s="656" customFormat="1" ht="24.95" customHeight="1">
      <c r="A738" s="657"/>
      <c r="B738" s="658"/>
      <c r="C738" s="659"/>
      <c r="D738" s="660"/>
      <c r="E738" s="671"/>
      <c r="F738" s="671"/>
      <c r="G738" s="662"/>
      <c r="H738" s="663" t="s">
        <v>568</v>
      </c>
      <c r="I738" s="664"/>
      <c r="J738" s="663" t="str">
        <f t="shared" si="10"/>
        <v>9,21M2</v>
      </c>
      <c r="K738" s="666">
        <v>9.2100000000000009</v>
      </c>
      <c r="L738" s="667"/>
      <c r="M738" s="655"/>
    </row>
    <row r="739" spans="1:13" s="656" customFormat="1" ht="24" customHeight="1">
      <c r="A739" s="657"/>
      <c r="B739" s="658"/>
      <c r="C739" s="659"/>
      <c r="D739" s="660"/>
      <c r="E739" s="671"/>
      <c r="F739" s="671"/>
      <c r="G739" s="662"/>
      <c r="H739" s="818" t="s">
        <v>317</v>
      </c>
      <c r="I739" s="819"/>
      <c r="J739" s="819"/>
      <c r="K739" s="819"/>
      <c r="L739" s="820"/>
      <c r="M739" s="655"/>
    </row>
    <row r="740" spans="1:13" s="656" customFormat="1" ht="36.950000000000003" customHeight="1">
      <c r="A740" s="657"/>
      <c r="B740" s="658"/>
      <c r="C740" s="659"/>
      <c r="D740" s="678" t="s">
        <v>127</v>
      </c>
      <c r="E740" s="679">
        <v>87251</v>
      </c>
      <c r="F740" s="679" t="s">
        <v>14</v>
      </c>
      <c r="G740" s="680" t="str">
        <f>IFERROR(VLOOKUP(E740,REFSINAPI,4,0),"-")</f>
        <v>M2</v>
      </c>
      <c r="H740" s="815" t="str">
        <f>IFERROR(VLOOKUP(E740,REFSINAPI,2,0),"-")</f>
        <v>REVESTIMENTO CERÂMICO PARA PISO COM PLACAS TIPO ESMALTADA DE DIMENSÕES 45X45 CM APLICADA EM AMBIENTES DE ÁREA MAIOR QUE 10 M2. AF_02/2023_PE</v>
      </c>
      <c r="I740" s="816"/>
      <c r="J740" s="816"/>
      <c r="K740" s="817"/>
      <c r="L740" s="681">
        <f>SUM(K741:K746)</f>
        <v>144.46</v>
      </c>
      <c r="M740" s="655"/>
    </row>
    <row r="741" spans="1:13" s="656" customFormat="1" ht="24" customHeight="1">
      <c r="A741" s="657"/>
      <c r="B741" s="658"/>
      <c r="C741" s="659"/>
      <c r="D741" s="660"/>
      <c r="E741" s="671"/>
      <c r="F741" s="671"/>
      <c r="G741" s="662"/>
      <c r="H741" s="663" t="s">
        <v>662</v>
      </c>
      <c r="I741" s="664"/>
      <c r="J741" s="663" t="str">
        <f>CONCATENATE(K741,G740)</f>
        <v>12,03M2</v>
      </c>
      <c r="K741" s="666">
        <v>12.03</v>
      </c>
      <c r="L741" s="667"/>
      <c r="M741" s="655"/>
    </row>
    <row r="742" spans="1:13" s="656" customFormat="1" ht="24" customHeight="1">
      <c r="A742" s="657"/>
      <c r="B742" s="658"/>
      <c r="C742" s="659"/>
      <c r="D742" s="660"/>
      <c r="E742" s="671"/>
      <c r="F742" s="671"/>
      <c r="G742" s="662"/>
      <c r="H742" s="663" t="s">
        <v>688</v>
      </c>
      <c r="I742" s="664"/>
      <c r="J742" s="663" t="str">
        <f>CONCATENATE(K742,G733)</f>
        <v>57,75M2</v>
      </c>
      <c r="K742" s="666">
        <v>57.75</v>
      </c>
      <c r="L742" s="667"/>
      <c r="M742" s="655"/>
    </row>
    <row r="743" spans="1:13" s="656" customFormat="1" ht="24" customHeight="1">
      <c r="A743" s="657"/>
      <c r="B743" s="658"/>
      <c r="C743" s="659"/>
      <c r="D743" s="660"/>
      <c r="E743" s="671"/>
      <c r="F743" s="671"/>
      <c r="G743" s="662"/>
      <c r="H743" s="663" t="s">
        <v>566</v>
      </c>
      <c r="I743" s="664"/>
      <c r="J743" s="663" t="str">
        <f>CONCATENATE(K743,$G$740)</f>
        <v>10,4M2</v>
      </c>
      <c r="K743" s="666">
        <v>10.4</v>
      </c>
      <c r="L743" s="667"/>
      <c r="M743" s="655"/>
    </row>
    <row r="744" spans="1:13" s="656" customFormat="1" ht="24" customHeight="1">
      <c r="A744" s="657"/>
      <c r="B744" s="658"/>
      <c r="C744" s="659"/>
      <c r="D744" s="660"/>
      <c r="E744" s="671"/>
      <c r="F744" s="671"/>
      <c r="G744" s="662"/>
      <c r="H744" s="663" t="s">
        <v>573</v>
      </c>
      <c r="I744" s="664"/>
      <c r="J744" s="663" t="str">
        <f>CONCATENATE(K744,$G$740)</f>
        <v>12,88M2</v>
      </c>
      <c r="K744" s="666">
        <v>12.88</v>
      </c>
      <c r="L744" s="667"/>
      <c r="M744" s="655"/>
    </row>
    <row r="745" spans="1:13" s="656" customFormat="1" ht="24" customHeight="1">
      <c r="A745" s="657"/>
      <c r="B745" s="658"/>
      <c r="C745" s="659"/>
      <c r="D745" s="660"/>
      <c r="E745" s="671"/>
      <c r="F745" s="671"/>
      <c r="G745" s="662"/>
      <c r="H745" s="663" t="s">
        <v>667</v>
      </c>
      <c r="I745" s="664"/>
      <c r="J745" s="663" t="str">
        <f>CONCATENATE(K745,$G$740)</f>
        <v>51,4M2</v>
      </c>
      <c r="K745" s="666">
        <v>51.4</v>
      </c>
      <c r="L745" s="667"/>
      <c r="M745" s="655"/>
    </row>
    <row r="746" spans="1:13" s="656" customFormat="1" ht="24" customHeight="1">
      <c r="A746" s="657"/>
      <c r="B746" s="658"/>
      <c r="C746" s="659"/>
      <c r="D746" s="660"/>
      <c r="E746" s="671"/>
      <c r="F746" s="671"/>
      <c r="G746" s="662"/>
      <c r="H746" s="806" t="s">
        <v>317</v>
      </c>
      <c r="I746" s="807"/>
      <c r="J746" s="807"/>
      <c r="K746" s="807"/>
      <c r="L746" s="808"/>
      <c r="M746" s="655"/>
    </row>
    <row r="747" spans="1:13" s="656" customFormat="1" ht="24" customHeight="1">
      <c r="A747" s="657"/>
      <c r="B747" s="658"/>
      <c r="C747" s="659"/>
      <c r="D747" s="678" t="s">
        <v>128</v>
      </c>
      <c r="E747" s="679">
        <v>88649</v>
      </c>
      <c r="F747" s="679" t="s">
        <v>14</v>
      </c>
      <c r="G747" s="680" t="str">
        <f>IFERROR(VLOOKUP(E747,REFSINAPI,4,0),"-")</f>
        <v>M</v>
      </c>
      <c r="H747" s="815" t="str">
        <f>IFERROR(VLOOKUP(E747,REFSINAPI,2,0),"-")</f>
        <v>RODAPÉ CERÂMICO DE 7CM DE ALTURA COM PLACAS TIPO ESMALTADA DE DIMENSÕES 45X45CM. AF_02/2023</v>
      </c>
      <c r="I747" s="816"/>
      <c r="J747" s="816"/>
      <c r="K747" s="817"/>
      <c r="L747" s="681">
        <f>SUM(K748:K758)</f>
        <v>124.09</v>
      </c>
      <c r="M747" s="655"/>
    </row>
    <row r="748" spans="1:13" s="656" customFormat="1" ht="24" customHeight="1">
      <c r="A748" s="657"/>
      <c r="B748" s="658"/>
      <c r="C748" s="659"/>
      <c r="D748" s="660"/>
      <c r="E748" s="671"/>
      <c r="F748" s="671"/>
      <c r="G748" s="662"/>
      <c r="H748" s="663" t="s">
        <v>662</v>
      </c>
      <c r="I748" s="664" t="s">
        <v>689</v>
      </c>
      <c r="J748" s="663" t="s">
        <v>690</v>
      </c>
      <c r="K748" s="666">
        <f>(0.32+0.33+3.3+0.58+3.15)</f>
        <v>7.68</v>
      </c>
      <c r="L748" s="667"/>
      <c r="M748" s="655"/>
    </row>
    <row r="749" spans="1:13" s="656" customFormat="1" ht="24" customHeight="1">
      <c r="A749" s="657"/>
      <c r="B749" s="658"/>
      <c r="C749" s="659"/>
      <c r="D749" s="660"/>
      <c r="E749" s="671"/>
      <c r="F749" s="671"/>
      <c r="G749" s="662"/>
      <c r="H749" s="663" t="s">
        <v>564</v>
      </c>
      <c r="I749" s="664" t="s">
        <v>689</v>
      </c>
      <c r="J749" s="663" t="s">
        <v>691</v>
      </c>
      <c r="K749" s="666">
        <f>8-0.8</f>
        <v>7.2</v>
      </c>
      <c r="L749" s="667"/>
      <c r="M749" s="655"/>
    </row>
    <row r="750" spans="1:13" s="656" customFormat="1" ht="24" customHeight="1">
      <c r="A750" s="657"/>
      <c r="B750" s="658"/>
      <c r="C750" s="659"/>
      <c r="D750" s="660"/>
      <c r="E750" s="671"/>
      <c r="F750" s="671"/>
      <c r="G750" s="662"/>
      <c r="H750" s="663" t="s">
        <v>573</v>
      </c>
      <c r="I750" s="664" t="s">
        <v>689</v>
      </c>
      <c r="J750" s="663" t="s">
        <v>692</v>
      </c>
      <c r="K750" s="666">
        <f>15.3-0.8</f>
        <v>14.5</v>
      </c>
      <c r="L750" s="667"/>
      <c r="M750" s="655"/>
    </row>
    <row r="751" spans="1:13" s="656" customFormat="1" ht="61.5" customHeight="1">
      <c r="A751" s="657"/>
      <c r="B751" s="658"/>
      <c r="C751" s="659"/>
      <c r="D751" s="660"/>
      <c r="E751" s="671"/>
      <c r="F751" s="671"/>
      <c r="G751" s="662"/>
      <c r="H751" s="663" t="s">
        <v>688</v>
      </c>
      <c r="I751" s="664" t="s">
        <v>689</v>
      </c>
      <c r="J751" s="663" t="s">
        <v>693</v>
      </c>
      <c r="K751" s="666">
        <f>0.1+0.52+1.92+0.15+1.67+0.26+2.15+0.25+0.25+0.1+ 0.65+2.47+1.39+0.35+3.3+1.17+5.3+2.15+0.2+0.33+ 0.48+0.5+0.72+0.1</f>
        <v>26.48</v>
      </c>
      <c r="L751" s="728"/>
      <c r="M751" s="655"/>
    </row>
    <row r="752" spans="1:13" s="656" customFormat="1" ht="24" customHeight="1">
      <c r="A752" s="657"/>
      <c r="B752" s="658"/>
      <c r="C752" s="659"/>
      <c r="D752" s="660"/>
      <c r="E752" s="671"/>
      <c r="F752" s="671"/>
      <c r="G752" s="662"/>
      <c r="H752" s="663" t="s">
        <v>559</v>
      </c>
      <c r="I752" s="664" t="s">
        <v>689</v>
      </c>
      <c r="J752" s="663" t="s">
        <v>694</v>
      </c>
      <c r="K752" s="666">
        <f>10.5-0.8</f>
        <v>9.6999999999999993</v>
      </c>
      <c r="L752" s="728"/>
      <c r="M752" s="655"/>
    </row>
    <row r="753" spans="1:13" s="656" customFormat="1" ht="24" customHeight="1">
      <c r="A753" s="657"/>
      <c r="B753" s="658"/>
      <c r="C753" s="659"/>
      <c r="D753" s="660"/>
      <c r="E753" s="671"/>
      <c r="F753" s="671"/>
      <c r="G753" s="662"/>
      <c r="H753" s="663" t="s">
        <v>668</v>
      </c>
      <c r="I753" s="664" t="s">
        <v>689</v>
      </c>
      <c r="J753" s="663" t="s">
        <v>695</v>
      </c>
      <c r="K753" s="666">
        <f>14.72 - (2.4+0.8+1+1.2)</f>
        <v>9.32</v>
      </c>
      <c r="L753" s="728"/>
      <c r="M753" s="655"/>
    </row>
    <row r="754" spans="1:13" s="656" customFormat="1" ht="24" customHeight="1">
      <c r="A754" s="657"/>
      <c r="B754" s="658"/>
      <c r="C754" s="659"/>
      <c r="D754" s="660"/>
      <c r="E754" s="671"/>
      <c r="F754" s="671"/>
      <c r="G754" s="662"/>
      <c r="H754" s="663" t="s">
        <v>570</v>
      </c>
      <c r="I754" s="664" t="s">
        <v>689</v>
      </c>
      <c r="J754" s="663" t="s">
        <v>696</v>
      </c>
      <c r="K754" s="666">
        <f>8.3-0.8</f>
        <v>7.5</v>
      </c>
      <c r="L754" s="728"/>
      <c r="M754" s="655"/>
    </row>
    <row r="755" spans="1:13" s="656" customFormat="1" ht="24" customHeight="1">
      <c r="A755" s="657"/>
      <c r="B755" s="658"/>
      <c r="C755" s="659"/>
      <c r="D755" s="660"/>
      <c r="E755" s="671"/>
      <c r="F755" s="671"/>
      <c r="G755" s="662"/>
      <c r="H755" s="663" t="s">
        <v>667</v>
      </c>
      <c r="I755" s="664" t="s">
        <v>689</v>
      </c>
      <c r="J755" s="663" t="s">
        <v>697</v>
      </c>
      <c r="K755" s="666">
        <f>1+3.7+3.74+0.77+2.8+0.15+1.8+0.15+5.9+4.6</f>
        <v>24.61</v>
      </c>
      <c r="L755" s="728"/>
      <c r="M755" s="655"/>
    </row>
    <row r="756" spans="1:13" s="656" customFormat="1" ht="24" customHeight="1">
      <c r="A756" s="657"/>
      <c r="B756" s="658"/>
      <c r="C756" s="659"/>
      <c r="D756" s="660"/>
      <c r="E756" s="671"/>
      <c r="F756" s="671"/>
      <c r="G756" s="662"/>
      <c r="H756" s="663" t="s">
        <v>568</v>
      </c>
      <c r="I756" s="664" t="s">
        <v>689</v>
      </c>
      <c r="J756" s="663" t="s">
        <v>698</v>
      </c>
      <c r="K756" s="666">
        <f>12.2-(0.9+0.9)</f>
        <v>10.4</v>
      </c>
      <c r="L756" s="728"/>
      <c r="M756" s="655"/>
    </row>
    <row r="757" spans="1:13" s="656" customFormat="1" ht="24" customHeight="1">
      <c r="A757" s="657"/>
      <c r="B757" s="658"/>
      <c r="C757" s="659"/>
      <c r="D757" s="660"/>
      <c r="E757" s="671"/>
      <c r="F757" s="671"/>
      <c r="G757" s="662"/>
      <c r="H757" s="663" t="s">
        <v>562</v>
      </c>
      <c r="I757" s="664" t="s">
        <v>689</v>
      </c>
      <c r="J757" s="663" t="s">
        <v>699</v>
      </c>
      <c r="K757" s="666">
        <f>8.5-(0.9+0.9)</f>
        <v>6.7</v>
      </c>
      <c r="L757" s="728"/>
      <c r="M757" s="655"/>
    </row>
    <row r="758" spans="1:13" s="656" customFormat="1" ht="24" customHeight="1">
      <c r="A758" s="657"/>
      <c r="B758" s="658"/>
      <c r="C758" s="659"/>
      <c r="D758" s="660"/>
      <c r="E758" s="671"/>
      <c r="F758" s="671"/>
      <c r="G758" s="662"/>
      <c r="H758" s="806" t="s">
        <v>317</v>
      </c>
      <c r="I758" s="807"/>
      <c r="J758" s="807"/>
      <c r="K758" s="807"/>
      <c r="L758" s="808"/>
      <c r="M758" s="655"/>
    </row>
    <row r="759" spans="1:13" s="656" customFormat="1" ht="39" customHeight="1">
      <c r="A759" s="657"/>
      <c r="B759" s="658"/>
      <c r="C759" s="659"/>
      <c r="D759" s="678" t="s">
        <v>129</v>
      </c>
      <c r="E759" s="679" t="str">
        <f>COMPOSIÇÕES!A840</f>
        <v>CP0025</v>
      </c>
      <c r="F759" s="679" t="s">
        <v>257</v>
      </c>
      <c r="G759" s="680" t="str">
        <f>COMPOSIÇÕES!J840</f>
        <v>M2</v>
      </c>
      <c r="H759" s="815" t="str">
        <f>COMPOSIÇÕES!C840</f>
        <v xml:space="preserve">PISO CIMENTADO, TRAÇO 1:3 (CIMENTO E AREIA), ACABAMENTO LISO, ESPESSURA 3,0 CM, PREPARO MECÂNICO DA ARGAMASSA. </v>
      </c>
      <c r="I759" s="816"/>
      <c r="J759" s="816"/>
      <c r="K759" s="817"/>
      <c r="L759" s="681">
        <f>SUM(K760:K761)</f>
        <v>10</v>
      </c>
      <c r="M759" s="655"/>
    </row>
    <row r="760" spans="1:13" s="656" customFormat="1" ht="24.95" customHeight="1">
      <c r="A760" s="657"/>
      <c r="B760" s="658"/>
      <c r="C760" s="659"/>
      <c r="D760" s="660"/>
      <c r="E760" s="671"/>
      <c r="F760" s="671"/>
      <c r="G760" s="662"/>
      <c r="H760" s="663" t="s">
        <v>700</v>
      </c>
      <c r="I760" s="663"/>
      <c r="J760" s="663" t="str">
        <f>CONCATENATE(K760,G759)</f>
        <v>10M2</v>
      </c>
      <c r="K760" s="666">
        <v>10</v>
      </c>
      <c r="L760" s="667"/>
      <c r="M760" s="655"/>
    </row>
    <row r="761" spans="1:13" s="656" customFormat="1" ht="24.95" customHeight="1">
      <c r="A761" s="657"/>
      <c r="B761" s="658"/>
      <c r="C761" s="659"/>
      <c r="D761" s="660"/>
      <c r="E761" s="671"/>
      <c r="F761" s="671"/>
      <c r="G761" s="662"/>
      <c r="H761" s="818" t="s">
        <v>317</v>
      </c>
      <c r="I761" s="819"/>
      <c r="J761" s="819"/>
      <c r="K761" s="819"/>
      <c r="L761" s="820"/>
      <c r="M761" s="655"/>
    </row>
    <row r="762" spans="1:13" s="656" customFormat="1" ht="24.95" customHeight="1">
      <c r="A762" s="657"/>
      <c r="B762" s="658"/>
      <c r="C762" s="658"/>
      <c r="D762" s="678" t="s">
        <v>130</v>
      </c>
      <c r="E762" s="679">
        <v>101094</v>
      </c>
      <c r="F762" s="679" t="s">
        <v>14</v>
      </c>
      <c r="G762" s="680" t="str">
        <f>IFERROR(VLOOKUP(E762,REFSINAPI,4,0),"-")</f>
        <v>M</v>
      </c>
      <c r="H762" s="815" t="str">
        <f>IFERROR(VLOOKUP(E762,REFSINAPI,2,0),"-")</f>
        <v>PISO PODOTÁTIL DE ALERTA OU DIRECIONAL, DE BORRACHA, ASSENTADO SOBRE ARGAMASSA. AF_05/2020</v>
      </c>
      <c r="I762" s="816"/>
      <c r="J762" s="816"/>
      <c r="K762" s="817"/>
      <c r="L762" s="681">
        <f>SUM(K763:K765)</f>
        <v>24.28</v>
      </c>
      <c r="M762" s="655"/>
    </row>
    <row r="763" spans="1:13" s="656" customFormat="1" ht="24.95" customHeight="1">
      <c r="A763" s="657"/>
      <c r="B763" s="658"/>
      <c r="C763" s="658"/>
      <c r="D763" s="660"/>
      <c r="E763" s="671"/>
      <c r="F763" s="671"/>
      <c r="G763" s="662"/>
      <c r="H763" s="663" t="s">
        <v>701</v>
      </c>
      <c r="I763" s="664"/>
      <c r="J763" s="663" t="s">
        <v>702</v>
      </c>
      <c r="K763" s="729">
        <f>3.88/0.25</f>
        <v>15.52</v>
      </c>
      <c r="L763" s="691"/>
      <c r="M763" s="655"/>
    </row>
    <row r="764" spans="1:13" s="656" customFormat="1" ht="24.95" customHeight="1">
      <c r="A764" s="657"/>
      <c r="B764" s="658"/>
      <c r="C764" s="658"/>
      <c r="D764" s="660"/>
      <c r="E764" s="671"/>
      <c r="F764" s="671"/>
      <c r="G764" s="662"/>
      <c r="H764" s="663" t="s">
        <v>703</v>
      </c>
      <c r="I764" s="664"/>
      <c r="J764" s="663" t="s">
        <v>704</v>
      </c>
      <c r="K764" s="729">
        <f>2.19/0.25</f>
        <v>8.76</v>
      </c>
      <c r="L764" s="691"/>
      <c r="M764" s="655"/>
    </row>
    <row r="765" spans="1:13" s="656" customFormat="1" ht="24.95" customHeight="1">
      <c r="A765" s="657"/>
      <c r="B765" s="658"/>
      <c r="C765" s="658"/>
      <c r="D765" s="660"/>
      <c r="E765" s="671"/>
      <c r="F765" s="671"/>
      <c r="G765" s="662"/>
      <c r="H765" s="806" t="s">
        <v>317</v>
      </c>
      <c r="I765" s="807"/>
      <c r="J765" s="807"/>
      <c r="K765" s="807"/>
      <c r="L765" s="808"/>
      <c r="M765" s="655"/>
    </row>
    <row r="766" spans="1:13" s="656" customFormat="1" ht="24.95" customHeight="1">
      <c r="A766" s="657"/>
      <c r="B766" s="658"/>
      <c r="C766" s="658"/>
      <c r="D766" s="678" t="s">
        <v>131</v>
      </c>
      <c r="E766" s="679" t="str">
        <f>COMPOSIÇÕES!A879</f>
        <v>CP0026</v>
      </c>
      <c r="F766" s="679" t="s">
        <v>257</v>
      </c>
      <c r="G766" s="680" t="str">
        <f>COMPOSIÇÕES!J879</f>
        <v>M2</v>
      </c>
      <c r="H766" s="815" t="str">
        <f>COMPOSIÇÕES!C879</f>
        <v xml:space="preserve">PISO REGUAS DE MADEIRA DE LEI </v>
      </c>
      <c r="I766" s="816"/>
      <c r="J766" s="816"/>
      <c r="K766" s="817"/>
      <c r="L766" s="681">
        <f>SUM(K767:K769)</f>
        <v>21.58</v>
      </c>
      <c r="M766" s="655"/>
    </row>
    <row r="767" spans="1:13" s="656" customFormat="1" ht="24.95" customHeight="1">
      <c r="A767" s="657"/>
      <c r="B767" s="658"/>
      <c r="C767" s="658"/>
      <c r="D767" s="660"/>
      <c r="E767" s="671"/>
      <c r="F767" s="671"/>
      <c r="G767" s="662"/>
      <c r="H767" s="663" t="s">
        <v>666</v>
      </c>
      <c r="I767" s="664"/>
      <c r="J767" s="663" t="str">
        <f>CONCATENATE(K767,G766)</f>
        <v>21,58M2</v>
      </c>
      <c r="K767" s="729">
        <v>21.58</v>
      </c>
      <c r="L767" s="691"/>
      <c r="M767" s="655"/>
    </row>
    <row r="768" spans="1:13" s="656" customFormat="1" ht="24.95" customHeight="1">
      <c r="A768" s="657"/>
      <c r="B768" s="658"/>
      <c r="C768" s="658"/>
      <c r="D768" s="660"/>
      <c r="E768" s="671"/>
      <c r="F768" s="671"/>
      <c r="G768" s="662"/>
      <c r="H768" s="663"/>
      <c r="I768" s="664"/>
      <c r="J768" s="663"/>
      <c r="K768" s="729"/>
      <c r="L768" s="691"/>
      <c r="M768" s="655"/>
    </row>
    <row r="769" spans="1:13" s="656" customFormat="1" ht="24.95" customHeight="1">
      <c r="A769" s="657"/>
      <c r="B769" s="658"/>
      <c r="C769" s="658"/>
      <c r="D769" s="660"/>
      <c r="E769" s="671"/>
      <c r="F769" s="671"/>
      <c r="G769" s="662"/>
      <c r="H769" s="806" t="s">
        <v>317</v>
      </c>
      <c r="I769" s="807"/>
      <c r="J769" s="807"/>
      <c r="K769" s="807"/>
      <c r="L769" s="808"/>
      <c r="M769" s="655"/>
    </row>
    <row r="770" spans="1:13" s="656" customFormat="1" ht="24.95" customHeight="1">
      <c r="A770" s="657"/>
      <c r="B770" s="658"/>
      <c r="C770" s="658"/>
      <c r="D770" s="678" t="s">
        <v>132</v>
      </c>
      <c r="E770" s="679">
        <v>98671</v>
      </c>
      <c r="F770" s="679" t="s">
        <v>14</v>
      </c>
      <c r="G770" s="680" t="str">
        <f>IFERROR(VLOOKUP(E770,REFSINAPI,4,0),"-")</f>
        <v>M2</v>
      </c>
      <c r="H770" s="815" t="str">
        <f>IFERROR(VLOOKUP(E770,REFSINAPI,2,0),"-")</f>
        <v>PISO EM GRANITO APLICADO EM AMBIENTES INTERNOS. AF_09/2020</v>
      </c>
      <c r="I770" s="816"/>
      <c r="J770" s="816"/>
      <c r="K770" s="817"/>
      <c r="L770" s="681">
        <f>SUM(K771:K780)</f>
        <v>21.97</v>
      </c>
      <c r="M770" s="655"/>
    </row>
    <row r="771" spans="1:13" s="656" customFormat="1" ht="24.95" customHeight="1">
      <c r="A771" s="657"/>
      <c r="B771" s="658"/>
      <c r="C771" s="658"/>
      <c r="D771" s="660"/>
      <c r="E771" s="671"/>
      <c r="F771" s="671"/>
      <c r="G771" s="662"/>
      <c r="H771" s="730" t="s">
        <v>705</v>
      </c>
      <c r="I771" s="664"/>
      <c r="J771" s="663"/>
      <c r="K771" s="729"/>
      <c r="L771" s="691"/>
      <c r="M771" s="655"/>
    </row>
    <row r="772" spans="1:13" s="656" customFormat="1" ht="24.95" customHeight="1">
      <c r="A772" s="657"/>
      <c r="B772" s="658"/>
      <c r="C772" s="658"/>
      <c r="D772" s="660"/>
      <c r="E772" s="671"/>
      <c r="F772" s="671"/>
      <c r="G772" s="662"/>
      <c r="H772" s="663" t="s">
        <v>706</v>
      </c>
      <c r="I772" s="664"/>
      <c r="J772" s="663" t="s">
        <v>707</v>
      </c>
      <c r="K772" s="729">
        <f>0.18*1.2*18</f>
        <v>3.89</v>
      </c>
      <c r="L772" s="691"/>
      <c r="M772" s="655"/>
    </row>
    <row r="773" spans="1:13" s="656" customFormat="1" ht="24.95" customHeight="1">
      <c r="A773" s="657"/>
      <c r="B773" s="658"/>
      <c r="C773" s="658"/>
      <c r="D773" s="660"/>
      <c r="E773" s="671"/>
      <c r="F773" s="671"/>
      <c r="G773" s="662"/>
      <c r="H773" s="663" t="s">
        <v>708</v>
      </c>
      <c r="I773" s="664"/>
      <c r="J773" s="663" t="s">
        <v>709</v>
      </c>
      <c r="K773" s="729">
        <f>0.28*1.2*17</f>
        <v>5.71</v>
      </c>
      <c r="L773" s="691"/>
      <c r="M773" s="655"/>
    </row>
    <row r="774" spans="1:13" s="656" customFormat="1" ht="24.95" customHeight="1">
      <c r="A774" s="657"/>
      <c r="B774" s="658"/>
      <c r="C774" s="658"/>
      <c r="D774" s="660"/>
      <c r="E774" s="671"/>
      <c r="F774" s="671"/>
      <c r="G774" s="662"/>
      <c r="H774" s="663" t="s">
        <v>710</v>
      </c>
      <c r="I774" s="664"/>
      <c r="J774" s="663" t="s">
        <v>711</v>
      </c>
      <c r="K774" s="729">
        <v>2.11</v>
      </c>
      <c r="L774" s="691"/>
      <c r="M774" s="655"/>
    </row>
    <row r="775" spans="1:13" s="656" customFormat="1" ht="24.95" customHeight="1">
      <c r="A775" s="657"/>
      <c r="B775" s="658"/>
      <c r="C775" s="658"/>
      <c r="D775" s="660"/>
      <c r="E775" s="671"/>
      <c r="F775" s="671"/>
      <c r="G775" s="662"/>
      <c r="H775" s="663" t="s">
        <v>712</v>
      </c>
      <c r="I775" s="664"/>
      <c r="J775" s="663" t="s">
        <v>713</v>
      </c>
      <c r="K775" s="729">
        <v>1.77</v>
      </c>
      <c r="L775" s="691"/>
      <c r="M775" s="655"/>
    </row>
    <row r="776" spans="1:13" s="656" customFormat="1" ht="24.95" customHeight="1">
      <c r="A776" s="657"/>
      <c r="B776" s="658"/>
      <c r="C776" s="658"/>
      <c r="D776" s="660"/>
      <c r="E776" s="671"/>
      <c r="F776" s="671"/>
      <c r="G776" s="662"/>
      <c r="H776" s="730" t="s">
        <v>714</v>
      </c>
      <c r="I776" s="664"/>
      <c r="J776" s="663" t="s">
        <v>715</v>
      </c>
      <c r="K776" s="729">
        <f>0.18*1.2*14</f>
        <v>3.02</v>
      </c>
      <c r="L776" s="691"/>
      <c r="M776" s="655"/>
    </row>
    <row r="777" spans="1:13" s="656" customFormat="1" ht="24.95" customHeight="1">
      <c r="A777" s="657"/>
      <c r="B777" s="658"/>
      <c r="C777" s="658"/>
      <c r="D777" s="660"/>
      <c r="E777" s="671"/>
      <c r="F777" s="671"/>
      <c r="G777" s="662"/>
      <c r="H777" s="663" t="s">
        <v>706</v>
      </c>
      <c r="I777" s="664"/>
      <c r="J777" s="663" t="s">
        <v>716</v>
      </c>
      <c r="K777" s="729">
        <f>0.28*1.2*12</f>
        <v>4.03</v>
      </c>
      <c r="L777" s="691"/>
      <c r="M777" s="655"/>
    </row>
    <row r="778" spans="1:13" s="656" customFormat="1" ht="24.95" customHeight="1">
      <c r="A778" s="657"/>
      <c r="B778" s="658"/>
      <c r="C778" s="658"/>
      <c r="D778" s="660"/>
      <c r="E778" s="671"/>
      <c r="F778" s="671"/>
      <c r="G778" s="662"/>
      <c r="H778" s="663" t="s">
        <v>708</v>
      </c>
      <c r="I778" s="664"/>
      <c r="J778" s="663" t="s">
        <v>717</v>
      </c>
      <c r="K778" s="729">
        <f>1.2*1.2</f>
        <v>1.44</v>
      </c>
      <c r="L778" s="691"/>
      <c r="M778" s="655"/>
    </row>
    <row r="779" spans="1:13" s="656" customFormat="1" ht="24.95" customHeight="1">
      <c r="A779" s="657"/>
      <c r="B779" s="658"/>
      <c r="C779" s="658"/>
      <c r="D779" s="660"/>
      <c r="E779" s="671"/>
      <c r="F779" s="671"/>
      <c r="G779" s="662"/>
      <c r="H779" s="663" t="s">
        <v>710</v>
      </c>
      <c r="I779" s="664"/>
      <c r="J779" s="663"/>
      <c r="K779" s="729"/>
      <c r="L779" s="691"/>
      <c r="M779" s="655"/>
    </row>
    <row r="780" spans="1:13" s="656" customFormat="1" ht="24.95" customHeight="1">
      <c r="A780" s="657"/>
      <c r="B780" s="658"/>
      <c r="C780" s="658"/>
      <c r="D780" s="660"/>
      <c r="E780" s="671"/>
      <c r="F780" s="671"/>
      <c r="G780" s="662"/>
      <c r="H780" s="806" t="s">
        <v>718</v>
      </c>
      <c r="I780" s="807"/>
      <c r="J780" s="807"/>
      <c r="K780" s="807"/>
      <c r="L780" s="808"/>
      <c r="M780" s="655"/>
    </row>
    <row r="781" spans="1:13" s="656" customFormat="1" ht="24.95" customHeight="1">
      <c r="A781" s="672"/>
      <c r="B781" s="673"/>
      <c r="C781" s="673"/>
      <c r="D781" s="674"/>
      <c r="E781" s="642"/>
      <c r="F781" s="642"/>
      <c r="G781" s="674"/>
      <c r="H781" s="675"/>
      <c r="I781" s="674"/>
      <c r="J781" s="642"/>
      <c r="K781" s="676"/>
      <c r="L781" s="677"/>
    </row>
    <row r="782" spans="1:13" s="656" customFormat="1" ht="24.95" customHeight="1">
      <c r="A782" s="672"/>
      <c r="B782" s="673"/>
      <c r="C782" s="673">
        <v>13</v>
      </c>
      <c r="D782" s="674"/>
      <c r="E782" s="642"/>
      <c r="F782" s="642"/>
      <c r="G782" s="674"/>
      <c r="H782" s="641" t="s">
        <v>719</v>
      </c>
      <c r="I782" s="683"/>
      <c r="J782" s="642"/>
      <c r="K782" s="684"/>
      <c r="L782" s="685"/>
      <c r="M782" s="655"/>
    </row>
    <row r="783" spans="1:13" s="656" customFormat="1" ht="24.95" customHeight="1">
      <c r="A783" s="645"/>
      <c r="B783" s="646"/>
      <c r="C783" s="647"/>
      <c r="D783" s="678" t="s">
        <v>133</v>
      </c>
      <c r="E783" s="679">
        <v>88485</v>
      </c>
      <c r="F783" s="679" t="s">
        <v>14</v>
      </c>
      <c r="G783" s="680" t="str">
        <f>IFERROR(VLOOKUP(E783,REFSINAPI,4,0),"-")</f>
        <v>M2</v>
      </c>
      <c r="H783" s="815" t="str">
        <f>IFERROR(VLOOKUP(E783,REFSINAPI,2,0),"-")</f>
        <v>FUNDO SELADOR ACRÍLICO, APLICAÇÃO MANUAL EM PAREDE, UMA DEMÃO. AF_04/2023</v>
      </c>
      <c r="I783" s="816"/>
      <c r="J783" s="816"/>
      <c r="K783" s="817"/>
      <c r="L783" s="681">
        <f>SUM(K784:K784)</f>
        <v>1133.21</v>
      </c>
      <c r="M783" s="655"/>
    </row>
    <row r="784" spans="1:13" s="656" customFormat="1" ht="24.95" customHeight="1">
      <c r="A784" s="657"/>
      <c r="B784" s="658"/>
      <c r="C784" s="659"/>
      <c r="D784" s="660"/>
      <c r="E784" s="661"/>
      <c r="F784" s="661"/>
      <c r="G784" s="662"/>
      <c r="H784" s="663"/>
      <c r="I784" s="664"/>
      <c r="J784" s="663" t="str">
        <f>CONCATENATE(K784," ",G783)</f>
        <v>1133,21 M2</v>
      </c>
      <c r="K784" s="666">
        <f>L591</f>
        <v>1133.21</v>
      </c>
      <c r="L784" s="667"/>
      <c r="M784" s="655"/>
    </row>
    <row r="785" spans="1:13" s="656" customFormat="1" ht="24.95" customHeight="1">
      <c r="A785" s="657"/>
      <c r="B785" s="658"/>
      <c r="C785" s="659"/>
      <c r="D785" s="660"/>
      <c r="E785" s="671"/>
      <c r="F785" s="671"/>
      <c r="G785" s="662"/>
      <c r="H785" s="818" t="s">
        <v>317</v>
      </c>
      <c r="I785" s="819"/>
      <c r="J785" s="819"/>
      <c r="K785" s="819"/>
      <c r="L785" s="820"/>
      <c r="M785" s="655"/>
    </row>
    <row r="786" spans="1:13" s="656" customFormat="1" ht="24.95" customHeight="1">
      <c r="A786" s="657"/>
      <c r="B786" s="658"/>
      <c r="C786" s="659"/>
      <c r="D786" s="678" t="s">
        <v>134</v>
      </c>
      <c r="E786" s="679">
        <v>88497</v>
      </c>
      <c r="F786" s="679" t="s">
        <v>14</v>
      </c>
      <c r="G786" s="680" t="str">
        <f>IFERROR(VLOOKUP(E786,REFSINAPI,4,0),"-")</f>
        <v>M2</v>
      </c>
      <c r="H786" s="815" t="str">
        <f>IFERROR(VLOOKUP(E786,REFSINAPI,2,0),"-")</f>
        <v>EMASSAMENTO COM MASSA LÁTEX, APLICAÇÃO EM PAREDE, DUAS DEMÃOS, LIXAMENTO MANUAL. AF_04/2023</v>
      </c>
      <c r="I786" s="816"/>
      <c r="J786" s="816"/>
      <c r="K786" s="817"/>
      <c r="L786" s="681">
        <f>SUM(K787:K787)</f>
        <v>1133.21</v>
      </c>
      <c r="M786" s="655"/>
    </row>
    <row r="787" spans="1:13" s="656" customFormat="1" ht="24.95" customHeight="1">
      <c r="A787" s="657"/>
      <c r="B787" s="658"/>
      <c r="C787" s="659"/>
      <c r="D787" s="660"/>
      <c r="E787" s="661"/>
      <c r="F787" s="661"/>
      <c r="G787" s="662"/>
      <c r="H787" s="663"/>
      <c r="I787" s="664"/>
      <c r="J787" s="663" t="str">
        <f>CONCATENATE(K787," ",G786)</f>
        <v>1133,21 M2</v>
      </c>
      <c r="K787" s="666">
        <f>K784</f>
        <v>1133.21</v>
      </c>
      <c r="L787" s="667"/>
      <c r="M787" s="655"/>
    </row>
    <row r="788" spans="1:13" s="656" customFormat="1" ht="24.95" customHeight="1">
      <c r="A788" s="657"/>
      <c r="B788" s="658"/>
      <c r="C788" s="659"/>
      <c r="D788" s="693"/>
      <c r="E788" s="682"/>
      <c r="F788" s="682"/>
      <c r="G788" s="689"/>
      <c r="H788" s="806" t="s">
        <v>317</v>
      </c>
      <c r="I788" s="807"/>
      <c r="J788" s="807"/>
      <c r="K788" s="807"/>
      <c r="L788" s="808"/>
      <c r="M788" s="655"/>
    </row>
    <row r="789" spans="1:13" s="656" customFormat="1" ht="24.95" customHeight="1">
      <c r="A789" s="657"/>
      <c r="B789" s="658"/>
      <c r="C789" s="659"/>
      <c r="D789" s="648" t="s">
        <v>135</v>
      </c>
      <c r="E789" s="649">
        <v>88489</v>
      </c>
      <c r="F789" s="649" t="s">
        <v>14</v>
      </c>
      <c r="G789" s="650" t="str">
        <f>IFERROR(VLOOKUP(E789,REFSINAPI,4,0),"-")</f>
        <v>M2</v>
      </c>
      <c r="H789" s="812" t="str">
        <f>IFERROR(VLOOKUP(E789,REFSINAPI,2,0),"-")</f>
        <v>PINTURA LÁTEX ACRÍLICA PREMIUM, APLICAÇÃO MANUAL EM PAREDES, DUAS DEMÃOS. AF_04/2023</v>
      </c>
      <c r="I789" s="813"/>
      <c r="J789" s="813"/>
      <c r="K789" s="814"/>
      <c r="L789" s="654">
        <f>SUM(K790:K791)</f>
        <v>1133.21</v>
      </c>
      <c r="M789" s="655"/>
    </row>
    <row r="790" spans="1:13" s="656" customFormat="1" ht="24.95" customHeight="1">
      <c r="A790" s="657"/>
      <c r="B790" s="658"/>
      <c r="C790" s="659"/>
      <c r="D790" s="660"/>
      <c r="E790" s="661"/>
      <c r="F790" s="661"/>
      <c r="G790" s="662"/>
      <c r="H790" s="663"/>
      <c r="I790" s="664"/>
      <c r="J790" s="663" t="str">
        <f>CONCATENATE(K790," ",G789)</f>
        <v>1133,21 M2</v>
      </c>
      <c r="K790" s="666">
        <f>K787</f>
        <v>1133.21</v>
      </c>
      <c r="L790" s="667"/>
      <c r="M790" s="655"/>
    </row>
    <row r="791" spans="1:13" s="656" customFormat="1" ht="24.95" customHeight="1">
      <c r="A791" s="657"/>
      <c r="B791" s="658"/>
      <c r="C791" s="659"/>
      <c r="D791" s="660"/>
      <c r="E791" s="671"/>
      <c r="F791" s="671"/>
      <c r="G791" s="662"/>
      <c r="H791" s="809" t="s">
        <v>317</v>
      </c>
      <c r="I791" s="810"/>
      <c r="J791" s="810"/>
      <c r="K791" s="810"/>
      <c r="L791" s="811"/>
      <c r="M791" s="655"/>
    </row>
    <row r="792" spans="1:13" s="656" customFormat="1" ht="24.95" customHeight="1">
      <c r="A792" s="657"/>
      <c r="B792" s="658"/>
      <c r="C792" s="659"/>
      <c r="D792" s="678" t="s">
        <v>136</v>
      </c>
      <c r="E792" s="679">
        <v>102219</v>
      </c>
      <c r="F792" s="679" t="s">
        <v>14</v>
      </c>
      <c r="G792" s="680" t="str">
        <f>IFERROR(VLOOKUP(E792,REFSINAPI,4,0),"-")</f>
        <v>M2</v>
      </c>
      <c r="H792" s="815" t="str">
        <f>IFERROR(VLOOKUP(E792,REFSINAPI,2,0),"-")</f>
        <v>PINTURA TINTA DE ACABAMENTO (PIGMENTADA) ESMALTE SINTÉTICO ACETINADO EM MADEIRA, 2 DEMÃOS. AF_01/2021</v>
      </c>
      <c r="I792" s="816"/>
      <c r="J792" s="816"/>
      <c r="K792" s="817"/>
      <c r="L792" s="681">
        <f>SUM(K793:K797)</f>
        <v>53.76</v>
      </c>
      <c r="M792" s="655"/>
    </row>
    <row r="793" spans="1:13" s="656" customFormat="1" ht="24.95" customHeight="1">
      <c r="A793" s="657"/>
      <c r="B793" s="658"/>
      <c r="C793" s="659"/>
      <c r="D793" s="660"/>
      <c r="E793" s="661"/>
      <c r="F793" s="661"/>
      <c r="G793" s="662"/>
      <c r="H793" s="731" t="s">
        <v>522</v>
      </c>
      <c r="I793" s="664"/>
      <c r="J793" s="732" t="s">
        <v>720</v>
      </c>
      <c r="K793" s="729">
        <f>0.8*2.1*2*6</f>
        <v>20.16</v>
      </c>
      <c r="L793" s="691"/>
      <c r="M793" s="655"/>
    </row>
    <row r="794" spans="1:13" s="656" customFormat="1" ht="24.95" customHeight="1">
      <c r="A794" s="657"/>
      <c r="B794" s="658"/>
      <c r="C794" s="659"/>
      <c r="D794" s="660"/>
      <c r="E794" s="671"/>
      <c r="F794" s="671"/>
      <c r="G794" s="662"/>
      <c r="H794" s="731" t="s">
        <v>524</v>
      </c>
      <c r="I794" s="664"/>
      <c r="J794" s="732" t="s">
        <v>721</v>
      </c>
      <c r="K794" s="729">
        <f>0.9*2.1*2*3</f>
        <v>11.34</v>
      </c>
      <c r="L794" s="691"/>
      <c r="M794" s="655"/>
    </row>
    <row r="795" spans="1:13" s="656" customFormat="1" ht="24.95" customHeight="1">
      <c r="A795" s="657"/>
      <c r="B795" s="658"/>
      <c r="C795" s="659"/>
      <c r="D795" s="660"/>
      <c r="E795" s="671"/>
      <c r="F795" s="671"/>
      <c r="G795" s="662"/>
      <c r="H795" s="731" t="s">
        <v>526</v>
      </c>
      <c r="I795" s="664"/>
      <c r="J795" s="732" t="s">
        <v>722</v>
      </c>
      <c r="K795" s="729">
        <f>0.9*2.1*2*4</f>
        <v>15.12</v>
      </c>
      <c r="L795" s="691"/>
      <c r="M795" s="655"/>
    </row>
    <row r="796" spans="1:13" s="656" customFormat="1" ht="24.95" customHeight="1">
      <c r="A796" s="657"/>
      <c r="B796" s="658"/>
      <c r="C796" s="659"/>
      <c r="D796" s="660"/>
      <c r="E796" s="671"/>
      <c r="F796" s="671"/>
      <c r="G796" s="662"/>
      <c r="H796" s="731" t="s">
        <v>534</v>
      </c>
      <c r="I796" s="664"/>
      <c r="J796" s="732" t="s">
        <v>723</v>
      </c>
      <c r="K796" s="729">
        <f>1*2.1*2*1</f>
        <v>4.2</v>
      </c>
      <c r="L796" s="691"/>
      <c r="M796" s="655"/>
    </row>
    <row r="797" spans="1:13" s="656" customFormat="1" ht="24.95" customHeight="1">
      <c r="A797" s="657"/>
      <c r="B797" s="658"/>
      <c r="C797" s="659"/>
      <c r="D797" s="660"/>
      <c r="E797" s="671"/>
      <c r="F797" s="671"/>
      <c r="G797" s="662"/>
      <c r="H797" s="731" t="s">
        <v>536</v>
      </c>
      <c r="I797" s="664"/>
      <c r="J797" s="732" t="s">
        <v>724</v>
      </c>
      <c r="K797" s="729">
        <f>0.7*2.1*2*1</f>
        <v>2.94</v>
      </c>
      <c r="L797" s="691"/>
      <c r="M797" s="655"/>
    </row>
    <row r="798" spans="1:13" s="656" customFormat="1" ht="24.95" customHeight="1">
      <c r="A798" s="657"/>
      <c r="B798" s="658"/>
      <c r="C798" s="659"/>
      <c r="D798" s="660"/>
      <c r="E798" s="671"/>
      <c r="F798" s="671"/>
      <c r="G798" s="662"/>
      <c r="H798" s="809" t="s">
        <v>725</v>
      </c>
      <c r="I798" s="810"/>
      <c r="J798" s="810"/>
      <c r="K798" s="810"/>
      <c r="L798" s="811"/>
      <c r="M798" s="655"/>
    </row>
    <row r="799" spans="1:13" s="656" customFormat="1" ht="24.95" customHeight="1">
      <c r="A799" s="657"/>
      <c r="B799" s="658"/>
      <c r="C799" s="658"/>
      <c r="D799" s="678" t="s">
        <v>137</v>
      </c>
      <c r="E799" s="679">
        <v>102492</v>
      </c>
      <c r="F799" s="679" t="s">
        <v>14</v>
      </c>
      <c r="G799" s="680" t="str">
        <f>IFERROR(VLOOKUP(E799,REFSINAPI,4,0),"-")</f>
        <v>M2</v>
      </c>
      <c r="H799" s="815" t="str">
        <f>IFERROR(VLOOKUP(E799,REFSINAPI,2,0),"-")</f>
        <v>PINTURA DE PISO COM TINTA ACRÍLICA, APLICAÇÃO MANUAL, 3 DEMÃOS, INCLUSO FUNDO PREPARADOR. AF_05/2021</v>
      </c>
      <c r="I799" s="816"/>
      <c r="J799" s="816"/>
      <c r="K799" s="817"/>
      <c r="L799" s="681">
        <f>SUM(K800:K801)</f>
        <v>10</v>
      </c>
      <c r="M799" s="655"/>
    </row>
    <row r="800" spans="1:13" s="656" customFormat="1" ht="24.95" customHeight="1">
      <c r="A800" s="657"/>
      <c r="B800" s="658"/>
      <c r="C800" s="658"/>
      <c r="D800" s="660"/>
      <c r="E800" s="671"/>
      <c r="F800" s="671"/>
      <c r="G800" s="662"/>
      <c r="H800" s="663"/>
      <c r="I800" s="664"/>
      <c r="J800" s="663" t="str">
        <f>CONCATENATE(K800,G799)</f>
        <v>10M2</v>
      </c>
      <c r="K800" s="666">
        <v>10</v>
      </c>
      <c r="L800" s="691"/>
      <c r="M800" s="655"/>
    </row>
    <row r="801" spans="1:13" s="656" customFormat="1" ht="24.95" customHeight="1">
      <c r="A801" s="657"/>
      <c r="B801" s="658"/>
      <c r="C801" s="658"/>
      <c r="D801" s="660"/>
      <c r="E801" s="671"/>
      <c r="F801" s="671"/>
      <c r="G801" s="662"/>
      <c r="H801" s="809" t="s">
        <v>726</v>
      </c>
      <c r="I801" s="810"/>
      <c r="J801" s="810"/>
      <c r="K801" s="810"/>
      <c r="L801" s="811"/>
      <c r="M801" s="655"/>
    </row>
    <row r="802" spans="1:13" s="656" customFormat="1" ht="24.95" customHeight="1">
      <c r="A802" s="672"/>
      <c r="B802" s="673"/>
      <c r="C802" s="673"/>
      <c r="D802" s="674"/>
      <c r="E802" s="642"/>
      <c r="F802" s="642"/>
      <c r="G802" s="674"/>
      <c r="H802" s="675"/>
      <c r="I802" s="674"/>
      <c r="J802" s="642"/>
      <c r="K802" s="676"/>
      <c r="L802" s="677"/>
    </row>
    <row r="803" spans="1:13" s="656" customFormat="1" ht="24.95" customHeight="1">
      <c r="A803" s="672"/>
      <c r="B803" s="673"/>
      <c r="C803" s="673">
        <v>14</v>
      </c>
      <c r="D803" s="674"/>
      <c r="E803" s="642"/>
      <c r="F803" s="642"/>
      <c r="G803" s="674"/>
      <c r="H803" s="641" t="s">
        <v>727</v>
      </c>
      <c r="I803" s="683"/>
      <c r="J803" s="642"/>
      <c r="K803" s="684"/>
      <c r="L803" s="685"/>
      <c r="M803" s="655"/>
    </row>
    <row r="804" spans="1:13" s="656" customFormat="1" ht="24.95" customHeight="1">
      <c r="A804" s="657"/>
      <c r="B804" s="658"/>
      <c r="C804" s="659"/>
      <c r="D804" s="678" t="s">
        <v>138</v>
      </c>
      <c r="E804" s="679">
        <v>91939</v>
      </c>
      <c r="F804" s="679" t="s">
        <v>14</v>
      </c>
      <c r="G804" s="680" t="str">
        <f>IFERROR(VLOOKUP(E804,REFSINAPI,4,0),"-")</f>
        <v>UN</v>
      </c>
      <c r="H804" s="815" t="str">
        <f>IFERROR(VLOOKUP(E804,REFSINAPI,2,0),"-")</f>
        <v>CAIXA RETANGULAR 4" X 2" ALTA (2,00 M DO PISO), PVC, INSTALADA EM PAREDE - FORNECIMENTO E INSTALAÇÃO. AF_03/2023</v>
      </c>
      <c r="I804" s="816"/>
      <c r="J804" s="816"/>
      <c r="K804" s="817"/>
      <c r="L804" s="681">
        <f>SUM(K805:K806)</f>
        <v>46</v>
      </c>
      <c r="M804" s="655"/>
    </row>
    <row r="805" spans="1:13" s="656" customFormat="1" ht="24.95" customHeight="1">
      <c r="A805" s="657"/>
      <c r="B805" s="658"/>
      <c r="C805" s="659"/>
      <c r="D805" s="660"/>
      <c r="E805" s="671"/>
      <c r="F805" s="671"/>
      <c r="G805" s="662"/>
      <c r="H805" s="663"/>
      <c r="I805" s="664" t="s">
        <v>728</v>
      </c>
      <c r="J805" s="663"/>
      <c r="K805" s="666">
        <v>46</v>
      </c>
      <c r="L805" s="691"/>
      <c r="M805" s="655"/>
    </row>
    <row r="806" spans="1:13" s="656" customFormat="1" ht="24.95" customHeight="1">
      <c r="A806" s="657"/>
      <c r="B806" s="658"/>
      <c r="C806" s="659"/>
      <c r="D806" s="693"/>
      <c r="E806" s="682"/>
      <c r="F806" s="682"/>
      <c r="G806" s="689"/>
      <c r="H806" s="806" t="s">
        <v>385</v>
      </c>
      <c r="I806" s="807"/>
      <c r="J806" s="807"/>
      <c r="K806" s="807"/>
      <c r="L806" s="808"/>
      <c r="M806" s="655"/>
    </row>
    <row r="807" spans="1:13" s="656" customFormat="1" ht="24.95" customHeight="1">
      <c r="A807" s="657"/>
      <c r="B807" s="658"/>
      <c r="C807" s="659"/>
      <c r="D807" s="648" t="s">
        <v>139</v>
      </c>
      <c r="E807" s="649">
        <v>91941</v>
      </c>
      <c r="F807" s="649" t="s">
        <v>14</v>
      </c>
      <c r="G807" s="650" t="str">
        <f>IFERROR(VLOOKUP(E807,REFSINAPI,4,0),"-")</f>
        <v>UN</v>
      </c>
      <c r="H807" s="812" t="str">
        <f>IFERROR(VLOOKUP(E807,REFSINAPI,2,0),"-")</f>
        <v>CAIXA RETANGULAR 4" X 2" BAIXA (0,30 M DO PISO), PVC, INSTALADA EM PAREDE - FORNECIMENTO E INSTALAÇÃO. AF_03/2023</v>
      </c>
      <c r="I807" s="813"/>
      <c r="J807" s="813"/>
      <c r="K807" s="814"/>
      <c r="L807" s="654">
        <f>SUM(K808:K808)</f>
        <v>22</v>
      </c>
      <c r="M807" s="655"/>
    </row>
    <row r="808" spans="1:13" s="656" customFormat="1" ht="24.95" customHeight="1">
      <c r="A808" s="657"/>
      <c r="B808" s="658"/>
      <c r="C808" s="659"/>
      <c r="D808" s="660"/>
      <c r="E808" s="661"/>
      <c r="F808" s="661"/>
      <c r="G808" s="662"/>
      <c r="H808" s="663"/>
      <c r="I808" s="664" t="s">
        <v>728</v>
      </c>
      <c r="J808" s="663" t="str">
        <f>CONCATENATE(K808," ",G807)</f>
        <v>22 UN</v>
      </c>
      <c r="K808" s="666">
        <v>22</v>
      </c>
      <c r="L808" s="667"/>
      <c r="M808" s="655"/>
    </row>
    <row r="809" spans="1:13" s="656" customFormat="1" ht="24.95" customHeight="1">
      <c r="A809" s="657"/>
      <c r="B809" s="658"/>
      <c r="C809" s="659"/>
      <c r="D809" s="660"/>
      <c r="E809" s="671"/>
      <c r="F809" s="671"/>
      <c r="G809" s="662"/>
      <c r="H809" s="818" t="s">
        <v>385</v>
      </c>
      <c r="I809" s="819"/>
      <c r="J809" s="819"/>
      <c r="K809" s="819"/>
      <c r="L809" s="820"/>
      <c r="M809" s="655"/>
    </row>
    <row r="810" spans="1:13" s="656" customFormat="1" ht="24.95" customHeight="1">
      <c r="A810" s="657"/>
      <c r="B810" s="658"/>
      <c r="C810" s="659"/>
      <c r="D810" s="678" t="s">
        <v>140</v>
      </c>
      <c r="E810" s="679">
        <v>91940</v>
      </c>
      <c r="F810" s="679" t="s">
        <v>14</v>
      </c>
      <c r="G810" s="680" t="str">
        <f>IFERROR(VLOOKUP(E810,REFSINAPI,4,0),"-")</f>
        <v>UN</v>
      </c>
      <c r="H810" s="815" t="str">
        <f>IFERROR(VLOOKUP(E810,REFSINAPI,2,0),"-")</f>
        <v>CAIXA RETANGULAR 4" X 2" MÉDIA (1,30 M DO PISO), PVC, INSTALADA EM PAREDE - FORNECIMENTO E INSTALAÇÃO. AF_03/2023</v>
      </c>
      <c r="I810" s="816"/>
      <c r="J810" s="816"/>
      <c r="K810" s="817"/>
      <c r="L810" s="681">
        <f>SUM(K811:K812)</f>
        <v>24</v>
      </c>
      <c r="M810" s="655"/>
    </row>
    <row r="811" spans="1:13" s="656" customFormat="1" ht="24.95" customHeight="1">
      <c r="A811" s="657"/>
      <c r="B811" s="658"/>
      <c r="C811" s="659"/>
      <c r="D811" s="660"/>
      <c r="E811" s="661"/>
      <c r="F811" s="661"/>
      <c r="G811" s="662"/>
      <c r="H811" s="663"/>
      <c r="I811" s="664" t="s">
        <v>728</v>
      </c>
      <c r="J811" s="663" t="str">
        <f>CONCATENATE(K811," ",G810)</f>
        <v>22 UN</v>
      </c>
      <c r="K811" s="666">
        <v>22</v>
      </c>
      <c r="L811" s="667"/>
      <c r="M811" s="655"/>
    </row>
    <row r="812" spans="1:13" s="656" customFormat="1" ht="24.95" customHeight="1">
      <c r="A812" s="657"/>
      <c r="B812" s="658"/>
      <c r="C812" s="659"/>
      <c r="D812" s="660"/>
      <c r="E812" s="671"/>
      <c r="F812" s="671"/>
      <c r="G812" s="662"/>
      <c r="H812" s="663"/>
      <c r="I812" s="664" t="s">
        <v>728</v>
      </c>
      <c r="J812" s="663" t="str">
        <f>CONCATENATE(K812," ",G810)</f>
        <v>2 UN</v>
      </c>
      <c r="K812" s="666">
        <v>2</v>
      </c>
      <c r="L812" s="667"/>
      <c r="M812" s="655"/>
    </row>
    <row r="813" spans="1:13" s="656" customFormat="1" ht="24" customHeight="1">
      <c r="A813" s="657"/>
      <c r="B813" s="658"/>
      <c r="C813" s="659"/>
      <c r="D813" s="693"/>
      <c r="E813" s="682"/>
      <c r="F813" s="682"/>
      <c r="G813" s="689"/>
      <c r="H813" s="806" t="s">
        <v>729</v>
      </c>
      <c r="I813" s="807"/>
      <c r="J813" s="807"/>
      <c r="K813" s="807"/>
      <c r="L813" s="808"/>
      <c r="M813" s="655"/>
    </row>
    <row r="814" spans="1:13" s="656" customFormat="1" ht="24" customHeight="1">
      <c r="A814" s="657"/>
      <c r="B814" s="658"/>
      <c r="C814" s="659"/>
      <c r="D814" s="648" t="s">
        <v>141</v>
      </c>
      <c r="E814" s="679">
        <v>91937</v>
      </c>
      <c r="F814" s="679" t="s">
        <v>14</v>
      </c>
      <c r="G814" s="680" t="str">
        <f>IFERROR(VLOOKUP(E814,REFSINAPI,4,0),"-")</f>
        <v>UN</v>
      </c>
      <c r="H814" s="815" t="str">
        <f>IFERROR(VLOOKUP(E814,REFSINAPI,2,0),"-")</f>
        <v>CAIXA OCTOGONAL 3" X 3", PVC, INSTALADA EM LAJE - FORNECIMENTO E INSTALAÇÃO. AF_03/2023</v>
      </c>
      <c r="I814" s="816"/>
      <c r="J814" s="816"/>
      <c r="K814" s="817"/>
      <c r="L814" s="654">
        <f>SUM(K815:K815)</f>
        <v>59</v>
      </c>
      <c r="M814" s="655"/>
    </row>
    <row r="815" spans="1:13" s="656" customFormat="1" ht="24" customHeight="1">
      <c r="A815" s="657"/>
      <c r="B815" s="658"/>
      <c r="C815" s="659"/>
      <c r="D815" s="660"/>
      <c r="E815" s="661"/>
      <c r="F815" s="661"/>
      <c r="G815" s="662"/>
      <c r="H815" s="663"/>
      <c r="I815" s="664" t="s">
        <v>728</v>
      </c>
      <c r="J815" s="663" t="str">
        <f>CONCATENATE(K815," ",G814)</f>
        <v>59 UN</v>
      </c>
      <c r="K815" s="666">
        <v>59</v>
      </c>
      <c r="L815" s="667"/>
      <c r="M815" s="655"/>
    </row>
    <row r="816" spans="1:13" s="656" customFormat="1" ht="24" customHeight="1">
      <c r="A816" s="657"/>
      <c r="B816" s="658"/>
      <c r="C816" s="659"/>
      <c r="D816" s="660"/>
      <c r="E816" s="671"/>
      <c r="F816" s="671"/>
      <c r="G816" s="662"/>
      <c r="H816" s="809" t="s">
        <v>317</v>
      </c>
      <c r="I816" s="810"/>
      <c r="J816" s="810"/>
      <c r="K816" s="810"/>
      <c r="L816" s="811"/>
      <c r="M816" s="655"/>
    </row>
    <row r="817" spans="1:13" s="656" customFormat="1" ht="39" customHeight="1">
      <c r="A817" s="657"/>
      <c r="B817" s="658"/>
      <c r="C817" s="659"/>
      <c r="D817" s="678" t="s">
        <v>142</v>
      </c>
      <c r="E817" s="679">
        <v>91940</v>
      </c>
      <c r="F817" s="679" t="s">
        <v>14</v>
      </c>
      <c r="G817" s="680" t="str">
        <f>'REF.SINAPI JUN 25'!D3046</f>
        <v>M</v>
      </c>
      <c r="H817" s="815" t="str">
        <f>'REF.SINAPI JUN 25'!B3046</f>
        <v>REDE DE PROTEÇÃO PISO A PISO (SISTEMA U). AF_03/2024</v>
      </c>
      <c r="I817" s="816"/>
      <c r="J817" s="816"/>
      <c r="K817" s="817"/>
      <c r="L817" s="681">
        <f>SUM(K818:K818)</f>
        <v>2</v>
      </c>
      <c r="M817" s="655"/>
    </row>
    <row r="818" spans="1:13" s="656" customFormat="1" ht="24.95" customHeight="1">
      <c r="A818" s="657"/>
      <c r="B818" s="658"/>
      <c r="C818" s="659"/>
      <c r="D818" s="660"/>
      <c r="E818" s="661"/>
      <c r="F818" s="661"/>
      <c r="G818" s="662"/>
      <c r="H818" s="663"/>
      <c r="I818" s="664"/>
      <c r="J818" s="663" t="str">
        <f>CONCATENATE(K818," ",G817)</f>
        <v>2 M</v>
      </c>
      <c r="K818" s="666">
        <v>2</v>
      </c>
      <c r="L818" s="667"/>
      <c r="M818" s="655"/>
    </row>
    <row r="819" spans="1:13" s="656" customFormat="1" ht="24.95" customHeight="1">
      <c r="A819" s="657"/>
      <c r="B819" s="658"/>
      <c r="C819" s="659"/>
      <c r="D819" s="660"/>
      <c r="E819" s="671"/>
      <c r="F819" s="671"/>
      <c r="G819" s="662"/>
      <c r="H819" s="809" t="s">
        <v>317</v>
      </c>
      <c r="I819" s="810"/>
      <c r="J819" s="810"/>
      <c r="K819" s="810"/>
      <c r="L819" s="811"/>
      <c r="M819" s="655"/>
    </row>
    <row r="820" spans="1:13" s="656" customFormat="1" ht="24.95" customHeight="1">
      <c r="A820" s="657"/>
      <c r="B820" s="658"/>
      <c r="C820" s="659"/>
      <c r="D820" s="678" t="s">
        <v>143</v>
      </c>
      <c r="E820" s="679">
        <v>98111</v>
      </c>
      <c r="F820" s="679" t="s">
        <v>14</v>
      </c>
      <c r="G820" s="680" t="str">
        <f>IFERROR(VLOOKUP(E820,REFSINAPI,4,0),"-")</f>
        <v>UN</v>
      </c>
      <c r="H820" s="815" t="str">
        <f>IFERROR(VLOOKUP(E820,REFSINAPI,2,0),"-")</f>
        <v>CAIXA DE INSPEÇÃO PARA ATERRAMENTO, CIRCULAR, EM POLIETILENO, DIÂMETRO INTERNO = 0,3 M. AF_12/2020</v>
      </c>
      <c r="I820" s="816"/>
      <c r="J820" s="816"/>
      <c r="K820" s="817"/>
      <c r="L820" s="681">
        <f>SUM(K821:K821)</f>
        <v>4</v>
      </c>
      <c r="M820" s="655"/>
    </row>
    <row r="821" spans="1:13" s="656" customFormat="1" ht="24.95" customHeight="1">
      <c r="A821" s="657"/>
      <c r="B821" s="658"/>
      <c r="C821" s="659"/>
      <c r="D821" s="660"/>
      <c r="E821" s="661"/>
      <c r="F821" s="661"/>
      <c r="G821" s="662"/>
      <c r="H821" s="663"/>
      <c r="I821" s="664"/>
      <c r="J821" s="663" t="str">
        <f>CONCATENATE(K821," ",G820)</f>
        <v>4 UN</v>
      </c>
      <c r="K821" s="666">
        <v>4</v>
      </c>
      <c r="L821" s="667"/>
      <c r="M821" s="655"/>
    </row>
    <row r="822" spans="1:13" s="656" customFormat="1" ht="24.95" customHeight="1">
      <c r="A822" s="657"/>
      <c r="B822" s="658"/>
      <c r="C822" s="659"/>
      <c r="D822" s="660"/>
      <c r="E822" s="671"/>
      <c r="F822" s="671"/>
      <c r="G822" s="662"/>
      <c r="H822" s="809" t="s">
        <v>317</v>
      </c>
      <c r="I822" s="810"/>
      <c r="J822" s="810"/>
      <c r="K822" s="810"/>
      <c r="L822" s="811"/>
      <c r="M822" s="655"/>
    </row>
    <row r="823" spans="1:13" s="656" customFormat="1" ht="39" customHeight="1">
      <c r="A823" s="657"/>
      <c r="B823" s="658"/>
      <c r="C823" s="659"/>
      <c r="D823" s="678" t="s">
        <v>144</v>
      </c>
      <c r="E823" s="679">
        <v>104749</v>
      </c>
      <c r="F823" s="679" t="s">
        <v>14</v>
      </c>
      <c r="G823" s="680" t="str">
        <f>IFERROR(VLOOKUP(E823,REFSINAPI,4,0),"-")</f>
        <v>UN</v>
      </c>
      <c r="H823" s="815" t="str">
        <f>IFERROR(VLOOKUP(E823,REFSINAPI,2,0),"-")</f>
        <v>CONECTOR GRAMPO METÁLICO TIPO OLHAL, PARA SPDA, PARA HASTE DE ATERRAMENTO DE 3/4'' E CABOS DE 10 A 50 MM2 - FORNECIMENTO E INSTALAÇÃO. AF_08/2023</v>
      </c>
      <c r="I823" s="816"/>
      <c r="J823" s="816"/>
      <c r="K823" s="817"/>
      <c r="L823" s="681">
        <f>SUM(K824:K824)</f>
        <v>4</v>
      </c>
      <c r="M823" s="655"/>
    </row>
    <row r="824" spans="1:13" s="656" customFormat="1" ht="24.95" customHeight="1">
      <c r="A824" s="657"/>
      <c r="B824" s="658"/>
      <c r="C824" s="659"/>
      <c r="D824" s="660"/>
      <c r="E824" s="661"/>
      <c r="F824" s="661"/>
      <c r="G824" s="662"/>
      <c r="H824" s="663"/>
      <c r="I824" s="664"/>
      <c r="J824" s="663" t="str">
        <f>CONCATENATE(K824," ",G823)</f>
        <v>4 UN</v>
      </c>
      <c r="K824" s="666">
        <v>4</v>
      </c>
      <c r="L824" s="667"/>
      <c r="M824" s="655"/>
    </row>
    <row r="825" spans="1:13" s="656" customFormat="1" ht="24.95" customHeight="1">
      <c r="A825" s="657"/>
      <c r="B825" s="658"/>
      <c r="C825" s="659"/>
      <c r="D825" s="660"/>
      <c r="E825" s="671"/>
      <c r="F825" s="671"/>
      <c r="G825" s="662"/>
      <c r="H825" s="809" t="s">
        <v>317</v>
      </c>
      <c r="I825" s="810"/>
      <c r="J825" s="810"/>
      <c r="K825" s="810"/>
      <c r="L825" s="811"/>
      <c r="M825" s="655"/>
    </row>
    <row r="826" spans="1:13" s="656" customFormat="1" ht="24.95" customHeight="1">
      <c r="A826" s="657"/>
      <c r="B826" s="658"/>
      <c r="C826" s="659"/>
      <c r="D826" s="678" t="s">
        <v>145</v>
      </c>
      <c r="E826" s="679">
        <v>96986</v>
      </c>
      <c r="F826" s="679" t="s">
        <v>14</v>
      </c>
      <c r="G826" s="680" t="str">
        <f>IFERROR(VLOOKUP(E826,REFSINAPI,4,0),"-")</f>
        <v>UN</v>
      </c>
      <c r="H826" s="815" t="str">
        <f>IFERROR(VLOOKUP(E826,REFSINAPI,2,0),"-")</f>
        <v>HASTE DE ATERRAMENTO, DIÂMETRO 3/4", COM 3 METROS - FORNECIMENTO E INSTALAÇÃO. AF_08/2023</v>
      </c>
      <c r="I826" s="816"/>
      <c r="J826" s="816"/>
      <c r="K826" s="817"/>
      <c r="L826" s="681">
        <f>SUM(K827:K827)</f>
        <v>4</v>
      </c>
      <c r="M826" s="655"/>
    </row>
    <row r="827" spans="1:13" s="656" customFormat="1" ht="24.95" customHeight="1">
      <c r="A827" s="657"/>
      <c r="B827" s="658"/>
      <c r="C827" s="659"/>
      <c r="D827" s="660"/>
      <c r="E827" s="661"/>
      <c r="F827" s="661"/>
      <c r="G827" s="662"/>
      <c r="H827" s="663"/>
      <c r="I827" s="664"/>
      <c r="J827" s="663" t="str">
        <f>CONCATENATE(K827," ",G826)</f>
        <v>4 UN</v>
      </c>
      <c r="K827" s="666">
        <v>4</v>
      </c>
      <c r="L827" s="667"/>
      <c r="M827" s="655"/>
    </row>
    <row r="828" spans="1:13" s="656" customFormat="1" ht="24.95" customHeight="1">
      <c r="A828" s="657"/>
      <c r="B828" s="658"/>
      <c r="C828" s="659"/>
      <c r="D828" s="660"/>
      <c r="E828" s="671"/>
      <c r="F828" s="671"/>
      <c r="G828" s="662"/>
      <c r="H828" s="809" t="s">
        <v>317</v>
      </c>
      <c r="I828" s="810"/>
      <c r="J828" s="810"/>
      <c r="K828" s="810"/>
      <c r="L828" s="811"/>
      <c r="M828" s="655"/>
    </row>
    <row r="829" spans="1:13" s="656" customFormat="1" ht="39" customHeight="1">
      <c r="A829" s="657"/>
      <c r="B829" s="658"/>
      <c r="C829" s="659"/>
      <c r="D829" s="678" t="s">
        <v>146</v>
      </c>
      <c r="E829" s="679">
        <v>101565</v>
      </c>
      <c r="F829" s="679" t="s">
        <v>14</v>
      </c>
      <c r="G829" s="680" t="str">
        <f>IFERROR(VLOOKUP(E829,REFSINAPI,4,0),"-")</f>
        <v>M</v>
      </c>
      <c r="H829" s="815" t="str">
        <f>IFERROR(VLOOKUP(E829,REFSINAPI,2,0),"-")</f>
        <v>CABO DE COBRE FLEXÍVEL ISOLADO, 70 MM², 0,6/1,0 KV, PARA REDE AÉREA DE DISTRIBUIÇÃO DE ENERGIA ELÉTRICA DE BAIXA TENSÃO - FORNECIMENTO E INSTALAÇÃO. AF_07/2020</v>
      </c>
      <c r="I829" s="816"/>
      <c r="J829" s="816"/>
      <c r="K829" s="817"/>
      <c r="L829" s="681">
        <f>SUM(K830:K830)</f>
        <v>53.09</v>
      </c>
      <c r="M829" s="655"/>
    </row>
    <row r="830" spans="1:13" s="656" customFormat="1" ht="24" customHeight="1">
      <c r="A830" s="657"/>
      <c r="B830" s="658"/>
      <c r="C830" s="659"/>
      <c r="D830" s="660"/>
      <c r="E830" s="661"/>
      <c r="F830" s="661"/>
      <c r="G830" s="662"/>
      <c r="H830" s="663"/>
      <c r="I830" s="664"/>
      <c r="J830" s="663" t="str">
        <f>CONCATENATE(K830," ",G829)</f>
        <v>53,09 M</v>
      </c>
      <c r="K830" s="666">
        <v>53.09</v>
      </c>
      <c r="L830" s="667"/>
      <c r="M830" s="655"/>
    </row>
    <row r="831" spans="1:13" s="656" customFormat="1" ht="24" customHeight="1">
      <c r="A831" s="657"/>
      <c r="B831" s="658"/>
      <c r="C831" s="659"/>
      <c r="D831" s="660"/>
      <c r="E831" s="671"/>
      <c r="F831" s="671"/>
      <c r="G831" s="662"/>
      <c r="H831" s="809" t="s">
        <v>317</v>
      </c>
      <c r="I831" s="810"/>
      <c r="J831" s="810"/>
      <c r="K831" s="810"/>
      <c r="L831" s="811"/>
      <c r="M831" s="655"/>
    </row>
    <row r="832" spans="1:13" s="656" customFormat="1" ht="39" customHeight="1">
      <c r="A832" s="657"/>
      <c r="B832" s="658"/>
      <c r="C832" s="659"/>
      <c r="D832" s="678" t="s">
        <v>147</v>
      </c>
      <c r="E832" s="679">
        <v>92981</v>
      </c>
      <c r="F832" s="679" t="s">
        <v>14</v>
      </c>
      <c r="G832" s="680" t="str">
        <f>IFERROR(VLOOKUP(E832,REFSINAPI,4,0),"-")</f>
        <v>M</v>
      </c>
      <c r="H832" s="815" t="str">
        <f>IFERROR(VLOOKUP(E832,REFSINAPI,2,0),"-")</f>
        <v>CABO DE COBRE FLEXÍVEL ISOLADO, 16 MM², ANTI-CHAMA 450/750 V, PARA DISTRIBUIÇÃO - FORNECIMENTO E INSTALAÇÃO. AF_10/2020</v>
      </c>
      <c r="I832" s="816"/>
      <c r="J832" s="816"/>
      <c r="K832" s="817"/>
      <c r="L832" s="681">
        <f>SUM(K833:K833)</f>
        <v>18</v>
      </c>
      <c r="M832" s="655"/>
    </row>
    <row r="833" spans="1:13" s="656" customFormat="1" ht="24" customHeight="1">
      <c r="A833" s="657"/>
      <c r="B833" s="658"/>
      <c r="C833" s="659"/>
      <c r="D833" s="660"/>
      <c r="E833" s="661"/>
      <c r="F833" s="661"/>
      <c r="G833" s="662"/>
      <c r="H833" s="663"/>
      <c r="I833" s="664"/>
      <c r="J833" s="663" t="str">
        <f>CONCATENATE(K833," ",G832)</f>
        <v>18 M</v>
      </c>
      <c r="K833" s="666">
        <v>18</v>
      </c>
      <c r="L833" s="667"/>
      <c r="M833" s="655"/>
    </row>
    <row r="834" spans="1:13" s="656" customFormat="1" ht="24" customHeight="1">
      <c r="A834" s="657"/>
      <c r="B834" s="658"/>
      <c r="C834" s="659"/>
      <c r="D834" s="660"/>
      <c r="E834" s="671"/>
      <c r="F834" s="671"/>
      <c r="G834" s="662"/>
      <c r="H834" s="809" t="s">
        <v>317</v>
      </c>
      <c r="I834" s="810"/>
      <c r="J834" s="810"/>
      <c r="K834" s="810"/>
      <c r="L834" s="811"/>
      <c r="M834" s="655"/>
    </row>
    <row r="835" spans="1:13" s="656" customFormat="1" ht="39" customHeight="1">
      <c r="A835" s="657"/>
      <c r="B835" s="658"/>
      <c r="C835" s="659"/>
      <c r="D835" s="678" t="s">
        <v>148</v>
      </c>
      <c r="E835" s="679">
        <v>91926</v>
      </c>
      <c r="F835" s="679" t="s">
        <v>14</v>
      </c>
      <c r="G835" s="680" t="str">
        <f>IFERROR(VLOOKUP(E835,REFSINAPI,4,0),"-")</f>
        <v>M</v>
      </c>
      <c r="H835" s="815" t="str">
        <f>IFERROR(VLOOKUP(E835,REFSINAPI,2,0),"-")</f>
        <v>CABO DE COBRE FLEXÍVEL ISOLADO, 2,5 MM², ANTI-CHAMA 450/750 V, PARA CIRCUITOS TERMINAIS - FORNECIMENTO E INSTALAÇÃO. AF_03/2023</v>
      </c>
      <c r="I835" s="816"/>
      <c r="J835" s="816"/>
      <c r="K835" s="817"/>
      <c r="L835" s="681">
        <f>SUM(K836:K836)</f>
        <v>2041.5</v>
      </c>
      <c r="M835" s="655"/>
    </row>
    <row r="836" spans="1:13" s="656" customFormat="1" ht="24" customHeight="1">
      <c r="A836" s="657"/>
      <c r="B836" s="658"/>
      <c r="C836" s="659"/>
      <c r="D836" s="660"/>
      <c r="E836" s="661"/>
      <c r="F836" s="661"/>
      <c r="G836" s="662"/>
      <c r="H836" s="663"/>
      <c r="I836" s="664"/>
      <c r="J836" s="663" t="str">
        <f>CONCATENATE(K836," ",G835)</f>
        <v>2041,5 M</v>
      </c>
      <c r="K836" s="666">
        <v>2041.5</v>
      </c>
      <c r="L836" s="667"/>
      <c r="M836" s="655"/>
    </row>
    <row r="837" spans="1:13" s="656" customFormat="1" ht="24" customHeight="1">
      <c r="A837" s="657"/>
      <c r="B837" s="658"/>
      <c r="C837" s="659"/>
      <c r="D837" s="660"/>
      <c r="E837" s="671"/>
      <c r="F837" s="671"/>
      <c r="G837" s="662"/>
      <c r="H837" s="809" t="s">
        <v>317</v>
      </c>
      <c r="I837" s="810"/>
      <c r="J837" s="810"/>
      <c r="K837" s="810"/>
      <c r="L837" s="811"/>
      <c r="M837" s="655"/>
    </row>
    <row r="838" spans="1:13" s="656" customFormat="1" ht="39" customHeight="1">
      <c r="A838" s="657"/>
      <c r="B838" s="658"/>
      <c r="C838" s="659"/>
      <c r="D838" s="678" t="s">
        <v>149</v>
      </c>
      <c r="E838" s="679">
        <v>101563</v>
      </c>
      <c r="F838" s="679" t="s">
        <v>14</v>
      </c>
      <c r="G838" s="680" t="str">
        <f>IFERROR(VLOOKUP(E838,REFSINAPI,4,0),"-")</f>
        <v>M</v>
      </c>
      <c r="H838" s="815" t="str">
        <f>IFERROR(VLOOKUP(E838,REFSINAPI,2,0),"-")</f>
        <v>CABO DE COBRE FLEXÍVEL ISOLADO, 35 MM², 0,6/1,0 KV, PARA REDE AÉREA DE DISTRIBUIÇÃO DE ENERGIA ELÉTRICA DE BAIXA TENSÃO - FORNECIMENTO E INSTALAÇÃO. AF_07/2020</v>
      </c>
      <c r="I838" s="816"/>
      <c r="J838" s="816"/>
      <c r="K838" s="817"/>
      <c r="L838" s="681">
        <f>SUM(K839:K839)</f>
        <v>12.67</v>
      </c>
      <c r="M838" s="655"/>
    </row>
    <row r="839" spans="1:13" s="656" customFormat="1" ht="24" customHeight="1">
      <c r="A839" s="657"/>
      <c r="B839" s="658"/>
      <c r="C839" s="659"/>
      <c r="D839" s="660"/>
      <c r="E839" s="661"/>
      <c r="F839" s="661"/>
      <c r="G839" s="662"/>
      <c r="H839" s="663"/>
      <c r="I839" s="664"/>
      <c r="J839" s="663" t="str">
        <f>CONCATENATE(K839," ",G838)</f>
        <v>12,67 M</v>
      </c>
      <c r="K839" s="666">
        <v>12.67</v>
      </c>
      <c r="L839" s="667"/>
      <c r="M839" s="655"/>
    </row>
    <row r="840" spans="1:13" s="656" customFormat="1" ht="24" customHeight="1">
      <c r="A840" s="657"/>
      <c r="B840" s="658"/>
      <c r="C840" s="659"/>
      <c r="D840" s="660"/>
      <c r="E840" s="671"/>
      <c r="F840" s="671"/>
      <c r="G840" s="662"/>
      <c r="H840" s="809" t="s">
        <v>317</v>
      </c>
      <c r="I840" s="810"/>
      <c r="J840" s="810"/>
      <c r="K840" s="810"/>
      <c r="L840" s="811"/>
      <c r="M840" s="655"/>
    </row>
    <row r="841" spans="1:13" s="656" customFormat="1" ht="39" customHeight="1">
      <c r="A841" s="657"/>
      <c r="B841" s="658"/>
      <c r="C841" s="659"/>
      <c r="D841" s="678" t="s">
        <v>150</v>
      </c>
      <c r="E841" s="679">
        <v>91934</v>
      </c>
      <c r="F841" s="679" t="s">
        <v>14</v>
      </c>
      <c r="G841" s="680" t="str">
        <f>IFERROR(VLOOKUP(E841,REFSINAPI,4,0),"-")</f>
        <v>M</v>
      </c>
      <c r="H841" s="815" t="str">
        <f>IFERROR(VLOOKUP(E841,REFSINAPI,2,0),"-")</f>
        <v>CABO DE COBRE FLEXÍVEL ISOLADO, 16 MM², ANTI-CHAMA 450/750 V, PARA CIRCUITOS TERMINAIS - FORNECIMENTO E INSTALAÇÃO. AF_03/2023</v>
      </c>
      <c r="I841" s="816"/>
      <c r="J841" s="816"/>
      <c r="K841" s="817"/>
      <c r="L841" s="681">
        <f>SUM(K842:K842)</f>
        <v>18</v>
      </c>
      <c r="M841" s="655"/>
    </row>
    <row r="842" spans="1:13" s="656" customFormat="1" ht="24" customHeight="1">
      <c r="A842" s="657"/>
      <c r="B842" s="658"/>
      <c r="C842" s="659"/>
      <c r="D842" s="660"/>
      <c r="E842" s="661"/>
      <c r="F842" s="661"/>
      <c r="G842" s="662"/>
      <c r="H842" s="663"/>
      <c r="I842" s="664"/>
      <c r="J842" s="663" t="str">
        <f>CONCATENATE(K842," ",G841)</f>
        <v>18 M</v>
      </c>
      <c r="K842" s="666">
        <v>18</v>
      </c>
      <c r="L842" s="667"/>
      <c r="M842" s="655"/>
    </row>
    <row r="843" spans="1:13" s="656" customFormat="1" ht="24" customHeight="1">
      <c r="A843" s="657"/>
      <c r="B843" s="658"/>
      <c r="C843" s="659"/>
      <c r="D843" s="660"/>
      <c r="E843" s="671"/>
      <c r="F843" s="671"/>
      <c r="G843" s="662"/>
      <c r="H843" s="809" t="s">
        <v>317</v>
      </c>
      <c r="I843" s="810"/>
      <c r="J843" s="810"/>
      <c r="K843" s="810"/>
      <c r="L843" s="811"/>
      <c r="M843" s="655"/>
    </row>
    <row r="844" spans="1:13" s="656" customFormat="1" ht="39" customHeight="1">
      <c r="A844" s="657"/>
      <c r="B844" s="658"/>
      <c r="C844" s="659"/>
      <c r="D844" s="678" t="s">
        <v>151</v>
      </c>
      <c r="E844" s="679">
        <v>97886</v>
      </c>
      <c r="F844" s="679" t="s">
        <v>14</v>
      </c>
      <c r="G844" s="680" t="str">
        <f>IFERROR(VLOOKUP(E844,REFSINAPI,4,0),"-")</f>
        <v>UN</v>
      </c>
      <c r="H844" s="815" t="str">
        <f>IFERROR(VLOOKUP(E844,REFSINAPI,2,0),"-")</f>
        <v>CAIXA ENTERRADA ELÉTRICA RETANGULAR, EM ALVENARIA COM TIJOLOS CERÂMICOS MACIÇOS, FUNDO COM BRITA, DIMENSÕES INTERNAS: 0,3X0,3X0,3 M. AF_12/2020</v>
      </c>
      <c r="I844" s="816"/>
      <c r="J844" s="816"/>
      <c r="K844" s="817"/>
      <c r="L844" s="681">
        <f>SUM(K845:K845)</f>
        <v>2</v>
      </c>
      <c r="M844" s="655"/>
    </row>
    <row r="845" spans="1:13" s="656" customFormat="1" ht="24.95" customHeight="1">
      <c r="A845" s="657"/>
      <c r="B845" s="658"/>
      <c r="C845" s="659"/>
      <c r="D845" s="660"/>
      <c r="E845" s="661"/>
      <c r="F845" s="661"/>
      <c r="G845" s="662"/>
      <c r="H845" s="663"/>
      <c r="I845" s="664"/>
      <c r="J845" s="663" t="str">
        <f>CONCATENATE(K845," ",G844)</f>
        <v>2 UN</v>
      </c>
      <c r="K845" s="666">
        <v>2</v>
      </c>
      <c r="L845" s="667"/>
      <c r="M845" s="655"/>
    </row>
    <row r="846" spans="1:13" s="656" customFormat="1" ht="24.95" customHeight="1">
      <c r="A846" s="657"/>
      <c r="B846" s="658"/>
      <c r="C846" s="659"/>
      <c r="D846" s="660"/>
      <c r="E846" s="671"/>
      <c r="F846" s="671"/>
      <c r="G846" s="662"/>
      <c r="H846" s="806" t="s">
        <v>317</v>
      </c>
      <c r="I846" s="807"/>
      <c r="J846" s="807"/>
      <c r="K846" s="807"/>
      <c r="L846" s="808"/>
      <c r="M846" s="655"/>
    </row>
    <row r="847" spans="1:13" s="656" customFormat="1" ht="24.95" customHeight="1">
      <c r="A847" s="657"/>
      <c r="B847" s="658"/>
      <c r="C847" s="659"/>
      <c r="D847" s="678" t="s">
        <v>152</v>
      </c>
      <c r="E847" s="679" t="str">
        <f>COMPOSIÇÕES!A905</f>
        <v>CP0027</v>
      </c>
      <c r="F847" s="679" t="s">
        <v>257</v>
      </c>
      <c r="G847" s="680" t="str">
        <f>COMPOSIÇÕES!J905</f>
        <v>UN</v>
      </c>
      <c r="H847" s="815" t="str">
        <f>COMPOSIÇÕES!C905</f>
        <v xml:space="preserve">CAIXA DE PASSAGEM ELETRICA DE PAREDE, DE EMBUTIR, EM PVC, COM TAMPA APARAFUSADA, DIMENSOES 120 X 120 X *75* MM                                                                                                                                                                                                                                                                                                                                                                                            </v>
      </c>
      <c r="I847" s="816"/>
      <c r="J847" s="816"/>
      <c r="K847" s="817"/>
      <c r="L847" s="681">
        <f>SUM(K848:K848)</f>
        <v>5</v>
      </c>
      <c r="M847" s="655"/>
    </row>
    <row r="848" spans="1:13" s="656" customFormat="1" ht="24.95" customHeight="1">
      <c r="A848" s="657"/>
      <c r="B848" s="658"/>
      <c r="C848" s="659"/>
      <c r="D848" s="660"/>
      <c r="E848" s="661"/>
      <c r="F848" s="661"/>
      <c r="G848" s="662"/>
      <c r="H848" s="663"/>
      <c r="I848" s="664"/>
      <c r="J848" s="663" t="str">
        <f>CONCATENATE(K848," ",G847)</f>
        <v>5 UN</v>
      </c>
      <c r="K848" s="666">
        <v>5</v>
      </c>
      <c r="L848" s="667"/>
      <c r="M848" s="655"/>
    </row>
    <row r="849" spans="1:13" s="656" customFormat="1" ht="24.95" customHeight="1">
      <c r="A849" s="657"/>
      <c r="B849" s="658"/>
      <c r="C849" s="659"/>
      <c r="D849" s="660"/>
      <c r="E849" s="671"/>
      <c r="F849" s="671"/>
      <c r="G849" s="662"/>
      <c r="H849" s="806" t="s">
        <v>317</v>
      </c>
      <c r="I849" s="807"/>
      <c r="J849" s="807"/>
      <c r="K849" s="807"/>
      <c r="L849" s="808"/>
      <c r="M849" s="655"/>
    </row>
    <row r="850" spans="1:13" s="656" customFormat="1" ht="24.95" customHeight="1">
      <c r="A850" s="657"/>
      <c r="B850" s="658"/>
      <c r="C850" s="659"/>
      <c r="D850" s="678" t="s">
        <v>153</v>
      </c>
      <c r="E850" s="679" t="str">
        <f>COMPOSIÇÕES!A922</f>
        <v>CP0028</v>
      </c>
      <c r="F850" s="679" t="s">
        <v>257</v>
      </c>
      <c r="G850" s="680" t="str">
        <f>COMPOSIÇÕES!J922</f>
        <v>M</v>
      </c>
      <c r="H850" s="815" t="str">
        <f>COMPOSIÇÕES!C922</f>
        <v>CABO DE COBRE NU 50 MM2 - CONDUTOR DE PROTEÇÃO - FORNECIMENTO E INSTALAÇÃO.</v>
      </c>
      <c r="I850" s="816"/>
      <c r="J850" s="816"/>
      <c r="K850" s="817"/>
      <c r="L850" s="681">
        <f>SUM(K851:K851)</f>
        <v>9.9</v>
      </c>
      <c r="M850" s="655"/>
    </row>
    <row r="851" spans="1:13" s="656" customFormat="1" ht="24.95" customHeight="1">
      <c r="A851" s="657"/>
      <c r="B851" s="658"/>
      <c r="C851" s="659"/>
      <c r="D851" s="660"/>
      <c r="E851" s="661"/>
      <c r="F851" s="661"/>
      <c r="G851" s="662"/>
      <c r="H851" s="663"/>
      <c r="I851" s="664"/>
      <c r="J851" s="663" t="str">
        <f>CONCATENATE(K851," ",G850)</f>
        <v>9,9 M</v>
      </c>
      <c r="K851" s="666">
        <v>9.9</v>
      </c>
      <c r="L851" s="667"/>
      <c r="M851" s="655"/>
    </row>
    <row r="852" spans="1:13" s="656" customFormat="1" ht="24.95" customHeight="1">
      <c r="A852" s="657"/>
      <c r="B852" s="658"/>
      <c r="C852" s="659"/>
      <c r="D852" s="660"/>
      <c r="E852" s="671"/>
      <c r="F852" s="671"/>
      <c r="G852" s="662"/>
      <c r="H852" s="809" t="s">
        <v>317</v>
      </c>
      <c r="I852" s="810"/>
      <c r="J852" s="810"/>
      <c r="K852" s="810"/>
      <c r="L852" s="811"/>
      <c r="M852" s="655"/>
    </row>
    <row r="853" spans="1:13" s="656" customFormat="1" ht="24.95" customHeight="1">
      <c r="A853" s="657"/>
      <c r="B853" s="658"/>
      <c r="C853" s="659"/>
      <c r="D853" s="678" t="s">
        <v>154</v>
      </c>
      <c r="E853" s="679">
        <v>91953</v>
      </c>
      <c r="F853" s="679" t="s">
        <v>14</v>
      </c>
      <c r="G853" s="680" t="str">
        <f>IFERROR(VLOOKUP(E853,REFSINAPI,4,0),"-")</f>
        <v>UN</v>
      </c>
      <c r="H853" s="815" t="str">
        <f>IFERROR(VLOOKUP(E853,REFSINAPI,2,0),"-")</f>
        <v>INTERRUPTOR SIMPLES (1 MÓDULO), 10A/250V, INCLUINDO SUPORTE E PLACA - FORNECIMENTO E INSTALAÇÃO. AF_03/2023</v>
      </c>
      <c r="I853" s="816"/>
      <c r="J853" s="816"/>
      <c r="K853" s="817"/>
      <c r="L853" s="681">
        <f>SUM(K854:K855)</f>
        <v>14</v>
      </c>
      <c r="M853" s="655"/>
    </row>
    <row r="854" spans="1:13" s="656" customFormat="1" ht="24.95" customHeight="1">
      <c r="A854" s="657"/>
      <c r="B854" s="658"/>
      <c r="C854" s="659"/>
      <c r="D854" s="660"/>
      <c r="E854" s="661"/>
      <c r="F854" s="661"/>
      <c r="G854" s="662"/>
      <c r="H854" s="663"/>
      <c r="I854" s="664"/>
      <c r="J854" s="663" t="str">
        <f>CONCATENATE(K854," ",G853)</f>
        <v>11 UN</v>
      </c>
      <c r="K854" s="666">
        <v>11</v>
      </c>
      <c r="L854" s="667"/>
      <c r="M854" s="655"/>
    </row>
    <row r="855" spans="1:13" s="656" customFormat="1" ht="24.95" customHeight="1">
      <c r="A855" s="657"/>
      <c r="B855" s="658"/>
      <c r="C855" s="659"/>
      <c r="D855" s="660"/>
      <c r="E855" s="671"/>
      <c r="F855" s="671"/>
      <c r="G855" s="662"/>
      <c r="H855" s="663"/>
      <c r="I855" s="664"/>
      <c r="J855" s="663" t="str">
        <f>CONCATENATE(K855," ",G853)</f>
        <v>3 UN</v>
      </c>
      <c r="K855" s="666">
        <v>3</v>
      </c>
      <c r="L855" s="691"/>
      <c r="M855" s="655"/>
    </row>
    <row r="856" spans="1:13" s="656" customFormat="1" ht="24.95" customHeight="1">
      <c r="A856" s="657"/>
      <c r="B856" s="658"/>
      <c r="C856" s="659"/>
      <c r="D856" s="660"/>
      <c r="E856" s="671"/>
      <c r="F856" s="671"/>
      <c r="G856" s="662"/>
      <c r="H856" s="809" t="s">
        <v>317</v>
      </c>
      <c r="I856" s="810"/>
      <c r="J856" s="810"/>
      <c r="K856" s="810"/>
      <c r="L856" s="811"/>
      <c r="M856" s="655"/>
    </row>
    <row r="857" spans="1:13" s="656" customFormat="1" ht="24.95" customHeight="1">
      <c r="A857" s="657"/>
      <c r="B857" s="658"/>
      <c r="C857" s="659"/>
      <c r="D857" s="678" t="s">
        <v>155</v>
      </c>
      <c r="E857" s="679">
        <v>91959</v>
      </c>
      <c r="F857" s="679" t="s">
        <v>14</v>
      </c>
      <c r="G857" s="680" t="str">
        <f>IFERROR(VLOOKUP(E857,REFSINAPI,4,0),"-")</f>
        <v>UN</v>
      </c>
      <c r="H857" s="815" t="str">
        <f>IFERROR(VLOOKUP(E857,REFSINAPI,2,0),"-")</f>
        <v>INTERRUPTOR SIMPLES (2 MÓDULOS), 10A/250V, INCLUINDO SUPORTE E PLACA - FORNECIMENTO E INSTALAÇÃO. AF_03/2023</v>
      </c>
      <c r="I857" s="816"/>
      <c r="J857" s="816"/>
      <c r="K857" s="817"/>
      <c r="L857" s="681">
        <f>SUM(K858:K859)</f>
        <v>2</v>
      </c>
      <c r="M857" s="655"/>
    </row>
    <row r="858" spans="1:13" s="656" customFormat="1" ht="24.95" customHeight="1">
      <c r="A858" s="657"/>
      <c r="B858" s="658"/>
      <c r="C858" s="659"/>
      <c r="D858" s="660"/>
      <c r="E858" s="661"/>
      <c r="F858" s="661"/>
      <c r="G858" s="662"/>
      <c r="H858" s="663"/>
      <c r="I858" s="664"/>
      <c r="J858" s="663" t="str">
        <f>CONCATENATE(K858," ",$G$857)</f>
        <v>2 UN</v>
      </c>
      <c r="K858" s="666">
        <v>2</v>
      </c>
      <c r="L858" s="691"/>
      <c r="M858" s="655"/>
    </row>
    <row r="859" spans="1:13" s="656" customFormat="1" ht="24.95" customHeight="1">
      <c r="A859" s="657"/>
      <c r="B859" s="658"/>
      <c r="C859" s="659"/>
      <c r="D859" s="660"/>
      <c r="E859" s="671"/>
      <c r="F859" s="671"/>
      <c r="G859" s="662"/>
      <c r="H859" s="818" t="s">
        <v>317</v>
      </c>
      <c r="I859" s="819"/>
      <c r="J859" s="819"/>
      <c r="K859" s="819"/>
      <c r="L859" s="820"/>
      <c r="M859" s="655"/>
    </row>
    <row r="860" spans="1:13" s="656" customFormat="1" ht="24.95" customHeight="1">
      <c r="A860" s="657"/>
      <c r="B860" s="658"/>
      <c r="C860" s="659"/>
      <c r="D860" s="678" t="s">
        <v>156</v>
      </c>
      <c r="E860" s="679">
        <v>91967</v>
      </c>
      <c r="F860" s="679" t="s">
        <v>14</v>
      </c>
      <c r="G860" s="680" t="str">
        <f>IFERROR(VLOOKUP(E860,REFSINAPI,4,0),"-")</f>
        <v>UN</v>
      </c>
      <c r="H860" s="815" t="str">
        <f>IFERROR(VLOOKUP(E860,REFSINAPI,2,0),"-")</f>
        <v>INTERRUPTOR SIMPLES (3 MÓDULOS), 10A/250V, INCLUINDO SUPORTE E PLACA - FORNECIMENTO E INSTALAÇÃO. AF_03/2023</v>
      </c>
      <c r="I860" s="816"/>
      <c r="J860" s="816"/>
      <c r="K860" s="817"/>
      <c r="L860" s="681">
        <f>SUM(K861:K862)</f>
        <v>1</v>
      </c>
      <c r="M860" s="655"/>
    </row>
    <row r="861" spans="1:13" s="656" customFormat="1" ht="24.95" customHeight="1">
      <c r="A861" s="657"/>
      <c r="B861" s="658"/>
      <c r="C861" s="659"/>
      <c r="D861" s="660"/>
      <c r="E861" s="661"/>
      <c r="F861" s="661"/>
      <c r="G861" s="662"/>
      <c r="H861" s="663"/>
      <c r="I861" s="664"/>
      <c r="J861" s="663" t="str">
        <f>CONCATENATE(K861," ",$G$860)</f>
        <v>1 UN</v>
      </c>
      <c r="K861" s="666">
        <v>1</v>
      </c>
      <c r="L861" s="691"/>
      <c r="M861" s="655"/>
    </row>
    <row r="862" spans="1:13" s="656" customFormat="1" ht="24.95" customHeight="1">
      <c r="A862" s="657"/>
      <c r="B862" s="658"/>
      <c r="C862" s="659"/>
      <c r="D862" s="660"/>
      <c r="E862" s="671"/>
      <c r="F862" s="671"/>
      <c r="G862" s="662"/>
      <c r="H862" s="818" t="s">
        <v>317</v>
      </c>
      <c r="I862" s="819"/>
      <c r="J862" s="819"/>
      <c r="K862" s="819"/>
      <c r="L862" s="820"/>
      <c r="M862" s="655"/>
    </row>
    <row r="863" spans="1:13" s="656" customFormat="1" ht="24.95" customHeight="1">
      <c r="A863" s="657"/>
      <c r="B863" s="658"/>
      <c r="C863" s="659"/>
      <c r="D863" s="678" t="s">
        <v>157</v>
      </c>
      <c r="E863" s="679">
        <v>91992</v>
      </c>
      <c r="F863" s="679" t="s">
        <v>14</v>
      </c>
      <c r="G863" s="680" t="str">
        <f>IFERROR(VLOOKUP(E863,REFSINAPI,4,0),"-")</f>
        <v>UN</v>
      </c>
      <c r="H863" s="815" t="str">
        <f>IFERROR(VLOOKUP(E863,REFSINAPI,2,0),"-")</f>
        <v>TOMADA ALTA DE EMBUTIR (1 MÓDULO), 2P+T 10 A, INCLUINDO SUPORTE E PLACA - FORNECIMENTO E INSTALAÇÃO. AF_03/2023</v>
      </c>
      <c r="I863" s="816"/>
      <c r="J863" s="816"/>
      <c r="K863" s="817"/>
      <c r="L863" s="681">
        <f>SUM(K864:K865)</f>
        <v>18</v>
      </c>
      <c r="M863" s="655"/>
    </row>
    <row r="864" spans="1:13" s="656" customFormat="1" ht="24.95" customHeight="1">
      <c r="A864" s="657"/>
      <c r="B864" s="658"/>
      <c r="C864" s="659"/>
      <c r="D864" s="660"/>
      <c r="E864" s="661"/>
      <c r="F864" s="661"/>
      <c r="G864" s="662"/>
      <c r="H864" s="663"/>
      <c r="I864" s="664"/>
      <c r="J864" s="663" t="str">
        <f>CONCATENATE(K864," ",G863)</f>
        <v>18 UN</v>
      </c>
      <c r="K864" s="666">
        <v>18</v>
      </c>
      <c r="L864" s="691"/>
      <c r="M864" s="655"/>
    </row>
    <row r="865" spans="1:13" s="656" customFormat="1" ht="24.95" customHeight="1">
      <c r="A865" s="657"/>
      <c r="B865" s="658"/>
      <c r="C865" s="659"/>
      <c r="D865" s="660"/>
      <c r="E865" s="671"/>
      <c r="F865" s="671"/>
      <c r="G865" s="662"/>
      <c r="H865" s="818" t="s">
        <v>317</v>
      </c>
      <c r="I865" s="819"/>
      <c r="J865" s="819"/>
      <c r="K865" s="819"/>
      <c r="L865" s="820"/>
      <c r="M865" s="655"/>
    </row>
    <row r="866" spans="1:13" s="656" customFormat="1" ht="24.95" customHeight="1">
      <c r="A866" s="657"/>
      <c r="B866" s="658"/>
      <c r="C866" s="659"/>
      <c r="D866" s="678" t="s">
        <v>158</v>
      </c>
      <c r="E866" s="679">
        <v>92000</v>
      </c>
      <c r="F866" s="679" t="s">
        <v>14</v>
      </c>
      <c r="G866" s="680" t="str">
        <f>IFERROR(VLOOKUP(E866,REFSINAPI,4,0),"-")</f>
        <v>UN</v>
      </c>
      <c r="H866" s="815" t="str">
        <f>IFERROR(VLOOKUP(E866,REFSINAPI,2,0),"-")</f>
        <v>TOMADA BAIXA DE EMBUTIR (1 MÓDULO), 2P+T 10 A, INCLUINDO SUPORTE E PLACA - FORNECIMENTO E INSTALAÇÃO. AF_03/2023</v>
      </c>
      <c r="I866" s="816"/>
      <c r="J866" s="816"/>
      <c r="K866" s="817"/>
      <c r="L866" s="681">
        <f>SUM(K867:K868)</f>
        <v>20</v>
      </c>
      <c r="M866" s="655"/>
    </row>
    <row r="867" spans="1:13" s="656" customFormat="1" ht="24.95" customHeight="1">
      <c r="A867" s="657"/>
      <c r="B867" s="658"/>
      <c r="C867" s="659"/>
      <c r="D867" s="660"/>
      <c r="E867" s="661"/>
      <c r="F867" s="661"/>
      <c r="G867" s="662"/>
      <c r="H867" s="663"/>
      <c r="I867" s="664"/>
      <c r="J867" s="663" t="str">
        <f>CONCATENATE(K867," ",$G$866)</f>
        <v>20 UN</v>
      </c>
      <c r="K867" s="666">
        <v>20</v>
      </c>
      <c r="L867" s="667"/>
      <c r="M867" s="655"/>
    </row>
    <row r="868" spans="1:13" s="656" customFormat="1" ht="24.95" customHeight="1">
      <c r="A868" s="657"/>
      <c r="B868" s="658"/>
      <c r="C868" s="659"/>
      <c r="D868" s="660"/>
      <c r="E868" s="671"/>
      <c r="F868" s="671"/>
      <c r="G868" s="662"/>
      <c r="H868" s="818" t="s">
        <v>317</v>
      </c>
      <c r="I868" s="819"/>
      <c r="J868" s="819"/>
      <c r="K868" s="819"/>
      <c r="L868" s="820"/>
      <c r="M868" s="655"/>
    </row>
    <row r="869" spans="1:13" s="656" customFormat="1" ht="24.95" customHeight="1">
      <c r="A869" s="657"/>
      <c r="B869" s="658"/>
      <c r="C869" s="659"/>
      <c r="D869" s="678" t="s">
        <v>159</v>
      </c>
      <c r="E869" s="679">
        <v>91996</v>
      </c>
      <c r="F869" s="679" t="s">
        <v>14</v>
      </c>
      <c r="G869" s="680" t="str">
        <f>IFERROR(VLOOKUP(E869,REFSINAPI,4,0),"-")</f>
        <v>UN</v>
      </c>
      <c r="H869" s="815" t="str">
        <f>IFERROR(VLOOKUP(E869,REFSINAPI,2,0),"-")</f>
        <v>TOMADA MÉDIA DE EMBUTIR (1 MÓDULO), 2P+T 10 A, INCLUINDO SUPORTE E PLACA - FORNECIMENTO E INSTALAÇÃO. AF_03/2023</v>
      </c>
      <c r="I869" s="816"/>
      <c r="J869" s="816"/>
      <c r="K869" s="817"/>
      <c r="L869" s="681">
        <f>SUM(K870:K871)</f>
        <v>5</v>
      </c>
      <c r="M869" s="655"/>
    </row>
    <row r="870" spans="1:13" s="656" customFormat="1" ht="24.95" customHeight="1">
      <c r="A870" s="657"/>
      <c r="B870" s="658"/>
      <c r="C870" s="659"/>
      <c r="D870" s="660"/>
      <c r="E870" s="661"/>
      <c r="F870" s="661"/>
      <c r="G870" s="662"/>
      <c r="H870" s="663"/>
      <c r="I870" s="664"/>
      <c r="J870" s="663" t="str">
        <f>CONCATENATE(K870," ",$G$869)</f>
        <v>5 UN</v>
      </c>
      <c r="K870" s="666">
        <v>5</v>
      </c>
      <c r="L870" s="667"/>
      <c r="M870" s="655"/>
    </row>
    <row r="871" spans="1:13" s="656" customFormat="1" ht="24.95" customHeight="1">
      <c r="A871" s="657"/>
      <c r="B871" s="658"/>
      <c r="C871" s="659"/>
      <c r="D871" s="660"/>
      <c r="E871" s="671"/>
      <c r="F871" s="671"/>
      <c r="G871" s="662"/>
      <c r="H871" s="818" t="s">
        <v>317</v>
      </c>
      <c r="I871" s="819"/>
      <c r="J871" s="819"/>
      <c r="K871" s="819"/>
      <c r="L871" s="820"/>
      <c r="M871" s="655"/>
    </row>
    <row r="872" spans="1:13" s="656" customFormat="1" ht="24.95" customHeight="1">
      <c r="A872" s="657"/>
      <c r="B872" s="658"/>
      <c r="C872" s="659"/>
      <c r="D872" s="678" t="s">
        <v>160</v>
      </c>
      <c r="E872" s="679">
        <v>92001</v>
      </c>
      <c r="F872" s="679" t="s">
        <v>14</v>
      </c>
      <c r="G872" s="680" t="str">
        <f>IFERROR(VLOOKUP(E872,REFSINAPI,4,0),"-")</f>
        <v>UN</v>
      </c>
      <c r="H872" s="815" t="str">
        <f>IFERROR(VLOOKUP(E872,REFSINAPI,2,0),"-")</f>
        <v>TOMADA BAIXA DE EMBUTIR (1 MÓDULO), 2P+T 20 A, INCLUINDO SUPORTE E PLACA - FORNECIMENTO E INSTALAÇÃO. AF_03/2023</v>
      </c>
      <c r="I872" s="816"/>
      <c r="J872" s="816"/>
      <c r="K872" s="817"/>
      <c r="L872" s="681">
        <f>SUM(K873:K873)</f>
        <v>3</v>
      </c>
      <c r="M872" s="655"/>
    </row>
    <row r="873" spans="1:13" s="656" customFormat="1" ht="24.95" customHeight="1">
      <c r="A873" s="657"/>
      <c r="B873" s="658"/>
      <c r="C873" s="659"/>
      <c r="D873" s="660"/>
      <c r="E873" s="661"/>
      <c r="F873" s="661"/>
      <c r="G873" s="662"/>
      <c r="H873" s="663"/>
      <c r="I873" s="664"/>
      <c r="J873" s="663" t="str">
        <f>CONCATENATE(K873," ",G872)</f>
        <v>3 UN</v>
      </c>
      <c r="K873" s="666">
        <v>3</v>
      </c>
      <c r="L873" s="667"/>
      <c r="M873" s="655"/>
    </row>
    <row r="874" spans="1:13" s="656" customFormat="1" ht="24.95" customHeight="1">
      <c r="A874" s="657"/>
      <c r="B874" s="658"/>
      <c r="C874" s="659"/>
      <c r="D874" s="660"/>
      <c r="E874" s="671"/>
      <c r="F874" s="671"/>
      <c r="G874" s="662"/>
      <c r="H874" s="818" t="s">
        <v>317</v>
      </c>
      <c r="I874" s="819"/>
      <c r="J874" s="819"/>
      <c r="K874" s="819"/>
      <c r="L874" s="820"/>
      <c r="M874" s="655"/>
    </row>
    <row r="875" spans="1:13" s="656" customFormat="1" ht="24.95" customHeight="1">
      <c r="A875" s="657"/>
      <c r="B875" s="658"/>
      <c r="C875" s="659"/>
      <c r="D875" s="678" t="s">
        <v>161</v>
      </c>
      <c r="E875" s="679">
        <v>91993</v>
      </c>
      <c r="F875" s="679" t="s">
        <v>14</v>
      </c>
      <c r="G875" s="680" t="str">
        <f>IFERROR(VLOOKUP(E875,REFSINAPI,4,0),"-")</f>
        <v>UN</v>
      </c>
      <c r="H875" s="815" t="str">
        <f>IFERROR(VLOOKUP(E875,REFSINAPI,2,0),"-")</f>
        <v>TOMADA ALTA DE EMBUTIR (1 MÓDULO), 2P+T 20 A, INCLUINDO SUPORTE E PLACA - FORNECIMENTO E INSTALAÇÃO. AF_03/2023</v>
      </c>
      <c r="I875" s="816"/>
      <c r="J875" s="816"/>
      <c r="K875" s="817"/>
      <c r="L875" s="681">
        <f>SUM(K876:K876)</f>
        <v>1</v>
      </c>
      <c r="M875" s="655"/>
    </row>
    <row r="876" spans="1:13" s="656" customFormat="1" ht="24.95" customHeight="1">
      <c r="A876" s="657"/>
      <c r="B876" s="658"/>
      <c r="C876" s="659"/>
      <c r="D876" s="660"/>
      <c r="E876" s="661"/>
      <c r="F876" s="661"/>
      <c r="G876" s="662"/>
      <c r="H876" s="663"/>
      <c r="I876" s="664"/>
      <c r="J876" s="663" t="str">
        <f>CONCATENATE(K876," ",G875)</f>
        <v>1 UN</v>
      </c>
      <c r="K876" s="666">
        <v>1</v>
      </c>
      <c r="L876" s="667"/>
      <c r="M876" s="655"/>
    </row>
    <row r="877" spans="1:13" s="656" customFormat="1" ht="24.95" customHeight="1">
      <c r="A877" s="657"/>
      <c r="B877" s="658"/>
      <c r="C877" s="659"/>
      <c r="D877" s="660"/>
      <c r="E877" s="671"/>
      <c r="F877" s="671"/>
      <c r="G877" s="662"/>
      <c r="H877" s="818" t="s">
        <v>317</v>
      </c>
      <c r="I877" s="819"/>
      <c r="J877" s="819"/>
      <c r="K877" s="819"/>
      <c r="L877" s="820"/>
      <c r="M877" s="655"/>
    </row>
    <row r="878" spans="1:13" s="656" customFormat="1" ht="39" customHeight="1">
      <c r="A878" s="657"/>
      <c r="B878" s="658"/>
      <c r="C878" s="659"/>
      <c r="D878" s="678" t="s">
        <v>162</v>
      </c>
      <c r="E878" s="679">
        <v>92008</v>
      </c>
      <c r="F878" s="679" t="s">
        <v>14</v>
      </c>
      <c r="G878" s="680" t="str">
        <f>IFERROR(VLOOKUP(E878,REFSINAPI,4,0),"-")</f>
        <v>UN</v>
      </c>
      <c r="H878" s="815" t="str">
        <f>IFERROR(VLOOKUP(E878,REFSINAPI,2,0),"-")</f>
        <v>TOMADA BAIXA DE EMBUTIR (2 MÓDULOS), 2P+T 10 A, INCLUINDO SUPORTE E PLACA - FORNECIMENTO E INSTALAÇÃO. AF_03/2023</v>
      </c>
      <c r="I878" s="816"/>
      <c r="J878" s="816"/>
      <c r="K878" s="817"/>
      <c r="L878" s="681">
        <f>SUM(K879:K879)</f>
        <v>1</v>
      </c>
      <c r="M878" s="655"/>
    </row>
    <row r="879" spans="1:13" s="656" customFormat="1" ht="24.95" customHeight="1">
      <c r="A879" s="657"/>
      <c r="B879" s="658"/>
      <c r="C879" s="659"/>
      <c r="D879" s="660"/>
      <c r="E879" s="661"/>
      <c r="F879" s="661"/>
      <c r="G879" s="662"/>
      <c r="H879" s="663"/>
      <c r="I879" s="664"/>
      <c r="J879" s="663" t="str">
        <f>CONCATENATE(K879," ",G878)</f>
        <v>1 UN</v>
      </c>
      <c r="K879" s="666">
        <v>1</v>
      </c>
      <c r="L879" s="667"/>
      <c r="M879" s="655"/>
    </row>
    <row r="880" spans="1:13" s="656" customFormat="1" ht="24.95" customHeight="1">
      <c r="A880" s="657"/>
      <c r="B880" s="658"/>
      <c r="C880" s="659"/>
      <c r="D880" s="660"/>
      <c r="E880" s="671"/>
      <c r="F880" s="671"/>
      <c r="G880" s="662"/>
      <c r="H880" s="818" t="s">
        <v>317</v>
      </c>
      <c r="I880" s="819"/>
      <c r="J880" s="819"/>
      <c r="K880" s="819"/>
      <c r="L880" s="820"/>
      <c r="M880" s="655"/>
    </row>
    <row r="881" spans="1:13" s="656" customFormat="1" ht="39" customHeight="1">
      <c r="A881" s="657"/>
      <c r="B881" s="658"/>
      <c r="C881" s="659"/>
      <c r="D881" s="678" t="s">
        <v>163</v>
      </c>
      <c r="E881" s="679">
        <v>92004</v>
      </c>
      <c r="F881" s="679" t="s">
        <v>14</v>
      </c>
      <c r="G881" s="680" t="str">
        <f>IFERROR(VLOOKUP(E881,REFSINAPI,4,0),"-")</f>
        <v>UN</v>
      </c>
      <c r="H881" s="815" t="str">
        <f>IFERROR(VLOOKUP(E881,REFSINAPI,2,0),"-")</f>
        <v>TOMADA MÉDIA DE EMBUTIR (2 MÓDULOS), 2P+T 10 A, INCLUINDO SUPORTE E PLACA - FORNECIMENTO E INSTALAÇÃO. AF_03/2023</v>
      </c>
      <c r="I881" s="816"/>
      <c r="J881" s="816"/>
      <c r="K881" s="817"/>
      <c r="L881" s="681">
        <f>SUM(K882:K882)</f>
        <v>1</v>
      </c>
      <c r="M881" s="655"/>
    </row>
    <row r="882" spans="1:13" s="656" customFormat="1" ht="24.95" customHeight="1">
      <c r="A882" s="657"/>
      <c r="B882" s="658"/>
      <c r="C882" s="659"/>
      <c r="D882" s="660"/>
      <c r="E882" s="661"/>
      <c r="F882" s="661"/>
      <c r="G882" s="662"/>
      <c r="H882" s="663"/>
      <c r="I882" s="664"/>
      <c r="J882" s="663" t="str">
        <f>CONCATENATE(K882," ",G881)</f>
        <v>1 UN</v>
      </c>
      <c r="K882" s="666">
        <v>1</v>
      </c>
      <c r="L882" s="667"/>
      <c r="M882" s="655"/>
    </row>
    <row r="883" spans="1:13" s="656" customFormat="1" ht="24.95" customHeight="1">
      <c r="A883" s="657"/>
      <c r="B883" s="658"/>
      <c r="C883" s="659"/>
      <c r="D883" s="660"/>
      <c r="E883" s="671"/>
      <c r="F883" s="671"/>
      <c r="G883" s="662"/>
      <c r="H883" s="818" t="s">
        <v>317</v>
      </c>
      <c r="I883" s="819"/>
      <c r="J883" s="819"/>
      <c r="K883" s="819"/>
      <c r="L883" s="820"/>
      <c r="M883" s="655"/>
    </row>
    <row r="884" spans="1:13" s="656" customFormat="1" ht="24.95" customHeight="1">
      <c r="A884" s="657"/>
      <c r="B884" s="658"/>
      <c r="C884" s="659"/>
      <c r="D884" s="678" t="s">
        <v>164</v>
      </c>
      <c r="E884" s="679">
        <v>97595</v>
      </c>
      <c r="F884" s="679" t="s">
        <v>14</v>
      </c>
      <c r="G884" s="680" t="str">
        <f>IFERROR(VLOOKUP(E884,REFSINAPI,4,0),"-")</f>
        <v>UN</v>
      </c>
      <c r="H884" s="815" t="str">
        <f>IFERROR(VLOOKUP(E884,REFSINAPI,2,0),"-")</f>
        <v>SENSOR DE PRESENÇA COM FOTOCÉLULA, FIXAÇÃO EM PAREDE - FORNECIMENTO E INSTALAÇÃO. AF_09/2024</v>
      </c>
      <c r="I884" s="816"/>
      <c r="J884" s="816"/>
      <c r="K884" s="817"/>
      <c r="L884" s="681">
        <f>SUM(K885:K885)</f>
        <v>5</v>
      </c>
      <c r="M884" s="655"/>
    </row>
    <row r="885" spans="1:13" s="656" customFormat="1" ht="24.95" customHeight="1">
      <c r="A885" s="657"/>
      <c r="B885" s="658"/>
      <c r="C885" s="659"/>
      <c r="D885" s="660"/>
      <c r="E885" s="661"/>
      <c r="F885" s="661"/>
      <c r="G885" s="662"/>
      <c r="H885" s="663"/>
      <c r="I885" s="664"/>
      <c r="J885" s="663" t="str">
        <f>CONCATENATE(K885," ",G884)</f>
        <v>5 UN</v>
      </c>
      <c r="K885" s="666">
        <v>5</v>
      </c>
      <c r="L885" s="667"/>
      <c r="M885" s="655"/>
    </row>
    <row r="886" spans="1:13" s="656" customFormat="1" ht="24.95" customHeight="1">
      <c r="A886" s="657"/>
      <c r="B886" s="658"/>
      <c r="C886" s="659"/>
      <c r="D886" s="660"/>
      <c r="E886" s="671"/>
      <c r="F886" s="671"/>
      <c r="G886" s="662"/>
      <c r="H886" s="818" t="s">
        <v>317</v>
      </c>
      <c r="I886" s="819"/>
      <c r="J886" s="819"/>
      <c r="K886" s="819"/>
      <c r="L886" s="820"/>
      <c r="M886" s="655"/>
    </row>
    <row r="887" spans="1:13" s="656" customFormat="1" ht="24.95" customHeight="1">
      <c r="A887" s="657"/>
      <c r="B887" s="658"/>
      <c r="C887" s="659"/>
      <c r="D887" s="678" t="s">
        <v>165</v>
      </c>
      <c r="E887" s="679" t="str">
        <f>COMPOSIÇÕES!A956</f>
        <v>CP0030</v>
      </c>
      <c r="F887" s="679" t="s">
        <v>257</v>
      </c>
      <c r="G887" s="680" t="str">
        <f>COMPOSIÇÕES!J956</f>
        <v>UND</v>
      </c>
      <c r="H887" s="815" t="str">
        <f>COMPOSIÇÕES!C956</f>
        <v>DISPOSITIVO DE PROTEÇÃO CONTRA SURTOS (DPS) 175 V 45KA - FORNECIMENTO E INSTALAÇÃO</v>
      </c>
      <c r="I887" s="816"/>
      <c r="J887" s="816"/>
      <c r="K887" s="817"/>
      <c r="L887" s="681">
        <f>SUM(K888:K888)</f>
        <v>4</v>
      </c>
      <c r="M887" s="655"/>
    </row>
    <row r="888" spans="1:13" s="656" customFormat="1" ht="24.95" customHeight="1">
      <c r="A888" s="657"/>
      <c r="B888" s="658"/>
      <c r="C888" s="659"/>
      <c r="D888" s="660"/>
      <c r="E888" s="661"/>
      <c r="F888" s="661"/>
      <c r="G888" s="662"/>
      <c r="H888" s="663"/>
      <c r="I888" s="664"/>
      <c r="J888" s="663" t="str">
        <f>CONCATENATE(K888," ",G887)</f>
        <v>4 UND</v>
      </c>
      <c r="K888" s="666">
        <v>4</v>
      </c>
      <c r="L888" s="667"/>
      <c r="M888" s="655"/>
    </row>
    <row r="889" spans="1:13" s="656" customFormat="1" ht="24.95" customHeight="1">
      <c r="A889" s="657"/>
      <c r="B889" s="658"/>
      <c r="C889" s="659"/>
      <c r="D889" s="660"/>
      <c r="E889" s="671"/>
      <c r="F889" s="671"/>
      <c r="G889" s="662"/>
      <c r="H889" s="818" t="s">
        <v>317</v>
      </c>
      <c r="I889" s="819"/>
      <c r="J889" s="819"/>
      <c r="K889" s="819"/>
      <c r="L889" s="820"/>
      <c r="M889" s="655"/>
    </row>
    <row r="890" spans="1:13" s="656" customFormat="1" ht="24.95" customHeight="1">
      <c r="A890" s="657"/>
      <c r="B890" s="658"/>
      <c r="C890" s="659"/>
      <c r="D890" s="678" t="s">
        <v>166</v>
      </c>
      <c r="E890" s="679">
        <v>93653</v>
      </c>
      <c r="F890" s="679" t="s">
        <v>14</v>
      </c>
      <c r="G890" s="680" t="str">
        <f>IFERROR(VLOOKUP(E890,REFSINAPI,4,0),"-")</f>
        <v>UN</v>
      </c>
      <c r="H890" s="815" t="str">
        <f>IFERROR(VLOOKUP(E890,REFSINAPI,2,0),"-")</f>
        <v>DISJUNTOR MONOPOLAR TIPO DIN, CORRENTE NOMINAL DE 10A - FORNECIMENTO E INSTALAÇÃO. AF_10/2020</v>
      </c>
      <c r="I890" s="816"/>
      <c r="J890" s="816"/>
      <c r="K890" s="817"/>
      <c r="L890" s="681">
        <f>SUM(K891:K891)</f>
        <v>5</v>
      </c>
      <c r="M890" s="655"/>
    </row>
    <row r="891" spans="1:13" s="656" customFormat="1" ht="24.95" customHeight="1">
      <c r="A891" s="657"/>
      <c r="B891" s="658"/>
      <c r="C891" s="659"/>
      <c r="D891" s="660"/>
      <c r="E891" s="661"/>
      <c r="F891" s="661"/>
      <c r="G891" s="662"/>
      <c r="H891" s="663"/>
      <c r="I891" s="664"/>
      <c r="J891" s="663" t="str">
        <f>CONCATENATE(K891," ",G890)</f>
        <v>5 UN</v>
      </c>
      <c r="K891" s="666">
        <v>5</v>
      </c>
      <c r="L891" s="667"/>
      <c r="M891" s="655"/>
    </row>
    <row r="892" spans="1:13" s="656" customFormat="1" ht="24.95" customHeight="1">
      <c r="A892" s="657"/>
      <c r="B892" s="658"/>
      <c r="C892" s="659"/>
      <c r="D892" s="660"/>
      <c r="E892" s="671"/>
      <c r="F892" s="671"/>
      <c r="G892" s="662"/>
      <c r="H892" s="818" t="s">
        <v>317</v>
      </c>
      <c r="I892" s="819"/>
      <c r="J892" s="819"/>
      <c r="K892" s="819"/>
      <c r="L892" s="820"/>
      <c r="M892" s="655"/>
    </row>
    <row r="893" spans="1:13" s="656" customFormat="1" ht="24.95" customHeight="1">
      <c r="A893" s="657"/>
      <c r="B893" s="658"/>
      <c r="C893" s="659"/>
      <c r="D893" s="678" t="s">
        <v>167</v>
      </c>
      <c r="E893" s="679">
        <v>93654</v>
      </c>
      <c r="F893" s="679" t="s">
        <v>14</v>
      </c>
      <c r="G893" s="680" t="str">
        <f>IFERROR(VLOOKUP(E893,REFSINAPI,4,0),"-")</f>
        <v>UN</v>
      </c>
      <c r="H893" s="815" t="str">
        <f>IFERROR(VLOOKUP(E893,REFSINAPI,2,0),"-")</f>
        <v>DISJUNTOR MONOPOLAR TIPO DIN, CORRENTE NOMINAL DE 16A - FORNECIMENTO E INSTALAÇÃO. AF_10/2020</v>
      </c>
      <c r="I893" s="816"/>
      <c r="J893" s="816"/>
      <c r="K893" s="817"/>
      <c r="L893" s="681">
        <f>SUM(K894:K894)</f>
        <v>2</v>
      </c>
      <c r="M893" s="655"/>
    </row>
    <row r="894" spans="1:13" s="656" customFormat="1" ht="24.95" customHeight="1">
      <c r="A894" s="657"/>
      <c r="B894" s="658"/>
      <c r="C894" s="659"/>
      <c r="D894" s="660"/>
      <c r="E894" s="661"/>
      <c r="F894" s="661"/>
      <c r="G894" s="662"/>
      <c r="H894" s="663"/>
      <c r="I894" s="664"/>
      <c r="J894" s="663" t="str">
        <f>CONCATENATE(K894," ",G893)</f>
        <v>2 UN</v>
      </c>
      <c r="K894" s="666">
        <v>2</v>
      </c>
      <c r="L894" s="667"/>
      <c r="M894" s="655"/>
    </row>
    <row r="895" spans="1:13" s="656" customFormat="1" ht="24.95" customHeight="1">
      <c r="A895" s="657"/>
      <c r="B895" s="658"/>
      <c r="C895" s="659"/>
      <c r="D895" s="660"/>
      <c r="E895" s="671"/>
      <c r="F895" s="671"/>
      <c r="G895" s="662"/>
      <c r="H895" s="818" t="s">
        <v>317</v>
      </c>
      <c r="I895" s="819"/>
      <c r="J895" s="819"/>
      <c r="K895" s="819"/>
      <c r="L895" s="820"/>
      <c r="M895" s="655"/>
    </row>
    <row r="896" spans="1:13" s="656" customFormat="1" ht="24.95" customHeight="1">
      <c r="A896" s="657"/>
      <c r="B896" s="658"/>
      <c r="C896" s="659"/>
      <c r="D896" s="678" t="s">
        <v>168</v>
      </c>
      <c r="E896" s="679">
        <v>101890</v>
      </c>
      <c r="F896" s="679" t="s">
        <v>14</v>
      </c>
      <c r="G896" s="680" t="str">
        <f>IFERROR(VLOOKUP(E896,REFSINAPI,4,0),"-")</f>
        <v>UN</v>
      </c>
      <c r="H896" s="815" t="str">
        <f>IFERROR(VLOOKUP(E896,REFSINAPI,2,0),"-")</f>
        <v>DISJUNTOR MONOPOLAR TIPO NEMA, CORRENTE NOMINAL DE 10 ATÉ 30A - FORNECIMENTO E INSTALAÇÃO. AF_10/2020</v>
      </c>
      <c r="I896" s="816"/>
      <c r="J896" s="816"/>
      <c r="K896" s="817"/>
      <c r="L896" s="681">
        <f>SUM(K897:K898)</f>
        <v>2</v>
      </c>
      <c r="M896" s="655"/>
    </row>
    <row r="897" spans="1:13" s="656" customFormat="1" ht="24.95" customHeight="1">
      <c r="A897" s="657"/>
      <c r="B897" s="658"/>
      <c r="C897" s="659"/>
      <c r="D897" s="660"/>
      <c r="E897" s="671"/>
      <c r="F897" s="671"/>
      <c r="G897" s="662"/>
      <c r="H897" s="663" t="s">
        <v>730</v>
      </c>
      <c r="I897" s="664"/>
      <c r="J897" s="663" t="str">
        <f>CONCATENATE(K897," ",G896)</f>
        <v>2 UN</v>
      </c>
      <c r="K897" s="666">
        <v>2</v>
      </c>
      <c r="L897" s="691"/>
      <c r="M897" s="655"/>
    </row>
    <row r="898" spans="1:13" s="656" customFormat="1" ht="24.95" customHeight="1">
      <c r="A898" s="657"/>
      <c r="B898" s="658"/>
      <c r="C898" s="659"/>
      <c r="D898" s="660"/>
      <c r="E898" s="671"/>
      <c r="F898" s="671"/>
      <c r="G898" s="662"/>
      <c r="H898" s="818" t="s">
        <v>317</v>
      </c>
      <c r="I898" s="819"/>
      <c r="J898" s="819"/>
      <c r="K898" s="819"/>
      <c r="L898" s="820"/>
      <c r="M898" s="655"/>
    </row>
    <row r="899" spans="1:13" s="656" customFormat="1" ht="24.95" customHeight="1">
      <c r="A899" s="657"/>
      <c r="B899" s="658"/>
      <c r="C899" s="659"/>
      <c r="D899" s="678" t="s">
        <v>169</v>
      </c>
      <c r="E899" s="679">
        <v>93660</v>
      </c>
      <c r="F899" s="679" t="s">
        <v>14</v>
      </c>
      <c r="G899" s="680" t="str">
        <f>IFERROR(VLOOKUP(E899,REFSINAPI,4,0),"-")</f>
        <v>UN</v>
      </c>
      <c r="H899" s="815" t="str">
        <f>IFERROR(VLOOKUP(E899,REFSINAPI,2,0),"-")</f>
        <v>DISJUNTOR BIPOLAR TIPO DIN, CORRENTE NOMINAL DE 10A - FORNECIMENTO E INSTALAÇÃO. AF_10/2020</v>
      </c>
      <c r="I899" s="816"/>
      <c r="J899" s="816"/>
      <c r="K899" s="817"/>
      <c r="L899" s="681">
        <f>SUM(K900:K900)</f>
        <v>7</v>
      </c>
      <c r="M899" s="655"/>
    </row>
    <row r="900" spans="1:13" s="656" customFormat="1" ht="24.95" customHeight="1">
      <c r="A900" s="657"/>
      <c r="B900" s="658"/>
      <c r="C900" s="659"/>
      <c r="D900" s="660"/>
      <c r="E900" s="661"/>
      <c r="F900" s="661"/>
      <c r="G900" s="662"/>
      <c r="H900" s="663"/>
      <c r="I900" s="664"/>
      <c r="J900" s="663" t="str">
        <f>CONCATENATE(K900," ",G899)</f>
        <v>7 UN</v>
      </c>
      <c r="K900" s="666">
        <v>7</v>
      </c>
      <c r="L900" s="667"/>
      <c r="M900" s="655"/>
    </row>
    <row r="901" spans="1:13" s="656" customFormat="1" ht="24.95" customHeight="1">
      <c r="A901" s="657"/>
      <c r="B901" s="658"/>
      <c r="C901" s="659"/>
      <c r="D901" s="660"/>
      <c r="E901" s="671"/>
      <c r="F901" s="671"/>
      <c r="G901" s="662"/>
      <c r="H901" s="818" t="s">
        <v>317</v>
      </c>
      <c r="I901" s="819"/>
      <c r="J901" s="819"/>
      <c r="K901" s="819"/>
      <c r="L901" s="820"/>
      <c r="M901" s="655"/>
    </row>
    <row r="902" spans="1:13" s="656" customFormat="1" ht="24.95" customHeight="1">
      <c r="A902" s="657"/>
      <c r="B902" s="658"/>
      <c r="C902" s="659"/>
      <c r="D902" s="678" t="s">
        <v>170</v>
      </c>
      <c r="E902" s="679">
        <v>93661</v>
      </c>
      <c r="F902" s="679" t="s">
        <v>14</v>
      </c>
      <c r="G902" s="680" t="str">
        <f>IFERROR(VLOOKUP(E902,REFSINAPI,4,0),"-")</f>
        <v>UN</v>
      </c>
      <c r="H902" s="815" t="str">
        <f>IFERROR(VLOOKUP(E902,REFSINAPI,2,0),"-")</f>
        <v>DISJUNTOR BIPOLAR TIPO DIN, CORRENTE NOMINAL DE 16A - FORNECIMENTO E INSTALAÇÃO. AF_10/2020</v>
      </c>
      <c r="I902" s="816"/>
      <c r="J902" s="816"/>
      <c r="K902" s="817"/>
      <c r="L902" s="681">
        <f>SUM(K903:K903)</f>
        <v>3</v>
      </c>
      <c r="M902" s="655"/>
    </row>
    <row r="903" spans="1:13" s="656" customFormat="1" ht="24.95" customHeight="1">
      <c r="A903" s="657"/>
      <c r="B903" s="658"/>
      <c r="C903" s="659"/>
      <c r="D903" s="660"/>
      <c r="E903" s="661"/>
      <c r="F903" s="661"/>
      <c r="G903" s="662"/>
      <c r="H903" s="663"/>
      <c r="I903" s="664"/>
      <c r="J903" s="663" t="str">
        <f>CONCATENATE(K903," ",G902)</f>
        <v>3 UN</v>
      </c>
      <c r="K903" s="666">
        <v>3</v>
      </c>
      <c r="L903" s="667"/>
      <c r="M903" s="655"/>
    </row>
    <row r="904" spans="1:13" s="656" customFormat="1" ht="24.95" customHeight="1">
      <c r="A904" s="657"/>
      <c r="B904" s="658"/>
      <c r="C904" s="659"/>
      <c r="D904" s="660"/>
      <c r="E904" s="671"/>
      <c r="F904" s="671"/>
      <c r="G904" s="662"/>
      <c r="H904" s="818" t="s">
        <v>317</v>
      </c>
      <c r="I904" s="819"/>
      <c r="J904" s="819"/>
      <c r="K904" s="819"/>
      <c r="L904" s="820"/>
      <c r="M904" s="655"/>
    </row>
    <row r="905" spans="1:13" s="656" customFormat="1" ht="24.95" customHeight="1">
      <c r="A905" s="657"/>
      <c r="B905" s="658"/>
      <c r="C905" s="659"/>
      <c r="D905" s="678" t="s">
        <v>171</v>
      </c>
      <c r="E905" s="679">
        <v>93669</v>
      </c>
      <c r="F905" s="679" t="s">
        <v>14</v>
      </c>
      <c r="G905" s="680" t="str">
        <f>IFERROR(VLOOKUP(E905,REFSINAPI,4,0),"-")</f>
        <v>UN</v>
      </c>
      <c r="H905" s="815" t="str">
        <f>IFERROR(VLOOKUP(E905,REFSINAPI,2,0),"-")</f>
        <v>DISJUNTOR TRIPOLAR TIPO DIN, CORRENTE NOMINAL DE 20A - FORNECIMENTO E INSTALAÇÃO. AF_10/2020</v>
      </c>
      <c r="I905" s="816"/>
      <c r="J905" s="816"/>
      <c r="K905" s="817"/>
      <c r="L905" s="681">
        <f>SUM(K906:K906)</f>
        <v>1</v>
      </c>
      <c r="M905" s="655"/>
    </row>
    <row r="906" spans="1:13" s="656" customFormat="1" ht="24.95" customHeight="1">
      <c r="A906" s="657"/>
      <c r="B906" s="658"/>
      <c r="C906" s="659"/>
      <c r="D906" s="660"/>
      <c r="E906" s="661"/>
      <c r="F906" s="661"/>
      <c r="G906" s="662"/>
      <c r="H906" s="663"/>
      <c r="I906" s="664"/>
      <c r="J906" s="663" t="str">
        <f>CONCATENATE(K906," ",G905)</f>
        <v>1 UN</v>
      </c>
      <c r="K906" s="666">
        <v>1</v>
      </c>
      <c r="L906" s="667"/>
      <c r="M906" s="655"/>
    </row>
    <row r="907" spans="1:13" s="656" customFormat="1" ht="24.95" customHeight="1">
      <c r="A907" s="657"/>
      <c r="B907" s="658"/>
      <c r="C907" s="659"/>
      <c r="D907" s="660"/>
      <c r="E907" s="671"/>
      <c r="F907" s="671"/>
      <c r="G907" s="662"/>
      <c r="H907" s="818" t="s">
        <v>317</v>
      </c>
      <c r="I907" s="819"/>
      <c r="J907" s="819"/>
      <c r="K907" s="819"/>
      <c r="L907" s="820"/>
      <c r="M907" s="655"/>
    </row>
    <row r="908" spans="1:13" s="656" customFormat="1" ht="24.95" customHeight="1">
      <c r="A908" s="657"/>
      <c r="B908" s="658"/>
      <c r="C908" s="659"/>
      <c r="D908" s="678" t="s">
        <v>172</v>
      </c>
      <c r="E908" s="679">
        <v>101894</v>
      </c>
      <c r="F908" s="679" t="s">
        <v>14</v>
      </c>
      <c r="G908" s="680" t="str">
        <f>IFERROR(VLOOKUP(E908,REFSINAPI,4,0),"-")</f>
        <v>UN</v>
      </c>
      <c r="H908" s="815" t="str">
        <f>IFERROR(VLOOKUP(E908,REFSINAPI,2,0),"-")</f>
        <v>DISJUNTOR TRIPOLAR TIPO NEMA, CORRENTE NOMINAL DE 60 ATÉ 100A - FORNECIMENTO E INSTALAÇÃO. AF_10/2020</v>
      </c>
      <c r="I908" s="816"/>
      <c r="J908" s="816"/>
      <c r="K908" s="817"/>
      <c r="L908" s="681">
        <f>SUM(K909:K909)</f>
        <v>4</v>
      </c>
      <c r="M908" s="655"/>
    </row>
    <row r="909" spans="1:13" s="656" customFormat="1" ht="24.95" customHeight="1">
      <c r="A909" s="657"/>
      <c r="B909" s="658"/>
      <c r="C909" s="659"/>
      <c r="D909" s="660"/>
      <c r="E909" s="661"/>
      <c r="F909" s="661"/>
      <c r="G909" s="662"/>
      <c r="H909" s="663"/>
      <c r="I909" s="664"/>
      <c r="J909" s="663" t="str">
        <f>CONCATENATE(K909," ",G908)</f>
        <v>4 UN</v>
      </c>
      <c r="K909" s="666">
        <v>4</v>
      </c>
      <c r="L909" s="667"/>
      <c r="M909" s="655"/>
    </row>
    <row r="910" spans="1:13" s="656" customFormat="1" ht="24.95" customHeight="1">
      <c r="A910" s="657"/>
      <c r="B910" s="658"/>
      <c r="C910" s="659"/>
      <c r="D910" s="660"/>
      <c r="E910" s="671"/>
      <c r="F910" s="671"/>
      <c r="G910" s="662"/>
      <c r="H910" s="818" t="s">
        <v>317</v>
      </c>
      <c r="I910" s="819"/>
      <c r="J910" s="819"/>
      <c r="K910" s="819"/>
      <c r="L910" s="820"/>
      <c r="M910" s="655"/>
    </row>
    <row r="911" spans="1:13" s="656" customFormat="1" ht="24.95" customHeight="1">
      <c r="A911" s="657"/>
      <c r="B911" s="658"/>
      <c r="C911" s="659"/>
      <c r="D911" s="678" t="s">
        <v>173</v>
      </c>
      <c r="E911" s="679">
        <v>101896</v>
      </c>
      <c r="F911" s="679" t="s">
        <v>14</v>
      </c>
      <c r="G911" s="680" t="str">
        <f>IFERROR(VLOOKUP(E911,REFSINAPI,4,0),"-")</f>
        <v>UN</v>
      </c>
      <c r="H911" s="815" t="str">
        <f>IFERROR(VLOOKUP(E911,REFSINAPI,2,0),"-")</f>
        <v>DISJUNTOR TERMOMAGNÉTICO TRIPOLAR, CORRENTE NOMINAL DE 200A - FORNECIMENTO E INSTALAÇÃO. AF_10/2020</v>
      </c>
      <c r="I911" s="816"/>
      <c r="J911" s="816"/>
      <c r="K911" s="817"/>
      <c r="L911" s="681">
        <f>SUM(K912:K912)</f>
        <v>2</v>
      </c>
      <c r="M911" s="655"/>
    </row>
    <row r="912" spans="1:13" s="656" customFormat="1" ht="24.95" customHeight="1">
      <c r="A912" s="657"/>
      <c r="B912" s="658"/>
      <c r="C912" s="659"/>
      <c r="D912" s="660"/>
      <c r="E912" s="661"/>
      <c r="F912" s="661"/>
      <c r="G912" s="662"/>
      <c r="H912" s="663"/>
      <c r="I912" s="664"/>
      <c r="J912" s="663" t="str">
        <f>CONCATENATE(K912," ",G911)</f>
        <v>2 UN</v>
      </c>
      <c r="K912" s="666">
        <v>2</v>
      </c>
      <c r="L912" s="667"/>
      <c r="M912" s="655"/>
    </row>
    <row r="913" spans="1:13" s="656" customFormat="1" ht="24.95" customHeight="1">
      <c r="A913" s="657"/>
      <c r="B913" s="658"/>
      <c r="C913" s="659"/>
      <c r="D913" s="660"/>
      <c r="E913" s="671"/>
      <c r="F913" s="671"/>
      <c r="G913" s="662"/>
      <c r="H913" s="818" t="s">
        <v>317</v>
      </c>
      <c r="I913" s="819"/>
      <c r="J913" s="819"/>
      <c r="K913" s="819"/>
      <c r="L913" s="820"/>
      <c r="M913" s="655"/>
    </row>
    <row r="914" spans="1:13" s="656" customFormat="1" ht="24.95" customHeight="1">
      <c r="A914" s="657"/>
      <c r="B914" s="658"/>
      <c r="C914" s="659"/>
      <c r="D914" s="678" t="s">
        <v>174</v>
      </c>
      <c r="E914" s="679" t="str">
        <f>COMPOSIÇÕES!A972</f>
        <v>CP0031</v>
      </c>
      <c r="F914" s="679" t="s">
        <v>257</v>
      </c>
      <c r="G914" s="680" t="str">
        <f>COMPOSIÇÕES!J972</f>
        <v>UND</v>
      </c>
      <c r="H914" s="815" t="str">
        <f>COMPOSIÇÕES!C972</f>
        <v>DISPOSITIVO DR, 2 POLOS, SENSIBILIDADE DE 30 MA, CORRENTE DE 25 A, TIPO AC - FORNECIMENTO E INSTALAÇÃO</v>
      </c>
      <c r="I914" s="816"/>
      <c r="J914" s="816"/>
      <c r="K914" s="817"/>
      <c r="L914" s="681">
        <f>SUM(K915:K915)</f>
        <v>6</v>
      </c>
      <c r="M914" s="655"/>
    </row>
    <row r="915" spans="1:13" s="656" customFormat="1" ht="24.95" customHeight="1">
      <c r="A915" s="657"/>
      <c r="B915" s="658"/>
      <c r="C915" s="659"/>
      <c r="D915" s="660"/>
      <c r="E915" s="661"/>
      <c r="F915" s="661"/>
      <c r="G915" s="662"/>
      <c r="H915" s="663"/>
      <c r="I915" s="664"/>
      <c r="J915" s="663" t="str">
        <f>CONCATENATE(K915," ",G914)</f>
        <v>6 UND</v>
      </c>
      <c r="K915" s="666">
        <v>6</v>
      </c>
      <c r="L915" s="667"/>
      <c r="M915" s="655"/>
    </row>
    <row r="916" spans="1:13" s="656" customFormat="1" ht="24.95" customHeight="1">
      <c r="A916" s="657"/>
      <c r="B916" s="658"/>
      <c r="C916" s="659"/>
      <c r="D916" s="660"/>
      <c r="E916" s="671"/>
      <c r="F916" s="671"/>
      <c r="G916" s="662"/>
      <c r="H916" s="818" t="s">
        <v>317</v>
      </c>
      <c r="I916" s="819"/>
      <c r="J916" s="819"/>
      <c r="K916" s="819"/>
      <c r="L916" s="820"/>
      <c r="M916" s="655"/>
    </row>
    <row r="917" spans="1:13" s="656" customFormat="1" ht="39" customHeight="1">
      <c r="A917" s="657"/>
      <c r="B917" s="658"/>
      <c r="C917" s="659"/>
      <c r="D917" s="678" t="s">
        <v>175</v>
      </c>
      <c r="E917" s="679">
        <v>91836</v>
      </c>
      <c r="F917" s="679" t="s">
        <v>14</v>
      </c>
      <c r="G917" s="680" t="str">
        <f>IFERROR(VLOOKUP(E917,REFSINAPI,4,0),"-")</f>
        <v>M</v>
      </c>
      <c r="H917" s="815" t="str">
        <f>IFERROR(VLOOKUP(E917,REFSINAPI,2,0),"-")</f>
        <v>ELETRODUTO FLEXÍVEL CORRUGADO, PVC, DN 32 MM (1"), PARA CIRCUITOS TERMINAIS, INSTALADO EM FORRO - FORNECIMENTO E INSTALAÇÃO. AF_03/2023</v>
      </c>
      <c r="I917" s="816"/>
      <c r="J917" s="816"/>
      <c r="K917" s="817"/>
      <c r="L917" s="681">
        <f>SUM(K918:K918)</f>
        <v>7.2</v>
      </c>
      <c r="M917" s="655"/>
    </row>
    <row r="918" spans="1:13" s="656" customFormat="1" ht="24.95" customHeight="1">
      <c r="A918" s="657"/>
      <c r="B918" s="658"/>
      <c r="C918" s="659"/>
      <c r="D918" s="660"/>
      <c r="E918" s="661"/>
      <c r="F918" s="661"/>
      <c r="G918" s="662"/>
      <c r="H918" s="663"/>
      <c r="I918" s="664"/>
      <c r="J918" s="663" t="str">
        <f>CONCATENATE(K918," ",G917)</f>
        <v>7,2 M</v>
      </c>
      <c r="K918" s="666">
        <v>7.2</v>
      </c>
      <c r="L918" s="667"/>
      <c r="M918" s="655"/>
    </row>
    <row r="919" spans="1:13" s="656" customFormat="1" ht="24.95" customHeight="1">
      <c r="A919" s="657"/>
      <c r="B919" s="658"/>
      <c r="C919" s="659"/>
      <c r="D919" s="693"/>
      <c r="E919" s="682"/>
      <c r="F919" s="682"/>
      <c r="G919" s="689"/>
      <c r="H919" s="806" t="s">
        <v>317</v>
      </c>
      <c r="I919" s="807"/>
      <c r="J919" s="807"/>
      <c r="K919" s="807"/>
      <c r="L919" s="808"/>
      <c r="M919" s="655"/>
    </row>
    <row r="920" spans="1:13" s="656" customFormat="1" ht="39" customHeight="1">
      <c r="A920" s="657"/>
      <c r="B920" s="658"/>
      <c r="C920" s="659"/>
      <c r="D920" s="678" t="s">
        <v>176</v>
      </c>
      <c r="E920" s="679">
        <v>91854</v>
      </c>
      <c r="F920" s="679" t="s">
        <v>14</v>
      </c>
      <c r="G920" s="680" t="str">
        <f>IFERROR(VLOOKUP(E920,REFSINAPI,4,0),"-")</f>
        <v>M</v>
      </c>
      <c r="H920" s="815" t="str">
        <f>IFERROR(VLOOKUP(E920,REFSINAPI,2,0),"-")</f>
        <v>ELETRODUTO FLEXÍVEL CORRUGADO, PVC, DN 25 MM (3/4"), PARA CIRCUITOS TERMINAIS, INSTALADO EM PAREDE - FORNECIMENTO E INSTALAÇÃO. AF_03/2023</v>
      </c>
      <c r="I920" s="816"/>
      <c r="J920" s="816"/>
      <c r="K920" s="817"/>
      <c r="L920" s="681">
        <f>SUM(K921:K921)</f>
        <v>455.3</v>
      </c>
      <c r="M920" s="655"/>
    </row>
    <row r="921" spans="1:13" s="656" customFormat="1" ht="24.95" customHeight="1">
      <c r="A921" s="657"/>
      <c r="B921" s="658"/>
      <c r="C921" s="659"/>
      <c r="D921" s="660"/>
      <c r="E921" s="661"/>
      <c r="F921" s="661"/>
      <c r="G921" s="662"/>
      <c r="H921" s="663"/>
      <c r="I921" s="664"/>
      <c r="J921" s="663" t="str">
        <f>CONCATENATE(K921," ",G920)</f>
        <v>455,3 M</v>
      </c>
      <c r="K921" s="666">
        <v>455.3</v>
      </c>
      <c r="L921" s="667"/>
      <c r="M921" s="655"/>
    </row>
    <row r="922" spans="1:13" s="656" customFormat="1" ht="24.95" customHeight="1">
      <c r="A922" s="657"/>
      <c r="B922" s="658"/>
      <c r="C922" s="659"/>
      <c r="D922" s="693"/>
      <c r="E922" s="682"/>
      <c r="F922" s="682"/>
      <c r="G922" s="689"/>
      <c r="H922" s="806" t="s">
        <v>317</v>
      </c>
      <c r="I922" s="807"/>
      <c r="J922" s="807"/>
      <c r="K922" s="807"/>
      <c r="L922" s="808"/>
      <c r="M922" s="655"/>
    </row>
    <row r="923" spans="1:13" s="656" customFormat="1" ht="39" customHeight="1">
      <c r="A923" s="657"/>
      <c r="B923" s="658"/>
      <c r="C923" s="659"/>
      <c r="D923" s="678" t="s">
        <v>177</v>
      </c>
      <c r="E923" s="679">
        <v>97667</v>
      </c>
      <c r="F923" s="679" t="s">
        <v>14</v>
      </c>
      <c r="G923" s="680" t="str">
        <f>IFERROR(VLOOKUP(E923,REFSINAPI,4,0),"-")</f>
        <v>M</v>
      </c>
      <c r="H923" s="815" t="str">
        <f>IFERROR(VLOOKUP(E923,REFSINAPI,2,0),"-")</f>
        <v>ELETRODUTO FLEXÍVEL CORRUGADO, PEAD, DN 50 (1 1/2"), PARA REDE ENTERRADA DE DISTRIBUIÇÃO DE ENERGIA ELÉTRICA - FORNECIMENTO E INSTALAÇÃO. AF_12/2021</v>
      </c>
      <c r="I923" s="816"/>
      <c r="J923" s="816"/>
      <c r="K923" s="817"/>
      <c r="L923" s="681">
        <f>SUM(K924:K924)</f>
        <v>26.6</v>
      </c>
      <c r="M923" s="655"/>
    </row>
    <row r="924" spans="1:13" s="656" customFormat="1" ht="24" customHeight="1">
      <c r="A924" s="657"/>
      <c r="B924" s="658"/>
      <c r="C924" s="659"/>
      <c r="D924" s="660"/>
      <c r="E924" s="661"/>
      <c r="F924" s="661"/>
      <c r="G924" s="662"/>
      <c r="H924" s="663"/>
      <c r="I924" s="664"/>
      <c r="J924" s="663" t="str">
        <f>CONCATENATE(K924," ",G923)</f>
        <v>26,6 M</v>
      </c>
      <c r="K924" s="666">
        <v>26.6</v>
      </c>
      <c r="L924" s="667"/>
      <c r="M924" s="655"/>
    </row>
    <row r="925" spans="1:13" s="656" customFormat="1" ht="24" customHeight="1">
      <c r="A925" s="657"/>
      <c r="B925" s="658"/>
      <c r="C925" s="659"/>
      <c r="D925" s="693"/>
      <c r="E925" s="682"/>
      <c r="F925" s="682"/>
      <c r="G925" s="689"/>
      <c r="H925" s="806" t="s">
        <v>317</v>
      </c>
      <c r="I925" s="807"/>
      <c r="J925" s="807"/>
      <c r="K925" s="807"/>
      <c r="L925" s="808"/>
      <c r="M925" s="655"/>
    </row>
    <row r="926" spans="1:13" s="656" customFormat="1" ht="24.95" customHeight="1">
      <c r="A926" s="657"/>
      <c r="B926" s="658"/>
      <c r="C926" s="659"/>
      <c r="D926" s="678" t="s">
        <v>178</v>
      </c>
      <c r="E926" s="679">
        <v>97599</v>
      </c>
      <c r="F926" s="679" t="s">
        <v>14</v>
      </c>
      <c r="G926" s="680" t="str">
        <f>IFERROR(VLOOKUP(E926,REFSINAPI,4,0),"-")</f>
        <v>UN</v>
      </c>
      <c r="H926" s="815" t="str">
        <f>IFERROR(VLOOKUP(E926,REFSINAPI,2,0),"-")</f>
        <v>LUMINÁRIA DE EMERGÊNCIA, COM 30 LÂMPADAS LED DE 2 W, SEM REATOR - FORNECIMENTO E INSTALAÇÃO. AF_09/2024</v>
      </c>
      <c r="I926" s="816"/>
      <c r="J926" s="816"/>
      <c r="K926" s="817"/>
      <c r="L926" s="681">
        <f>SUM(K927:K927)</f>
        <v>18</v>
      </c>
      <c r="M926" s="655"/>
    </row>
    <row r="927" spans="1:13" s="656" customFormat="1" ht="24.95" customHeight="1">
      <c r="A927" s="657"/>
      <c r="B927" s="658"/>
      <c r="C927" s="659"/>
      <c r="D927" s="660"/>
      <c r="E927" s="661"/>
      <c r="F927" s="661"/>
      <c r="G927" s="662"/>
      <c r="H927" s="663"/>
      <c r="I927" s="664"/>
      <c r="J927" s="663" t="str">
        <f>CONCATENATE(K927," ",G926)</f>
        <v>18 UN</v>
      </c>
      <c r="K927" s="666">
        <v>18</v>
      </c>
      <c r="L927" s="667"/>
      <c r="M927" s="655"/>
    </row>
    <row r="928" spans="1:13" s="656" customFormat="1" ht="24" customHeight="1">
      <c r="A928" s="657"/>
      <c r="B928" s="658"/>
      <c r="C928" s="659"/>
      <c r="D928" s="693"/>
      <c r="E928" s="682"/>
      <c r="F928" s="682"/>
      <c r="G928" s="689"/>
      <c r="H928" s="806" t="s">
        <v>317</v>
      </c>
      <c r="I928" s="807"/>
      <c r="J928" s="807"/>
      <c r="K928" s="807"/>
      <c r="L928" s="808"/>
      <c r="M928" s="655"/>
    </row>
    <row r="929" spans="1:13" s="656" customFormat="1" ht="35.25" customHeight="1">
      <c r="A929" s="657"/>
      <c r="B929" s="658"/>
      <c r="C929" s="659"/>
      <c r="D929" s="678" t="s">
        <v>179</v>
      </c>
      <c r="E929" s="679">
        <v>97607</v>
      </c>
      <c r="F929" s="679" t="s">
        <v>14</v>
      </c>
      <c r="G929" s="680" t="str">
        <f>IFERROR(VLOOKUP(E929,REFSINAPI,4,0),"-")</f>
        <v>UN</v>
      </c>
      <c r="H929" s="815" t="str">
        <f>IFERROR(VLOOKUP(E929,REFSINAPI,2,0),"-")</f>
        <v>LUMINÁRIA ARANDELA TIPO TARTARUGA, DE SOBREPOR, COM 1 LÂMPADA LED DE 6 W, SEM REATOR - FORNECIMENTO E INSTALAÇÃO. AF_09/2024</v>
      </c>
      <c r="I929" s="816"/>
      <c r="J929" s="816"/>
      <c r="K929" s="817"/>
      <c r="L929" s="681">
        <f>SUM(K930:K930)</f>
        <v>5</v>
      </c>
      <c r="M929" s="655"/>
    </row>
    <row r="930" spans="1:13" s="656" customFormat="1" ht="24.95" customHeight="1">
      <c r="A930" s="657"/>
      <c r="B930" s="658"/>
      <c r="C930" s="659"/>
      <c r="D930" s="660"/>
      <c r="E930" s="661"/>
      <c r="F930" s="661"/>
      <c r="G930" s="662"/>
      <c r="H930" s="663"/>
      <c r="I930" s="664"/>
      <c r="J930" s="733" t="str">
        <f>CONCATENATE(K930," ",G929)</f>
        <v>5 UN</v>
      </c>
      <c r="K930" s="666">
        <v>5</v>
      </c>
      <c r="L930" s="667"/>
      <c r="M930" s="655"/>
    </row>
    <row r="931" spans="1:13" s="656" customFormat="1" ht="24.95" customHeight="1">
      <c r="A931" s="657"/>
      <c r="B931" s="658"/>
      <c r="C931" s="659"/>
      <c r="D931" s="660"/>
      <c r="E931" s="671"/>
      <c r="F931" s="671"/>
      <c r="G931" s="662"/>
      <c r="H931" s="818" t="s">
        <v>317</v>
      </c>
      <c r="I931" s="819"/>
      <c r="J931" s="819"/>
      <c r="K931" s="819"/>
      <c r="L931" s="820"/>
      <c r="M931" s="655"/>
    </row>
    <row r="932" spans="1:13" s="656" customFormat="1" ht="24.95" customHeight="1">
      <c r="A932" s="657"/>
      <c r="B932" s="658"/>
      <c r="C932" s="659"/>
      <c r="D932" s="678" t="s">
        <v>180</v>
      </c>
      <c r="E932" s="679">
        <v>103782</v>
      </c>
      <c r="F932" s="679" t="s">
        <v>14</v>
      </c>
      <c r="G932" s="680" t="str">
        <f>IFERROR(VLOOKUP(E932,REFSINAPI,4,0),"-")</f>
        <v>UN</v>
      </c>
      <c r="H932" s="815" t="str">
        <f>IFERROR(VLOOKUP(E932,REFSINAPI,2,0),"-")</f>
        <v>LUMINÁRIA TIPO PLAFON CIRCULAR, DE SOBREPOR, COM LED DE 12/13 W - FORNECIMENTO E INSTALAÇÃO. AF_09/2024</v>
      </c>
      <c r="I932" s="816"/>
      <c r="J932" s="816"/>
      <c r="K932" s="817"/>
      <c r="L932" s="681">
        <f>SUM(K933:K933)</f>
        <v>59</v>
      </c>
      <c r="M932" s="655"/>
    </row>
    <row r="933" spans="1:13" s="656" customFormat="1" ht="24.95" customHeight="1">
      <c r="A933" s="657"/>
      <c r="B933" s="658"/>
      <c r="C933" s="659"/>
      <c r="D933" s="660"/>
      <c r="E933" s="661"/>
      <c r="F933" s="661"/>
      <c r="G933" s="662"/>
      <c r="H933" s="663"/>
      <c r="I933" s="664"/>
      <c r="J933" s="663" t="str">
        <f>CONCATENATE(K933," ",G932)</f>
        <v>59 UN</v>
      </c>
      <c r="K933" s="666">
        <v>59</v>
      </c>
      <c r="L933" s="667"/>
      <c r="M933" s="655"/>
    </row>
    <row r="934" spans="1:13" s="656" customFormat="1" ht="24.95" customHeight="1">
      <c r="A934" s="657"/>
      <c r="B934" s="658"/>
      <c r="C934" s="659"/>
      <c r="D934" s="693"/>
      <c r="E934" s="682"/>
      <c r="F934" s="682"/>
      <c r="G934" s="689"/>
      <c r="H934" s="806" t="s">
        <v>317</v>
      </c>
      <c r="I934" s="807"/>
      <c r="J934" s="807"/>
      <c r="K934" s="807"/>
      <c r="L934" s="808"/>
      <c r="M934" s="655"/>
    </row>
    <row r="935" spans="1:13" s="656" customFormat="1" ht="24.95" customHeight="1">
      <c r="A935" s="657"/>
      <c r="B935" s="658"/>
      <c r="C935" s="659"/>
      <c r="D935" s="678" t="s">
        <v>181</v>
      </c>
      <c r="E935" s="679" t="str">
        <f>COMPOSIÇÕES!A988</f>
        <v>CP0032</v>
      </c>
      <c r="F935" s="679" t="s">
        <v>257</v>
      </c>
      <c r="G935" s="680" t="str">
        <f>COMPOSIÇÕES!J988</f>
        <v>UN</v>
      </c>
      <c r="H935" s="815" t="str">
        <f>COMPOSIÇÕES!C988</f>
        <v>SIRENE AUDIO VISUAL ALARME DE INCENDIO ILUMAC SAF-C 24VCC</v>
      </c>
      <c r="I935" s="816"/>
      <c r="J935" s="816"/>
      <c r="K935" s="817"/>
      <c r="L935" s="681">
        <f>SUM(K936:K936)</f>
        <v>3</v>
      </c>
      <c r="M935" s="655"/>
    </row>
    <row r="936" spans="1:13" s="656" customFormat="1" ht="24.95" customHeight="1">
      <c r="A936" s="657"/>
      <c r="B936" s="658"/>
      <c r="C936" s="659"/>
      <c r="D936" s="660"/>
      <c r="E936" s="661"/>
      <c r="F936" s="661"/>
      <c r="G936" s="662"/>
      <c r="H936" s="663"/>
      <c r="I936" s="664"/>
      <c r="J936" s="663" t="str">
        <f>CONCATENATE(K936," ",G935)</f>
        <v>3 UN</v>
      </c>
      <c r="K936" s="666">
        <v>3</v>
      </c>
      <c r="L936" s="667"/>
      <c r="M936" s="655"/>
    </row>
    <row r="937" spans="1:13" s="656" customFormat="1" ht="24.95" customHeight="1">
      <c r="A937" s="657"/>
      <c r="B937" s="658"/>
      <c r="C937" s="659"/>
      <c r="D937" s="660"/>
      <c r="E937" s="671"/>
      <c r="F937" s="671"/>
      <c r="G937" s="662"/>
      <c r="H937" s="818" t="s">
        <v>317</v>
      </c>
      <c r="I937" s="819"/>
      <c r="J937" s="819"/>
      <c r="K937" s="819"/>
      <c r="L937" s="820"/>
      <c r="M937" s="655"/>
    </row>
    <row r="938" spans="1:13" s="656" customFormat="1" ht="24.95" customHeight="1">
      <c r="A938" s="657"/>
      <c r="B938" s="658"/>
      <c r="C938" s="659"/>
      <c r="D938" s="678" t="s">
        <v>182</v>
      </c>
      <c r="E938" s="679" t="str">
        <f>COMPOSIÇÕES!A1005</f>
        <v>CP0033</v>
      </c>
      <c r="F938" s="679" t="s">
        <v>257</v>
      </c>
      <c r="G938" s="680" t="str">
        <f>COMPOSIÇÕES!J1005</f>
        <v>UN</v>
      </c>
      <c r="H938" s="815" t="str">
        <f>COMPOSIÇÕES!C1005</f>
        <v>ENTRADA DE ENERGIA ELÉTRICA, TRIFÁSICA, INCLUSO POSTE DE CONCRETO</v>
      </c>
      <c r="I938" s="816"/>
      <c r="J938" s="816"/>
      <c r="K938" s="817"/>
      <c r="L938" s="681">
        <f>SUM(K939:K939)</f>
        <v>1</v>
      </c>
      <c r="M938" s="655"/>
    </row>
    <row r="939" spans="1:13" s="656" customFormat="1" ht="24.95" customHeight="1">
      <c r="A939" s="657"/>
      <c r="B939" s="658"/>
      <c r="C939" s="659"/>
      <c r="D939" s="660"/>
      <c r="E939" s="661"/>
      <c r="F939" s="661"/>
      <c r="G939" s="662"/>
      <c r="H939" s="663"/>
      <c r="I939" s="664"/>
      <c r="J939" s="663" t="str">
        <f>CONCATENATE(K939," ",G938)</f>
        <v>1 UN</v>
      </c>
      <c r="K939" s="666">
        <v>1</v>
      </c>
      <c r="L939" s="667"/>
      <c r="M939" s="655"/>
    </row>
    <row r="940" spans="1:13" s="656" customFormat="1" ht="24.95" customHeight="1">
      <c r="A940" s="657"/>
      <c r="B940" s="658"/>
      <c r="C940" s="659"/>
      <c r="D940" s="660"/>
      <c r="E940" s="671"/>
      <c r="F940" s="671"/>
      <c r="G940" s="662"/>
      <c r="H940" s="818" t="s">
        <v>317</v>
      </c>
      <c r="I940" s="819"/>
      <c r="J940" s="819"/>
      <c r="K940" s="819"/>
      <c r="L940" s="820"/>
      <c r="M940" s="655"/>
    </row>
    <row r="941" spans="1:13" s="656" customFormat="1" ht="39" customHeight="1">
      <c r="A941" s="657"/>
      <c r="B941" s="658"/>
      <c r="C941" s="659"/>
      <c r="D941" s="678" t="s">
        <v>183</v>
      </c>
      <c r="E941" s="679" t="str">
        <f>COMPOSIÇÕES!A1027</f>
        <v>CP0034</v>
      </c>
      <c r="F941" s="679" t="s">
        <v>257</v>
      </c>
      <c r="G941" s="680" t="str">
        <f>COMPOSIÇÕES!J1027</f>
        <v>UN</v>
      </c>
      <c r="H941" s="815" t="str">
        <f>COMPOSIÇÕES!C1027</f>
        <v>QUADRO DE DISTRIBUIÇÃO DE ENERGIA EM CHAPA DE AÇO GALVANIZADO, DE EMBUTIR, COM BARRAMENTO TRIFÁSICO, PARA 48 DISJUNTORES DIN 100A - FORNECIMENTO E INSTALAÇÃO.</v>
      </c>
      <c r="I941" s="816"/>
      <c r="J941" s="816"/>
      <c r="K941" s="817"/>
      <c r="L941" s="681">
        <f>SUM(K942:K942)</f>
        <v>2</v>
      </c>
      <c r="M941" s="655"/>
    </row>
    <row r="942" spans="1:13" s="656" customFormat="1" ht="24.95" customHeight="1">
      <c r="A942" s="657"/>
      <c r="B942" s="658"/>
      <c r="C942" s="659"/>
      <c r="D942" s="660"/>
      <c r="E942" s="661"/>
      <c r="F942" s="661"/>
      <c r="G942" s="662"/>
      <c r="H942" s="663"/>
      <c r="I942" s="664"/>
      <c r="J942" s="663" t="str">
        <f>CONCATENATE(K942," ",G941)</f>
        <v>2 UN</v>
      </c>
      <c r="K942" s="666">
        <v>2</v>
      </c>
      <c r="L942" s="667"/>
      <c r="M942" s="655"/>
    </row>
    <row r="943" spans="1:13" s="656" customFormat="1" ht="24.95" customHeight="1">
      <c r="A943" s="657"/>
      <c r="B943" s="658"/>
      <c r="C943" s="659"/>
      <c r="D943" s="660"/>
      <c r="E943" s="671"/>
      <c r="F943" s="671"/>
      <c r="G943" s="662"/>
      <c r="H943" s="818" t="s">
        <v>317</v>
      </c>
      <c r="I943" s="819"/>
      <c r="J943" s="819"/>
      <c r="K943" s="819"/>
      <c r="L943" s="820"/>
      <c r="M943" s="655"/>
    </row>
    <row r="944" spans="1:13" s="656" customFormat="1" ht="39.75" customHeight="1">
      <c r="A944" s="657"/>
      <c r="B944" s="658"/>
      <c r="C944" s="659"/>
      <c r="D944" s="678" t="s">
        <v>184</v>
      </c>
      <c r="E944" s="679">
        <v>101879</v>
      </c>
      <c r="F944" s="679" t="s">
        <v>14</v>
      </c>
      <c r="G944" s="680" t="str">
        <f>IFERROR(VLOOKUP(E944,REFSINAPI,4,0),"-")</f>
        <v>UN</v>
      </c>
      <c r="H944" s="815" t="str">
        <f>IFERROR(VLOOKUP(E944,REFSINAPI,2,0),"-")</f>
        <v>QUADRO DE DISTRIBUIÇÃO DE ENERGIA EM CHAPA DE AÇO GALVANIZADO, DE EMBUTIR, COM BARRAMENTO TRIFÁSICO, PARA 24 DISJUNTORES DIN 100A - FORNECIMENTO E INSTALAÇÃO. AF_10/2020</v>
      </c>
      <c r="I944" s="816"/>
      <c r="J944" s="816"/>
      <c r="K944" s="817"/>
      <c r="L944" s="681">
        <f>SUM(K945:K945)</f>
        <v>1</v>
      </c>
      <c r="M944" s="655"/>
    </row>
    <row r="945" spans="1:13" s="656" customFormat="1" ht="24.95" customHeight="1">
      <c r="A945" s="657"/>
      <c r="B945" s="658"/>
      <c r="C945" s="659"/>
      <c r="D945" s="660"/>
      <c r="E945" s="661"/>
      <c r="F945" s="661"/>
      <c r="G945" s="662"/>
      <c r="H945" s="663"/>
      <c r="I945" s="664"/>
      <c r="J945" s="663" t="str">
        <f>CONCATENATE(K945," ",G944)</f>
        <v>1 UN</v>
      </c>
      <c r="K945" s="666">
        <v>1</v>
      </c>
      <c r="L945" s="667"/>
      <c r="M945" s="655"/>
    </row>
    <row r="946" spans="1:13" s="656" customFormat="1" ht="24.95" customHeight="1">
      <c r="A946" s="657"/>
      <c r="B946" s="658"/>
      <c r="C946" s="659"/>
      <c r="D946" s="660"/>
      <c r="E946" s="671"/>
      <c r="F946" s="671"/>
      <c r="G946" s="662"/>
      <c r="H946" s="809" t="s">
        <v>317</v>
      </c>
      <c r="I946" s="810"/>
      <c r="J946" s="810"/>
      <c r="K946" s="810"/>
      <c r="L946" s="811"/>
      <c r="M946" s="655"/>
    </row>
    <row r="947" spans="1:13" s="656" customFormat="1" ht="24.95" customHeight="1">
      <c r="A947" s="835" t="s">
        <v>731</v>
      </c>
      <c r="B947" s="836"/>
      <c r="C947" s="836"/>
      <c r="D947" s="836"/>
      <c r="E947" s="836"/>
      <c r="F947" s="836"/>
      <c r="G947" s="836"/>
      <c r="H947" s="836"/>
      <c r="I947" s="836"/>
      <c r="J947" s="836"/>
      <c r="K947" s="836"/>
      <c r="L947" s="837"/>
      <c r="M947" s="655"/>
    </row>
    <row r="948" spans="1:13" s="656" customFormat="1" ht="24.95" customHeight="1">
      <c r="A948" s="657"/>
      <c r="B948" s="658"/>
      <c r="C948" s="659"/>
      <c r="D948" s="648" t="s">
        <v>185</v>
      </c>
      <c r="E948" s="649" t="str">
        <f>COMPOSIÇÕES!A1063</f>
        <v>CP0035</v>
      </c>
      <c r="F948" s="649" t="s">
        <v>257</v>
      </c>
      <c r="G948" s="650" t="str">
        <f>COMPOSIÇÕES!J1063</f>
        <v>UND</v>
      </c>
      <c r="H948" s="812" t="str">
        <f>COMPOSIÇÕES!C1063</f>
        <v>CONECTOR FEMEA CAT 6 - RJ45 - BRANCO -  FORNECIMENTO E INSTALAÇÃO</v>
      </c>
      <c r="I948" s="813"/>
      <c r="J948" s="813"/>
      <c r="K948" s="814"/>
      <c r="L948" s="654">
        <f>SUM(K949:K949)</f>
        <v>30</v>
      </c>
      <c r="M948" s="655"/>
    </row>
    <row r="949" spans="1:13" s="656" customFormat="1" ht="24.95" customHeight="1">
      <c r="A949" s="657"/>
      <c r="B949" s="658"/>
      <c r="C949" s="659"/>
      <c r="D949" s="660"/>
      <c r="E949" s="661"/>
      <c r="F949" s="661"/>
      <c r="G949" s="662"/>
      <c r="H949" s="663"/>
      <c r="I949" s="664"/>
      <c r="J949" s="663" t="str">
        <f>CONCATENATE(K949," ",G948)</f>
        <v>30 UND</v>
      </c>
      <c r="K949" s="666">
        <v>30</v>
      </c>
      <c r="L949" s="667"/>
      <c r="M949" s="655"/>
    </row>
    <row r="950" spans="1:13" s="656" customFormat="1" ht="24.95" customHeight="1">
      <c r="A950" s="657"/>
      <c r="B950" s="658"/>
      <c r="C950" s="659"/>
      <c r="D950" s="660"/>
      <c r="E950" s="671"/>
      <c r="F950" s="671"/>
      <c r="G950" s="662"/>
      <c r="H950" s="818" t="s">
        <v>317</v>
      </c>
      <c r="I950" s="819"/>
      <c r="J950" s="819"/>
      <c r="K950" s="819"/>
      <c r="L950" s="820"/>
      <c r="M950" s="655"/>
    </row>
    <row r="951" spans="1:13" s="656" customFormat="1" ht="24.95" customHeight="1">
      <c r="A951" s="657"/>
      <c r="B951" s="658"/>
      <c r="C951" s="659"/>
      <c r="D951" s="678" t="s">
        <v>186</v>
      </c>
      <c r="E951" s="679" t="str">
        <f>COMPOSIÇÕES!A1079</f>
        <v>CP0036</v>
      </c>
      <c r="F951" s="679" t="s">
        <v>257</v>
      </c>
      <c r="G951" s="680" t="str">
        <f>COMPOSIÇÕES!J1079</f>
        <v>UND</v>
      </c>
      <c r="H951" s="815" t="str">
        <f>COMPOSIÇÕES!C1079</f>
        <v xml:space="preserve">PATCH CORD (CABO DE REDE), CATEGORIA 6 (CAT 6) UTP - VERMELHO - EXTENSAO DE 1,50M - FORNECIMENTO E INSTALAÇÃO. </v>
      </c>
      <c r="I951" s="816"/>
      <c r="J951" s="816"/>
      <c r="K951" s="817"/>
      <c r="L951" s="681">
        <f>SUM(K952:K952)</f>
        <v>10</v>
      </c>
      <c r="M951" s="655"/>
    </row>
    <row r="952" spans="1:13" s="656" customFormat="1" ht="24.95" customHeight="1">
      <c r="A952" s="657"/>
      <c r="B952" s="658"/>
      <c r="C952" s="659"/>
      <c r="D952" s="660"/>
      <c r="E952" s="661"/>
      <c r="F952" s="661"/>
      <c r="G952" s="662"/>
      <c r="H952" s="663"/>
      <c r="I952" s="664"/>
      <c r="J952" s="663" t="str">
        <f>CONCATENATE(K952," ",G951)</f>
        <v>10 UND</v>
      </c>
      <c r="K952" s="666">
        <v>10</v>
      </c>
      <c r="L952" s="667"/>
      <c r="M952" s="655"/>
    </row>
    <row r="953" spans="1:13" s="656" customFormat="1" ht="24.95" customHeight="1">
      <c r="A953" s="657"/>
      <c r="B953" s="658"/>
      <c r="C953" s="659"/>
      <c r="D953" s="660"/>
      <c r="E953" s="671"/>
      <c r="F953" s="671"/>
      <c r="G953" s="662"/>
      <c r="H953" s="818" t="s">
        <v>317</v>
      </c>
      <c r="I953" s="819"/>
      <c r="J953" s="819"/>
      <c r="K953" s="819"/>
      <c r="L953" s="820"/>
      <c r="M953" s="655"/>
    </row>
    <row r="954" spans="1:13" s="656" customFormat="1" ht="24" customHeight="1">
      <c r="A954" s="657"/>
      <c r="B954" s="658"/>
      <c r="C954" s="659"/>
      <c r="D954" s="678" t="s">
        <v>187</v>
      </c>
      <c r="E954" s="679">
        <v>98302</v>
      </c>
      <c r="F954" s="679" t="s">
        <v>14</v>
      </c>
      <c r="G954" s="680" t="str">
        <f>IFERROR(VLOOKUP(E954,REFSINAPI,4,0),"-")</f>
        <v>UN</v>
      </c>
      <c r="H954" s="815" t="str">
        <f>IFERROR(VLOOKUP(E954,REFSINAPI,2,0),"-")</f>
        <v>PATCH PANEL 24 PORTAS, CATEGORIA 6 - FORNECIMENTO E INSTALAÇÃO. AF_11/2019</v>
      </c>
      <c r="I954" s="816"/>
      <c r="J954" s="816"/>
      <c r="K954" s="817"/>
      <c r="L954" s="681">
        <f>SUM(K955:K955)</f>
        <v>1</v>
      </c>
      <c r="M954" s="655"/>
    </row>
    <row r="955" spans="1:13" s="656" customFormat="1" ht="24" customHeight="1">
      <c r="A955" s="657"/>
      <c r="B955" s="658"/>
      <c r="C955" s="659"/>
      <c r="D955" s="660"/>
      <c r="E955" s="661"/>
      <c r="F955" s="661"/>
      <c r="G955" s="662"/>
      <c r="H955" s="663"/>
      <c r="I955" s="664"/>
      <c r="J955" s="663" t="str">
        <f>CONCATENATE(K955," ",G954)</f>
        <v>1 UN</v>
      </c>
      <c r="K955" s="666">
        <v>1</v>
      </c>
      <c r="L955" s="667"/>
      <c r="M955" s="655"/>
    </row>
    <row r="956" spans="1:13" s="656" customFormat="1" ht="24" customHeight="1">
      <c r="A956" s="657"/>
      <c r="B956" s="658"/>
      <c r="C956" s="659"/>
      <c r="D956" s="660"/>
      <c r="E956" s="671"/>
      <c r="F956" s="671"/>
      <c r="G956" s="662"/>
      <c r="H956" s="818" t="s">
        <v>317</v>
      </c>
      <c r="I956" s="819"/>
      <c r="J956" s="819"/>
      <c r="K956" s="819"/>
      <c r="L956" s="820"/>
      <c r="M956" s="655"/>
    </row>
    <row r="957" spans="1:13" s="656" customFormat="1" ht="24" customHeight="1">
      <c r="A957" s="657"/>
      <c r="B957" s="658"/>
      <c r="C957" s="659"/>
      <c r="D957" s="678" t="s">
        <v>188</v>
      </c>
      <c r="E957" s="679" t="str">
        <f>COMPOSIÇÕES!A1097</f>
        <v>CP0037</v>
      </c>
      <c r="F957" s="679" t="s">
        <v>257</v>
      </c>
      <c r="G957" s="680" t="str">
        <f>COMPOSIÇÕES!J1097</f>
        <v>UND</v>
      </c>
      <c r="H957" s="815" t="str">
        <f>COMPOSIÇÕES!C1097</f>
        <v xml:space="preserve">SWITCH GERENCIAVEL - 24 PORTAS, FORNECIMENTO E INSTALAÇÃO. </v>
      </c>
      <c r="I957" s="816"/>
      <c r="J957" s="816"/>
      <c r="K957" s="817"/>
      <c r="L957" s="681">
        <f>SUM(K958:K958)</f>
        <v>1</v>
      </c>
      <c r="M957" s="655"/>
    </row>
    <row r="958" spans="1:13" s="656" customFormat="1" ht="24" customHeight="1">
      <c r="A958" s="657"/>
      <c r="B958" s="658"/>
      <c r="C958" s="659"/>
      <c r="D958" s="660"/>
      <c r="E958" s="661"/>
      <c r="F958" s="661"/>
      <c r="G958" s="662"/>
      <c r="H958" s="663"/>
      <c r="I958" s="664"/>
      <c r="J958" s="663" t="str">
        <f>CONCATENATE(K958," ",G957)</f>
        <v>1 UND</v>
      </c>
      <c r="K958" s="666">
        <v>1</v>
      </c>
      <c r="L958" s="667"/>
      <c r="M958" s="655"/>
    </row>
    <row r="959" spans="1:13" s="656" customFormat="1" ht="24" customHeight="1">
      <c r="A959" s="657"/>
      <c r="B959" s="658"/>
      <c r="C959" s="659"/>
      <c r="D959" s="660"/>
      <c r="E959" s="671"/>
      <c r="F959" s="671"/>
      <c r="G959" s="662"/>
      <c r="H959" s="818" t="s">
        <v>385</v>
      </c>
      <c r="I959" s="819"/>
      <c r="J959" s="819"/>
      <c r="K959" s="819"/>
      <c r="L959" s="820"/>
      <c r="M959" s="655"/>
    </row>
    <row r="960" spans="1:13" s="656" customFormat="1" ht="24" customHeight="1">
      <c r="A960" s="657"/>
      <c r="B960" s="658"/>
      <c r="C960" s="659"/>
      <c r="D960" s="678" t="s">
        <v>189</v>
      </c>
      <c r="E960" s="679" t="str">
        <f>COMPOSIÇÕES!A1115</f>
        <v>CP0038</v>
      </c>
      <c r="F960" s="679" t="s">
        <v>257</v>
      </c>
      <c r="G960" s="680" t="str">
        <f>COMPOSIÇÕES!J1115</f>
        <v>UND</v>
      </c>
      <c r="H960" s="815" t="str">
        <f>COMPOSIÇÕES!C1115</f>
        <v>CALHA DE TOMADAS - 12 TOMADAS 2P+T 10A - FORNECIMENTO E INSTALAÇÃO</v>
      </c>
      <c r="I960" s="816"/>
      <c r="J960" s="816"/>
      <c r="K960" s="817"/>
      <c r="L960" s="681">
        <f>SUM(K961:K961)</f>
        <v>1</v>
      </c>
      <c r="M960" s="655"/>
    </row>
    <row r="961" spans="1:13" s="656" customFormat="1" ht="24" customHeight="1">
      <c r="A961" s="657"/>
      <c r="B961" s="658"/>
      <c r="C961" s="659"/>
      <c r="D961" s="660"/>
      <c r="E961" s="661"/>
      <c r="F961" s="661"/>
      <c r="G961" s="662"/>
      <c r="H961" s="663"/>
      <c r="I961" s="664"/>
      <c r="J961" s="663" t="str">
        <f>CONCATENATE(K961," ",G960)</f>
        <v>1 UND</v>
      </c>
      <c r="K961" s="666">
        <v>1</v>
      </c>
      <c r="L961" s="667"/>
      <c r="M961" s="655"/>
    </row>
    <row r="962" spans="1:13" s="656" customFormat="1" ht="24" customHeight="1">
      <c r="A962" s="657"/>
      <c r="B962" s="658"/>
      <c r="C962" s="659"/>
      <c r="D962" s="660"/>
      <c r="E962" s="671"/>
      <c r="F962" s="671"/>
      <c r="G962" s="662"/>
      <c r="H962" s="818" t="s">
        <v>385</v>
      </c>
      <c r="I962" s="819"/>
      <c r="J962" s="819"/>
      <c r="K962" s="819"/>
      <c r="L962" s="820"/>
      <c r="M962" s="655"/>
    </row>
    <row r="963" spans="1:13" s="656" customFormat="1" ht="24" customHeight="1">
      <c r="A963" s="657"/>
      <c r="B963" s="658"/>
      <c r="C963" s="659"/>
      <c r="D963" s="678" t="s">
        <v>190</v>
      </c>
      <c r="E963" s="679" t="str">
        <f>COMPOSIÇÕES!A1131</f>
        <v>CP0039</v>
      </c>
      <c r="F963" s="679" t="s">
        <v>257</v>
      </c>
      <c r="G963" s="680" t="str">
        <f>COMPOSIÇÕES!J1131</f>
        <v>UND</v>
      </c>
      <c r="H963" s="815" t="str">
        <f>COMPOSIÇÕES!C1131</f>
        <v>GUIA DE CABOS HORIZONTAL FECHADO 1U - FORNECIMENTO E INSTALAÇÃO</v>
      </c>
      <c r="I963" s="816"/>
      <c r="J963" s="816"/>
      <c r="K963" s="817"/>
      <c r="L963" s="681">
        <f>SUM(K964:K964)</f>
        <v>1</v>
      </c>
      <c r="M963" s="655"/>
    </row>
    <row r="964" spans="1:13" s="656" customFormat="1" ht="24" customHeight="1">
      <c r="A964" s="657"/>
      <c r="B964" s="658"/>
      <c r="C964" s="659"/>
      <c r="D964" s="660"/>
      <c r="E964" s="661"/>
      <c r="F964" s="661"/>
      <c r="G964" s="662"/>
      <c r="H964" s="663"/>
      <c r="I964" s="664"/>
      <c r="J964" s="663" t="str">
        <f>CONCATENATE(K964," ",G963)</f>
        <v>1 UND</v>
      </c>
      <c r="K964" s="666">
        <v>1</v>
      </c>
      <c r="L964" s="667"/>
      <c r="M964" s="655"/>
    </row>
    <row r="965" spans="1:13" s="656" customFormat="1" ht="24" customHeight="1">
      <c r="A965" s="657"/>
      <c r="B965" s="658"/>
      <c r="C965" s="659"/>
      <c r="D965" s="660"/>
      <c r="E965" s="671"/>
      <c r="F965" s="671"/>
      <c r="G965" s="662"/>
      <c r="H965" s="818" t="s">
        <v>317</v>
      </c>
      <c r="I965" s="819"/>
      <c r="J965" s="819"/>
      <c r="K965" s="819"/>
      <c r="L965" s="820"/>
      <c r="M965" s="655"/>
    </row>
    <row r="966" spans="1:13" s="656" customFormat="1" ht="24" customHeight="1">
      <c r="A966" s="657"/>
      <c r="B966" s="658"/>
      <c r="C966" s="659"/>
      <c r="D966" s="678" t="s">
        <v>191</v>
      </c>
      <c r="E966" s="679" t="str">
        <f>COMPOSIÇÕES!A1147</f>
        <v>CP0040</v>
      </c>
      <c r="F966" s="679" t="s">
        <v>14</v>
      </c>
      <c r="G966" s="680" t="str">
        <f>COMPOSIÇÕES!J1147</f>
        <v>UN</v>
      </c>
      <c r="H966" s="815" t="str">
        <f>COMPOSIÇÕES!C1147</f>
        <v>SAIDA HORIZONTAL PARA ELETRODUTO - FORNECIMENTO E INSTALAÇÃO</v>
      </c>
      <c r="I966" s="816"/>
      <c r="J966" s="816"/>
      <c r="K966" s="817"/>
      <c r="L966" s="681">
        <f>SUM(K967:K967)</f>
        <v>4</v>
      </c>
      <c r="M966" s="655"/>
    </row>
    <row r="967" spans="1:13" s="656" customFormat="1" ht="24" customHeight="1">
      <c r="A967" s="657"/>
      <c r="B967" s="658"/>
      <c r="C967" s="659"/>
      <c r="D967" s="660"/>
      <c r="E967" s="661"/>
      <c r="F967" s="661"/>
      <c r="G967" s="662"/>
      <c r="H967" s="663"/>
      <c r="I967" s="664"/>
      <c r="J967" s="663" t="str">
        <f>CONCATENATE(K967," ",G966)</f>
        <v>4 UN</v>
      </c>
      <c r="K967" s="666">
        <v>4</v>
      </c>
      <c r="L967" s="667"/>
      <c r="M967" s="655"/>
    </row>
    <row r="968" spans="1:13" s="656" customFormat="1" ht="24" customHeight="1">
      <c r="A968" s="657"/>
      <c r="B968" s="658"/>
      <c r="C968" s="659"/>
      <c r="D968" s="660"/>
      <c r="E968" s="671"/>
      <c r="F968" s="671"/>
      <c r="G968" s="662"/>
      <c r="H968" s="818" t="s">
        <v>317</v>
      </c>
      <c r="I968" s="819"/>
      <c r="J968" s="819"/>
      <c r="K968" s="819"/>
      <c r="L968" s="820"/>
      <c r="M968" s="655"/>
    </row>
    <row r="969" spans="1:13" s="656" customFormat="1" ht="24" customHeight="1">
      <c r="A969" s="657"/>
      <c r="B969" s="658"/>
      <c r="C969" s="659"/>
      <c r="D969" s="678" t="s">
        <v>192</v>
      </c>
      <c r="E969" s="679">
        <v>91941</v>
      </c>
      <c r="F969" s="679" t="s">
        <v>14</v>
      </c>
      <c r="G969" s="680" t="str">
        <f>IFERROR(VLOOKUP(E969,REFSINAPI,4,0),"-")</f>
        <v>UN</v>
      </c>
      <c r="H969" s="815" t="str">
        <f>IFERROR(VLOOKUP(E969,REFSINAPI,2,0),"-")</f>
        <v>CAIXA RETANGULAR 4" X 2" BAIXA (0,30 M DO PISO), PVC, INSTALADA EM PAREDE - FORNECIMENTO E INSTALAÇÃO. AF_03/2023</v>
      </c>
      <c r="I969" s="816"/>
      <c r="J969" s="816"/>
      <c r="K969" s="817"/>
      <c r="L969" s="681">
        <f>SUM(K970:K970)</f>
        <v>5</v>
      </c>
      <c r="M969" s="655"/>
    </row>
    <row r="970" spans="1:13" s="656" customFormat="1" ht="24" customHeight="1">
      <c r="A970" s="657"/>
      <c r="B970" s="658"/>
      <c r="C970" s="659"/>
      <c r="D970" s="660"/>
      <c r="E970" s="661"/>
      <c r="F970" s="661"/>
      <c r="G970" s="662"/>
      <c r="H970" s="663"/>
      <c r="I970" s="664"/>
      <c r="J970" s="663" t="str">
        <f>CONCATENATE(K970," ",G969)</f>
        <v>5 UN</v>
      </c>
      <c r="K970" s="666">
        <v>5</v>
      </c>
      <c r="L970" s="667"/>
      <c r="M970" s="655"/>
    </row>
    <row r="971" spans="1:13" s="656" customFormat="1" ht="24" customHeight="1">
      <c r="A971" s="657"/>
      <c r="B971" s="658"/>
      <c r="C971" s="659"/>
      <c r="D971" s="660"/>
      <c r="E971" s="671"/>
      <c r="F971" s="671"/>
      <c r="G971" s="662"/>
      <c r="H971" s="818" t="s">
        <v>317</v>
      </c>
      <c r="I971" s="819"/>
      <c r="J971" s="819"/>
      <c r="K971" s="819"/>
      <c r="L971" s="820"/>
      <c r="M971" s="655"/>
    </row>
    <row r="972" spans="1:13" s="656" customFormat="1" ht="24.95" customHeight="1">
      <c r="A972" s="657"/>
      <c r="B972" s="658"/>
      <c r="C972" s="659"/>
      <c r="D972" s="678" t="s">
        <v>193</v>
      </c>
      <c r="E972" s="679">
        <v>91939</v>
      </c>
      <c r="F972" s="679" t="s">
        <v>14</v>
      </c>
      <c r="G972" s="680" t="str">
        <f>IFERROR(VLOOKUP(E972,REFSINAPI,4,0),"-")</f>
        <v>UN</v>
      </c>
      <c r="H972" s="815" t="str">
        <f>IFERROR(VLOOKUP(E972,REFSINAPI,2,0),"-")</f>
        <v>CAIXA RETANGULAR 4" X 2" ALTA (2,00 M DO PISO), PVC, INSTALADA EM PAREDE - FORNECIMENTO E INSTALAÇÃO. AF_03/2023</v>
      </c>
      <c r="I972" s="816"/>
      <c r="J972" s="816"/>
      <c r="K972" s="817"/>
      <c r="L972" s="681">
        <f>SUM(K973:K973)</f>
        <v>4</v>
      </c>
      <c r="M972" s="655"/>
    </row>
    <row r="973" spans="1:13" s="656" customFormat="1" ht="24.95" customHeight="1">
      <c r="A973" s="657"/>
      <c r="B973" s="658"/>
      <c r="C973" s="659"/>
      <c r="D973" s="660"/>
      <c r="E973" s="661"/>
      <c r="F973" s="661"/>
      <c r="G973" s="662"/>
      <c r="H973" s="663"/>
      <c r="I973" s="664"/>
      <c r="J973" s="663" t="str">
        <f>CONCATENATE(K973," ",G972)</f>
        <v>4 UN</v>
      </c>
      <c r="K973" s="666">
        <v>4</v>
      </c>
      <c r="L973" s="667"/>
      <c r="M973" s="655"/>
    </row>
    <row r="974" spans="1:13" s="656" customFormat="1" ht="24.95" customHeight="1">
      <c r="A974" s="657"/>
      <c r="B974" s="658"/>
      <c r="C974" s="659"/>
      <c r="D974" s="660"/>
      <c r="E974" s="671"/>
      <c r="F974" s="671"/>
      <c r="G974" s="662"/>
      <c r="H974" s="818" t="s">
        <v>317</v>
      </c>
      <c r="I974" s="819"/>
      <c r="J974" s="819"/>
      <c r="K974" s="819"/>
      <c r="L974" s="820"/>
      <c r="M974" s="655"/>
    </row>
    <row r="975" spans="1:13" s="656" customFormat="1" ht="39" customHeight="1">
      <c r="A975" s="657"/>
      <c r="B975" s="658"/>
      <c r="C975" s="659"/>
      <c r="D975" s="678" t="s">
        <v>194</v>
      </c>
      <c r="E975" s="679">
        <v>96562</v>
      </c>
      <c r="F975" s="679" t="s">
        <v>14</v>
      </c>
      <c r="G975" s="680" t="str">
        <f>IFERROR(VLOOKUP(E975,REFSINAPI,4,0),"-")</f>
        <v>M</v>
      </c>
      <c r="H975" s="815" t="str">
        <f>IFERROR(VLOOKUP(E975,REFSINAPI,2,0),"-")</f>
        <v>SUPORTE PARA ELETROCALHA LISA OU PERFURADA EM AÇO GALVANIZADO, LARGURA 400 MM, EM PERFILADO COM COMPRIMENTO DE 45 CM FIXADO EM LAJE, POR METRO DE ELETROCALHA FIXADA. AF_09/2023</v>
      </c>
      <c r="I975" s="816"/>
      <c r="J975" s="816"/>
      <c r="K975" s="817"/>
      <c r="L975" s="681">
        <f>SUM(K976:K976)</f>
        <v>14.4</v>
      </c>
      <c r="M975" s="655"/>
    </row>
    <row r="976" spans="1:13" s="656" customFormat="1" ht="24.95" customHeight="1">
      <c r="A976" s="657"/>
      <c r="B976" s="658"/>
      <c r="C976" s="659"/>
      <c r="D976" s="660"/>
      <c r="E976" s="661"/>
      <c r="F976" s="661"/>
      <c r="G976" s="662"/>
      <c r="H976" s="663"/>
      <c r="I976" s="664"/>
      <c r="J976" s="663" t="str">
        <f>CONCATENATE(K976," ",G975)</f>
        <v>14,4 M</v>
      </c>
      <c r="K976" s="666">
        <v>14.4</v>
      </c>
      <c r="L976" s="667"/>
      <c r="M976" s="655"/>
    </row>
    <row r="977" spans="1:13" s="656" customFormat="1" ht="24.95" customHeight="1">
      <c r="A977" s="657"/>
      <c r="B977" s="658"/>
      <c r="C977" s="659"/>
      <c r="D977" s="660"/>
      <c r="E977" s="671"/>
      <c r="F977" s="671"/>
      <c r="G977" s="662"/>
      <c r="H977" s="818" t="s">
        <v>317</v>
      </c>
      <c r="I977" s="819"/>
      <c r="J977" s="819"/>
      <c r="K977" s="819"/>
      <c r="L977" s="820"/>
      <c r="M977" s="655"/>
    </row>
    <row r="978" spans="1:13" s="656" customFormat="1" ht="24.95" customHeight="1">
      <c r="A978" s="657"/>
      <c r="B978" s="658"/>
      <c r="C978" s="659"/>
      <c r="D978" s="686" t="s">
        <v>195</v>
      </c>
      <c r="E978" s="679" t="str">
        <f>COMPOSIÇÕES!A1182</f>
        <v>CP0042</v>
      </c>
      <c r="F978" s="679" t="s">
        <v>257</v>
      </c>
      <c r="G978" s="680" t="str">
        <f>COMPOSIÇÕES!J1182</f>
        <v>M</v>
      </c>
      <c r="H978" s="815" t="str">
        <f>COMPOSIÇÕES!C1182</f>
        <v>PERFILADO PERFURADO SIMPLES 38 X 38 MM, CHAPA 22  - FORNECIMENTO E INSTALAÇÃO</v>
      </c>
      <c r="I978" s="816"/>
      <c r="J978" s="816"/>
      <c r="K978" s="817"/>
      <c r="L978" s="681">
        <f>SUM(K979:K979)</f>
        <v>14.4</v>
      </c>
      <c r="M978" s="655"/>
    </row>
    <row r="979" spans="1:13" s="656" customFormat="1" ht="24.95" customHeight="1">
      <c r="A979" s="658"/>
      <c r="B979" s="658"/>
      <c r="C979" s="659"/>
      <c r="D979" s="687"/>
      <c r="E979" s="661"/>
      <c r="F979" s="661"/>
      <c r="G979" s="662"/>
      <c r="H979" s="663"/>
      <c r="I979" s="664"/>
      <c r="J979" s="663" t="str">
        <f>CONCATENATE(K979," ",G978)</f>
        <v>14,4 M</v>
      </c>
      <c r="K979" s="666">
        <v>14.4</v>
      </c>
      <c r="L979" s="667"/>
      <c r="M979" s="655"/>
    </row>
    <row r="980" spans="1:13" s="656" customFormat="1" ht="24.95" customHeight="1">
      <c r="A980" s="658"/>
      <c r="B980" s="658"/>
      <c r="C980" s="659"/>
      <c r="D980" s="687"/>
      <c r="E980" s="671"/>
      <c r="F980" s="671"/>
      <c r="G980" s="662"/>
      <c r="H980" s="818" t="s">
        <v>317</v>
      </c>
      <c r="I980" s="819"/>
      <c r="J980" s="819"/>
      <c r="K980" s="819"/>
      <c r="L980" s="820"/>
      <c r="M980" s="655"/>
    </row>
    <row r="981" spans="1:13" s="656" customFormat="1" ht="24.95" customHeight="1">
      <c r="A981" s="657"/>
      <c r="B981" s="658"/>
      <c r="C981" s="658"/>
      <c r="D981" s="678" t="s">
        <v>196</v>
      </c>
      <c r="E981" s="679" t="str">
        <f>COMPOSIÇÕES!A1164</f>
        <v>CP0041</v>
      </c>
      <c r="F981" s="679" t="s">
        <v>257</v>
      </c>
      <c r="G981" s="680" t="str">
        <f>COMPOSIÇÕES!J1164</f>
        <v>UNID</v>
      </c>
      <c r="H981" s="815" t="str">
        <f>COMPOSIÇÕES!C1164</f>
        <v>GANCHO CURTO PARA PERFILADO 38 X 38MM</v>
      </c>
      <c r="I981" s="816"/>
      <c r="J981" s="816"/>
      <c r="K981" s="817"/>
      <c r="L981" s="681">
        <f>SUM(K982:K982)</f>
        <v>17</v>
      </c>
      <c r="M981" s="655"/>
    </row>
    <row r="982" spans="1:13" s="656" customFormat="1" ht="24.95" customHeight="1">
      <c r="A982" s="657"/>
      <c r="B982" s="658"/>
      <c r="C982" s="658"/>
      <c r="D982" s="660"/>
      <c r="E982" s="661"/>
      <c r="F982" s="661"/>
      <c r="G982" s="662"/>
      <c r="H982" s="663"/>
      <c r="I982" s="664"/>
      <c r="J982" s="663" t="str">
        <f>CONCATENATE(K982," ",G981)</f>
        <v>17 UNID</v>
      </c>
      <c r="K982" s="666">
        <v>17</v>
      </c>
      <c r="L982" s="667"/>
      <c r="M982" s="655"/>
    </row>
    <row r="983" spans="1:13" s="656" customFormat="1" ht="24.95" customHeight="1">
      <c r="A983" s="657"/>
      <c r="B983" s="658"/>
      <c r="C983" s="658"/>
      <c r="D983" s="660"/>
      <c r="E983" s="671"/>
      <c r="F983" s="671"/>
      <c r="G983" s="662"/>
      <c r="H983" s="818" t="s">
        <v>317</v>
      </c>
      <c r="I983" s="819"/>
      <c r="J983" s="819"/>
      <c r="K983" s="819"/>
      <c r="L983" s="820"/>
      <c r="M983" s="655"/>
    </row>
    <row r="984" spans="1:13" s="656" customFormat="1" ht="39" customHeight="1">
      <c r="A984" s="657"/>
      <c r="B984" s="658"/>
      <c r="C984" s="658"/>
      <c r="D984" s="678" t="s">
        <v>197</v>
      </c>
      <c r="E984" s="679">
        <v>97667</v>
      </c>
      <c r="F984" s="679" t="s">
        <v>14</v>
      </c>
      <c r="G984" s="680" t="str">
        <f>IFERROR(VLOOKUP(E984,REFSINAPI,4,0),"-")</f>
        <v>M</v>
      </c>
      <c r="H984" s="815" t="str">
        <f>IFERROR(VLOOKUP(E984,REFSINAPI,2,0),"-")</f>
        <v>ELETRODUTO FLEXÍVEL CORRUGADO, PEAD, DN 50 (1 1/2"), PARA REDE ENTERRADA DE DISTRIBUIÇÃO DE ENERGIA ELÉTRICA - FORNECIMENTO E INSTALAÇÃO. AF_12/2021</v>
      </c>
      <c r="I984" s="816"/>
      <c r="J984" s="816"/>
      <c r="K984" s="817"/>
      <c r="L984" s="681">
        <f>SUM(K985:K985)</f>
        <v>10.3</v>
      </c>
      <c r="M984" s="655"/>
    </row>
    <row r="985" spans="1:13" s="656" customFormat="1" ht="24.95" customHeight="1">
      <c r="A985" s="657"/>
      <c r="B985" s="658"/>
      <c r="C985" s="658"/>
      <c r="D985" s="660"/>
      <c r="E985" s="661"/>
      <c r="F985" s="661"/>
      <c r="G985" s="662"/>
      <c r="H985" s="663" t="s">
        <v>732</v>
      </c>
      <c r="I985" s="664"/>
      <c r="J985" s="663" t="str">
        <f>CONCATENATE(K985," ",G984)</f>
        <v>10,3 M</v>
      </c>
      <c r="K985" s="666">
        <v>10.3</v>
      </c>
      <c r="L985" s="667"/>
      <c r="M985" s="655"/>
    </row>
    <row r="986" spans="1:13" s="656" customFormat="1" ht="24.95" customHeight="1">
      <c r="A986" s="657"/>
      <c r="B986" s="658"/>
      <c r="C986" s="658"/>
      <c r="D986" s="660"/>
      <c r="E986" s="671"/>
      <c r="F986" s="671"/>
      <c r="G986" s="662"/>
      <c r="H986" s="818" t="s">
        <v>317</v>
      </c>
      <c r="I986" s="819"/>
      <c r="J986" s="819"/>
      <c r="K986" s="819"/>
      <c r="L986" s="820"/>
      <c r="M986" s="655"/>
    </row>
    <row r="987" spans="1:13" s="656" customFormat="1" ht="24.95" customHeight="1">
      <c r="A987" s="657"/>
      <c r="B987" s="658"/>
      <c r="C987" s="658"/>
      <c r="D987" s="678" t="s">
        <v>198</v>
      </c>
      <c r="E987" s="679">
        <v>98297</v>
      </c>
      <c r="F987" s="679" t="s">
        <v>14</v>
      </c>
      <c r="G987" s="680" t="str">
        <f>IFERROR(VLOOKUP(E987,REFSINAPI,4,0),"-")</f>
        <v>M</v>
      </c>
      <c r="H987" s="815" t="str">
        <f>IFERROR(VLOOKUP(E987,REFSINAPI,2,0),"-")</f>
        <v>CABO ELETRÔNICO CATEGORIA 6, INSTALADO EM EDIFICAÇÃO INSTITUCIONAL - FORNECIMENTO E INSTALAÇÃO. AF_11/2019</v>
      </c>
      <c r="I987" s="816"/>
      <c r="J987" s="816"/>
      <c r="K987" s="817"/>
      <c r="L987" s="681">
        <f>SUM(K988:K988)</f>
        <v>60.71</v>
      </c>
      <c r="M987" s="655"/>
    </row>
    <row r="988" spans="1:13" s="656" customFormat="1" ht="24.95" customHeight="1">
      <c r="A988" s="657"/>
      <c r="B988" s="658"/>
      <c r="C988" s="658"/>
      <c r="D988" s="660"/>
      <c r="E988" s="661"/>
      <c r="F988" s="661"/>
      <c r="G988" s="662"/>
      <c r="H988" s="663" t="s">
        <v>732</v>
      </c>
      <c r="I988" s="664"/>
      <c r="J988" s="663" t="str">
        <f>CONCATENATE(K988," ",G987)</f>
        <v>60,71 M</v>
      </c>
      <c r="K988" s="666">
        <v>60.71</v>
      </c>
      <c r="L988" s="667"/>
      <c r="M988" s="655"/>
    </row>
    <row r="989" spans="1:13" s="656" customFormat="1" ht="24.95" customHeight="1">
      <c r="A989" s="657"/>
      <c r="B989" s="658"/>
      <c r="C989" s="658"/>
      <c r="D989" s="660"/>
      <c r="E989" s="671"/>
      <c r="F989" s="671"/>
      <c r="G989" s="662"/>
      <c r="H989" s="818" t="s">
        <v>317</v>
      </c>
      <c r="I989" s="819"/>
      <c r="J989" s="819"/>
      <c r="K989" s="819"/>
      <c r="L989" s="820"/>
      <c r="M989" s="655"/>
    </row>
    <row r="990" spans="1:13" s="656" customFormat="1" ht="24.95" customHeight="1">
      <c r="A990" s="657"/>
      <c r="B990" s="658"/>
      <c r="C990" s="658"/>
      <c r="D990" s="678" t="s">
        <v>199</v>
      </c>
      <c r="E990" s="679" t="str">
        <f>COMPOSIÇÕES!A905</f>
        <v>CP0027</v>
      </c>
      <c r="F990" s="679" t="s">
        <v>257</v>
      </c>
      <c r="G990" s="680" t="str">
        <f>COMPOSIÇÕES!J905</f>
        <v>UN</v>
      </c>
      <c r="H990" s="815" t="str">
        <f>COMPOSIÇÕES!C905</f>
        <v xml:space="preserve">CAIXA DE PASSAGEM ELETRICA DE PAREDE, DE EMBUTIR, EM PVC, COM TAMPA APARAFUSADA, DIMENSOES 120 X 120 X *75* MM                                                                                                                                                                                                                                                                                                                                                                                            </v>
      </c>
      <c r="I990" s="816"/>
      <c r="J990" s="816"/>
      <c r="K990" s="817"/>
      <c r="L990" s="681">
        <f>SUM(K991:K991)</f>
        <v>5</v>
      </c>
      <c r="M990" s="655"/>
    </row>
    <row r="991" spans="1:13" s="656" customFormat="1" ht="24.95" customHeight="1">
      <c r="A991" s="657"/>
      <c r="B991" s="658"/>
      <c r="C991" s="658"/>
      <c r="D991" s="660"/>
      <c r="E991" s="661"/>
      <c r="F991" s="661"/>
      <c r="G991" s="662"/>
      <c r="H991" s="663"/>
      <c r="I991" s="664"/>
      <c r="J991" s="663" t="str">
        <f>CONCATENATE(K991," ",G990)</f>
        <v>5 UN</v>
      </c>
      <c r="K991" s="666">
        <v>5</v>
      </c>
      <c r="L991" s="667"/>
      <c r="M991" s="655"/>
    </row>
    <row r="992" spans="1:13" s="656" customFormat="1" ht="24.95" customHeight="1">
      <c r="A992" s="657"/>
      <c r="B992" s="658"/>
      <c r="C992" s="658"/>
      <c r="D992" s="660"/>
      <c r="E992" s="671"/>
      <c r="F992" s="671"/>
      <c r="G992" s="662"/>
      <c r="H992" s="818" t="s">
        <v>317</v>
      </c>
      <c r="I992" s="819"/>
      <c r="J992" s="819"/>
      <c r="K992" s="819"/>
      <c r="L992" s="820"/>
      <c r="M992" s="655"/>
    </row>
    <row r="993" spans="1:13" s="656" customFormat="1" ht="24.95" customHeight="1">
      <c r="A993" s="658"/>
      <c r="B993" s="658"/>
      <c r="C993" s="659"/>
      <c r="D993" s="686" t="s">
        <v>200</v>
      </c>
      <c r="E993" s="679" t="str">
        <f>COMPOSIÇÕES!A1202</f>
        <v>CP0043</v>
      </c>
      <c r="F993" s="679" t="s">
        <v>257</v>
      </c>
      <c r="G993" s="680" t="str">
        <f>COMPOSIÇÕES!J1202</f>
        <v>UND</v>
      </c>
      <c r="H993" s="815" t="str">
        <f>COMPOSIÇÕES!C1202</f>
        <v xml:space="preserve">RACK FECHADO PARA SERVIDOR - FORNECIMENTO E INSTALAÇÃO. </v>
      </c>
      <c r="I993" s="816"/>
      <c r="J993" s="816"/>
      <c r="K993" s="817"/>
      <c r="L993" s="681">
        <f>SUM(K994:K994)</f>
        <v>1</v>
      </c>
      <c r="M993" s="655"/>
    </row>
    <row r="994" spans="1:13" s="656" customFormat="1" ht="24.95" customHeight="1">
      <c r="A994" s="658"/>
      <c r="B994" s="658"/>
      <c r="C994" s="659"/>
      <c r="D994" s="687"/>
      <c r="E994" s="661"/>
      <c r="F994" s="661"/>
      <c r="G994" s="662"/>
      <c r="H994" s="663"/>
      <c r="I994" s="664"/>
      <c r="J994" s="663" t="str">
        <f>CONCATENATE(K994," ",G993)</f>
        <v>1 UND</v>
      </c>
      <c r="K994" s="666">
        <v>1</v>
      </c>
      <c r="L994" s="667"/>
      <c r="M994" s="655"/>
    </row>
    <row r="995" spans="1:13" s="656" customFormat="1" ht="24.95" customHeight="1">
      <c r="A995" s="658"/>
      <c r="B995" s="658"/>
      <c r="C995" s="659"/>
      <c r="D995" s="687"/>
      <c r="E995" s="671"/>
      <c r="F995" s="671"/>
      <c r="G995" s="662"/>
      <c r="H995" s="809" t="s">
        <v>317</v>
      </c>
      <c r="I995" s="810"/>
      <c r="J995" s="810"/>
      <c r="K995" s="810"/>
      <c r="L995" s="811"/>
      <c r="M995" s="655"/>
    </row>
    <row r="996" spans="1:13" s="656" customFormat="1" ht="24.95" customHeight="1">
      <c r="A996" s="658"/>
      <c r="B996" s="658"/>
      <c r="C996" s="659"/>
      <c r="D996" s="686" t="s">
        <v>201</v>
      </c>
      <c r="E996" s="679">
        <v>38091</v>
      </c>
      <c r="F996" s="679" t="s">
        <v>257</v>
      </c>
      <c r="G996" s="680" t="str">
        <f>COMPOSIÇÕES!J940</f>
        <v>UND</v>
      </c>
      <c r="H996" s="815" t="str">
        <f>COMPOSIÇÕES!C940</f>
        <v xml:space="preserve">ESPELHO/ PLACA CEGA 4"X2" - FORNECIMENTO E INSTALAÇÃO. </v>
      </c>
      <c r="I996" s="816"/>
      <c r="J996" s="816"/>
      <c r="K996" s="817"/>
      <c r="L996" s="681">
        <f>SUM(K997:K998)</f>
        <v>4</v>
      </c>
      <c r="M996" s="655"/>
    </row>
    <row r="997" spans="1:13" s="656" customFormat="1" ht="24.95" customHeight="1">
      <c r="A997" s="658"/>
      <c r="B997" s="658"/>
      <c r="C997" s="658"/>
      <c r="D997" s="699"/>
      <c r="E997" s="671"/>
      <c r="F997" s="671"/>
      <c r="G997" s="662"/>
      <c r="H997" s="663" t="s">
        <v>733</v>
      </c>
      <c r="I997" s="664"/>
      <c r="J997" s="663" t="str">
        <f>CONCATENATE(K997," ",G996)</f>
        <v>3 UND</v>
      </c>
      <c r="K997" s="666">
        <v>3</v>
      </c>
      <c r="L997" s="691"/>
      <c r="M997" s="655"/>
    </row>
    <row r="998" spans="1:13" s="656" customFormat="1" ht="24.95" customHeight="1">
      <c r="A998" s="658"/>
      <c r="B998" s="658"/>
      <c r="C998" s="658"/>
      <c r="D998" s="660"/>
      <c r="E998" s="671"/>
      <c r="F998" s="671"/>
      <c r="G998" s="662"/>
      <c r="H998" s="663" t="s">
        <v>734</v>
      </c>
      <c r="I998" s="664"/>
      <c r="J998" s="663" t="str">
        <f>CONCATENATE(K998," ",G996)</f>
        <v>1 UND</v>
      </c>
      <c r="K998" s="666">
        <v>1</v>
      </c>
      <c r="L998" s="691"/>
      <c r="M998" s="655"/>
    </row>
    <row r="999" spans="1:13" s="656" customFormat="1" ht="24.95" customHeight="1">
      <c r="A999" s="657"/>
      <c r="B999" s="658"/>
      <c r="C999" s="658"/>
      <c r="D999" s="660"/>
      <c r="E999" s="671"/>
      <c r="F999" s="671"/>
      <c r="G999" s="662"/>
      <c r="H999" s="809" t="s">
        <v>317</v>
      </c>
      <c r="I999" s="810"/>
      <c r="J999" s="810"/>
      <c r="K999" s="810"/>
      <c r="L999" s="811"/>
      <c r="M999" s="655"/>
    </row>
    <row r="1000" spans="1:13" s="656" customFormat="1" ht="21.75" customHeight="1">
      <c r="A1000" s="658"/>
      <c r="B1000" s="658"/>
      <c r="C1000" s="659"/>
      <c r="D1000" s="686" t="s">
        <v>202</v>
      </c>
      <c r="E1000" s="679">
        <v>98307</v>
      </c>
      <c r="F1000" s="679" t="s">
        <v>14</v>
      </c>
      <c r="G1000" s="680" t="str">
        <f>IFERROR(VLOOKUP(E1000,REFSINAPI,4,0),"-")</f>
        <v>UN</v>
      </c>
      <c r="H1000" s="815" t="str">
        <f>IFERROR(VLOOKUP(E1000,REFSINAPI,2,0),"-")</f>
        <v>TOMADA DE REDE RJ45 - FORNECIMENTO E INSTALAÇÃO. AF_11/2019</v>
      </c>
      <c r="I1000" s="816"/>
      <c r="J1000" s="816"/>
      <c r="K1000" s="817"/>
      <c r="L1000" s="681">
        <f>SUM(K1001:K1001)</f>
        <v>5</v>
      </c>
      <c r="M1000" s="655"/>
    </row>
    <row r="1001" spans="1:13" s="656" customFormat="1" ht="24.95" customHeight="1">
      <c r="A1001" s="658"/>
      <c r="B1001" s="658"/>
      <c r="C1001" s="659"/>
      <c r="D1001" s="687"/>
      <c r="E1001" s="661"/>
      <c r="F1001" s="661"/>
      <c r="G1001" s="662"/>
      <c r="H1001" s="663"/>
      <c r="I1001" s="664"/>
      <c r="J1001" s="663" t="str">
        <f>CONCATENATE(K1001," ",G1000)</f>
        <v>5 UN</v>
      </c>
      <c r="K1001" s="666">
        <v>5</v>
      </c>
      <c r="L1001" s="667"/>
      <c r="M1001" s="655"/>
    </row>
    <row r="1002" spans="1:13" s="656" customFormat="1" ht="24.95" customHeight="1">
      <c r="A1002" s="657"/>
      <c r="B1002" s="658"/>
      <c r="C1002" s="658"/>
      <c r="D1002" s="660"/>
      <c r="E1002" s="671"/>
      <c r="F1002" s="671"/>
      <c r="G1002" s="662"/>
      <c r="H1002" s="809" t="s">
        <v>317</v>
      </c>
      <c r="I1002" s="810"/>
      <c r="J1002" s="810"/>
      <c r="K1002" s="810"/>
      <c r="L1002" s="811"/>
      <c r="M1002" s="655"/>
    </row>
    <row r="1003" spans="1:13" s="656" customFormat="1" ht="24.95" customHeight="1">
      <c r="A1003" s="672"/>
      <c r="B1003" s="673"/>
      <c r="C1003" s="673"/>
      <c r="D1003" s="673"/>
      <c r="E1003" s="673"/>
      <c r="F1003" s="673"/>
      <c r="G1003" s="673"/>
      <c r="H1003" s="673" t="s">
        <v>735</v>
      </c>
      <c r="I1003" s="673"/>
      <c r="J1003" s="673"/>
      <c r="K1003" s="673"/>
      <c r="L1003" s="734"/>
      <c r="M1003" s="655"/>
    </row>
    <row r="1004" spans="1:13" s="656" customFormat="1" ht="24.95" customHeight="1">
      <c r="A1004" s="657"/>
      <c r="B1004" s="658"/>
      <c r="C1004" s="658"/>
      <c r="D1004" s="678" t="s">
        <v>203</v>
      </c>
      <c r="E1004" s="679">
        <v>98111</v>
      </c>
      <c r="F1004" s="679" t="s">
        <v>14</v>
      </c>
      <c r="G1004" s="680" t="str">
        <f>IFERROR(VLOOKUP(E1004,REFSINAPI,4,0),"-")</f>
        <v>UN</v>
      </c>
      <c r="H1004" s="815" t="str">
        <f>IFERROR(VLOOKUP(E1004,REFSINAPI,2,0),"-")</f>
        <v>CAIXA DE INSPEÇÃO PARA ATERRAMENTO, CIRCULAR, EM POLIETILENO, DIÂMETRO INTERNO = 0,3 M. AF_12/2020</v>
      </c>
      <c r="I1004" s="816"/>
      <c r="J1004" s="816"/>
      <c r="K1004" s="817"/>
      <c r="L1004" s="681">
        <f>SUM(K1005:K1005)</f>
        <v>6</v>
      </c>
    </row>
    <row r="1005" spans="1:13" s="656" customFormat="1" ht="24.95" customHeight="1">
      <c r="A1005" s="657"/>
      <c r="B1005" s="658"/>
      <c r="C1005" s="658"/>
      <c r="D1005" s="660"/>
      <c r="E1005" s="661"/>
      <c r="F1005" s="661"/>
      <c r="G1005" s="662"/>
      <c r="H1005" s="663"/>
      <c r="I1005" s="664"/>
      <c r="J1005" s="663" t="str">
        <f>CONCATENATE(K1005," ",G1004)</f>
        <v>6 UN</v>
      </c>
      <c r="K1005" s="666">
        <v>6</v>
      </c>
      <c r="L1005" s="667"/>
    </row>
    <row r="1006" spans="1:13" s="656" customFormat="1" ht="24.95" customHeight="1">
      <c r="A1006" s="657"/>
      <c r="B1006" s="658"/>
      <c r="C1006" s="658"/>
      <c r="D1006" s="660"/>
      <c r="E1006" s="671"/>
      <c r="F1006" s="671"/>
      <c r="G1006" s="662"/>
      <c r="H1006" s="818" t="s">
        <v>317</v>
      </c>
      <c r="I1006" s="819"/>
      <c r="J1006" s="819"/>
      <c r="K1006" s="819"/>
      <c r="L1006" s="820"/>
    </row>
    <row r="1007" spans="1:13" s="656" customFormat="1" ht="24.95" customHeight="1">
      <c r="A1007" s="657"/>
      <c r="B1007" s="658"/>
      <c r="C1007" s="658"/>
      <c r="D1007" s="678" t="s">
        <v>204</v>
      </c>
      <c r="E1007" s="679" t="str">
        <f>COMPOSIÇÕES!A1236</f>
        <v>CP0045</v>
      </c>
      <c r="F1007" s="679" t="s">
        <v>257</v>
      </c>
      <c r="G1007" s="680" t="str">
        <f>COMPOSIÇÕES!J1236</f>
        <v>UN</v>
      </c>
      <c r="H1007" s="815" t="str">
        <f>COMPOSIÇÕES!C1236</f>
        <v>BARRAMENTO DE EQUIPOTENCIALIZAÇÃO 9 TERMINAIS - FORNECIMENTO E INSTALAÇÃO</v>
      </c>
      <c r="I1007" s="816"/>
      <c r="J1007" s="816"/>
      <c r="K1007" s="817"/>
      <c r="L1007" s="681">
        <f>SUM(K1008:K1008)</f>
        <v>1</v>
      </c>
      <c r="M1007" s="655"/>
    </row>
    <row r="1008" spans="1:13" s="656" customFormat="1" ht="24.95" customHeight="1">
      <c r="A1008" s="657"/>
      <c r="B1008" s="658"/>
      <c r="C1008" s="658"/>
      <c r="D1008" s="660"/>
      <c r="E1008" s="661"/>
      <c r="F1008" s="661"/>
      <c r="G1008" s="662"/>
      <c r="H1008" s="663"/>
      <c r="I1008" s="664"/>
      <c r="J1008" s="663" t="str">
        <f>CONCATENATE(K1008," ",G1007)</f>
        <v>1 UN</v>
      </c>
      <c r="K1008" s="666">
        <v>1</v>
      </c>
      <c r="L1008" s="667"/>
    </row>
    <row r="1009" spans="1:13" s="656" customFormat="1" ht="24.95" customHeight="1">
      <c r="A1009" s="657"/>
      <c r="B1009" s="658"/>
      <c r="C1009" s="658"/>
      <c r="D1009" s="660"/>
      <c r="E1009" s="671"/>
      <c r="F1009" s="671"/>
      <c r="G1009" s="662"/>
      <c r="H1009" s="818" t="s">
        <v>317</v>
      </c>
      <c r="I1009" s="819"/>
      <c r="J1009" s="819"/>
      <c r="K1009" s="819"/>
      <c r="L1009" s="820"/>
    </row>
    <row r="1010" spans="1:13" s="656" customFormat="1" ht="24.95" customHeight="1">
      <c r="A1010" s="657"/>
      <c r="B1010" s="658"/>
      <c r="C1010" s="658"/>
      <c r="D1010" s="678" t="s">
        <v>205</v>
      </c>
      <c r="E1010" s="679" t="str">
        <f>COMPOSIÇÕES!A1219</f>
        <v>CP0044</v>
      </c>
      <c r="F1010" s="679" t="s">
        <v>257</v>
      </c>
      <c r="G1010" s="680" t="str">
        <f>COMPOSIÇÕES!J1219</f>
        <v>UND</v>
      </c>
      <c r="H1010" s="815" t="str">
        <f>COMPOSIÇÕES!C1219</f>
        <v xml:space="preserve">CAIXA DE INSPEÇÃO SUSPENSA - SPDA - FORNECIMENTO E INSTALAÇÃO. </v>
      </c>
      <c r="I1010" s="816"/>
      <c r="J1010" s="816"/>
      <c r="K1010" s="817"/>
      <c r="L1010" s="681">
        <f>SUM(K1011:K1011)</f>
        <v>6</v>
      </c>
      <c r="M1010" s="655"/>
    </row>
    <row r="1011" spans="1:13" s="656" customFormat="1" ht="24.95" customHeight="1">
      <c r="A1011" s="657"/>
      <c r="B1011" s="658"/>
      <c r="C1011" s="658"/>
      <c r="D1011" s="660"/>
      <c r="E1011" s="661"/>
      <c r="F1011" s="661"/>
      <c r="G1011" s="662"/>
      <c r="H1011" s="663"/>
      <c r="I1011" s="664"/>
      <c r="J1011" s="663" t="str">
        <f>CONCATENATE(K1011," ",G1010)</f>
        <v>6 UND</v>
      </c>
      <c r="K1011" s="666">
        <v>6</v>
      </c>
      <c r="L1011" s="667"/>
      <c r="M1011" s="655"/>
    </row>
    <row r="1012" spans="1:13" s="656" customFormat="1" ht="24.95" customHeight="1">
      <c r="A1012" s="657"/>
      <c r="B1012" s="658"/>
      <c r="C1012" s="658"/>
      <c r="D1012" s="660"/>
      <c r="E1012" s="671"/>
      <c r="F1012" s="671"/>
      <c r="G1012" s="662"/>
      <c r="H1012" s="818" t="s">
        <v>317</v>
      </c>
      <c r="I1012" s="819"/>
      <c r="J1012" s="819"/>
      <c r="K1012" s="819"/>
      <c r="L1012" s="820"/>
      <c r="M1012" s="655"/>
    </row>
    <row r="1013" spans="1:13" s="656" customFormat="1" ht="34.5" customHeight="1">
      <c r="A1013" s="657"/>
      <c r="B1013" s="658"/>
      <c r="C1013" s="658"/>
      <c r="D1013" s="678" t="s">
        <v>206</v>
      </c>
      <c r="E1013" s="679">
        <v>104749</v>
      </c>
      <c r="F1013" s="679" t="s">
        <v>14</v>
      </c>
      <c r="G1013" s="680" t="str">
        <f>IFERROR(VLOOKUP(E1013,REFSINAPI,4,0),"-")</f>
        <v>UN</v>
      </c>
      <c r="H1013" s="815" t="str">
        <f>IFERROR(VLOOKUP(E1013,REFSINAPI,2,0),"-")</f>
        <v>CONECTOR GRAMPO METÁLICO TIPO OLHAL, PARA SPDA, PARA HASTE DE ATERRAMENTO DE 3/4'' E CABOS DE 10 A 50 MM2 - FORNECIMENTO E INSTALAÇÃO. AF_08/2023</v>
      </c>
      <c r="I1013" s="816"/>
      <c r="J1013" s="816"/>
      <c r="K1013" s="817"/>
      <c r="L1013" s="681">
        <f>SUM(K1014:K1014)</f>
        <v>6</v>
      </c>
      <c r="M1013" s="655"/>
    </row>
    <row r="1014" spans="1:13" s="656" customFormat="1" ht="24.95" customHeight="1">
      <c r="A1014" s="657"/>
      <c r="B1014" s="658"/>
      <c r="C1014" s="658"/>
      <c r="D1014" s="660"/>
      <c r="E1014" s="661"/>
      <c r="F1014" s="661"/>
      <c r="G1014" s="662"/>
      <c r="H1014" s="663"/>
      <c r="I1014" s="664"/>
      <c r="J1014" s="663" t="str">
        <f>CONCATENATE(K1014," ",G1013)</f>
        <v>6 UN</v>
      </c>
      <c r="K1014" s="666">
        <v>6</v>
      </c>
      <c r="L1014" s="667"/>
      <c r="M1014" s="655"/>
    </row>
    <row r="1015" spans="1:13" s="656" customFormat="1" ht="24.95" customHeight="1">
      <c r="A1015" s="657"/>
      <c r="B1015" s="658"/>
      <c r="C1015" s="658"/>
      <c r="D1015" s="660"/>
      <c r="E1015" s="671"/>
      <c r="F1015" s="671"/>
      <c r="G1015" s="662"/>
      <c r="H1015" s="818" t="s">
        <v>317</v>
      </c>
      <c r="I1015" s="819"/>
      <c r="J1015" s="819"/>
      <c r="K1015" s="819"/>
      <c r="L1015" s="820"/>
      <c r="M1015" s="655"/>
    </row>
    <row r="1016" spans="1:13" s="656" customFormat="1" ht="24.95" customHeight="1">
      <c r="A1016" s="657"/>
      <c r="B1016" s="658"/>
      <c r="C1016" s="658"/>
      <c r="D1016" s="678" t="s">
        <v>207</v>
      </c>
      <c r="E1016" s="679">
        <v>96986</v>
      </c>
      <c r="F1016" s="679" t="s">
        <v>14</v>
      </c>
      <c r="G1016" s="680" t="str">
        <f>IFERROR(VLOOKUP(E1016,REFSINAPI,4,0),"-")</f>
        <v>UN</v>
      </c>
      <c r="H1016" s="815" t="str">
        <f>IFERROR(VLOOKUP(E1016,REFSINAPI,2,0),"-")</f>
        <v>HASTE DE ATERRAMENTO, DIÂMETRO 3/4", COM 3 METROS - FORNECIMENTO E INSTALAÇÃO. AF_08/2023</v>
      </c>
      <c r="I1016" s="816"/>
      <c r="J1016" s="816"/>
      <c r="K1016" s="817"/>
      <c r="L1016" s="681">
        <f>SUM(K1017:K1017)</f>
        <v>6</v>
      </c>
      <c r="M1016" s="655"/>
    </row>
    <row r="1017" spans="1:13" s="656" customFormat="1" ht="34.5" customHeight="1">
      <c r="A1017" s="657"/>
      <c r="B1017" s="658"/>
      <c r="C1017" s="658"/>
      <c r="D1017" s="660"/>
      <c r="E1017" s="671"/>
      <c r="F1017" s="671"/>
      <c r="G1017" s="662"/>
      <c r="H1017" s="663" t="s">
        <v>735</v>
      </c>
      <c r="I1017" s="664"/>
      <c r="J1017" s="663" t="str">
        <f>CONCATENATE(K1017,G1016)</f>
        <v>6UN</v>
      </c>
      <c r="K1017" s="666">
        <v>6</v>
      </c>
      <c r="L1017" s="691"/>
      <c r="M1017" s="655"/>
    </row>
    <row r="1018" spans="1:13" s="656" customFormat="1" ht="24.95" customHeight="1">
      <c r="A1018" s="657"/>
      <c r="B1018" s="658"/>
      <c r="C1018" s="658"/>
      <c r="D1018" s="660"/>
      <c r="E1018" s="671"/>
      <c r="F1018" s="671"/>
      <c r="G1018" s="662"/>
      <c r="H1018" s="818" t="s">
        <v>317</v>
      </c>
      <c r="I1018" s="819"/>
      <c r="J1018" s="819"/>
      <c r="K1018" s="819"/>
      <c r="L1018" s="820"/>
      <c r="M1018" s="655"/>
    </row>
    <row r="1019" spans="1:13" s="656" customFormat="1" ht="24.95" customHeight="1">
      <c r="A1019" s="657"/>
      <c r="B1019" s="658"/>
      <c r="C1019" s="658"/>
      <c r="D1019" s="678" t="s">
        <v>208</v>
      </c>
      <c r="E1019" s="679">
        <v>104746</v>
      </c>
      <c r="F1019" s="679" t="s">
        <v>14</v>
      </c>
      <c r="G1019" s="680" t="str">
        <f>IFERROR(VLOOKUP(E1019,REFSINAPI,4,0),"-")</f>
        <v>UN</v>
      </c>
      <c r="H1019" s="815" t="str">
        <f>IFERROR(VLOOKUP(E1019,REFSINAPI,2,0),"-")</f>
        <v>MINI CAPTOR PARA SPDA - FORNECIMENTO E INSTALAÇÃO. AF_08/2023</v>
      </c>
      <c r="I1019" s="816"/>
      <c r="J1019" s="816"/>
      <c r="K1019" s="817"/>
      <c r="L1019" s="681">
        <f>SUM(K1020:K1020)</f>
        <v>19</v>
      </c>
      <c r="M1019" s="655"/>
    </row>
    <row r="1020" spans="1:13" s="656" customFormat="1" ht="24.95" customHeight="1">
      <c r="A1020" s="657"/>
      <c r="B1020" s="658"/>
      <c r="C1020" s="658"/>
      <c r="D1020" s="660"/>
      <c r="E1020" s="661"/>
      <c r="F1020" s="661"/>
      <c r="G1020" s="662"/>
      <c r="H1020" s="663"/>
      <c r="I1020" s="664"/>
      <c r="J1020" s="663" t="str">
        <f>CONCATENATE(K1020," ",G1019)</f>
        <v>19 UN</v>
      </c>
      <c r="K1020" s="666">
        <v>19</v>
      </c>
      <c r="L1020" s="667"/>
      <c r="M1020" s="655"/>
    </row>
    <row r="1021" spans="1:13" s="656" customFormat="1" ht="24.95" customHeight="1">
      <c r="A1021" s="657"/>
      <c r="B1021" s="658"/>
      <c r="C1021" s="658"/>
      <c r="D1021" s="660"/>
      <c r="E1021" s="671"/>
      <c r="F1021" s="671"/>
      <c r="G1021" s="662"/>
      <c r="H1021" s="818" t="s">
        <v>317</v>
      </c>
      <c r="I1021" s="819"/>
      <c r="J1021" s="819"/>
      <c r="K1021" s="819"/>
      <c r="L1021" s="820"/>
      <c r="M1021" s="655"/>
    </row>
    <row r="1022" spans="1:13" s="656" customFormat="1" ht="24.95" customHeight="1">
      <c r="A1022" s="657"/>
      <c r="B1022" s="658"/>
      <c r="C1022" s="658"/>
      <c r="D1022" s="678" t="s">
        <v>209</v>
      </c>
      <c r="E1022" s="679">
        <v>96977</v>
      </c>
      <c r="F1022" s="679" t="s">
        <v>14</v>
      </c>
      <c r="G1022" s="680" t="str">
        <f>IFERROR(VLOOKUP(E1022,REFSINAPI,4,0),"-")</f>
        <v>M</v>
      </c>
      <c r="H1022" s="815" t="str">
        <f>IFERROR(VLOOKUP(E1022,REFSINAPI,2,0),"-")</f>
        <v>CORDOALHA DE COBRE NU 50 MM², ENTERRADA - FORNECIMENTO E INSTALAÇÃO. AF_08/2023</v>
      </c>
      <c r="I1022" s="816"/>
      <c r="J1022" s="816"/>
      <c r="K1022" s="817"/>
      <c r="L1022" s="681">
        <f>SUM(K1023:K1023)</f>
        <v>77</v>
      </c>
      <c r="M1022" s="655"/>
    </row>
    <row r="1023" spans="1:13" s="656" customFormat="1" ht="24.95" customHeight="1">
      <c r="A1023" s="658"/>
      <c r="B1023" s="658"/>
      <c r="C1023" s="659"/>
      <c r="D1023" s="687"/>
      <c r="E1023" s="671"/>
      <c r="F1023" s="671"/>
      <c r="G1023" s="662"/>
      <c r="H1023" s="663" t="s">
        <v>735</v>
      </c>
      <c r="I1023" s="664"/>
      <c r="J1023" s="663" t="str">
        <f>CONCATENATE(K1023," ",G1022)</f>
        <v>77 M</v>
      </c>
      <c r="K1023" s="666">
        <v>77</v>
      </c>
      <c r="L1023" s="691"/>
      <c r="M1023" s="655"/>
    </row>
    <row r="1024" spans="1:13" s="656" customFormat="1" ht="24.95" customHeight="1">
      <c r="A1024" s="658"/>
      <c r="B1024" s="658"/>
      <c r="C1024" s="659"/>
      <c r="D1024" s="687"/>
      <c r="E1024" s="671"/>
      <c r="F1024" s="671"/>
      <c r="G1024" s="662"/>
      <c r="H1024" s="818" t="s">
        <v>317</v>
      </c>
      <c r="I1024" s="819"/>
      <c r="J1024" s="819"/>
      <c r="K1024" s="819"/>
      <c r="L1024" s="820"/>
      <c r="M1024" s="655"/>
    </row>
    <row r="1025" spans="1:13" s="656" customFormat="1" ht="24.95" customHeight="1">
      <c r="A1025" s="658"/>
      <c r="B1025" s="658"/>
      <c r="C1025" s="659"/>
      <c r="D1025" s="686" t="s">
        <v>210</v>
      </c>
      <c r="E1025" s="679" t="str">
        <f>COMPOSIÇÕES!A1252</f>
        <v>CP0046</v>
      </c>
      <c r="F1025" s="679" t="s">
        <v>257</v>
      </c>
      <c r="G1025" s="680" t="str">
        <f>COMPOSIÇÕES!J1252</f>
        <v>UND</v>
      </c>
      <c r="H1025" s="815" t="str">
        <f>COMPOSIÇÕES!C1252</f>
        <v>DUTO DE PROTEÇÃO 1" X 3M - SPDA</v>
      </c>
      <c r="I1025" s="816"/>
      <c r="J1025" s="816"/>
      <c r="K1025" s="817"/>
      <c r="L1025" s="681">
        <f>SUM(K1026:K1026)</f>
        <v>15</v>
      </c>
      <c r="M1025" s="655"/>
    </row>
    <row r="1026" spans="1:13" s="656" customFormat="1" ht="24.95" customHeight="1">
      <c r="A1026" s="658"/>
      <c r="B1026" s="658"/>
      <c r="C1026" s="659"/>
      <c r="D1026" s="687"/>
      <c r="E1026" s="661"/>
      <c r="F1026" s="661"/>
      <c r="G1026" s="662"/>
      <c r="H1026" s="663"/>
      <c r="I1026" s="664"/>
      <c r="J1026" s="663" t="str">
        <f>CONCATENATE(K1026," ",G1025)</f>
        <v>15 UND</v>
      </c>
      <c r="K1026" s="666">
        <v>15</v>
      </c>
      <c r="L1026" s="667"/>
      <c r="M1026" s="655"/>
    </row>
    <row r="1027" spans="1:13" s="656" customFormat="1" ht="24.95" customHeight="1">
      <c r="A1027" s="658"/>
      <c r="B1027" s="658"/>
      <c r="C1027" s="659"/>
      <c r="D1027" s="687"/>
      <c r="E1027" s="671"/>
      <c r="F1027" s="671"/>
      <c r="G1027" s="662"/>
      <c r="H1027" s="818" t="s">
        <v>317</v>
      </c>
      <c r="I1027" s="819"/>
      <c r="J1027" s="819"/>
      <c r="K1027" s="819"/>
      <c r="L1027" s="820"/>
      <c r="M1027" s="655"/>
    </row>
    <row r="1028" spans="1:13" s="656" customFormat="1" ht="24.95" customHeight="1">
      <c r="A1028" s="672"/>
      <c r="B1028" s="673"/>
      <c r="C1028" s="673"/>
      <c r="D1028" s="674"/>
      <c r="E1028" s="642"/>
      <c r="F1028" s="642"/>
      <c r="G1028" s="674"/>
      <c r="H1028" s="675"/>
      <c r="I1028" s="674"/>
      <c r="J1028" s="642"/>
      <c r="K1028" s="676"/>
      <c r="L1028" s="677"/>
      <c r="M1028" s="655"/>
    </row>
    <row r="1029" spans="1:13" s="656" customFormat="1" ht="24.95" customHeight="1">
      <c r="A1029" s="672"/>
      <c r="B1029" s="673"/>
      <c r="C1029" s="673">
        <v>15</v>
      </c>
      <c r="D1029" s="674"/>
      <c r="E1029" s="642"/>
      <c r="F1029" s="642"/>
      <c r="G1029" s="674"/>
      <c r="H1029" s="641" t="s">
        <v>736</v>
      </c>
      <c r="I1029" s="683"/>
      <c r="J1029" s="642"/>
      <c r="K1029" s="684"/>
      <c r="L1029" s="685"/>
      <c r="M1029" s="655"/>
    </row>
    <row r="1030" spans="1:13" s="656" customFormat="1" ht="39" customHeight="1">
      <c r="A1030" s="657"/>
      <c r="B1030" s="658"/>
      <c r="C1030" s="659"/>
      <c r="D1030" s="678" t="s">
        <v>211</v>
      </c>
      <c r="E1030" s="679">
        <v>89987</v>
      </c>
      <c r="F1030" s="679" t="s">
        <v>14</v>
      </c>
      <c r="G1030" s="680" t="str">
        <f>IFERROR(VLOOKUP(E1030,REFSINAPI,4,0),"-")</f>
        <v>UN</v>
      </c>
      <c r="H1030" s="815" t="str">
        <f>IFERROR(VLOOKUP(E1030,REFSINAPI,2,0),"-")</f>
        <v>REGISTRO DE GAVETA BRUTO, LATÃO, ROSCÁVEL, 3/4", COM ACABAMENTO E CANOPLA CROMADOS - FORNECIMENTO E INSTALAÇÃO. AF_08/2021</v>
      </c>
      <c r="I1030" s="816"/>
      <c r="J1030" s="816"/>
      <c r="K1030" s="817"/>
      <c r="L1030" s="681">
        <f>SUM(K1031:K1032)</f>
        <v>12</v>
      </c>
      <c r="M1030" s="655"/>
    </row>
    <row r="1031" spans="1:13" s="656" customFormat="1" ht="24.95" customHeight="1">
      <c r="A1031" s="657"/>
      <c r="B1031" s="658"/>
      <c r="C1031" s="659"/>
      <c r="D1031" s="660"/>
      <c r="E1031" s="661"/>
      <c r="F1031" s="661"/>
      <c r="G1031" s="662"/>
      <c r="H1031" s="663" t="s">
        <v>737</v>
      </c>
      <c r="I1031" s="664"/>
      <c r="J1031" s="663" t="str">
        <f>CONCATENATE(K1031," ",G1030)</f>
        <v>8 UN</v>
      </c>
      <c r="K1031" s="666">
        <v>8</v>
      </c>
      <c r="L1031" s="667"/>
      <c r="M1031" s="655"/>
    </row>
    <row r="1032" spans="1:13" s="656" customFormat="1" ht="39" customHeight="1">
      <c r="A1032" s="657"/>
      <c r="B1032" s="658"/>
      <c r="C1032" s="659"/>
      <c r="D1032" s="660"/>
      <c r="E1032" s="671"/>
      <c r="F1032" s="671"/>
      <c r="G1032" s="662"/>
      <c r="H1032" s="663" t="s">
        <v>738</v>
      </c>
      <c r="I1032" s="664"/>
      <c r="J1032" s="663" t="str">
        <f>CONCATENATE(K1032," ",G1030)</f>
        <v>4 UN</v>
      </c>
      <c r="K1032" s="666">
        <v>4</v>
      </c>
      <c r="L1032" s="667"/>
      <c r="M1032" s="655"/>
    </row>
    <row r="1033" spans="1:13" s="656" customFormat="1" ht="24.95" customHeight="1">
      <c r="A1033" s="657"/>
      <c r="B1033" s="658"/>
      <c r="C1033" s="659"/>
      <c r="D1033" s="660"/>
      <c r="E1033" s="671"/>
      <c r="F1033" s="671"/>
      <c r="G1033" s="662"/>
      <c r="H1033" s="818" t="s">
        <v>317</v>
      </c>
      <c r="I1033" s="819"/>
      <c r="J1033" s="819"/>
      <c r="K1033" s="819"/>
      <c r="L1033" s="820"/>
      <c r="M1033" s="655"/>
    </row>
    <row r="1034" spans="1:13" s="656" customFormat="1" ht="39" customHeight="1">
      <c r="A1034" s="657"/>
      <c r="B1034" s="658"/>
      <c r="C1034" s="659"/>
      <c r="D1034" s="678" t="s">
        <v>212</v>
      </c>
      <c r="E1034" s="679">
        <v>89985</v>
      </c>
      <c r="F1034" s="679" t="s">
        <v>14</v>
      </c>
      <c r="G1034" s="680" t="str">
        <f>IFERROR(VLOOKUP(E1034,REFSINAPI,4,0),"-")</f>
        <v>UN</v>
      </c>
      <c r="H1034" s="815" t="str">
        <f>IFERROR(VLOOKUP(E1034,REFSINAPI,2,0),"-")</f>
        <v>REGISTRO DE PRESSÃO BRUTO, LATÃO, ROSCÁVEL, 3/4", COM ACABAMENTO E CANOPLA CROMADOS - FORNECIMENTO E INSTALAÇÃO. AF_08/2021</v>
      </c>
      <c r="I1034" s="816"/>
      <c r="J1034" s="816"/>
      <c r="K1034" s="817"/>
      <c r="L1034" s="681">
        <f>SUM(K1035:K1035)</f>
        <v>2</v>
      </c>
      <c r="M1034" s="655"/>
    </row>
    <row r="1035" spans="1:13" s="656" customFormat="1" ht="24.95" customHeight="1">
      <c r="A1035" s="657"/>
      <c r="B1035" s="658"/>
      <c r="C1035" s="659"/>
      <c r="D1035" s="660"/>
      <c r="E1035" s="661"/>
      <c r="F1035" s="661"/>
      <c r="G1035" s="662"/>
      <c r="H1035" s="663" t="s">
        <v>738</v>
      </c>
      <c r="I1035" s="664"/>
      <c r="J1035" s="663" t="str">
        <f>CONCATENATE(K1035," ",G1034)</f>
        <v>2 UN</v>
      </c>
      <c r="K1035" s="666">
        <v>2</v>
      </c>
      <c r="L1035" s="667"/>
      <c r="M1035" s="655"/>
    </row>
    <row r="1036" spans="1:13" s="656" customFormat="1" ht="24.95" customHeight="1">
      <c r="A1036" s="657"/>
      <c r="B1036" s="658"/>
      <c r="C1036" s="659"/>
      <c r="D1036" s="693"/>
      <c r="E1036" s="682"/>
      <c r="F1036" s="682"/>
      <c r="G1036" s="689"/>
      <c r="H1036" s="806" t="s">
        <v>317</v>
      </c>
      <c r="I1036" s="807"/>
      <c r="J1036" s="807"/>
      <c r="K1036" s="807"/>
      <c r="L1036" s="808"/>
      <c r="M1036" s="655"/>
    </row>
    <row r="1037" spans="1:13" s="656" customFormat="1" ht="24.95" customHeight="1">
      <c r="A1037" s="657"/>
      <c r="B1037" s="658"/>
      <c r="C1037" s="659"/>
      <c r="D1037" s="678" t="s">
        <v>213</v>
      </c>
      <c r="E1037" s="679">
        <v>94498</v>
      </c>
      <c r="F1037" s="679" t="s">
        <v>14</v>
      </c>
      <c r="G1037" s="680" t="str">
        <f>IFERROR(VLOOKUP(E1037,REFSINAPI,4,0),"-")</f>
        <v>UN</v>
      </c>
      <c r="H1037" s="815" t="str">
        <f>IFERROR(VLOOKUP(E1037,REFSINAPI,2,0),"-")</f>
        <v>REGISTRO DE GAVETA BRUTO, LATÃO, ROSCÁVEL, 2" - FORNECIMENTO E INSTALAÇÃO. AF_08/2021</v>
      </c>
      <c r="I1037" s="816"/>
      <c r="J1037" s="816"/>
      <c r="K1037" s="817"/>
      <c r="L1037" s="681">
        <f>SUM(K1038:K1038)</f>
        <v>1</v>
      </c>
      <c r="M1037" s="655"/>
    </row>
    <row r="1038" spans="1:13" s="656" customFormat="1" ht="24.95" customHeight="1">
      <c r="A1038" s="657"/>
      <c r="B1038" s="658"/>
      <c r="C1038" s="659"/>
      <c r="D1038" s="660"/>
      <c r="E1038" s="661"/>
      <c r="F1038" s="661"/>
      <c r="G1038" s="662"/>
      <c r="H1038" s="663" t="s">
        <v>739</v>
      </c>
      <c r="I1038" s="664"/>
      <c r="J1038" s="663" t="str">
        <f>CONCATENATE(K1038," ",G1037)</f>
        <v>1 UN</v>
      </c>
      <c r="K1038" s="666">
        <v>1</v>
      </c>
      <c r="L1038" s="667"/>
      <c r="M1038" s="655"/>
    </row>
    <row r="1039" spans="1:13" s="656" customFormat="1" ht="24.95" customHeight="1">
      <c r="A1039" s="657"/>
      <c r="B1039" s="658"/>
      <c r="C1039" s="659"/>
      <c r="D1039" s="660"/>
      <c r="E1039" s="671"/>
      <c r="F1039" s="671"/>
      <c r="G1039" s="662"/>
      <c r="H1039" s="818" t="s">
        <v>317</v>
      </c>
      <c r="I1039" s="819"/>
      <c r="J1039" s="819"/>
      <c r="K1039" s="819"/>
      <c r="L1039" s="820"/>
      <c r="M1039" s="655"/>
    </row>
    <row r="1040" spans="1:13" s="656" customFormat="1" ht="39" customHeight="1">
      <c r="A1040" s="657"/>
      <c r="B1040" s="658"/>
      <c r="C1040" s="659"/>
      <c r="D1040" s="678" t="s">
        <v>214</v>
      </c>
      <c r="E1040" s="679">
        <v>89429</v>
      </c>
      <c r="F1040" s="679" t="s">
        <v>14</v>
      </c>
      <c r="G1040" s="680" t="str">
        <f>IFERROR(VLOOKUP(E1040,REFSINAPI,4,0),"-")</f>
        <v>UN</v>
      </c>
      <c r="H1040" s="815" t="str">
        <f>IFERROR(VLOOKUP(E1040,REFSINAPI,2,0),"-")</f>
        <v>ADAPTADOR CURTO COM BOLSA E ROSCA PARA REGISTRO, PVC, SOLDÁVEL, DN 25MM X 3/4, INSTALADO EM RAMAL DE DISTRIBUIÇÃO DE ÁGUA - FORNECIMENTO E INSTALAÇÃO. AF_06/2022</v>
      </c>
      <c r="I1040" s="816"/>
      <c r="J1040" s="816"/>
      <c r="K1040" s="817"/>
      <c r="L1040" s="681">
        <f>SUM(K1041:K1042)</f>
        <v>25</v>
      </c>
      <c r="M1040" s="655"/>
    </row>
    <row r="1041" spans="1:13" s="656" customFormat="1" ht="24.95" customHeight="1">
      <c r="A1041" s="657"/>
      <c r="B1041" s="658"/>
      <c r="C1041" s="659"/>
      <c r="D1041" s="660"/>
      <c r="E1041" s="671"/>
      <c r="F1041" s="671"/>
      <c r="G1041" s="662"/>
      <c r="H1041" s="663" t="s">
        <v>737</v>
      </c>
      <c r="I1041" s="664"/>
      <c r="J1041" s="663" t="str">
        <f>CONCATENATE(K1041," ",G1040)</f>
        <v>16 UN</v>
      </c>
      <c r="K1041" s="666">
        <v>16</v>
      </c>
      <c r="L1041" s="667"/>
      <c r="M1041" s="655"/>
    </row>
    <row r="1042" spans="1:13" s="656" customFormat="1" ht="24.95" customHeight="1">
      <c r="A1042" s="657"/>
      <c r="B1042" s="658"/>
      <c r="C1042" s="659"/>
      <c r="D1042" s="660"/>
      <c r="E1042" s="671"/>
      <c r="F1042" s="671"/>
      <c r="G1042" s="662"/>
      <c r="H1042" s="663" t="s">
        <v>738</v>
      </c>
      <c r="I1042" s="664"/>
      <c r="J1042" s="663" t="str">
        <f>CONCATENATE(K1042," ",G1040)</f>
        <v>9 UN</v>
      </c>
      <c r="K1042" s="666">
        <v>9</v>
      </c>
      <c r="L1042" s="667"/>
      <c r="M1042" s="655"/>
    </row>
    <row r="1043" spans="1:13" s="656" customFormat="1" ht="24.95" customHeight="1">
      <c r="A1043" s="657"/>
      <c r="B1043" s="658"/>
      <c r="C1043" s="659"/>
      <c r="D1043" s="693"/>
      <c r="E1043" s="682"/>
      <c r="F1043" s="682"/>
      <c r="G1043" s="689"/>
      <c r="H1043" s="806" t="s">
        <v>317</v>
      </c>
      <c r="I1043" s="807"/>
      <c r="J1043" s="807"/>
      <c r="K1043" s="807"/>
      <c r="L1043" s="808"/>
      <c r="M1043" s="655"/>
    </row>
    <row r="1044" spans="1:13" s="656" customFormat="1" ht="39" customHeight="1">
      <c r="A1044" s="657"/>
      <c r="B1044" s="658"/>
      <c r="C1044" s="659"/>
      <c r="D1044" s="678" t="s">
        <v>215</v>
      </c>
      <c r="E1044" s="679">
        <v>89610</v>
      </c>
      <c r="F1044" s="679" t="s">
        <v>14</v>
      </c>
      <c r="G1044" s="680" t="str">
        <f>IFERROR(VLOOKUP(E1044,REFSINAPI,4,0),"-")</f>
        <v>UN</v>
      </c>
      <c r="H1044" s="815" t="str">
        <f>IFERROR(VLOOKUP(E1044,REFSINAPI,2,0),"-")</f>
        <v>ADAPTADOR CURTO COM BOLSA E ROSCA PARA REGISTRO, PVC, SOLDÁVEL, DN 60MM X 2, INSTALADO EM PRUMADA DE ÁGUA - FORNECIMENTO E INSTALAÇÃO. AF_06/2022</v>
      </c>
      <c r="I1044" s="816"/>
      <c r="J1044" s="816"/>
      <c r="K1044" s="817"/>
      <c r="L1044" s="681">
        <f>SUM(K1045:K1045)</f>
        <v>2</v>
      </c>
      <c r="M1044" s="655"/>
    </row>
    <row r="1045" spans="1:13" s="656" customFormat="1" ht="24.95" customHeight="1">
      <c r="A1045" s="657"/>
      <c r="B1045" s="658"/>
      <c r="C1045" s="659"/>
      <c r="D1045" s="660"/>
      <c r="E1045" s="671"/>
      <c r="F1045" s="671"/>
      <c r="G1045" s="662"/>
      <c r="H1045" s="663" t="s">
        <v>739</v>
      </c>
      <c r="I1045" s="664"/>
      <c r="J1045" s="663" t="str">
        <f>CONCATENATE(K1045," ",G1044)</f>
        <v>2 UN</v>
      </c>
      <c r="K1045" s="666">
        <v>2</v>
      </c>
      <c r="L1045" s="667"/>
      <c r="M1045" s="655"/>
    </row>
    <row r="1046" spans="1:13" s="656" customFormat="1" ht="36.75" customHeight="1">
      <c r="A1046" s="657"/>
      <c r="B1046" s="658"/>
      <c r="C1046" s="659"/>
      <c r="D1046" s="660"/>
      <c r="E1046" s="671"/>
      <c r="F1046" s="671"/>
      <c r="G1046" s="662"/>
      <c r="H1046" s="818" t="s">
        <v>317</v>
      </c>
      <c r="I1046" s="819"/>
      <c r="J1046" s="819"/>
      <c r="K1046" s="819"/>
      <c r="L1046" s="820"/>
      <c r="M1046" s="655"/>
    </row>
    <row r="1047" spans="1:13" s="656" customFormat="1" ht="39" customHeight="1">
      <c r="A1047" s="657"/>
      <c r="B1047" s="658"/>
      <c r="C1047" s="659"/>
      <c r="D1047" s="678" t="s">
        <v>216</v>
      </c>
      <c r="E1047" s="679">
        <v>94707</v>
      </c>
      <c r="F1047" s="679" t="s">
        <v>14</v>
      </c>
      <c r="G1047" s="680" t="str">
        <f>IFERROR(VLOOKUP(E1047,REFSINAPI,4,0),"-")</f>
        <v>UN</v>
      </c>
      <c r="H1047" s="815" t="str">
        <f>IFERROR(VLOOKUP(E1047,REFSINAPI,2,0),"-")</f>
        <v>ADAPTADOR COM FLANGE E ANEL DE VEDAÇÃO, PVC, SOLDÁVEL, DN 60 MM X 2", INSTALADO EM RESERVAÇÃO PREDIAL DE ÁGUA - FORNECIMENTO E INSTALAÇÃO. AF_04/2024</v>
      </c>
      <c r="I1047" s="816"/>
      <c r="J1047" s="816"/>
      <c r="K1047" s="817"/>
      <c r="L1047" s="681">
        <f>K1048</f>
        <v>1</v>
      </c>
      <c r="M1047" s="655"/>
    </row>
    <row r="1048" spans="1:13" s="656" customFormat="1" ht="24.95" customHeight="1">
      <c r="A1048" s="657"/>
      <c r="B1048" s="658"/>
      <c r="C1048" s="659"/>
      <c r="D1048" s="660"/>
      <c r="E1048" s="671"/>
      <c r="F1048" s="671"/>
      <c r="G1048" s="662"/>
      <c r="H1048" s="663" t="s">
        <v>739</v>
      </c>
      <c r="I1048" s="664"/>
      <c r="J1048" s="663" t="str">
        <f>CONCATENATE(K1048," ",G1047)</f>
        <v>1 UN</v>
      </c>
      <c r="K1048" s="666">
        <v>1</v>
      </c>
      <c r="L1048" s="667"/>
      <c r="M1048" s="655"/>
    </row>
    <row r="1049" spans="1:13" s="656" customFormat="1" ht="24.95" customHeight="1">
      <c r="A1049" s="657"/>
      <c r="B1049" s="658"/>
      <c r="C1049" s="659"/>
      <c r="D1049" s="660"/>
      <c r="E1049" s="671"/>
      <c r="F1049" s="671"/>
      <c r="G1049" s="662"/>
      <c r="H1049" s="818" t="s">
        <v>317</v>
      </c>
      <c r="I1049" s="819"/>
      <c r="J1049" s="819"/>
      <c r="K1049" s="819"/>
      <c r="L1049" s="820"/>
      <c r="M1049" s="655"/>
    </row>
    <row r="1050" spans="1:13" s="656" customFormat="1" ht="39" customHeight="1">
      <c r="A1050" s="657"/>
      <c r="B1050" s="658"/>
      <c r="C1050" s="659"/>
      <c r="D1050" s="678" t="s">
        <v>217</v>
      </c>
      <c r="E1050" s="679">
        <v>94680</v>
      </c>
      <c r="F1050" s="679" t="s">
        <v>14</v>
      </c>
      <c r="G1050" s="680" t="str">
        <f>IFERROR(VLOOKUP(E1050,REFSINAPI,4,0),"-")</f>
        <v>UN</v>
      </c>
      <c r="H1050" s="815" t="str">
        <f>IFERROR(VLOOKUP(E1050,REFSINAPI,2,0),"-")</f>
        <v>JOELHO 90 GRAUS, PVC, SOLDÁVEL, DN 60 MM INSTALADO EM RESERVAÇÃO PREDIAL DE ÁGUA - FORNECIMENTO E INSTALAÇÃO. AF_04/2024</v>
      </c>
      <c r="I1050" s="816"/>
      <c r="J1050" s="816"/>
      <c r="K1050" s="817"/>
      <c r="L1050" s="681">
        <f>SUM(K1051:K1051)</f>
        <v>2</v>
      </c>
      <c r="M1050" s="655"/>
    </row>
    <row r="1051" spans="1:13" s="656" customFormat="1" ht="24.95" customHeight="1">
      <c r="A1051" s="657"/>
      <c r="B1051" s="658"/>
      <c r="C1051" s="659"/>
      <c r="D1051" s="660"/>
      <c r="E1051" s="671"/>
      <c r="F1051" s="671"/>
      <c r="G1051" s="662"/>
      <c r="H1051" s="663" t="s">
        <v>739</v>
      </c>
      <c r="I1051" s="664"/>
      <c r="J1051" s="663" t="str">
        <f>CONCATENATE(K1051," ",G1050)</f>
        <v>2 UN</v>
      </c>
      <c r="K1051" s="666">
        <v>2</v>
      </c>
      <c r="L1051" s="667"/>
      <c r="M1051" s="655"/>
    </row>
    <row r="1052" spans="1:13" s="656" customFormat="1" ht="24.95" customHeight="1">
      <c r="A1052" s="657"/>
      <c r="B1052" s="658"/>
      <c r="C1052" s="659"/>
      <c r="D1052" s="660"/>
      <c r="E1052" s="671"/>
      <c r="F1052" s="671"/>
      <c r="G1052" s="662"/>
      <c r="H1052" s="818" t="s">
        <v>317</v>
      </c>
      <c r="I1052" s="819"/>
      <c r="J1052" s="819"/>
      <c r="K1052" s="819"/>
      <c r="L1052" s="820"/>
      <c r="M1052" s="655"/>
    </row>
    <row r="1053" spans="1:13" s="656" customFormat="1" ht="39" customHeight="1">
      <c r="A1053" s="657"/>
      <c r="B1053" s="658"/>
      <c r="C1053" s="659"/>
      <c r="D1053" s="678" t="s">
        <v>218</v>
      </c>
      <c r="E1053" s="679">
        <v>89362</v>
      </c>
      <c r="F1053" s="679" t="s">
        <v>14</v>
      </c>
      <c r="G1053" s="680" t="str">
        <f>IFERROR(VLOOKUP(E1053,REFSINAPI,4,0),"-")</f>
        <v>UN</v>
      </c>
      <c r="H1053" s="815" t="str">
        <f>IFERROR(VLOOKUP(E1053,REFSINAPI,2,0),"-")</f>
        <v>JOELHO 90 GRAUS, PVC, SOLDÁVEL, DN 25MM, INSTALADO EM RAMAL OU SUB-RAMAL DE ÁGUA - FORNECIMENTO E INSTALAÇÃO. AF_06/2022</v>
      </c>
      <c r="I1053" s="816"/>
      <c r="J1053" s="816"/>
      <c r="K1053" s="817"/>
      <c r="L1053" s="681">
        <f>SUM(K1054:K1056)</f>
        <v>21</v>
      </c>
      <c r="M1053" s="655"/>
    </row>
    <row r="1054" spans="1:13" s="656" customFormat="1" ht="24.95" customHeight="1">
      <c r="A1054" s="657"/>
      <c r="B1054" s="658"/>
      <c r="C1054" s="659"/>
      <c r="D1054" s="660"/>
      <c r="E1054" s="661"/>
      <c r="F1054" s="661"/>
      <c r="G1054" s="662"/>
      <c r="H1054" s="663" t="s">
        <v>737</v>
      </c>
      <c r="I1054" s="664"/>
      <c r="J1054" s="663" t="str">
        <f>CONCATENATE(K1054," ",G1053)</f>
        <v>13 UN</v>
      </c>
      <c r="K1054" s="666">
        <v>13</v>
      </c>
      <c r="L1054" s="667"/>
      <c r="M1054" s="655"/>
    </row>
    <row r="1055" spans="1:13" s="656" customFormat="1" ht="24.95" customHeight="1">
      <c r="A1055" s="657"/>
      <c r="B1055" s="658"/>
      <c r="C1055" s="659"/>
      <c r="D1055" s="660"/>
      <c r="E1055" s="671"/>
      <c r="F1055" s="671"/>
      <c r="G1055" s="662"/>
      <c r="H1055" s="663" t="s">
        <v>738</v>
      </c>
      <c r="I1055" s="664"/>
      <c r="J1055" s="663" t="str">
        <f>CONCATENATE(K1055," ",G1053)</f>
        <v>5 UN</v>
      </c>
      <c r="K1055" s="666">
        <v>5</v>
      </c>
      <c r="L1055" s="667"/>
      <c r="M1055" s="655"/>
    </row>
    <row r="1056" spans="1:13" s="656" customFormat="1" ht="24.95" customHeight="1">
      <c r="A1056" s="657"/>
      <c r="B1056" s="658"/>
      <c r="C1056" s="659"/>
      <c r="D1056" s="660"/>
      <c r="E1056" s="671"/>
      <c r="F1056" s="671"/>
      <c r="G1056" s="662"/>
      <c r="H1056" s="663" t="s">
        <v>739</v>
      </c>
      <c r="I1056" s="664"/>
      <c r="J1056" s="663" t="str">
        <f>CONCATENATE(K1056," ",G1053)</f>
        <v>3 UN</v>
      </c>
      <c r="K1056" s="666">
        <v>3</v>
      </c>
      <c r="L1056" s="667"/>
      <c r="M1056" s="655"/>
    </row>
    <row r="1057" spans="1:13" s="656" customFormat="1" ht="24.95" customHeight="1">
      <c r="A1057" s="657"/>
      <c r="B1057" s="658"/>
      <c r="C1057" s="659"/>
      <c r="D1057" s="660"/>
      <c r="E1057" s="671"/>
      <c r="F1057" s="671"/>
      <c r="G1057" s="662"/>
      <c r="H1057" s="818" t="s">
        <v>317</v>
      </c>
      <c r="I1057" s="819"/>
      <c r="J1057" s="819"/>
      <c r="K1057" s="819"/>
      <c r="L1057" s="820"/>
      <c r="M1057" s="655"/>
    </row>
    <row r="1058" spans="1:13" s="656" customFormat="1" ht="39" customHeight="1">
      <c r="A1058" s="657"/>
      <c r="B1058" s="658"/>
      <c r="C1058" s="659"/>
      <c r="D1058" s="678" t="s">
        <v>219</v>
      </c>
      <c r="E1058" s="679">
        <v>89385</v>
      </c>
      <c r="F1058" s="679" t="s">
        <v>14</v>
      </c>
      <c r="G1058" s="680" t="str">
        <f>IFERROR(VLOOKUP(E1058,REFSINAPI,4,0),"-")</f>
        <v>UN</v>
      </c>
      <c r="H1058" s="815" t="str">
        <f>IFERROR(VLOOKUP(E1058,REFSINAPI,2,0),"-")</f>
        <v>LUVA SOLDÁVEL E COM ROSCA, PVC, SOLDÁVEL, DN 25MM X 3/4, INSTALADO EM RAMAL OU SUB-RAMAL DE ÁGUA - FORNECIMENTO E INSTALAÇÃO. AF_06/2022</v>
      </c>
      <c r="I1058" s="816"/>
      <c r="J1058" s="816"/>
      <c r="K1058" s="817"/>
      <c r="L1058" s="681">
        <f>SUM(K1059:K1059)</f>
        <v>1</v>
      </c>
      <c r="M1058" s="655"/>
    </row>
    <row r="1059" spans="1:13" s="656" customFormat="1" ht="24.95" customHeight="1">
      <c r="A1059" s="657"/>
      <c r="B1059" s="658"/>
      <c r="C1059" s="659"/>
      <c r="D1059" s="660"/>
      <c r="E1059" s="661"/>
      <c r="F1059" s="661"/>
      <c r="G1059" s="662"/>
      <c r="H1059" s="663" t="s">
        <v>738</v>
      </c>
      <c r="I1059" s="664"/>
      <c r="J1059" s="663" t="str">
        <f>CONCATENATE(K1059," ",G1058)</f>
        <v>1 UN</v>
      </c>
      <c r="K1059" s="666">
        <v>1</v>
      </c>
      <c r="L1059" s="667"/>
      <c r="M1059" s="655"/>
    </row>
    <row r="1060" spans="1:13" s="656" customFormat="1" ht="24.95" customHeight="1">
      <c r="A1060" s="657"/>
      <c r="B1060" s="658"/>
      <c r="C1060" s="659"/>
      <c r="D1060" s="660"/>
      <c r="E1060" s="671"/>
      <c r="F1060" s="671"/>
      <c r="G1060" s="662"/>
      <c r="H1060" s="818" t="s">
        <v>317</v>
      </c>
      <c r="I1060" s="819"/>
      <c r="J1060" s="819"/>
      <c r="K1060" s="819"/>
      <c r="L1060" s="820"/>
      <c r="M1060" s="655"/>
    </row>
    <row r="1061" spans="1:13" s="656" customFormat="1" ht="39" customHeight="1">
      <c r="A1061" s="657"/>
      <c r="B1061" s="658"/>
      <c r="C1061" s="659"/>
      <c r="D1061" s="678" t="s">
        <v>220</v>
      </c>
      <c r="E1061" s="679">
        <v>105138</v>
      </c>
      <c r="F1061" s="679" t="s">
        <v>14</v>
      </c>
      <c r="G1061" s="680" t="str">
        <f>IFERROR(VLOOKUP(E1061,REFSINAPI,4,0),"-")</f>
        <v>UN</v>
      </c>
      <c r="H1061" s="815" t="str">
        <f>IFERROR(VLOOKUP(E1061,REFSINAPI,2,0),"-")</f>
        <v>BUCHA DE REDUÇÃO PVC, SOLDÁVEL, LONGA, DN 60 X 25 MM, INSTALADO EM RESERVAÇÃO PREDIAL DE ÁGUA - FORNECIMENTO E INSTALAÇÃO. AF_04/2024</v>
      </c>
      <c r="I1061" s="816"/>
      <c r="J1061" s="816"/>
      <c r="K1061" s="817"/>
      <c r="L1061" s="681">
        <f>SUM(K1062:K1062)</f>
        <v>2</v>
      </c>
      <c r="M1061" s="655"/>
    </row>
    <row r="1062" spans="1:13" s="656" customFormat="1" ht="24.95" customHeight="1">
      <c r="A1062" s="657"/>
      <c r="B1062" s="658"/>
      <c r="C1062" s="659"/>
      <c r="D1062" s="660"/>
      <c r="E1062" s="661"/>
      <c r="F1062" s="661"/>
      <c r="G1062" s="662"/>
      <c r="H1062" s="663" t="s">
        <v>739</v>
      </c>
      <c r="I1062" s="664"/>
      <c r="J1062" s="663" t="str">
        <f>CONCATENATE(K1062," ",G1061)</f>
        <v>2 UN</v>
      </c>
      <c r="K1062" s="666">
        <v>2</v>
      </c>
      <c r="L1062" s="667"/>
      <c r="M1062" s="655"/>
    </row>
    <row r="1063" spans="1:13" s="656" customFormat="1" ht="24.95" customHeight="1">
      <c r="A1063" s="657"/>
      <c r="B1063" s="658"/>
      <c r="C1063" s="659"/>
      <c r="D1063" s="660"/>
      <c r="E1063" s="671"/>
      <c r="F1063" s="671"/>
      <c r="G1063" s="662"/>
      <c r="H1063" s="818" t="s">
        <v>317</v>
      </c>
      <c r="I1063" s="819"/>
      <c r="J1063" s="819"/>
      <c r="K1063" s="819"/>
      <c r="L1063" s="820"/>
      <c r="M1063" s="655"/>
    </row>
    <row r="1064" spans="1:13" s="656" customFormat="1" ht="39" customHeight="1">
      <c r="A1064" s="657"/>
      <c r="B1064" s="658"/>
      <c r="C1064" s="659"/>
      <c r="D1064" s="678" t="s">
        <v>221</v>
      </c>
      <c r="E1064" s="679">
        <v>89402</v>
      </c>
      <c r="F1064" s="679" t="s">
        <v>14</v>
      </c>
      <c r="G1064" s="680" t="str">
        <f>IFERROR(VLOOKUP(E1064,REFSINAPI,4,0),"-")</f>
        <v>M</v>
      </c>
      <c r="H1064" s="815" t="str">
        <f>IFERROR(VLOOKUP(E1064,REFSINAPI,2,0),"-")</f>
        <v>TUBO, PVC, SOLDÁVEL, DE 25MM, INSTALADO EM RAMAL DE DISTRIBUIÇÃO DE ÁGUA - FORNECIMENTO E INSTALAÇÃO. AF_06/2022</v>
      </c>
      <c r="I1064" s="816"/>
      <c r="J1064" s="816"/>
      <c r="K1064" s="817"/>
      <c r="L1064" s="681">
        <f>SUM(K1065:K1067)</f>
        <v>80.48</v>
      </c>
      <c r="M1064" s="655"/>
    </row>
    <row r="1065" spans="1:13" s="656" customFormat="1" ht="24.95" customHeight="1">
      <c r="A1065" s="657"/>
      <c r="B1065" s="658"/>
      <c r="C1065" s="659"/>
      <c r="D1065" s="660"/>
      <c r="E1065" s="661"/>
      <c r="F1065" s="661"/>
      <c r="G1065" s="662"/>
      <c r="H1065" s="663" t="s">
        <v>737</v>
      </c>
      <c r="I1065" s="664"/>
      <c r="J1065" s="663" t="str">
        <f>CONCATENATE(K1065," ",G1064)</f>
        <v>58,35 M</v>
      </c>
      <c r="K1065" s="666">
        <v>58.35</v>
      </c>
      <c r="L1065" s="667"/>
      <c r="M1065" s="655"/>
    </row>
    <row r="1066" spans="1:13" s="656" customFormat="1" ht="24.95" customHeight="1">
      <c r="A1066" s="657"/>
      <c r="B1066" s="658"/>
      <c r="C1066" s="659"/>
      <c r="D1066" s="660"/>
      <c r="E1066" s="671"/>
      <c r="F1066" s="671"/>
      <c r="G1066" s="662"/>
      <c r="H1066" s="663" t="s">
        <v>738</v>
      </c>
      <c r="I1066" s="664"/>
      <c r="J1066" s="663" t="str">
        <f>CONCATENATE(K1066," ",G1064)</f>
        <v>17,84 M</v>
      </c>
      <c r="K1066" s="666">
        <v>17.84</v>
      </c>
      <c r="L1066" s="667"/>
      <c r="M1066" s="655"/>
    </row>
    <row r="1067" spans="1:13" s="656" customFormat="1" ht="24.95" customHeight="1">
      <c r="A1067" s="657"/>
      <c r="B1067" s="658"/>
      <c r="C1067" s="659"/>
      <c r="D1067" s="660"/>
      <c r="E1067" s="671"/>
      <c r="F1067" s="671"/>
      <c r="G1067" s="662"/>
      <c r="H1067" s="663" t="s">
        <v>739</v>
      </c>
      <c r="I1067" s="664"/>
      <c r="J1067" s="663" t="str">
        <f>CONCATENATE(K1067," ",G1064)</f>
        <v>4,29 M</v>
      </c>
      <c r="K1067" s="666">
        <v>4.29</v>
      </c>
      <c r="L1067" s="667"/>
      <c r="M1067" s="655"/>
    </row>
    <row r="1068" spans="1:13" s="656" customFormat="1" ht="24.95" customHeight="1">
      <c r="A1068" s="657"/>
      <c r="B1068" s="658"/>
      <c r="C1068" s="659"/>
      <c r="D1068" s="660"/>
      <c r="E1068" s="671"/>
      <c r="F1068" s="671"/>
      <c r="G1068" s="662"/>
      <c r="H1068" s="818" t="s">
        <v>317</v>
      </c>
      <c r="I1068" s="819"/>
      <c r="J1068" s="819"/>
      <c r="K1068" s="819"/>
      <c r="L1068" s="820"/>
      <c r="M1068" s="655"/>
    </row>
    <row r="1069" spans="1:13" s="656" customFormat="1" ht="24.95" customHeight="1">
      <c r="A1069" s="657"/>
      <c r="B1069" s="658"/>
      <c r="C1069" s="659"/>
      <c r="D1069" s="678" t="s">
        <v>222</v>
      </c>
      <c r="E1069" s="679">
        <v>94652</v>
      </c>
      <c r="F1069" s="679" t="s">
        <v>14</v>
      </c>
      <c r="G1069" s="680" t="str">
        <f>IFERROR(VLOOKUP(E1069,REFSINAPI,4,0),"-")</f>
        <v>M</v>
      </c>
      <c r="H1069" s="815" t="str">
        <f>IFERROR(VLOOKUP(E1069,REFSINAPI,2,0),"-")</f>
        <v>TUBO, PVC, SOLDÁVEL, DE 60MM, INSTALADO EM RESERVAÇÃO PREDIAL DE ÁGUA - FORNECIMENTO E INSTALAÇÃO. AF_04/2024</v>
      </c>
      <c r="I1069" s="816"/>
      <c r="J1069" s="816"/>
      <c r="K1069" s="817"/>
      <c r="L1069" s="681">
        <f>SUM(K1070:K1070)</f>
        <v>9.25</v>
      </c>
      <c r="M1069" s="655"/>
    </row>
    <row r="1070" spans="1:13" s="656" customFormat="1" ht="24.95" customHeight="1">
      <c r="A1070" s="657"/>
      <c r="B1070" s="658"/>
      <c r="C1070" s="659"/>
      <c r="D1070" s="660"/>
      <c r="E1070" s="661"/>
      <c r="F1070" s="661"/>
      <c r="G1070" s="662"/>
      <c r="H1070" s="663" t="s">
        <v>739</v>
      </c>
      <c r="I1070" s="664"/>
      <c r="J1070" s="663" t="str">
        <f>CONCATENATE(K1070," ",G1069)</f>
        <v>9,25 M</v>
      </c>
      <c r="K1070" s="666">
        <v>9.25</v>
      </c>
      <c r="L1070" s="667"/>
      <c r="M1070" s="655"/>
    </row>
    <row r="1071" spans="1:13" s="656" customFormat="1" ht="24.95" customHeight="1">
      <c r="A1071" s="657"/>
      <c r="B1071" s="658"/>
      <c r="C1071" s="659"/>
      <c r="D1071" s="660"/>
      <c r="E1071" s="671"/>
      <c r="F1071" s="671"/>
      <c r="G1071" s="662"/>
      <c r="H1071" s="818" t="s">
        <v>317</v>
      </c>
      <c r="I1071" s="819"/>
      <c r="J1071" s="819"/>
      <c r="K1071" s="819"/>
      <c r="L1071" s="820"/>
      <c r="M1071" s="655"/>
    </row>
    <row r="1072" spans="1:13" s="656" customFormat="1" ht="39" customHeight="1">
      <c r="A1072" s="657"/>
      <c r="B1072" s="658"/>
      <c r="C1072" s="659"/>
      <c r="D1072" s="678" t="s">
        <v>223</v>
      </c>
      <c r="E1072" s="679">
        <v>94681</v>
      </c>
      <c r="F1072" s="679" t="s">
        <v>14</v>
      </c>
      <c r="G1072" s="680" t="str">
        <f>IFERROR(VLOOKUP(E1072,REFSINAPI,4,0),"-")</f>
        <v>UN</v>
      </c>
      <c r="H1072" s="815" t="str">
        <f>IFERROR(VLOOKUP(E1072,REFSINAPI,2,0),"-")</f>
        <v>CURVA 90 GRAUS, PVC, SOLDÁVEL, DN 60 MM, INSTALADO EM RESERVAÇÃO PREDIAL DE ÁGUA - FORNECIMENTO E INSTALAÇÃO. AF_04/2024</v>
      </c>
      <c r="I1072" s="816"/>
      <c r="J1072" s="816"/>
      <c r="K1072" s="817"/>
      <c r="L1072" s="681">
        <f>SUM(K1073:K1073)</f>
        <v>1</v>
      </c>
      <c r="M1072" s="655"/>
    </row>
    <row r="1073" spans="1:13" s="656" customFormat="1" ht="24.95" customHeight="1">
      <c r="A1073" s="657"/>
      <c r="B1073" s="658"/>
      <c r="C1073" s="659"/>
      <c r="D1073" s="660"/>
      <c r="E1073" s="661"/>
      <c r="F1073" s="661"/>
      <c r="G1073" s="662"/>
      <c r="H1073" s="663" t="s">
        <v>739</v>
      </c>
      <c r="I1073" s="664"/>
      <c r="J1073" s="663" t="str">
        <f>CONCATENATE(K1073," ",G1072)</f>
        <v>1 UN</v>
      </c>
      <c r="K1073" s="666">
        <v>1</v>
      </c>
      <c r="L1073" s="667"/>
      <c r="M1073" s="655"/>
    </row>
    <row r="1074" spans="1:13" s="656" customFormat="1" ht="24.95" customHeight="1">
      <c r="A1074" s="657"/>
      <c r="B1074" s="658"/>
      <c r="C1074" s="659"/>
      <c r="D1074" s="660"/>
      <c r="E1074" s="671"/>
      <c r="F1074" s="671"/>
      <c r="G1074" s="662"/>
      <c r="H1074" s="806" t="s">
        <v>317</v>
      </c>
      <c r="I1074" s="807"/>
      <c r="J1074" s="807"/>
      <c r="K1074" s="807"/>
      <c r="L1074" s="808"/>
      <c r="M1074" s="655"/>
    </row>
    <row r="1075" spans="1:13" s="656" customFormat="1" ht="24.95" customHeight="1">
      <c r="A1075" s="657"/>
      <c r="B1075" s="658"/>
      <c r="C1075" s="659"/>
      <c r="D1075" s="678" t="s">
        <v>224</v>
      </c>
      <c r="E1075" s="679">
        <v>89440</v>
      </c>
      <c r="F1075" s="679" t="s">
        <v>14</v>
      </c>
      <c r="G1075" s="680" t="str">
        <f>IFERROR(VLOOKUP(E1075,REFSINAPI,4,0),"-")</f>
        <v>UN</v>
      </c>
      <c r="H1075" s="815" t="str">
        <f>IFERROR(VLOOKUP(E1075,REFSINAPI,2,0),"-")</f>
        <v>TE, PVC, SOLDÁVEL, DN 25MM, INSTALADO EM RAMAL DE DISTRIBUIÇÃO DE ÁGUA - FORNECIMENTO E INSTALAÇÃO. AF_06/2022</v>
      </c>
      <c r="I1075" s="816"/>
      <c r="J1075" s="816"/>
      <c r="K1075" s="817"/>
      <c r="L1075" s="681">
        <f>SUM(K1076:K1077)</f>
        <v>14</v>
      </c>
      <c r="M1075" s="655"/>
    </row>
    <row r="1076" spans="1:13" s="656" customFormat="1" ht="24.95" customHeight="1">
      <c r="A1076" s="657"/>
      <c r="B1076" s="658"/>
      <c r="C1076" s="659"/>
      <c r="D1076" s="660"/>
      <c r="E1076" s="661"/>
      <c r="F1076" s="661"/>
      <c r="G1076" s="662"/>
      <c r="H1076" s="663" t="s">
        <v>737</v>
      </c>
      <c r="I1076" s="664"/>
      <c r="J1076" s="663" t="str">
        <f>CONCATENATE(K1076," ",G1075)</f>
        <v>11 UN</v>
      </c>
      <c r="K1076" s="666">
        <v>11</v>
      </c>
      <c r="L1076" s="667"/>
      <c r="M1076" s="655"/>
    </row>
    <row r="1077" spans="1:13" s="656" customFormat="1" ht="24.95" customHeight="1">
      <c r="A1077" s="657"/>
      <c r="B1077" s="658"/>
      <c r="C1077" s="658"/>
      <c r="D1077" s="660"/>
      <c r="E1077" s="671"/>
      <c r="F1077" s="671"/>
      <c r="G1077" s="662"/>
      <c r="H1077" s="663" t="s">
        <v>738</v>
      </c>
      <c r="I1077" s="664"/>
      <c r="J1077" s="663" t="str">
        <f>CONCATENATE(K1077," ",G1075)</f>
        <v>3 UN</v>
      </c>
      <c r="K1077" s="666">
        <v>3</v>
      </c>
      <c r="L1077" s="667"/>
      <c r="M1077" s="655"/>
    </row>
    <row r="1078" spans="1:13" s="656" customFormat="1" ht="24.95" customHeight="1">
      <c r="A1078" s="658"/>
      <c r="C1078" s="658"/>
      <c r="D1078" s="660"/>
      <c r="E1078" s="682"/>
      <c r="F1078" s="682"/>
      <c r="G1078" s="689"/>
      <c r="H1078" s="806" t="s">
        <v>317</v>
      </c>
      <c r="I1078" s="807"/>
      <c r="J1078" s="807"/>
      <c r="K1078" s="807"/>
      <c r="L1078" s="808"/>
      <c r="M1078" s="655"/>
    </row>
    <row r="1079" spans="1:13" s="656" customFormat="1" ht="24.95" customHeight="1">
      <c r="A1079" s="658"/>
      <c r="C1079" s="658"/>
      <c r="D1079" s="678" t="s">
        <v>225</v>
      </c>
      <c r="E1079" s="679">
        <v>94696</v>
      </c>
      <c r="F1079" s="679" t="s">
        <v>14</v>
      </c>
      <c r="G1079" s="680" t="str">
        <f>IFERROR(VLOOKUP(E1079,REFSINAPI,4,0),"-")</f>
        <v>UN</v>
      </c>
      <c r="H1079" s="815" t="str">
        <f>IFERROR(VLOOKUP(E1079,REFSINAPI,2,0),"-")</f>
        <v>TÊ, PVC, SOLDÁVEL, DN 60 MM INSTALADO EM RESERVAÇÃO PREDIAL DE ÁGUA - FORNECIMENTO E INSTALAÇÃO. AF_04/2024</v>
      </c>
      <c r="I1079" s="816"/>
      <c r="J1079" s="816"/>
      <c r="K1079" s="817"/>
      <c r="L1079" s="681">
        <f>SUM(K1080:K1080)</f>
        <v>1</v>
      </c>
      <c r="M1079" s="655"/>
    </row>
    <row r="1080" spans="1:13" s="656" customFormat="1" ht="24.95" customHeight="1">
      <c r="A1080" s="657"/>
      <c r="B1080" s="658"/>
      <c r="C1080" s="659"/>
      <c r="D1080" s="660"/>
      <c r="E1080" s="661"/>
      <c r="F1080" s="661"/>
      <c r="G1080" s="662"/>
      <c r="H1080" s="663" t="s">
        <v>739</v>
      </c>
      <c r="I1080" s="664"/>
      <c r="J1080" s="663" t="str">
        <f>CONCATENATE(K1080," ",G1079)</f>
        <v>1 UN</v>
      </c>
      <c r="K1080" s="666">
        <v>1</v>
      </c>
      <c r="L1080" s="667"/>
      <c r="M1080" s="655"/>
    </row>
    <row r="1081" spans="1:13" s="656" customFormat="1" ht="24.95" customHeight="1">
      <c r="A1081" s="657"/>
      <c r="B1081" s="658"/>
      <c r="C1081" s="659"/>
      <c r="D1081" s="660"/>
      <c r="E1081" s="682"/>
      <c r="F1081" s="682"/>
      <c r="G1081" s="689"/>
      <c r="H1081" s="806" t="s">
        <v>317</v>
      </c>
      <c r="I1081" s="807"/>
      <c r="J1081" s="807"/>
      <c r="K1081" s="807"/>
      <c r="L1081" s="808"/>
      <c r="M1081" s="655"/>
    </row>
    <row r="1082" spans="1:13" s="656" customFormat="1" ht="24.95" customHeight="1">
      <c r="A1082" s="657"/>
      <c r="B1082" s="658"/>
      <c r="C1082" s="658"/>
      <c r="D1082" s="678" t="s">
        <v>226</v>
      </c>
      <c r="E1082" s="679">
        <v>89536</v>
      </c>
      <c r="F1082" s="679" t="s">
        <v>14</v>
      </c>
      <c r="G1082" s="680" t="str">
        <f>IFERROR(VLOOKUP(E1082,REFSINAPI,4,0),"-")</f>
        <v>UN</v>
      </c>
      <c r="H1082" s="815" t="str">
        <f>IFERROR(VLOOKUP(E1082,REFSINAPI,2,0),"-")</f>
        <v>UNIÃO, PVC, SOLDÁVEL, DN 25MM, INSTALADO EM PRUMADA DE ÁGUA - FORNECIMENTO E INSTALAÇÃO. AF_06/2022</v>
      </c>
      <c r="I1082" s="816"/>
      <c r="J1082" s="816"/>
      <c r="K1082" s="817"/>
      <c r="L1082" s="681">
        <f>SUM(K1083:K1084)</f>
        <v>7</v>
      </c>
      <c r="M1082" s="655"/>
    </row>
    <row r="1083" spans="1:13" s="656" customFormat="1" ht="24.95" customHeight="1">
      <c r="A1083" s="658"/>
      <c r="C1083" s="658"/>
      <c r="D1083" s="660"/>
      <c r="E1083" s="661"/>
      <c r="F1083" s="661"/>
      <c r="G1083" s="662"/>
      <c r="H1083" s="663" t="s">
        <v>737</v>
      </c>
      <c r="I1083" s="664"/>
      <c r="J1083" s="663" t="str">
        <f>CONCATENATE(K1083," ",G1082)</f>
        <v>2 UN</v>
      </c>
      <c r="K1083" s="666">
        <v>2</v>
      </c>
      <c r="L1083" s="667"/>
      <c r="M1083" s="655"/>
    </row>
    <row r="1084" spans="1:13" s="656" customFormat="1" ht="24.95" customHeight="1">
      <c r="A1084" s="657"/>
      <c r="B1084" s="658"/>
      <c r="C1084" s="659"/>
      <c r="D1084" s="660"/>
      <c r="E1084" s="671"/>
      <c r="F1084" s="671"/>
      <c r="G1084" s="662"/>
      <c r="H1084" s="663" t="s">
        <v>738</v>
      </c>
      <c r="I1084" s="664"/>
      <c r="J1084" s="663" t="str">
        <f>CONCATENATE(K1084," ",G1082)</f>
        <v>5 UN</v>
      </c>
      <c r="K1084" s="666">
        <v>5</v>
      </c>
      <c r="L1084" s="667"/>
      <c r="M1084" s="655"/>
    </row>
    <row r="1085" spans="1:13" s="656" customFormat="1" ht="24.95" customHeight="1">
      <c r="A1085" s="657"/>
      <c r="B1085" s="658"/>
      <c r="C1085" s="659"/>
      <c r="D1085" s="660"/>
      <c r="E1085" s="682"/>
      <c r="F1085" s="682"/>
      <c r="G1085" s="689"/>
      <c r="H1085" s="806" t="s">
        <v>317</v>
      </c>
      <c r="I1085" s="807"/>
      <c r="J1085" s="807"/>
      <c r="K1085" s="807"/>
      <c r="L1085" s="808"/>
    </row>
    <row r="1086" spans="1:13" s="656" customFormat="1" ht="39" customHeight="1">
      <c r="A1086" s="657"/>
      <c r="B1086" s="658"/>
      <c r="C1086" s="658"/>
      <c r="D1086" s="678" t="s">
        <v>227</v>
      </c>
      <c r="E1086" s="679">
        <v>90373</v>
      </c>
      <c r="F1086" s="679" t="s">
        <v>14</v>
      </c>
      <c r="G1086" s="680" t="str">
        <f>IFERROR(VLOOKUP(E1086,REFSINAPI,4,0),"-")</f>
        <v>UN</v>
      </c>
      <c r="H1086" s="815" t="str">
        <f>IFERROR(VLOOKUP(E1086,REFSINAPI,2,0),"-")</f>
        <v>JOELHO 90 GRAUS COM BUCHA DE LATÃO, PVC, SOLDÁVEL, DN 25MM, X 1/2 INSTALADO EM RAMAL OU SUB-RAMAL DE ÁGUA - FORNECIMENTO E INSTALAÇÃO. AF_06/2022</v>
      </c>
      <c r="I1086" s="816"/>
      <c r="J1086" s="816"/>
      <c r="K1086" s="817"/>
      <c r="L1086" s="681">
        <f>SUM(K1087:K1088)</f>
        <v>16</v>
      </c>
      <c r="M1086" s="655"/>
    </row>
    <row r="1087" spans="1:13" s="656" customFormat="1" ht="24.95" customHeight="1">
      <c r="A1087" s="657"/>
      <c r="B1087" s="658"/>
      <c r="C1087" s="658"/>
      <c r="D1087" s="660"/>
      <c r="E1087" s="661"/>
      <c r="F1087" s="661"/>
      <c r="G1087" s="662"/>
      <c r="H1087" s="663" t="s">
        <v>737</v>
      </c>
      <c r="I1087" s="664"/>
      <c r="J1087" s="663" t="str">
        <f>CONCATENATE(K1087," ",G1086)</f>
        <v>12 UN</v>
      </c>
      <c r="K1087" s="666">
        <v>12</v>
      </c>
      <c r="L1087" s="667"/>
      <c r="M1087" s="655"/>
    </row>
    <row r="1088" spans="1:13" s="656" customFormat="1" ht="24.95" customHeight="1">
      <c r="A1088" s="657"/>
      <c r="B1088" s="658"/>
      <c r="C1088" s="658"/>
      <c r="D1088" s="660"/>
      <c r="E1088" s="671"/>
      <c r="F1088" s="671"/>
      <c r="G1088" s="662"/>
      <c r="H1088" s="663" t="s">
        <v>738</v>
      </c>
      <c r="I1088" s="664"/>
      <c r="J1088" s="663" t="str">
        <f>CONCATENATE(K1088," ",G1086)</f>
        <v>4 UN</v>
      </c>
      <c r="K1088" s="666">
        <v>4</v>
      </c>
      <c r="L1088" s="667"/>
      <c r="M1088" s="655"/>
    </row>
    <row r="1089" spans="1:13" s="656" customFormat="1" ht="24.95" customHeight="1">
      <c r="A1089" s="657"/>
      <c r="B1089" s="658"/>
      <c r="C1089" s="658"/>
      <c r="D1089" s="660"/>
      <c r="E1089" s="682"/>
      <c r="F1089" s="682"/>
      <c r="G1089" s="689"/>
      <c r="H1089" s="806" t="s">
        <v>317</v>
      </c>
      <c r="I1089" s="807"/>
      <c r="J1089" s="807"/>
      <c r="K1089" s="807"/>
      <c r="L1089" s="808"/>
      <c r="M1089" s="655"/>
    </row>
    <row r="1090" spans="1:13" s="656" customFormat="1" ht="39" customHeight="1">
      <c r="A1090" s="657"/>
      <c r="B1090" s="658"/>
      <c r="C1090" s="658"/>
      <c r="D1090" s="678" t="s">
        <v>228</v>
      </c>
      <c r="E1090" s="679">
        <v>89396</v>
      </c>
      <c r="F1090" s="679" t="s">
        <v>14</v>
      </c>
      <c r="G1090" s="680" t="str">
        <f>IFERROR(VLOOKUP(E1090,REFSINAPI,4,0),"-")</f>
        <v>UN</v>
      </c>
      <c r="H1090" s="815" t="str">
        <f>IFERROR(VLOOKUP(E1090,REFSINAPI,2,0),"-")</f>
        <v>TÊ COM BUCHA DE LATÃO NA BOLSA CENTRAL, PVC, SOLDÁVEL, DN 25MM X 1/2, INSTALADO EM RAMAL OU SUB-RAMAL DE ÁGUA - FORNECIMENTO E INSTALAÇÃO. AF_06/2022</v>
      </c>
      <c r="I1090" s="816"/>
      <c r="J1090" s="816"/>
      <c r="K1090" s="817"/>
      <c r="L1090" s="681">
        <f>SUM(K1091:K1091)</f>
        <v>3</v>
      </c>
      <c r="M1090" s="655"/>
    </row>
    <row r="1091" spans="1:13" s="656" customFormat="1" ht="24.95" customHeight="1">
      <c r="A1091" s="657"/>
      <c r="B1091" s="658"/>
      <c r="C1091" s="658"/>
      <c r="D1091" s="660"/>
      <c r="E1091" s="661"/>
      <c r="F1091" s="661"/>
      <c r="G1091" s="662"/>
      <c r="H1091" s="663"/>
      <c r="I1091" s="664"/>
      <c r="J1091" s="663" t="str">
        <f>CONCATENATE(K1091," ",G1090)</f>
        <v>3 UN</v>
      </c>
      <c r="K1091" s="666">
        <v>3</v>
      </c>
      <c r="L1091" s="667"/>
      <c r="M1091" s="655"/>
    </row>
    <row r="1092" spans="1:13" s="656" customFormat="1" ht="24.95" customHeight="1">
      <c r="A1092" s="657"/>
      <c r="B1092" s="658"/>
      <c r="C1092" s="658"/>
      <c r="D1092" s="660"/>
      <c r="E1092" s="682"/>
      <c r="F1092" s="682"/>
      <c r="G1092" s="689"/>
      <c r="H1092" s="806" t="s">
        <v>317</v>
      </c>
      <c r="I1092" s="807"/>
      <c r="J1092" s="807"/>
      <c r="K1092" s="807"/>
      <c r="L1092" s="808"/>
      <c r="M1092" s="655"/>
    </row>
    <row r="1093" spans="1:13" s="656" customFormat="1" ht="36" customHeight="1">
      <c r="A1093" s="657"/>
      <c r="B1093" s="658"/>
      <c r="C1093" s="658"/>
      <c r="D1093" s="678" t="s">
        <v>229</v>
      </c>
      <c r="E1093" s="679">
        <v>89366</v>
      </c>
      <c r="F1093" s="679" t="s">
        <v>14</v>
      </c>
      <c r="G1093" s="680" t="str">
        <f>IFERROR(VLOOKUP(E1093,REFSINAPI,4,0),"-")</f>
        <v>UN</v>
      </c>
      <c r="H1093" s="815" t="str">
        <f>IFERROR(VLOOKUP(E1093,REFSINAPI,2,0),"-")</f>
        <v>JOELHO 90 GRAUS COM BUCHA DE LATÃO, PVC, SOLDÁVEL, DN 25MM, X 3/4 INSTALADO EM RAMAL OU SUB-RAMAL DE ÁGUA - FORNECIMENTO E INSTALAÇÃO. AF_06/2022</v>
      </c>
      <c r="I1093" s="816"/>
      <c r="J1093" s="816"/>
      <c r="K1093" s="817"/>
      <c r="L1093" s="681">
        <f>SUM(K1094:K1095)</f>
        <v>3</v>
      </c>
      <c r="M1093" s="655"/>
    </row>
    <row r="1094" spans="1:13" s="656" customFormat="1" ht="24.95" customHeight="1">
      <c r="A1094" s="657"/>
      <c r="B1094" s="658"/>
      <c r="C1094" s="658"/>
      <c r="D1094" s="660"/>
      <c r="E1094" s="661"/>
      <c r="F1094" s="661"/>
      <c r="G1094" s="662"/>
      <c r="H1094" s="663" t="s">
        <v>737</v>
      </c>
      <c r="I1094" s="664"/>
      <c r="J1094" s="663" t="str">
        <f>CONCATENATE(K1094," ",G1093)</f>
        <v>1 UN</v>
      </c>
      <c r="K1094" s="666">
        <v>1</v>
      </c>
      <c r="L1094" s="667"/>
      <c r="M1094" s="655"/>
    </row>
    <row r="1095" spans="1:13" s="656" customFormat="1" ht="24.95" customHeight="1">
      <c r="A1095" s="657"/>
      <c r="B1095" s="658"/>
      <c r="C1095" s="658"/>
      <c r="D1095" s="660"/>
      <c r="E1095" s="671"/>
      <c r="F1095" s="671"/>
      <c r="G1095" s="662"/>
      <c r="H1095" s="663" t="s">
        <v>738</v>
      </c>
      <c r="I1095" s="664"/>
      <c r="J1095" s="663" t="str">
        <f>CONCATENATE(K1095," ",G1093)</f>
        <v>2 UN</v>
      </c>
      <c r="K1095" s="666">
        <v>2</v>
      </c>
      <c r="L1095" s="667"/>
      <c r="M1095" s="655"/>
    </row>
    <row r="1096" spans="1:13" s="656" customFormat="1" ht="24.95" customHeight="1">
      <c r="A1096" s="657"/>
      <c r="B1096" s="658"/>
      <c r="C1096" s="658"/>
      <c r="D1096" s="660"/>
      <c r="E1096" s="682"/>
      <c r="F1096" s="682"/>
      <c r="G1096" s="689"/>
      <c r="H1096" s="806" t="s">
        <v>317</v>
      </c>
      <c r="I1096" s="807"/>
      <c r="J1096" s="807"/>
      <c r="K1096" s="807"/>
      <c r="L1096" s="808"/>
      <c r="M1096" s="655"/>
    </row>
    <row r="1097" spans="1:13" s="656" customFormat="1" ht="24.95" customHeight="1">
      <c r="A1097" s="657"/>
      <c r="B1097" s="658"/>
      <c r="C1097" s="658"/>
      <c r="D1097" s="678" t="s">
        <v>230</v>
      </c>
      <c r="E1097" s="679">
        <v>102617</v>
      </c>
      <c r="F1097" s="679" t="s">
        <v>14</v>
      </c>
      <c r="G1097" s="680" t="str">
        <f>IFERROR(VLOOKUP(E1097,REFSINAPI,4,0),"-")</f>
        <v>UN</v>
      </c>
      <c r="H1097" s="815" t="str">
        <f>IFERROR(VLOOKUP(E1097,REFSINAPI,2,0),"-")</f>
        <v>CAIXA D´ÁGUA EM POLIÉSTER REFORÇADO COM FIBRA DE VIDRO, 5000 LITROS - FORNECIMENTO E INSTALAÇÃO. AF_06/2021</v>
      </c>
      <c r="I1097" s="816"/>
      <c r="J1097" s="816"/>
      <c r="K1097" s="817"/>
      <c r="L1097" s="681">
        <f>SUM(K1098:K1098)</f>
        <v>1</v>
      </c>
      <c r="M1097" s="655"/>
    </row>
    <row r="1098" spans="1:13" s="656" customFormat="1" ht="24.95" customHeight="1">
      <c r="A1098" s="657"/>
      <c r="B1098" s="658"/>
      <c r="C1098" s="658"/>
      <c r="D1098" s="660"/>
      <c r="E1098" s="661"/>
      <c r="F1098" s="661"/>
      <c r="G1098" s="662"/>
      <c r="H1098" s="663"/>
      <c r="I1098" s="664"/>
      <c r="J1098" s="663" t="str">
        <f>CONCATENATE(K1098," ",G1097)</f>
        <v>1 UN</v>
      </c>
      <c r="K1098" s="666">
        <v>1</v>
      </c>
      <c r="L1098" s="667"/>
      <c r="M1098" s="655"/>
    </row>
    <row r="1099" spans="1:13" s="656" customFormat="1" ht="24.95" customHeight="1">
      <c r="A1099" s="657"/>
      <c r="B1099" s="658"/>
      <c r="C1099" s="658"/>
      <c r="D1099" s="660"/>
      <c r="E1099" s="682"/>
      <c r="F1099" s="682"/>
      <c r="G1099" s="689"/>
      <c r="H1099" s="806" t="s">
        <v>317</v>
      </c>
      <c r="I1099" s="807"/>
      <c r="J1099" s="807"/>
      <c r="K1099" s="807"/>
      <c r="L1099" s="808"/>
      <c r="M1099" s="655"/>
    </row>
    <row r="1100" spans="1:13" s="656" customFormat="1" ht="24.95" customHeight="1">
      <c r="A1100" s="672"/>
      <c r="B1100" s="673"/>
      <c r="C1100" s="673"/>
      <c r="D1100" s="674"/>
      <c r="E1100" s="642"/>
      <c r="F1100" s="642"/>
      <c r="G1100" s="674"/>
      <c r="H1100" s="675"/>
      <c r="I1100" s="674"/>
      <c r="J1100" s="642"/>
      <c r="K1100" s="676"/>
      <c r="L1100" s="677"/>
      <c r="M1100" s="655"/>
    </row>
    <row r="1101" spans="1:13" s="656" customFormat="1" ht="24.95" customHeight="1">
      <c r="A1101" s="672"/>
      <c r="B1101" s="673"/>
      <c r="C1101" s="673">
        <v>16</v>
      </c>
      <c r="D1101" s="674"/>
      <c r="E1101" s="642"/>
      <c r="F1101" s="642"/>
      <c r="G1101" s="674"/>
      <c r="H1101" s="641" t="s">
        <v>740</v>
      </c>
      <c r="I1101" s="683"/>
      <c r="J1101" s="642"/>
      <c r="K1101" s="684"/>
      <c r="L1101" s="685"/>
      <c r="M1101" s="655"/>
    </row>
    <row r="1102" spans="1:13" s="656" customFormat="1" ht="39" customHeight="1">
      <c r="A1102" s="657"/>
      <c r="B1102" s="658"/>
      <c r="C1102" s="659"/>
      <c r="D1102" s="678" t="s">
        <v>231</v>
      </c>
      <c r="E1102" s="679">
        <v>86931</v>
      </c>
      <c r="F1102" s="679" t="s">
        <v>14</v>
      </c>
      <c r="G1102" s="680" t="str">
        <f>IFERROR(VLOOKUP(E1102,REFSINAPI,4,0),"-")</f>
        <v>UN</v>
      </c>
      <c r="H1102" s="815" t="str">
        <f>IFERROR(VLOOKUP(E1102,REFSINAPI,2,0),"-")</f>
        <v>VASO SANITÁRIO SIFONADO COM CAIXA ACOPLADA LOUÇA BRANCA, INCLUSO ENGATE FLEXÍVEL EM PLÁSTICO BRANCO, 1/2 X 40CM - FORNECIMENTO E INSTALAÇÃO. AF_01/2020</v>
      </c>
      <c r="I1102" s="816"/>
      <c r="J1102" s="816"/>
      <c r="K1102" s="817"/>
      <c r="L1102" s="681">
        <f>SUM(K1103:K1108)</f>
        <v>8</v>
      </c>
      <c r="M1102" s="655"/>
    </row>
    <row r="1103" spans="1:13" s="656" customFormat="1" ht="24.95" customHeight="1">
      <c r="A1103" s="657"/>
      <c r="B1103" s="658"/>
      <c r="C1103" s="659"/>
      <c r="D1103" s="660"/>
      <c r="E1103" s="661"/>
      <c r="F1103" s="661"/>
      <c r="G1103" s="662"/>
      <c r="H1103" s="663" t="s">
        <v>649</v>
      </c>
      <c r="I1103" s="664" t="s">
        <v>741</v>
      </c>
      <c r="J1103" s="663" t="str">
        <f>CONCATENATE(K1103," ",G1102)</f>
        <v>1 UN</v>
      </c>
      <c r="K1103" s="666">
        <v>1</v>
      </c>
      <c r="L1103" s="667"/>
      <c r="M1103" s="655"/>
    </row>
    <row r="1104" spans="1:13" s="656" customFormat="1" ht="24.95" customHeight="1">
      <c r="A1104" s="657"/>
      <c r="B1104" s="658"/>
      <c r="C1104" s="659"/>
      <c r="D1104" s="660"/>
      <c r="E1104" s="671"/>
      <c r="F1104" s="671"/>
      <c r="G1104" s="662"/>
      <c r="H1104" s="663" t="s">
        <v>578</v>
      </c>
      <c r="I1104" s="664" t="s">
        <v>741</v>
      </c>
      <c r="J1104" s="663" t="str">
        <f>CONCATENATE(K1104," ",$G$1102)</f>
        <v>1 UN</v>
      </c>
      <c r="K1104" s="666">
        <v>1</v>
      </c>
      <c r="L1104" s="691"/>
      <c r="M1104" s="655"/>
    </row>
    <row r="1105" spans="1:13" s="656" customFormat="1" ht="24.95" customHeight="1">
      <c r="A1105" s="657"/>
      <c r="B1105" s="658"/>
      <c r="C1105" s="659"/>
      <c r="D1105" s="660"/>
      <c r="E1105" s="671"/>
      <c r="F1105" s="671"/>
      <c r="G1105" s="662"/>
      <c r="H1105" s="663" t="s">
        <v>586</v>
      </c>
      <c r="I1105" s="664" t="s">
        <v>741</v>
      </c>
      <c r="J1105" s="663" t="str">
        <f t="shared" ref="J1105:J1108" si="11">CONCATENATE(K1105," ",$G$1102)</f>
        <v>2 UN</v>
      </c>
      <c r="K1105" s="666">
        <v>2</v>
      </c>
      <c r="L1105" s="691"/>
      <c r="M1105" s="655"/>
    </row>
    <row r="1106" spans="1:13" s="656" customFormat="1" ht="24.95" customHeight="1">
      <c r="A1106" s="657"/>
      <c r="B1106" s="658"/>
      <c r="C1106" s="659"/>
      <c r="D1106" s="660"/>
      <c r="E1106" s="671"/>
      <c r="F1106" s="671"/>
      <c r="G1106" s="662"/>
      <c r="H1106" s="663" t="s">
        <v>588</v>
      </c>
      <c r="I1106" s="664" t="s">
        <v>741</v>
      </c>
      <c r="J1106" s="663" t="str">
        <f t="shared" si="11"/>
        <v>2 UN</v>
      </c>
      <c r="K1106" s="666">
        <v>2</v>
      </c>
      <c r="L1106" s="691"/>
      <c r="M1106" s="655"/>
    </row>
    <row r="1107" spans="1:13" s="656" customFormat="1" ht="24.95" customHeight="1">
      <c r="A1107" s="657"/>
      <c r="B1107" s="658"/>
      <c r="C1107" s="659"/>
      <c r="D1107" s="660"/>
      <c r="E1107" s="671"/>
      <c r="F1107" s="671"/>
      <c r="G1107" s="662"/>
      <c r="H1107" s="663" t="s">
        <v>742</v>
      </c>
      <c r="I1107" s="664" t="s">
        <v>741</v>
      </c>
      <c r="J1107" s="663" t="str">
        <f t="shared" ref="J1107" si="12">CONCATENATE(K1107," ",$G$1102)</f>
        <v>1 UN</v>
      </c>
      <c r="K1107" s="666">
        <v>1</v>
      </c>
      <c r="L1107" s="691"/>
      <c r="M1107" s="655"/>
    </row>
    <row r="1108" spans="1:13" s="656" customFormat="1" ht="24.95" customHeight="1">
      <c r="A1108" s="657"/>
      <c r="B1108" s="658"/>
      <c r="C1108" s="659"/>
      <c r="D1108" s="660"/>
      <c r="E1108" s="671"/>
      <c r="F1108" s="671"/>
      <c r="G1108" s="662"/>
      <c r="H1108" s="663" t="s">
        <v>743</v>
      </c>
      <c r="I1108" s="664" t="s">
        <v>741</v>
      </c>
      <c r="J1108" s="663" t="str">
        <f t="shared" si="11"/>
        <v>1 UN</v>
      </c>
      <c r="K1108" s="666">
        <v>1</v>
      </c>
      <c r="L1108" s="691"/>
      <c r="M1108" s="655"/>
    </row>
    <row r="1109" spans="1:13" s="656" customFormat="1" ht="24.95" customHeight="1">
      <c r="A1109" s="657"/>
      <c r="B1109" s="658"/>
      <c r="C1109" s="659"/>
      <c r="D1109" s="693"/>
      <c r="E1109" s="682"/>
      <c r="F1109" s="682"/>
      <c r="G1109" s="689"/>
      <c r="H1109" s="806" t="s">
        <v>317</v>
      </c>
      <c r="I1109" s="807"/>
      <c r="J1109" s="807"/>
      <c r="K1109" s="807"/>
      <c r="L1109" s="808"/>
      <c r="M1109" s="655"/>
    </row>
    <row r="1110" spans="1:13" s="656" customFormat="1" ht="24.95" customHeight="1">
      <c r="A1110" s="657"/>
      <c r="B1110" s="658"/>
      <c r="C1110" s="659"/>
      <c r="D1110" s="678" t="s">
        <v>232</v>
      </c>
      <c r="E1110" s="679">
        <v>100849</v>
      </c>
      <c r="F1110" s="679" t="s">
        <v>14</v>
      </c>
      <c r="G1110" s="680" t="str">
        <f>IFERROR(VLOOKUP(E1110,REFSINAPI,4,0),"-")</f>
        <v>UN</v>
      </c>
      <c r="H1110" s="815" t="str">
        <f>IFERROR(VLOOKUP(E1110,REFSINAPI,2,0),"-")</f>
        <v>ASSENTO SANITÁRIO CONVENCIONAL - FORNECIMENTO E INSTALACAO. AF_01/2020</v>
      </c>
      <c r="I1110" s="816"/>
      <c r="J1110" s="816"/>
      <c r="K1110" s="817"/>
      <c r="L1110" s="681">
        <f>SUM(K1111:K1111)</f>
        <v>8</v>
      </c>
      <c r="M1110" s="655"/>
    </row>
    <row r="1111" spans="1:13" s="656" customFormat="1" ht="24.95" customHeight="1">
      <c r="A1111" s="657"/>
      <c r="B1111" s="658"/>
      <c r="C1111" s="659"/>
      <c r="D1111" s="660"/>
      <c r="E1111" s="661"/>
      <c r="F1111" s="661"/>
      <c r="G1111" s="662"/>
      <c r="H1111" s="663"/>
      <c r="I1111" s="664" t="s">
        <v>741</v>
      </c>
      <c r="J1111" s="663" t="str">
        <f>CONCATENATE(K1111," ",G1110)</f>
        <v>8 UN</v>
      </c>
      <c r="K1111" s="666">
        <v>8</v>
      </c>
      <c r="L1111" s="667"/>
      <c r="M1111" s="655"/>
    </row>
    <row r="1112" spans="1:13" s="656" customFormat="1" ht="24.95" customHeight="1">
      <c r="A1112" s="657"/>
      <c r="B1112" s="658"/>
      <c r="C1112" s="659"/>
      <c r="D1112" s="660"/>
      <c r="E1112" s="671"/>
      <c r="F1112" s="671"/>
      <c r="G1112" s="662"/>
      <c r="H1112" s="809" t="s">
        <v>317</v>
      </c>
      <c r="I1112" s="810"/>
      <c r="J1112" s="810"/>
      <c r="K1112" s="810"/>
      <c r="L1112" s="811"/>
      <c r="M1112" s="655"/>
    </row>
    <row r="1113" spans="1:13" s="656" customFormat="1" ht="39" customHeight="1">
      <c r="A1113" s="657"/>
      <c r="B1113" s="658"/>
      <c r="C1113" s="659"/>
      <c r="D1113" s="678" t="s">
        <v>233</v>
      </c>
      <c r="E1113" s="679">
        <v>86929</v>
      </c>
      <c r="F1113" s="679" t="s">
        <v>14</v>
      </c>
      <c r="G1113" s="680" t="str">
        <f>IFERROR(VLOOKUP(E1113,REFSINAPI,4,0),"-")</f>
        <v>UN</v>
      </c>
      <c r="H1113" s="815" t="str">
        <f>IFERROR(VLOOKUP(E1113,REFSINAPI,2,0),"-")</f>
        <v>TANQUE DE MÁRMORE SINTÉTICO SUSPENSO, 22L OU EQUIVALENTE, INCLUSO SIFÃO FLEXÍVEL EM PVC, VÁLVULA PLÁSTICA E TORNEIRA DE METAL CROMADO PADRÃO POPULAR - FORNECIMENTO E INSTALAÇÃO. AF_01/2020</v>
      </c>
      <c r="I1113" s="816"/>
      <c r="J1113" s="816"/>
      <c r="K1113" s="817"/>
      <c r="L1113" s="681">
        <f>SUM(K1114:K1115)</f>
        <v>1</v>
      </c>
      <c r="M1113" s="655"/>
    </row>
    <row r="1114" spans="1:13" s="656" customFormat="1" ht="24.95" customHeight="1">
      <c r="A1114" s="657"/>
      <c r="B1114" s="658"/>
      <c r="C1114" s="659"/>
      <c r="D1114" s="660"/>
      <c r="E1114" s="661"/>
      <c r="F1114" s="661"/>
      <c r="G1114" s="662"/>
      <c r="H1114" s="663" t="s">
        <v>577</v>
      </c>
      <c r="I1114" s="664" t="s">
        <v>741</v>
      </c>
      <c r="J1114" s="663" t="str">
        <f>CONCATENATE(K1114," ",G1113)</f>
        <v>1 UN</v>
      </c>
      <c r="K1114" s="666">
        <v>1</v>
      </c>
      <c r="L1114" s="667"/>
      <c r="M1114" s="655"/>
    </row>
    <row r="1115" spans="1:13" s="656" customFormat="1" ht="24.95" customHeight="1">
      <c r="A1115" s="657"/>
      <c r="B1115" s="658"/>
      <c r="C1115" s="659"/>
      <c r="D1115" s="660"/>
      <c r="E1115" s="671"/>
      <c r="F1115" s="671"/>
      <c r="G1115" s="662"/>
      <c r="H1115" s="809" t="s">
        <v>317</v>
      </c>
      <c r="I1115" s="810"/>
      <c r="J1115" s="810"/>
      <c r="K1115" s="810"/>
      <c r="L1115" s="811"/>
      <c r="M1115" s="655"/>
    </row>
    <row r="1116" spans="1:13" s="656" customFormat="1" ht="54.95" customHeight="1">
      <c r="A1116" s="657"/>
      <c r="B1116" s="658"/>
      <c r="C1116" s="659"/>
      <c r="D1116" s="678" t="s">
        <v>234</v>
      </c>
      <c r="E1116" s="679" t="str">
        <f>COMPOSIÇÕES!A1326</f>
        <v>CP0050</v>
      </c>
      <c r="F1116" s="679" t="s">
        <v>257</v>
      </c>
      <c r="G1116" s="680" t="str">
        <f>COMPOSIÇÕES!J1326</f>
        <v>UN</v>
      </c>
      <c r="H1116" s="815" t="str">
        <f>COMPOSIÇÕES!C1326</f>
        <v>LAVATÓRIO LOUÇA BRANCA SUSPENSO DE CANTO, 40 X 30 CM OU EQUIVALENTE, PADRÃO POPULAR, INCLUSO SIFÃO TIPO GARRAFA EM PVC, VÁLVULA E ENGATE FLEXÍVEL 30CM EM PLÁSTICO E TORNEIRA CROMADA DE MESA, PADRÃO POPULAR - FORNECIMENTO E INSTALAÇÃO</v>
      </c>
      <c r="I1116" s="816"/>
      <c r="J1116" s="816"/>
      <c r="K1116" s="817"/>
      <c r="L1116" s="681">
        <f>SUM(K1117:K1119)</f>
        <v>3</v>
      </c>
      <c r="M1116" s="655"/>
    </row>
    <row r="1117" spans="1:13" s="656" customFormat="1" ht="24.95" customHeight="1">
      <c r="A1117" s="657"/>
      <c r="B1117" s="658"/>
      <c r="C1117" s="659"/>
      <c r="D1117" s="660"/>
      <c r="E1117" s="661"/>
      <c r="F1117" s="661"/>
      <c r="G1117" s="662"/>
      <c r="H1117" s="663" t="s">
        <v>578</v>
      </c>
      <c r="I1117" s="664" t="s">
        <v>741</v>
      </c>
      <c r="J1117" s="663" t="str">
        <f>CONCATENATE(K1117," ",G1116)</f>
        <v>1 UN</v>
      </c>
      <c r="K1117" s="666">
        <v>1</v>
      </c>
      <c r="L1117" s="667"/>
      <c r="M1117" s="655"/>
    </row>
    <row r="1118" spans="1:13" s="656" customFormat="1" ht="24.95" customHeight="1">
      <c r="A1118" s="657"/>
      <c r="B1118" s="658"/>
      <c r="C1118" s="659"/>
      <c r="D1118" s="660"/>
      <c r="E1118" s="671"/>
      <c r="F1118" s="671"/>
      <c r="G1118" s="662"/>
      <c r="H1118" s="663" t="s">
        <v>649</v>
      </c>
      <c r="I1118" s="664" t="s">
        <v>741</v>
      </c>
      <c r="J1118" s="663" t="str">
        <f>CONCATENATE(K1118," ",G1116)</f>
        <v>1 UN</v>
      </c>
      <c r="K1118" s="666">
        <v>1</v>
      </c>
      <c r="L1118" s="691"/>
      <c r="M1118" s="655"/>
    </row>
    <row r="1119" spans="1:13" s="656" customFormat="1" ht="24.95" customHeight="1">
      <c r="A1119" s="657"/>
      <c r="B1119" s="658"/>
      <c r="C1119" s="659"/>
      <c r="D1119" s="660"/>
      <c r="E1119" s="671"/>
      <c r="F1119" s="671"/>
      <c r="G1119" s="662"/>
      <c r="H1119" s="663" t="s">
        <v>743</v>
      </c>
      <c r="I1119" s="664" t="s">
        <v>741</v>
      </c>
      <c r="J1119" s="663" t="str">
        <f>CONCATENATE(K1119," ",G1116)</f>
        <v>1 UN</v>
      </c>
      <c r="K1119" s="666">
        <v>1</v>
      </c>
      <c r="L1119" s="691"/>
      <c r="M1119" s="655"/>
    </row>
    <row r="1120" spans="1:13" s="656" customFormat="1" ht="24.95" customHeight="1">
      <c r="A1120" s="657"/>
      <c r="B1120" s="658"/>
      <c r="C1120" s="659"/>
      <c r="D1120" s="660"/>
      <c r="E1120" s="671"/>
      <c r="F1120" s="671"/>
      <c r="G1120" s="662"/>
      <c r="H1120" s="809" t="s">
        <v>317</v>
      </c>
      <c r="I1120" s="810"/>
      <c r="J1120" s="810"/>
      <c r="K1120" s="810"/>
      <c r="L1120" s="811"/>
      <c r="M1120" s="655"/>
    </row>
    <row r="1121" spans="1:13" s="656" customFormat="1" ht="36" customHeight="1">
      <c r="A1121" s="657"/>
      <c r="B1121" s="658"/>
      <c r="C1121" s="659"/>
      <c r="D1121" s="678" t="s">
        <v>235</v>
      </c>
      <c r="E1121" s="679">
        <v>86937</v>
      </c>
      <c r="F1121" s="679" t="s">
        <v>14</v>
      </c>
      <c r="G1121" s="680" t="str">
        <f>IFERROR(VLOOKUP(E1121,REFSINAPI,4,0),"-")</f>
        <v>UN</v>
      </c>
      <c r="H1121" s="815" t="str">
        <f>IFERROR(VLOOKUP(E1121,REFSINAPI,2,0),"-")</f>
        <v>CUBA DE EMBUTIR OVAL EM LOUÇA BRANCA, 35 X 50CM OU EQUIVALENTE, INCLUSO VÁLVULA EM METAL CROMADO E SIFÃO FLEXÍVEL EM PVC - FORNECIMENTO E INSTALAÇÃO. AF_01/2020</v>
      </c>
      <c r="I1121" s="816"/>
      <c r="J1121" s="816"/>
      <c r="K1121" s="817"/>
      <c r="L1121" s="681">
        <f>SUM(K1122:K1124)</f>
        <v>5</v>
      </c>
      <c r="M1121" s="655"/>
    </row>
    <row r="1122" spans="1:13" s="656" customFormat="1" ht="24.95" customHeight="1">
      <c r="A1122" s="657"/>
      <c r="B1122" s="658"/>
      <c r="C1122" s="659"/>
      <c r="D1122" s="660"/>
      <c r="E1122" s="661"/>
      <c r="F1122" s="661"/>
      <c r="G1122" s="662"/>
      <c r="H1122" s="663" t="s">
        <v>586</v>
      </c>
      <c r="I1122" s="664" t="s">
        <v>741</v>
      </c>
      <c r="J1122" s="663" t="str">
        <f>CONCATENATE(K1122," ",G1121)</f>
        <v>2 UN</v>
      </c>
      <c r="K1122" s="666">
        <v>2</v>
      </c>
      <c r="L1122" s="667"/>
      <c r="M1122" s="655"/>
    </row>
    <row r="1123" spans="1:13" s="656" customFormat="1" ht="24.95" customHeight="1">
      <c r="A1123" s="657"/>
      <c r="B1123" s="658"/>
      <c r="C1123" s="659"/>
      <c r="D1123" s="660"/>
      <c r="E1123" s="671"/>
      <c r="F1123" s="671"/>
      <c r="G1123" s="662"/>
      <c r="H1123" s="663" t="s">
        <v>588</v>
      </c>
      <c r="I1123" s="664" t="s">
        <v>741</v>
      </c>
      <c r="J1123" s="663" t="str">
        <f>CONCATENATE(K1123," ",G1121)</f>
        <v>2 UN</v>
      </c>
      <c r="K1123" s="666">
        <v>2</v>
      </c>
      <c r="L1123" s="691"/>
      <c r="M1123" s="655"/>
    </row>
    <row r="1124" spans="1:13" s="656" customFormat="1" ht="24.95" customHeight="1">
      <c r="A1124" s="657"/>
      <c r="B1124" s="658"/>
      <c r="C1124" s="659"/>
      <c r="D1124" s="660"/>
      <c r="E1124" s="671"/>
      <c r="F1124" s="671"/>
      <c r="G1124" s="662"/>
      <c r="H1124" s="663" t="s">
        <v>744</v>
      </c>
      <c r="I1124" s="664" t="s">
        <v>741</v>
      </c>
      <c r="J1124" s="663" t="str">
        <f>CONCATENATE(K1124," ",G1121)</f>
        <v>1 UN</v>
      </c>
      <c r="K1124" s="666">
        <v>1</v>
      </c>
      <c r="L1124" s="667"/>
      <c r="M1124" s="655"/>
    </row>
    <row r="1125" spans="1:13" s="656" customFormat="1" ht="24.95" customHeight="1">
      <c r="A1125" s="657"/>
      <c r="B1125" s="658"/>
      <c r="C1125" s="659"/>
      <c r="D1125" s="660"/>
      <c r="E1125" s="671"/>
      <c r="F1125" s="671"/>
      <c r="G1125" s="662"/>
      <c r="H1125" s="818" t="s">
        <v>317</v>
      </c>
      <c r="I1125" s="819"/>
      <c r="J1125" s="819"/>
      <c r="K1125" s="819"/>
      <c r="L1125" s="820"/>
      <c r="M1125" s="655"/>
    </row>
    <row r="1126" spans="1:13" s="656" customFormat="1" ht="24.95" customHeight="1">
      <c r="A1126" s="657"/>
      <c r="B1126" s="658"/>
      <c r="C1126" s="659"/>
      <c r="D1126" s="678" t="s">
        <v>236</v>
      </c>
      <c r="E1126" s="679">
        <v>86915</v>
      </c>
      <c r="F1126" s="679" t="s">
        <v>14</v>
      </c>
      <c r="G1126" s="680" t="str">
        <f>IFERROR(VLOOKUP(E1126,REFSINAPI,4,0),"-")</f>
        <v>UN</v>
      </c>
      <c r="H1126" s="815" t="str">
        <f>IFERROR(VLOOKUP(E1126,REFSINAPI,2,0),"-")</f>
        <v>TORNEIRA CROMADA DE MESA, 1/2" OU 3/4", PARA LAVATÓRIO, PADRÃO MÉDIO - FORNECIMENTO E INSTALAÇÃO. AF_01/2020</v>
      </c>
      <c r="I1126" s="816"/>
      <c r="J1126" s="816"/>
      <c r="K1126" s="817"/>
      <c r="L1126" s="681">
        <f>SUM(K1127:K1129)</f>
        <v>5</v>
      </c>
      <c r="M1126" s="655"/>
    </row>
    <row r="1127" spans="1:13" s="656" customFormat="1" ht="24.95" customHeight="1">
      <c r="A1127" s="657"/>
      <c r="B1127" s="658"/>
      <c r="C1127" s="659"/>
      <c r="D1127" s="660"/>
      <c r="E1127" s="661"/>
      <c r="F1127" s="661"/>
      <c r="G1127" s="662"/>
      <c r="H1127" s="663" t="s">
        <v>586</v>
      </c>
      <c r="I1127" s="664" t="s">
        <v>741</v>
      </c>
      <c r="J1127" s="663" t="str">
        <f>CONCATENATE(K1127," ",G1126)</f>
        <v>2 UN</v>
      </c>
      <c r="K1127" s="666">
        <v>2</v>
      </c>
      <c r="L1127" s="667"/>
      <c r="M1127" s="655"/>
    </row>
    <row r="1128" spans="1:13" s="656" customFormat="1" ht="24.95" customHeight="1">
      <c r="A1128" s="657"/>
      <c r="B1128" s="658"/>
      <c r="C1128" s="659"/>
      <c r="D1128" s="660"/>
      <c r="E1128" s="671"/>
      <c r="F1128" s="671"/>
      <c r="G1128" s="662"/>
      <c r="H1128" s="663" t="s">
        <v>588</v>
      </c>
      <c r="I1128" s="664" t="s">
        <v>741</v>
      </c>
      <c r="J1128" s="663" t="str">
        <f>CONCATENATE(K1128," ",G1126)</f>
        <v>2 UN</v>
      </c>
      <c r="K1128" s="666">
        <v>2</v>
      </c>
      <c r="L1128" s="691"/>
      <c r="M1128" s="655"/>
    </row>
    <row r="1129" spans="1:13" s="656" customFormat="1" ht="24.95" customHeight="1">
      <c r="A1129" s="657"/>
      <c r="B1129" s="658"/>
      <c r="C1129" s="659"/>
      <c r="D1129" s="660"/>
      <c r="E1129" s="671"/>
      <c r="F1129" s="671"/>
      <c r="G1129" s="662"/>
      <c r="H1129" s="663" t="s">
        <v>744</v>
      </c>
      <c r="I1129" s="664" t="s">
        <v>741</v>
      </c>
      <c r="J1129" s="663" t="str">
        <f>CONCATENATE(K1129," ",G1126)</f>
        <v>1 UN</v>
      </c>
      <c r="K1129" s="666">
        <v>1</v>
      </c>
      <c r="L1129" s="691"/>
      <c r="M1129" s="655"/>
    </row>
    <row r="1130" spans="1:13" s="656" customFormat="1" ht="24.95" customHeight="1">
      <c r="A1130" s="657"/>
      <c r="B1130" s="658"/>
      <c r="C1130" s="659"/>
      <c r="D1130" s="660"/>
      <c r="E1130" s="671"/>
      <c r="F1130" s="671"/>
      <c r="G1130" s="662"/>
      <c r="H1130" s="818" t="s">
        <v>317</v>
      </c>
      <c r="I1130" s="819"/>
      <c r="J1130" s="819"/>
      <c r="K1130" s="819"/>
      <c r="L1130" s="820"/>
      <c r="M1130" s="655"/>
    </row>
    <row r="1131" spans="1:13" s="656" customFormat="1" ht="24.95" customHeight="1">
      <c r="A1131" s="657"/>
      <c r="B1131" s="658"/>
      <c r="C1131" s="659"/>
      <c r="D1131" s="678" t="s">
        <v>237</v>
      </c>
      <c r="E1131" s="679" t="str">
        <f>COMPOSIÇÕES!A1644</f>
        <v>CP0067</v>
      </c>
      <c r="F1131" s="679" t="s">
        <v>257</v>
      </c>
      <c r="G1131" s="680" t="str">
        <f>COMPOSIÇÕES!J1644</f>
        <v>UN</v>
      </c>
      <c r="H1131" s="815" t="str">
        <f>COMPOSIÇÕES!C1644</f>
        <v>BANCADA DE AÇO INOX COM 2 CUBAS DE 1,90M X 0,60M, INCLUSIVE VÁLVULA E SIFÃO FLEXÍVEL</v>
      </c>
      <c r="I1131" s="816"/>
      <c r="J1131" s="816"/>
      <c r="K1131" s="817"/>
      <c r="L1131" s="681">
        <f>SUM(K1132:K1132)</f>
        <v>1</v>
      </c>
      <c r="M1131" s="655"/>
    </row>
    <row r="1132" spans="1:13" s="656" customFormat="1" ht="24.95" customHeight="1">
      <c r="A1132" s="657"/>
      <c r="B1132" s="658"/>
      <c r="C1132" s="659"/>
      <c r="D1132" s="660"/>
      <c r="E1132" s="661"/>
      <c r="F1132" s="661"/>
      <c r="G1132" s="662"/>
      <c r="H1132" s="663" t="s">
        <v>664</v>
      </c>
      <c r="I1132" s="664" t="s">
        <v>741</v>
      </c>
      <c r="J1132" s="663" t="str">
        <f>CONCATENATE(K1132," ",G1131)</f>
        <v>1 UN</v>
      </c>
      <c r="K1132" s="666">
        <v>1</v>
      </c>
      <c r="L1132" s="667"/>
      <c r="M1132" s="655"/>
    </row>
    <row r="1133" spans="1:13" s="656" customFormat="1" ht="24.95" customHeight="1">
      <c r="A1133" s="657"/>
      <c r="B1133" s="658"/>
      <c r="C1133" s="659"/>
      <c r="D1133" s="660"/>
      <c r="E1133" s="671"/>
      <c r="F1133" s="671"/>
      <c r="G1133" s="662"/>
      <c r="H1133" s="809" t="s">
        <v>317</v>
      </c>
      <c r="I1133" s="810"/>
      <c r="J1133" s="810"/>
      <c r="K1133" s="810"/>
      <c r="L1133" s="811"/>
      <c r="M1133" s="655"/>
    </row>
    <row r="1134" spans="1:13" s="656" customFormat="1" ht="36" customHeight="1">
      <c r="A1134" s="657"/>
      <c r="B1134" s="658"/>
      <c r="C1134" s="659"/>
      <c r="D1134" s="678" t="s">
        <v>238</v>
      </c>
      <c r="E1134" s="679">
        <v>86909</v>
      </c>
      <c r="F1134" s="679" t="s">
        <v>14</v>
      </c>
      <c r="G1134" s="680" t="str">
        <f>IFERROR(VLOOKUP(E1134,REFSINAPI,4,0),"-")</f>
        <v>UN</v>
      </c>
      <c r="H1134" s="815" t="str">
        <f>IFERROR(VLOOKUP(E1134,REFSINAPI,2,0),"-")</f>
        <v>TORNEIRA CROMADA TUBO MÓVEL, DE MESA, 1/2" OU 3/4", PARA PIA DE COZINHA, PADRÃO ALTO - FORNECIMENTO E INSTALAÇÃO. AF_01/2020</v>
      </c>
      <c r="I1134" s="816"/>
      <c r="J1134" s="816"/>
      <c r="K1134" s="817"/>
      <c r="L1134" s="681">
        <f>SUM(K1135:K1135)</f>
        <v>2</v>
      </c>
      <c r="M1134" s="655"/>
    </row>
    <row r="1135" spans="1:13" s="656" customFormat="1" ht="24.95" customHeight="1">
      <c r="A1135" s="657"/>
      <c r="B1135" s="658"/>
      <c r="C1135" s="659"/>
      <c r="D1135" s="660"/>
      <c r="E1135" s="661"/>
      <c r="F1135" s="661"/>
      <c r="G1135" s="662"/>
      <c r="H1135" s="663" t="s">
        <v>664</v>
      </c>
      <c r="I1135" s="664" t="s">
        <v>741</v>
      </c>
      <c r="J1135" s="663" t="str">
        <f>CONCATENATE(K1135," ",G1134)</f>
        <v>2 UN</v>
      </c>
      <c r="K1135" s="666">
        <v>2</v>
      </c>
      <c r="L1135" s="667"/>
      <c r="M1135" s="655"/>
    </row>
    <row r="1136" spans="1:13" s="656" customFormat="1" ht="24.95" customHeight="1">
      <c r="A1136" s="657"/>
      <c r="B1136" s="658"/>
      <c r="C1136" s="659"/>
      <c r="D1136" s="660"/>
      <c r="E1136" s="671"/>
      <c r="F1136" s="671"/>
      <c r="G1136" s="662"/>
      <c r="H1136" s="809" t="s">
        <v>317</v>
      </c>
      <c r="I1136" s="810"/>
      <c r="J1136" s="810"/>
      <c r="K1136" s="810"/>
      <c r="L1136" s="811"/>
      <c r="M1136" s="655"/>
    </row>
    <row r="1137" spans="1:13" s="656" customFormat="1" ht="36" customHeight="1">
      <c r="A1137" s="657"/>
      <c r="B1137" s="658"/>
      <c r="C1137" s="659"/>
      <c r="D1137" s="678" t="s">
        <v>239</v>
      </c>
      <c r="E1137" s="679">
        <v>100867</v>
      </c>
      <c r="F1137" s="679" t="s">
        <v>14</v>
      </c>
      <c r="G1137" s="680" t="str">
        <f>IFERROR(VLOOKUP(E1137,REFSINAPI,4,0),"-")</f>
        <v>UN</v>
      </c>
      <c r="H1137" s="815" t="str">
        <f>IFERROR(VLOOKUP(E1137,REFSINAPI,2,0),"-")</f>
        <v>BARRA DE APOIO RETA, EM ACO INOX POLIDO, COMPRIMENTO 70 CM, FIXADA NA PAREDE - FORNECIMENTO E INSTALAÇÃO. AF_01/2020</v>
      </c>
      <c r="I1137" s="816"/>
      <c r="J1137" s="816"/>
      <c r="K1137" s="817"/>
      <c r="L1137" s="681">
        <f>SUM(K1138:K1138)</f>
        <v>3</v>
      </c>
      <c r="M1137" s="655"/>
    </row>
    <row r="1138" spans="1:13" s="656" customFormat="1" ht="24.95" customHeight="1">
      <c r="A1138" s="657"/>
      <c r="B1138" s="658"/>
      <c r="C1138" s="659"/>
      <c r="D1138" s="660"/>
      <c r="E1138" s="661"/>
      <c r="F1138" s="661"/>
      <c r="G1138" s="662"/>
      <c r="H1138" s="663" t="s">
        <v>743</v>
      </c>
      <c r="I1138" s="664" t="s">
        <v>741</v>
      </c>
      <c r="J1138" s="663" t="str">
        <f>CONCATENATE(K1138," ",G1137)</f>
        <v>3 UN</v>
      </c>
      <c r="K1138" s="666">
        <v>3</v>
      </c>
      <c r="L1138" s="667"/>
      <c r="M1138" s="655"/>
    </row>
    <row r="1139" spans="1:13" s="656" customFormat="1" ht="24.95" customHeight="1">
      <c r="A1139" s="657"/>
      <c r="B1139" s="658"/>
      <c r="C1139" s="659"/>
      <c r="D1139" s="660"/>
      <c r="E1139" s="671"/>
      <c r="F1139" s="671"/>
      <c r="G1139" s="662"/>
      <c r="H1139" s="818" t="s">
        <v>745</v>
      </c>
      <c r="I1139" s="819"/>
      <c r="J1139" s="819"/>
      <c r="K1139" s="819"/>
      <c r="L1139" s="820"/>
      <c r="M1139" s="655"/>
    </row>
    <row r="1140" spans="1:13" s="656" customFormat="1" ht="36" customHeight="1">
      <c r="A1140" s="657"/>
      <c r="B1140" s="658"/>
      <c r="C1140" s="659"/>
      <c r="D1140" s="678" t="s">
        <v>240</v>
      </c>
      <c r="E1140" s="679">
        <v>100868</v>
      </c>
      <c r="F1140" s="679" t="s">
        <v>14</v>
      </c>
      <c r="G1140" s="680" t="str">
        <f>IFERROR(VLOOKUP(E1140,REFSINAPI,4,0),"-")</f>
        <v>UN</v>
      </c>
      <c r="H1140" s="815" t="str">
        <f>IFERROR(VLOOKUP(E1140,REFSINAPI,2,0),"-")</f>
        <v>BARRA DE APOIO RETA, EM ACO INOX POLIDO, COMPRIMENTO 80 CM, FIXADA NA PAREDE - FORNECIMENTO E INSTALAÇÃO. AF_01/2020</v>
      </c>
      <c r="I1140" s="816"/>
      <c r="J1140" s="816"/>
      <c r="K1140" s="817"/>
      <c r="L1140" s="681">
        <f>SUM(K1141:K1141)</f>
        <v>4</v>
      </c>
      <c r="M1140" s="655"/>
    </row>
    <row r="1141" spans="1:13" s="656" customFormat="1" ht="24.95" customHeight="1">
      <c r="A1141" s="657"/>
      <c r="B1141" s="658"/>
      <c r="C1141" s="659"/>
      <c r="D1141" s="660"/>
      <c r="E1141" s="661"/>
      <c r="F1141" s="661"/>
      <c r="G1141" s="662"/>
      <c r="H1141" s="663"/>
      <c r="I1141" s="664" t="s">
        <v>741</v>
      </c>
      <c r="J1141" s="663" t="str">
        <f>CONCATENATE(K1141," ",G1140)</f>
        <v>4 UN</v>
      </c>
      <c r="K1141" s="666">
        <v>4</v>
      </c>
      <c r="L1141" s="667"/>
      <c r="M1141" s="655"/>
    </row>
    <row r="1142" spans="1:13" s="656" customFormat="1" ht="24.95" customHeight="1">
      <c r="A1142" s="657"/>
      <c r="B1142" s="658"/>
      <c r="C1142" s="659"/>
      <c r="D1142" s="660"/>
      <c r="E1142" s="671"/>
      <c r="F1142" s="671"/>
      <c r="G1142" s="662"/>
      <c r="H1142" s="809" t="s">
        <v>746</v>
      </c>
      <c r="I1142" s="810"/>
      <c r="J1142" s="810"/>
      <c r="K1142" s="810"/>
      <c r="L1142" s="811"/>
      <c r="M1142" s="655"/>
    </row>
    <row r="1143" spans="1:13" s="656" customFormat="1" ht="24.95" customHeight="1">
      <c r="A1143" s="657"/>
      <c r="B1143" s="658"/>
      <c r="C1143" s="659"/>
      <c r="D1143" s="678" t="s">
        <v>241</v>
      </c>
      <c r="E1143" s="679" t="str">
        <f>COMPOSIÇÕES!A1364</f>
        <v>CP0051</v>
      </c>
      <c r="F1143" s="679" t="s">
        <v>257</v>
      </c>
      <c r="G1143" s="680" t="str">
        <f>COMPOSIÇÕES!J1364</f>
        <v>UN</v>
      </c>
      <c r="H1143" s="815" t="str">
        <f>COMPOSIÇÕES!C1364</f>
        <v>PAPELEIRA PLASTICA TIPO DISPENSER PARA PAPEL HIGIENICO ROLAO - INCLUSO FIXAÇÃO</v>
      </c>
      <c r="I1143" s="816"/>
      <c r="J1143" s="816"/>
      <c r="K1143" s="817"/>
      <c r="L1143" s="681">
        <f>SUM(K1144)</f>
        <v>8</v>
      </c>
    </row>
    <row r="1144" spans="1:13" s="656" customFormat="1" ht="24.95" customHeight="1">
      <c r="A1144" s="657"/>
      <c r="B1144" s="658"/>
      <c r="C1144" s="659"/>
      <c r="D1144" s="660"/>
      <c r="E1144" s="661"/>
      <c r="F1144" s="661"/>
      <c r="G1144" s="662"/>
      <c r="H1144" s="663"/>
      <c r="I1144" s="664" t="s">
        <v>741</v>
      </c>
      <c r="J1144" s="663" t="str">
        <f>CONCATENATE(K1144," ",G1143)</f>
        <v>8 UN</v>
      </c>
      <c r="K1144" s="666">
        <v>8</v>
      </c>
      <c r="L1144" s="667"/>
      <c r="M1144" s="655"/>
    </row>
    <row r="1145" spans="1:13" s="656" customFormat="1" ht="24.95" customHeight="1">
      <c r="A1145" s="657"/>
      <c r="B1145" s="658"/>
      <c r="C1145" s="659"/>
      <c r="D1145" s="660"/>
      <c r="E1145" s="671"/>
      <c r="F1145" s="671"/>
      <c r="G1145" s="662"/>
      <c r="H1145" s="809" t="s">
        <v>747</v>
      </c>
      <c r="I1145" s="810"/>
      <c r="J1145" s="810"/>
      <c r="K1145" s="810"/>
      <c r="L1145" s="811"/>
      <c r="M1145" s="655"/>
    </row>
    <row r="1146" spans="1:13" s="656" customFormat="1" ht="36" customHeight="1">
      <c r="A1146" s="657"/>
      <c r="B1146" s="658"/>
      <c r="C1146" s="659"/>
      <c r="D1146" s="678" t="s">
        <v>242</v>
      </c>
      <c r="E1146" s="679">
        <v>95547</v>
      </c>
      <c r="F1146" s="679" t="s">
        <v>14</v>
      </c>
      <c r="G1146" s="680" t="str">
        <f>IFERROR(VLOOKUP(E1146,REFSINAPI,4,0),"-")</f>
        <v>UN</v>
      </c>
      <c r="H1146" s="815" t="str">
        <f>IFERROR(VLOOKUP(E1146,REFSINAPI,2,0),"-")</f>
        <v>SABONETEIRA PLASTICA TIPO DISPENSER PARA SABONETE LIQUIDO COM RESERVATORIO 800 A 1500 ML, INCLUSO FIXAÇÃO. AF_01/2020</v>
      </c>
      <c r="I1146" s="816"/>
      <c r="J1146" s="816"/>
      <c r="K1146" s="817"/>
      <c r="L1146" s="681">
        <f>SUM(K1147:K1154)</f>
        <v>7</v>
      </c>
      <c r="M1146" s="655"/>
    </row>
    <row r="1147" spans="1:13" s="656" customFormat="1" ht="24.95" customHeight="1">
      <c r="A1147" s="657"/>
      <c r="B1147" s="658"/>
      <c r="C1147" s="659"/>
      <c r="D1147" s="660"/>
      <c r="E1147" s="661"/>
      <c r="F1147" s="661"/>
      <c r="G1147" s="662"/>
      <c r="H1147" s="663" t="s">
        <v>586</v>
      </c>
      <c r="I1147" s="664" t="s">
        <v>741</v>
      </c>
      <c r="J1147" s="663" t="str">
        <f t="shared" ref="J1147:J1153" si="13">CONCATENATE(K1147," ",$G$1146)</f>
        <v>1 UN</v>
      </c>
      <c r="K1147" s="666">
        <v>1</v>
      </c>
      <c r="L1147" s="667"/>
      <c r="M1147" s="655"/>
    </row>
    <row r="1148" spans="1:13" s="656" customFormat="1" ht="24.95" customHeight="1">
      <c r="A1148" s="657"/>
      <c r="B1148" s="658"/>
      <c r="C1148" s="659"/>
      <c r="D1148" s="660"/>
      <c r="E1148" s="671"/>
      <c r="F1148" s="671"/>
      <c r="G1148" s="662"/>
      <c r="H1148" s="663" t="s">
        <v>588</v>
      </c>
      <c r="I1148" s="664" t="s">
        <v>741</v>
      </c>
      <c r="J1148" s="663" t="str">
        <f t="shared" si="13"/>
        <v>1 UN</v>
      </c>
      <c r="K1148" s="666">
        <v>1</v>
      </c>
      <c r="L1148" s="691"/>
      <c r="M1148" s="655"/>
    </row>
    <row r="1149" spans="1:13" s="656" customFormat="1" ht="24.95" customHeight="1">
      <c r="A1149" s="657"/>
      <c r="B1149" s="658"/>
      <c r="C1149" s="659"/>
      <c r="D1149" s="660"/>
      <c r="E1149" s="671"/>
      <c r="F1149" s="671"/>
      <c r="G1149" s="662"/>
      <c r="H1149" s="663" t="s">
        <v>555</v>
      </c>
      <c r="I1149" s="664" t="s">
        <v>741</v>
      </c>
      <c r="J1149" s="663" t="str">
        <f t="shared" si="13"/>
        <v>1 UN</v>
      </c>
      <c r="K1149" s="666">
        <v>1</v>
      </c>
      <c r="L1149" s="691"/>
      <c r="M1149" s="655"/>
    </row>
    <row r="1150" spans="1:13" s="656" customFormat="1" ht="24.95" customHeight="1">
      <c r="A1150" s="657"/>
      <c r="B1150" s="658"/>
      <c r="C1150" s="659"/>
      <c r="D1150" s="660"/>
      <c r="E1150" s="671"/>
      <c r="F1150" s="671"/>
      <c r="G1150" s="662"/>
      <c r="H1150" s="663" t="s">
        <v>649</v>
      </c>
      <c r="I1150" s="664" t="s">
        <v>741</v>
      </c>
      <c r="J1150" s="663" t="str">
        <f t="shared" si="13"/>
        <v>1 UN</v>
      </c>
      <c r="K1150" s="666">
        <v>1</v>
      </c>
      <c r="L1150" s="691"/>
      <c r="M1150" s="655"/>
    </row>
    <row r="1151" spans="1:13" s="656" customFormat="1" ht="24.95" customHeight="1">
      <c r="A1151" s="657"/>
      <c r="B1151" s="658"/>
      <c r="C1151" s="659"/>
      <c r="D1151" s="660"/>
      <c r="E1151" s="671"/>
      <c r="F1151" s="671"/>
      <c r="G1151" s="662"/>
      <c r="H1151" s="663" t="s">
        <v>578</v>
      </c>
      <c r="I1151" s="664" t="s">
        <v>741</v>
      </c>
      <c r="J1151" s="663" t="str">
        <f t="shared" si="13"/>
        <v>1 UN</v>
      </c>
      <c r="K1151" s="666">
        <v>1</v>
      </c>
      <c r="L1151" s="691"/>
      <c r="M1151" s="655"/>
    </row>
    <row r="1152" spans="1:13" s="656" customFormat="1" ht="24.95" customHeight="1">
      <c r="A1152" s="657"/>
      <c r="B1152" s="658"/>
      <c r="C1152" s="659"/>
      <c r="D1152" s="660"/>
      <c r="E1152" s="671"/>
      <c r="F1152" s="671"/>
      <c r="G1152" s="662"/>
      <c r="H1152" s="663" t="s">
        <v>744</v>
      </c>
      <c r="I1152" s="664" t="s">
        <v>741</v>
      </c>
      <c r="J1152" s="663" t="str">
        <f t="shared" ref="J1152" si="14">CONCATENATE(K1152," ",$G$1146)</f>
        <v>1 UN</v>
      </c>
      <c r="K1152" s="666">
        <v>1</v>
      </c>
      <c r="L1152" s="691"/>
      <c r="M1152" s="655"/>
    </row>
    <row r="1153" spans="1:13" s="656" customFormat="1" ht="24.95" customHeight="1">
      <c r="A1153" s="657"/>
      <c r="B1153" s="658"/>
      <c r="C1153" s="659"/>
      <c r="D1153" s="660"/>
      <c r="E1153" s="671"/>
      <c r="F1153" s="671"/>
      <c r="G1153" s="662"/>
      <c r="H1153" s="663" t="s">
        <v>743</v>
      </c>
      <c r="I1153" s="664" t="s">
        <v>741</v>
      </c>
      <c r="J1153" s="663" t="str">
        <f t="shared" si="13"/>
        <v>1 UN</v>
      </c>
      <c r="K1153" s="666">
        <v>1</v>
      </c>
      <c r="L1153" s="691"/>
      <c r="M1153" s="655"/>
    </row>
    <row r="1154" spans="1:13" s="656" customFormat="1" ht="24.95" customHeight="1">
      <c r="A1154" s="657"/>
      <c r="B1154" s="658"/>
      <c r="C1154" s="659"/>
      <c r="D1154" s="660"/>
      <c r="E1154" s="671"/>
      <c r="F1154" s="671"/>
      <c r="G1154" s="662"/>
      <c r="H1154" s="818" t="s">
        <v>385</v>
      </c>
      <c r="I1154" s="819"/>
      <c r="J1154" s="819"/>
      <c r="K1154" s="819"/>
      <c r="L1154" s="820"/>
      <c r="M1154" s="655"/>
    </row>
    <row r="1155" spans="1:13" s="656" customFormat="1" ht="24.95" customHeight="1">
      <c r="D1155" s="678" t="s">
        <v>243</v>
      </c>
      <c r="E1155" s="679" t="str">
        <f>COMPOSIÇÕES!A1381</f>
        <v>CP0052</v>
      </c>
      <c r="F1155" s="679" t="s">
        <v>257</v>
      </c>
      <c r="G1155" s="680" t="str">
        <f>COMPOSIÇÕES!J1381</f>
        <v>UN</v>
      </c>
      <c r="H1155" s="815" t="str">
        <f>COMPOSIÇÕES!C1381</f>
        <v>TOALHEIRO PLASTICO TIPO DISPENSER PARA PAPEL TOALHA INTERFOLHADO - INCLUSO FIXAÇÃO</v>
      </c>
      <c r="I1155" s="816"/>
      <c r="J1155" s="816"/>
      <c r="K1155" s="817"/>
      <c r="L1155" s="681">
        <f>SUM(K1156:K1157)</f>
        <v>7</v>
      </c>
      <c r="M1155" s="655"/>
    </row>
    <row r="1156" spans="1:13" s="656" customFormat="1" ht="24.95" customHeight="1">
      <c r="D1156" s="660"/>
      <c r="E1156" s="661"/>
      <c r="F1156" s="661"/>
      <c r="G1156" s="662"/>
      <c r="H1156" s="663"/>
      <c r="I1156" s="664" t="s">
        <v>741</v>
      </c>
      <c r="J1156" s="663" t="str">
        <f>CONCATENATE(K1156," ",G1155)</f>
        <v>7 UN</v>
      </c>
      <c r="K1156" s="666">
        <f>L1146</f>
        <v>7</v>
      </c>
      <c r="L1156" s="667"/>
      <c r="M1156" s="655"/>
    </row>
    <row r="1157" spans="1:13" s="656" customFormat="1" ht="24.95" customHeight="1">
      <c r="D1157" s="660"/>
      <c r="E1157" s="671"/>
      <c r="F1157" s="671"/>
      <c r="G1157" s="662"/>
      <c r="H1157" s="809" t="s">
        <v>748</v>
      </c>
      <c r="I1157" s="810"/>
      <c r="J1157" s="810"/>
      <c r="K1157" s="810"/>
      <c r="L1157" s="811"/>
      <c r="M1157" s="655"/>
    </row>
    <row r="1158" spans="1:13" s="656" customFormat="1" ht="24.95" customHeight="1">
      <c r="A1158" s="672"/>
      <c r="B1158" s="673"/>
      <c r="C1158" s="673"/>
      <c r="D1158" s="674"/>
      <c r="E1158" s="642"/>
      <c r="F1158" s="642"/>
      <c r="G1158" s="674"/>
      <c r="H1158" s="675"/>
      <c r="I1158" s="674"/>
      <c r="J1158" s="642"/>
      <c r="K1158" s="676"/>
      <c r="L1158" s="677"/>
      <c r="M1158" s="655"/>
    </row>
    <row r="1159" spans="1:13" s="656" customFormat="1" ht="24.95" customHeight="1">
      <c r="A1159" s="672"/>
      <c r="B1159" s="673"/>
      <c r="C1159" s="673">
        <v>17</v>
      </c>
      <c r="D1159" s="674"/>
      <c r="E1159" s="642"/>
      <c r="F1159" s="642"/>
      <c r="G1159" s="674"/>
      <c r="H1159" s="641" t="s">
        <v>749</v>
      </c>
      <c r="I1159" s="683"/>
      <c r="J1159" s="642"/>
      <c r="K1159" s="684"/>
      <c r="L1159" s="685"/>
      <c r="M1159" s="655"/>
    </row>
    <row r="1160" spans="1:13" s="656" customFormat="1" ht="24.95" customHeight="1">
      <c r="A1160" s="657"/>
      <c r="B1160" s="658"/>
      <c r="C1160" s="659"/>
      <c r="D1160" s="678" t="s">
        <v>244</v>
      </c>
      <c r="E1160" s="679">
        <v>98110</v>
      </c>
      <c r="F1160" s="679" t="s">
        <v>14</v>
      </c>
      <c r="G1160" s="680" t="str">
        <f>IFERROR(VLOOKUP(E1160,REFSINAPI,4,0),"-")</f>
        <v>UN</v>
      </c>
      <c r="H1160" s="815" t="str">
        <f>IFERROR(VLOOKUP(E1160,REFSINAPI,2,0),"-")</f>
        <v>CAIXA DE GORDURA PEQUENA (CAPACIDADE: 19 L), CIRCULAR, EM PVC, DIÂMETRO INTERNO= 0,3 M. AF_12/2020</v>
      </c>
      <c r="I1160" s="816"/>
      <c r="J1160" s="816"/>
      <c r="K1160" s="817"/>
      <c r="L1160" s="681">
        <f>SUM(K1161:K1161)</f>
        <v>1</v>
      </c>
      <c r="M1160" s="655"/>
    </row>
    <row r="1161" spans="1:13" s="656" customFormat="1" ht="24.95" customHeight="1">
      <c r="A1161" s="657"/>
      <c r="B1161" s="658"/>
      <c r="C1161" s="659"/>
      <c r="D1161" s="660"/>
      <c r="E1161" s="661"/>
      <c r="F1161" s="661"/>
      <c r="G1161" s="662"/>
      <c r="H1161" s="663" t="s">
        <v>750</v>
      </c>
      <c r="I1161" s="664"/>
      <c r="J1161" s="663" t="str">
        <f>CONCATENATE(K1161," ",G1160)</f>
        <v>1 UN</v>
      </c>
      <c r="K1161" s="666">
        <v>1</v>
      </c>
      <c r="L1161" s="667"/>
      <c r="M1161" s="655"/>
    </row>
    <row r="1162" spans="1:13" s="656" customFormat="1" ht="24.95" customHeight="1">
      <c r="A1162" s="657"/>
      <c r="B1162" s="658"/>
      <c r="C1162" s="659"/>
      <c r="D1162" s="660"/>
      <c r="E1162" s="671"/>
      <c r="F1162" s="671"/>
      <c r="G1162" s="662"/>
      <c r="H1162" s="818" t="s">
        <v>317</v>
      </c>
      <c r="I1162" s="819"/>
      <c r="J1162" s="819"/>
      <c r="K1162" s="819"/>
      <c r="L1162" s="820"/>
      <c r="M1162" s="655"/>
    </row>
    <row r="1163" spans="1:13" s="656" customFormat="1" ht="39" customHeight="1">
      <c r="A1163" s="657"/>
      <c r="B1163" s="658"/>
      <c r="C1163" s="659"/>
      <c r="D1163" s="678" t="s">
        <v>245</v>
      </c>
      <c r="E1163" s="679">
        <v>97902</v>
      </c>
      <c r="F1163" s="679" t="s">
        <v>14</v>
      </c>
      <c r="G1163" s="680" t="str">
        <f>IFERROR(VLOOKUP(E1163,REFSINAPI,4,0),"-")</f>
        <v>UN</v>
      </c>
      <c r="H1163" s="815" t="str">
        <f>IFERROR(VLOOKUP(E1163,REFSINAPI,2,0),"-")</f>
        <v>CAIXA ENTERRADA HIDRÁULICA RETANGULAR EM ALVENARIA COM TIJOLOS CERÂMICOS MACIÇOS, DIMENSÕES INTERNAS: 0,6X0,6X0,6 M PARA REDE DE ESGOTO. AF_12/2020</v>
      </c>
      <c r="I1163" s="816"/>
      <c r="J1163" s="816"/>
      <c r="K1163" s="817"/>
      <c r="L1163" s="681">
        <f>SUM(K1164:K1164)</f>
        <v>5</v>
      </c>
      <c r="M1163" s="655"/>
    </row>
    <row r="1164" spans="1:13" s="656" customFormat="1" ht="24.95" customHeight="1">
      <c r="A1164" s="657"/>
      <c r="B1164" s="658"/>
      <c r="C1164" s="659"/>
      <c r="D1164" s="660"/>
      <c r="E1164" s="661"/>
      <c r="F1164" s="661"/>
      <c r="G1164" s="662"/>
      <c r="H1164" s="663" t="s">
        <v>750</v>
      </c>
      <c r="I1164" s="664"/>
      <c r="J1164" s="663" t="str">
        <f>CONCATENATE(K1164," ",G1163)</f>
        <v>5 UN</v>
      </c>
      <c r="K1164" s="666">
        <v>5</v>
      </c>
      <c r="L1164" s="667"/>
      <c r="M1164" s="655"/>
    </row>
    <row r="1165" spans="1:13" s="656" customFormat="1" ht="24.95" customHeight="1">
      <c r="A1165" s="657"/>
      <c r="B1165" s="658"/>
      <c r="C1165" s="659"/>
      <c r="D1165" s="660"/>
      <c r="E1165" s="671"/>
      <c r="F1165" s="671"/>
      <c r="G1165" s="662"/>
      <c r="H1165" s="818" t="s">
        <v>317</v>
      </c>
      <c r="I1165" s="819"/>
      <c r="J1165" s="819"/>
      <c r="K1165" s="819"/>
      <c r="L1165" s="820"/>
      <c r="M1165" s="655"/>
    </row>
    <row r="1166" spans="1:13" s="656" customFormat="1" ht="39" customHeight="1">
      <c r="A1166" s="657"/>
      <c r="B1166" s="658"/>
      <c r="C1166" s="659"/>
      <c r="D1166" s="678" t="s">
        <v>246</v>
      </c>
      <c r="E1166" s="679">
        <v>104328</v>
      </c>
      <c r="F1166" s="679" t="s">
        <v>14</v>
      </c>
      <c r="G1166" s="680" t="str">
        <f>IFERROR(VLOOKUP(E1166,REFSINAPI,4,0),"-")</f>
        <v>UN</v>
      </c>
      <c r="H1166" s="815" t="str">
        <f>IFERROR(VLOOKUP(E1166,REFSINAPI,2,0),"-")</f>
        <v>CAIXA SIFONADA, COM GRELHA QUADRADA, PVC, DN 150 X 150 X 50 MM, JUNTA SOLDÁVEL, FORNECIDA E INSTALADA EM RAMAL DE DESCARGA OU EM RAMAL DE ESGOTO SANITÁRIO. AF_08/2022</v>
      </c>
      <c r="I1166" s="816"/>
      <c r="J1166" s="816"/>
      <c r="K1166" s="817"/>
      <c r="L1166" s="681">
        <f>SUM(K1167:K1168)</f>
        <v>5</v>
      </c>
      <c r="M1166" s="655"/>
    </row>
    <row r="1167" spans="1:13" s="656" customFormat="1" ht="24.95" customHeight="1">
      <c r="A1167" s="657"/>
      <c r="B1167" s="658"/>
      <c r="C1167" s="659"/>
      <c r="D1167" s="660"/>
      <c r="E1167" s="661"/>
      <c r="F1167" s="661"/>
      <c r="G1167" s="662"/>
      <c r="H1167" s="663" t="s">
        <v>750</v>
      </c>
      <c r="I1167" s="664"/>
      <c r="J1167" s="663" t="str">
        <f>CONCATENATE(K1167," ",G1166)</f>
        <v>3 UN</v>
      </c>
      <c r="K1167" s="666">
        <v>3</v>
      </c>
      <c r="L1167" s="667"/>
      <c r="M1167" s="655"/>
    </row>
    <row r="1168" spans="1:13" s="656" customFormat="1" ht="24.95" customHeight="1">
      <c r="A1168" s="657"/>
      <c r="B1168" s="658"/>
      <c r="C1168" s="659"/>
      <c r="D1168" s="660"/>
      <c r="E1168" s="671"/>
      <c r="F1168" s="671"/>
      <c r="G1168" s="662"/>
      <c r="H1168" s="663" t="s">
        <v>751</v>
      </c>
      <c r="I1168" s="664"/>
      <c r="J1168" s="663" t="str">
        <f>CONCATENATE(K1168," ",G1166)</f>
        <v>2 UN</v>
      </c>
      <c r="K1168" s="666">
        <v>2</v>
      </c>
      <c r="L1168" s="667"/>
      <c r="M1168" s="655"/>
    </row>
    <row r="1169" spans="1:13" s="656" customFormat="1" ht="24.95" customHeight="1">
      <c r="A1169" s="657"/>
      <c r="B1169" s="658"/>
      <c r="C1169" s="659"/>
      <c r="D1169" s="660"/>
      <c r="E1169" s="671"/>
      <c r="F1169" s="671"/>
      <c r="G1169" s="662"/>
      <c r="H1169" s="818" t="s">
        <v>317</v>
      </c>
      <c r="I1169" s="819"/>
      <c r="J1169" s="819"/>
      <c r="K1169" s="819"/>
      <c r="L1169" s="820"/>
      <c r="M1169" s="655"/>
    </row>
    <row r="1170" spans="1:13" s="656" customFormat="1" ht="38.25" customHeight="1">
      <c r="A1170" s="657"/>
      <c r="B1170" s="658"/>
      <c r="C1170" s="659"/>
      <c r="D1170" s="678" t="s">
        <v>247</v>
      </c>
      <c r="E1170" s="679">
        <v>89709</v>
      </c>
      <c r="F1170" s="679" t="s">
        <v>14</v>
      </c>
      <c r="G1170" s="680" t="str">
        <f>IFERROR(VLOOKUP(E1170,REFSINAPI,4,0),"-")</f>
        <v>UN</v>
      </c>
      <c r="H1170" s="815" t="str">
        <f>IFERROR(VLOOKUP(E1170,REFSINAPI,2,0),"-")</f>
        <v>RALO SIFONADO, PVC, DN 100 X 40 MM, JUNTA SOLDÁVEL, FORNECIDO E INSTALADO EM RAMAL DE DESCARGA OU EM RAMAL DE ESGOTO SANITÁRIO. AF_08/2022</v>
      </c>
      <c r="I1170" s="816"/>
      <c r="J1170" s="816"/>
      <c r="K1170" s="817"/>
      <c r="L1170" s="681">
        <f>SUM(K1171:K1171)</f>
        <v>2</v>
      </c>
      <c r="M1170" s="655"/>
    </row>
    <row r="1171" spans="1:13" s="656" customFormat="1" ht="24.95" customHeight="1">
      <c r="A1171" s="657"/>
      <c r="B1171" s="658"/>
      <c r="C1171" s="659"/>
      <c r="D1171" s="660"/>
      <c r="E1171" s="661"/>
      <c r="F1171" s="661"/>
      <c r="G1171" s="662"/>
      <c r="H1171" s="663" t="s">
        <v>751</v>
      </c>
      <c r="I1171" s="664"/>
      <c r="J1171" s="663" t="str">
        <f>CONCATENATE(K1171," ",G1170)</f>
        <v>2 UN</v>
      </c>
      <c r="K1171" s="666">
        <v>2</v>
      </c>
      <c r="L1171" s="667"/>
      <c r="M1171" s="655"/>
    </row>
    <row r="1172" spans="1:13" s="656" customFormat="1" ht="24.95" customHeight="1">
      <c r="A1172" s="657"/>
      <c r="B1172" s="658"/>
      <c r="C1172" s="659"/>
      <c r="D1172" s="660"/>
      <c r="E1172" s="671"/>
      <c r="F1172" s="671"/>
      <c r="G1172" s="662"/>
      <c r="H1172" s="809" t="s">
        <v>317</v>
      </c>
      <c r="I1172" s="810"/>
      <c r="J1172" s="810"/>
      <c r="K1172" s="810"/>
      <c r="L1172" s="811"/>
      <c r="M1172" s="655"/>
    </row>
    <row r="1173" spans="1:13" s="656" customFormat="1" ht="38.25" customHeight="1">
      <c r="A1173" s="657"/>
      <c r="B1173" s="658"/>
      <c r="C1173" s="659"/>
      <c r="D1173" s="678" t="s">
        <v>248</v>
      </c>
      <c r="E1173" s="679">
        <v>89726</v>
      </c>
      <c r="F1173" s="679" t="s">
        <v>14</v>
      </c>
      <c r="G1173" s="680" t="str">
        <f>IFERROR(VLOOKUP(E1173,REFSINAPI,4,0),"-")</f>
        <v>UN</v>
      </c>
      <c r="H1173" s="815" t="str">
        <f>IFERROR(VLOOKUP(E1173,REFSINAPI,2,0),"-")</f>
        <v>JOELHO 45 GRAUS, PVC, SERIE NORMAL, ESGOTO PREDIAL, DN 40 MM, JUNTA SOLDÁVEL, FORNECIDO E INSTALADO EM RAMAL DE DESCARGA OU RAMAL DE ESGOTO SANITÁRIO. AF_08/2022</v>
      </c>
      <c r="I1173" s="816"/>
      <c r="J1173" s="816"/>
      <c r="K1173" s="817"/>
      <c r="L1173" s="681">
        <f>SUM(K1174:K1175)</f>
        <v>3</v>
      </c>
      <c r="M1173" s="655"/>
    </row>
    <row r="1174" spans="1:13" s="656" customFormat="1" ht="24.95" customHeight="1">
      <c r="A1174" s="657"/>
      <c r="B1174" s="658"/>
      <c r="C1174" s="659"/>
      <c r="D1174" s="660"/>
      <c r="E1174" s="661"/>
      <c r="F1174" s="661"/>
      <c r="G1174" s="662"/>
      <c r="H1174" s="663" t="s">
        <v>750</v>
      </c>
      <c r="I1174" s="664"/>
      <c r="J1174" s="663" t="str">
        <f>CONCATENATE(K1174," ",G1173)</f>
        <v>1 UN</v>
      </c>
      <c r="K1174" s="666">
        <v>1</v>
      </c>
      <c r="L1174" s="667"/>
      <c r="M1174" s="655"/>
    </row>
    <row r="1175" spans="1:13" s="656" customFormat="1" ht="24.95" customHeight="1">
      <c r="A1175" s="657"/>
      <c r="B1175" s="658"/>
      <c r="C1175" s="659"/>
      <c r="D1175" s="660"/>
      <c r="E1175" s="671"/>
      <c r="F1175" s="671"/>
      <c r="G1175" s="662"/>
      <c r="H1175" s="663" t="s">
        <v>751</v>
      </c>
      <c r="I1175" s="664"/>
      <c r="J1175" s="663" t="str">
        <f>CONCATENATE(K1175," ",G1173)</f>
        <v>2 UN</v>
      </c>
      <c r="K1175" s="666">
        <v>2</v>
      </c>
      <c r="L1175" s="667"/>
      <c r="M1175" s="655"/>
    </row>
    <row r="1176" spans="1:13" s="656" customFormat="1" ht="24.95" customHeight="1">
      <c r="A1176" s="657"/>
      <c r="B1176" s="658"/>
      <c r="C1176" s="659"/>
      <c r="D1176" s="660"/>
      <c r="E1176" s="671"/>
      <c r="F1176" s="671"/>
      <c r="G1176" s="662"/>
      <c r="H1176" s="818" t="s">
        <v>317</v>
      </c>
      <c r="I1176" s="819"/>
      <c r="J1176" s="819"/>
      <c r="K1176" s="819"/>
      <c r="L1176" s="820"/>
      <c r="M1176" s="655"/>
    </row>
    <row r="1177" spans="1:13" s="656" customFormat="1" ht="38.25" customHeight="1">
      <c r="A1177" s="657"/>
      <c r="B1177" s="658"/>
      <c r="C1177" s="659"/>
      <c r="D1177" s="678" t="s">
        <v>249</v>
      </c>
      <c r="E1177" s="679">
        <v>89732</v>
      </c>
      <c r="F1177" s="679" t="s">
        <v>14</v>
      </c>
      <c r="G1177" s="680" t="str">
        <f>IFERROR(VLOOKUP(E1177,REFSINAPI,4,0),"-")</f>
        <v>UN</v>
      </c>
      <c r="H1177" s="815" t="str">
        <f>IFERROR(VLOOKUP(E1177,REFSINAPI,2,0),"-")</f>
        <v>JOELHO 45 GRAUS, PVC, SERIE NORMAL, ESGOTO PREDIAL, DN 50 MM, JUNTA ELÁSTICA, FORNECIDO E INSTALADO EM RAMAL DE DESCARGA OU RAMAL DE ESGOTO SANITÁRIO. AF_08/2022</v>
      </c>
      <c r="I1177" s="816"/>
      <c r="J1177" s="816"/>
      <c r="K1177" s="817"/>
      <c r="L1177" s="681">
        <f>SUM(K1179:K1179)</f>
        <v>1</v>
      </c>
      <c r="M1177" s="655"/>
    </row>
    <row r="1178" spans="1:13" s="656" customFormat="1" ht="24.95" customHeight="1">
      <c r="A1178" s="657"/>
      <c r="B1178" s="658"/>
      <c r="C1178" s="659"/>
      <c r="D1178" s="660"/>
      <c r="E1178" s="661"/>
      <c r="F1178" s="661"/>
      <c r="G1178" s="662"/>
      <c r="H1178" s="663" t="s">
        <v>750</v>
      </c>
      <c r="I1178" s="664"/>
      <c r="J1178" s="663" t="str">
        <f>CONCATENATE(K1178," ",G1177)</f>
        <v>1 UN</v>
      </c>
      <c r="K1178" s="666">
        <v>1</v>
      </c>
      <c r="L1178" s="667"/>
      <c r="M1178" s="655"/>
    </row>
    <row r="1179" spans="1:13" s="656" customFormat="1" ht="24.95" customHeight="1">
      <c r="A1179" s="657"/>
      <c r="B1179" s="658"/>
      <c r="C1179" s="659"/>
      <c r="D1179" s="660"/>
      <c r="E1179" s="671"/>
      <c r="F1179" s="671"/>
      <c r="G1179" s="662"/>
      <c r="H1179" s="663" t="s">
        <v>751</v>
      </c>
      <c r="I1179" s="664"/>
      <c r="J1179" s="663" t="str">
        <f>CONCATENATE(K1179," ",G1177)</f>
        <v>1 UN</v>
      </c>
      <c r="K1179" s="666">
        <v>1</v>
      </c>
      <c r="L1179" s="667"/>
      <c r="M1179" s="655"/>
    </row>
    <row r="1180" spans="1:13" s="656" customFormat="1" ht="24.95" customHeight="1">
      <c r="A1180" s="657"/>
      <c r="B1180" s="658"/>
      <c r="C1180" s="659"/>
      <c r="D1180" s="660"/>
      <c r="E1180" s="671"/>
      <c r="F1180" s="671"/>
      <c r="G1180" s="662"/>
      <c r="H1180" s="818" t="s">
        <v>317</v>
      </c>
      <c r="I1180" s="819"/>
      <c r="J1180" s="819"/>
      <c r="K1180" s="819"/>
      <c r="L1180" s="820"/>
      <c r="M1180" s="655"/>
    </row>
    <row r="1181" spans="1:13" s="656" customFormat="1" ht="39" customHeight="1">
      <c r="A1181" s="657"/>
      <c r="B1181" s="658"/>
      <c r="C1181" s="659"/>
      <c r="D1181" s="678" t="s">
        <v>250</v>
      </c>
      <c r="E1181" s="679">
        <v>89746</v>
      </c>
      <c r="F1181" s="679" t="s">
        <v>14</v>
      </c>
      <c r="G1181" s="680" t="str">
        <f>IFERROR(VLOOKUP(E1181,REFSINAPI,4,0),"-")</f>
        <v>UN</v>
      </c>
      <c r="H1181" s="815" t="str">
        <f>IFERROR(VLOOKUP(E1181,REFSINAPI,2,0),"-")</f>
        <v>JOELHO 45 GRAUS, PVC, SERIE NORMAL, ESGOTO PREDIAL, DN 100 MM, JUNTA ELÁSTICA, FORNECIDO E INSTALADO EM RAMAL DE DESCARGA OU RAMAL DE ESGOTO SANITÁRIO. AF_08/2022</v>
      </c>
      <c r="I1181" s="816"/>
      <c r="J1181" s="816"/>
      <c r="K1181" s="817"/>
      <c r="L1181" s="681">
        <f>SUM(K1182:K1183)</f>
        <v>3</v>
      </c>
      <c r="M1181" s="655"/>
    </row>
    <row r="1182" spans="1:13" s="656" customFormat="1" ht="24.95" customHeight="1">
      <c r="A1182" s="657"/>
      <c r="B1182" s="658"/>
      <c r="C1182" s="659"/>
      <c r="D1182" s="660"/>
      <c r="E1182" s="661"/>
      <c r="F1182" s="661"/>
      <c r="G1182" s="662"/>
      <c r="H1182" s="663" t="s">
        <v>750</v>
      </c>
      <c r="I1182" s="664"/>
      <c r="J1182" s="663" t="str">
        <f>CONCATENATE(K1182," ",G1181)</f>
        <v>1 UN</v>
      </c>
      <c r="K1182" s="666">
        <v>1</v>
      </c>
      <c r="L1182" s="667"/>
      <c r="M1182" s="655"/>
    </row>
    <row r="1183" spans="1:13" s="656" customFormat="1" ht="24.95" customHeight="1">
      <c r="A1183" s="657"/>
      <c r="B1183" s="658"/>
      <c r="C1183" s="659"/>
      <c r="D1183" s="660"/>
      <c r="E1183" s="671"/>
      <c r="F1183" s="671"/>
      <c r="G1183" s="662"/>
      <c r="H1183" s="663" t="s">
        <v>751</v>
      </c>
      <c r="I1183" s="664"/>
      <c r="J1183" s="663" t="str">
        <f>CONCATENATE(K1183," ",G1181)</f>
        <v>2 UN</v>
      </c>
      <c r="K1183" s="666">
        <v>2</v>
      </c>
      <c r="L1183" s="667"/>
      <c r="M1183" s="655"/>
    </row>
    <row r="1184" spans="1:13" s="656" customFormat="1" ht="24.95" customHeight="1">
      <c r="A1184" s="657"/>
      <c r="B1184" s="658"/>
      <c r="C1184" s="659"/>
      <c r="D1184" s="660"/>
      <c r="E1184" s="671"/>
      <c r="F1184" s="671"/>
      <c r="G1184" s="662"/>
      <c r="H1184" s="818" t="s">
        <v>317</v>
      </c>
      <c r="I1184" s="819"/>
      <c r="J1184" s="819"/>
      <c r="K1184" s="819"/>
      <c r="L1184" s="820"/>
      <c r="M1184" s="655"/>
    </row>
    <row r="1185" spans="1:13" s="656" customFormat="1" ht="39" customHeight="1">
      <c r="A1185" s="657"/>
      <c r="B1185" s="658"/>
      <c r="C1185" s="659"/>
      <c r="D1185" s="678" t="s">
        <v>251</v>
      </c>
      <c r="E1185" s="679">
        <v>89731</v>
      </c>
      <c r="F1185" s="679" t="s">
        <v>14</v>
      </c>
      <c r="G1185" s="680" t="str">
        <f>IFERROR(VLOOKUP(E1185,REFSINAPI,4,0),"-")</f>
        <v>UN</v>
      </c>
      <c r="H1185" s="815" t="str">
        <f>IFERROR(VLOOKUP(E1185,REFSINAPI,2,0),"-")</f>
        <v>JOELHO 90 GRAUS, PVC, SERIE NORMAL, ESGOTO PREDIAL, DN 50 MM, JUNTA ELÁSTICA, FORNECIDO E INSTALADO EM RAMAL DE DESCARGA OU RAMAL DE ESGOTO SANITÁRIO. AF_08/2022</v>
      </c>
      <c r="I1185" s="816"/>
      <c r="J1185" s="816"/>
      <c r="K1185" s="817"/>
      <c r="L1185" s="681">
        <f>SUM(K1186:K1186)</f>
        <v>4</v>
      </c>
      <c r="M1185" s="655"/>
    </row>
    <row r="1186" spans="1:13" s="656" customFormat="1" ht="24.95" customHeight="1">
      <c r="A1186" s="657"/>
      <c r="B1186" s="658"/>
      <c r="C1186" s="659"/>
      <c r="D1186" s="660"/>
      <c r="E1186" s="661"/>
      <c r="F1186" s="661"/>
      <c r="G1186" s="662"/>
      <c r="H1186" s="663" t="s">
        <v>750</v>
      </c>
      <c r="I1186" s="664"/>
      <c r="J1186" s="663" t="str">
        <f>CONCATENATE(K1186," ",G1185)</f>
        <v>4 UN</v>
      </c>
      <c r="K1186" s="666">
        <v>4</v>
      </c>
      <c r="L1186" s="667"/>
      <c r="M1186" s="655"/>
    </row>
    <row r="1187" spans="1:13" s="656" customFormat="1" ht="24.95" customHeight="1">
      <c r="A1187" s="657"/>
      <c r="B1187" s="658"/>
      <c r="C1187" s="659"/>
      <c r="D1187" s="660"/>
      <c r="E1187" s="671"/>
      <c r="F1187" s="671"/>
      <c r="G1187" s="662"/>
      <c r="H1187" s="818" t="s">
        <v>317</v>
      </c>
      <c r="I1187" s="819"/>
      <c r="J1187" s="819"/>
      <c r="K1187" s="819"/>
      <c r="L1187" s="820"/>
      <c r="M1187" s="655"/>
    </row>
    <row r="1188" spans="1:13" s="656" customFormat="1" ht="39" customHeight="1">
      <c r="A1188" s="657"/>
      <c r="B1188" s="658"/>
      <c r="C1188" s="659"/>
      <c r="D1188" s="678" t="s">
        <v>252</v>
      </c>
      <c r="E1188" s="679">
        <v>89744</v>
      </c>
      <c r="F1188" s="679" t="s">
        <v>14</v>
      </c>
      <c r="G1188" s="680" t="str">
        <f>IFERROR(VLOOKUP(E1188,REFSINAPI,4,0),"-")</f>
        <v>UN</v>
      </c>
      <c r="H1188" s="815" t="str">
        <f>IFERROR(VLOOKUP(E1188,REFSINAPI,2,0),"-")</f>
        <v>JOELHO 90 GRAUS, PVC, SERIE NORMAL, ESGOTO PREDIAL, DN 100 MM, JUNTA ELÁSTICA, FORNECIDO E INSTALADO EM RAMAL DE DESCARGA OU RAMAL DE ESGOTO SANITÁRIO. AF_08/2022</v>
      </c>
      <c r="I1188" s="816"/>
      <c r="J1188" s="816"/>
      <c r="K1188" s="817"/>
      <c r="L1188" s="681">
        <f>SUM(K1189:K1190)</f>
        <v>12</v>
      </c>
      <c r="M1188" s="655"/>
    </row>
    <row r="1189" spans="1:13" s="656" customFormat="1" ht="24.95" customHeight="1">
      <c r="A1189" s="657"/>
      <c r="B1189" s="658"/>
      <c r="C1189" s="659"/>
      <c r="D1189" s="660"/>
      <c r="E1189" s="661"/>
      <c r="F1189" s="661"/>
      <c r="G1189" s="662"/>
      <c r="H1189" s="663" t="s">
        <v>750</v>
      </c>
      <c r="I1189" s="664"/>
      <c r="J1189" s="663" t="str">
        <f>CONCATENATE(K1189," ",G1188)</f>
        <v>8 UN</v>
      </c>
      <c r="K1189" s="666">
        <v>8</v>
      </c>
      <c r="L1189" s="667"/>
      <c r="M1189" s="655"/>
    </row>
    <row r="1190" spans="1:13" s="656" customFormat="1" ht="24.95" customHeight="1">
      <c r="A1190" s="657"/>
      <c r="B1190" s="658"/>
      <c r="C1190" s="659"/>
      <c r="D1190" s="660"/>
      <c r="E1190" s="671"/>
      <c r="F1190" s="671"/>
      <c r="G1190" s="662"/>
      <c r="H1190" s="663" t="s">
        <v>751</v>
      </c>
      <c r="I1190" s="664"/>
      <c r="J1190" s="663" t="str">
        <f>CONCATENATE(K1190," ",G1188)</f>
        <v>4 UN</v>
      </c>
      <c r="K1190" s="666">
        <v>4</v>
      </c>
      <c r="L1190" s="667"/>
      <c r="M1190" s="655"/>
    </row>
    <row r="1191" spans="1:13" s="656" customFormat="1" ht="24.95" customHeight="1">
      <c r="A1191" s="657"/>
      <c r="B1191" s="658"/>
      <c r="C1191" s="659"/>
      <c r="D1191" s="660"/>
      <c r="E1191" s="671"/>
      <c r="F1191" s="671"/>
      <c r="G1191" s="662"/>
      <c r="H1191" s="818" t="s">
        <v>317</v>
      </c>
      <c r="I1191" s="819"/>
      <c r="J1191" s="819"/>
      <c r="K1191" s="819"/>
      <c r="L1191" s="820"/>
      <c r="M1191" s="655"/>
    </row>
    <row r="1192" spans="1:13" s="656" customFormat="1" ht="39" customHeight="1">
      <c r="A1192" s="657"/>
      <c r="B1192" s="658"/>
      <c r="C1192" s="659"/>
      <c r="D1192" s="678" t="s">
        <v>253</v>
      </c>
      <c r="E1192" s="679">
        <v>89724</v>
      </c>
      <c r="F1192" s="679" t="s">
        <v>14</v>
      </c>
      <c r="G1192" s="680" t="str">
        <f>IFERROR(VLOOKUP(E1192,REFSINAPI,4,0),"-")</f>
        <v>UN</v>
      </c>
      <c r="H1192" s="815" t="str">
        <f>IFERROR(VLOOKUP(E1192,REFSINAPI,2,0),"-")</f>
        <v>JOELHO 90 GRAUS, PVC, SERIE NORMAL, ESGOTO PREDIAL, DN 40 MM, JUNTA SOLDÁVEL, FORNECIDO E INSTALADO EM RAMAL DE DESCARGA OU RAMAL DE ESGOTO SANITÁRIO. AF_08/2022</v>
      </c>
      <c r="I1192" s="816"/>
      <c r="J1192" s="816"/>
      <c r="K1192" s="817"/>
      <c r="L1192" s="681">
        <f>SUM(K1193:K1194)</f>
        <v>14</v>
      </c>
      <c r="M1192" s="655"/>
    </row>
    <row r="1193" spans="1:13" s="656" customFormat="1" ht="24.95" customHeight="1">
      <c r="A1193" s="657"/>
      <c r="B1193" s="658"/>
      <c r="C1193" s="659"/>
      <c r="D1193" s="660"/>
      <c r="E1193" s="661"/>
      <c r="F1193" s="661"/>
      <c r="G1193" s="662"/>
      <c r="H1193" s="663" t="s">
        <v>750</v>
      </c>
      <c r="I1193" s="664"/>
      <c r="J1193" s="663" t="str">
        <f>CONCATENATE(K1193," ",G1192)</f>
        <v>8 UN</v>
      </c>
      <c r="K1193" s="666">
        <v>8</v>
      </c>
      <c r="L1193" s="667"/>
      <c r="M1193" s="655"/>
    </row>
    <row r="1194" spans="1:13" s="656" customFormat="1" ht="24.95" customHeight="1">
      <c r="A1194" s="657"/>
      <c r="B1194" s="658"/>
      <c r="C1194" s="659"/>
      <c r="D1194" s="660"/>
      <c r="E1194" s="671"/>
      <c r="F1194" s="671"/>
      <c r="G1194" s="662"/>
      <c r="H1194" s="663" t="s">
        <v>751</v>
      </c>
      <c r="I1194" s="664"/>
      <c r="J1194" s="663" t="str">
        <f>CONCATENATE(K1194," ",G1192)</f>
        <v>6 UN</v>
      </c>
      <c r="K1194" s="666">
        <v>6</v>
      </c>
      <c r="L1194" s="667"/>
      <c r="M1194" s="655"/>
    </row>
    <row r="1195" spans="1:13" s="656" customFormat="1" ht="24.95" customHeight="1">
      <c r="A1195" s="657"/>
      <c r="B1195" s="658"/>
      <c r="C1195" s="659"/>
      <c r="D1195" s="660"/>
      <c r="E1195" s="671"/>
      <c r="F1195" s="671"/>
      <c r="G1195" s="662"/>
      <c r="H1195" s="818" t="s">
        <v>317</v>
      </c>
      <c r="I1195" s="819"/>
      <c r="J1195" s="819"/>
      <c r="K1195" s="819"/>
      <c r="L1195" s="820"/>
      <c r="M1195" s="655"/>
    </row>
    <row r="1196" spans="1:13" s="656" customFormat="1" ht="39" customHeight="1">
      <c r="A1196" s="657"/>
      <c r="B1196" s="658"/>
      <c r="C1196" s="659"/>
      <c r="D1196" s="678" t="s">
        <v>254</v>
      </c>
      <c r="E1196" s="679">
        <v>89795</v>
      </c>
      <c r="F1196" s="679" t="s">
        <v>14</v>
      </c>
      <c r="G1196" s="680" t="str">
        <f>IFERROR(VLOOKUP(E1196,REFSINAPI,4,0),"-")</f>
        <v>UN</v>
      </c>
      <c r="H1196" s="815" t="str">
        <f>IFERROR(VLOOKUP(E1196,REFSINAPI,2,0),"-")</f>
        <v>JUNÇÃO SIMPLES, PVC, SERIE NORMAL, ESGOTO PREDIAL, DN 75 X 75 MM, JUNTA ELÁSTICA, FORNECIDO E INSTALADO EM RAMAL DE DESCARGA OU RAMAL DE ESGOTO SANITÁRIO. AF_08/2022</v>
      </c>
      <c r="I1196" s="816"/>
      <c r="J1196" s="816"/>
      <c r="K1196" s="817"/>
      <c r="L1196" s="681">
        <f>SUM(K1197:K1197)</f>
        <v>1</v>
      </c>
      <c r="M1196" s="655"/>
    </row>
    <row r="1197" spans="1:13" s="656" customFormat="1" ht="24.95" customHeight="1">
      <c r="A1197" s="657"/>
      <c r="B1197" s="658"/>
      <c r="C1197" s="659"/>
      <c r="D1197" s="660"/>
      <c r="E1197" s="661"/>
      <c r="F1197" s="661"/>
      <c r="G1197" s="662"/>
      <c r="H1197" s="663" t="s">
        <v>750</v>
      </c>
      <c r="I1197" s="664"/>
      <c r="J1197" s="663" t="str">
        <f>CONCATENATE(K1197," ",G1196)</f>
        <v>1 UN</v>
      </c>
      <c r="K1197" s="666">
        <v>1</v>
      </c>
      <c r="L1197" s="667"/>
      <c r="M1197" s="655"/>
    </row>
    <row r="1198" spans="1:13" s="656" customFormat="1" ht="24.95" customHeight="1">
      <c r="A1198" s="657"/>
      <c r="B1198" s="658"/>
      <c r="C1198" s="659"/>
      <c r="D1198" s="660"/>
      <c r="E1198" s="671"/>
      <c r="F1198" s="671"/>
      <c r="G1198" s="662"/>
      <c r="H1198" s="818" t="s">
        <v>317</v>
      </c>
      <c r="I1198" s="819"/>
      <c r="J1198" s="819"/>
      <c r="K1198" s="819"/>
      <c r="L1198" s="820"/>
      <c r="M1198" s="655"/>
    </row>
    <row r="1199" spans="1:13" s="656" customFormat="1" ht="39" customHeight="1">
      <c r="A1199" s="657"/>
      <c r="B1199" s="658"/>
      <c r="C1199" s="659"/>
      <c r="D1199" s="678" t="s">
        <v>255</v>
      </c>
      <c r="E1199" s="679">
        <v>89797</v>
      </c>
      <c r="F1199" s="679" t="s">
        <v>14</v>
      </c>
      <c r="G1199" s="680" t="str">
        <f>IFERROR(VLOOKUP(E1199,REFSINAPI,4,0),"-")</f>
        <v>UN</v>
      </c>
      <c r="H1199" s="815" t="str">
        <f>IFERROR(VLOOKUP(E1199,REFSINAPI,2,0),"-")</f>
        <v>JUNÇÃO SIMPLES, PVC, SERIE NORMAL, ESGOTO PREDIAL, DN 100 X 100 MM, JUNTA ELÁSTICA, FORNECIDO E INSTALADO EM RAMAL DE DESCARGA OU RAMAL DE ESGOTO SANITÁRIO. AF_08/2022</v>
      </c>
      <c r="I1199" s="816"/>
      <c r="J1199" s="816"/>
      <c r="K1199" s="817"/>
      <c r="L1199" s="681">
        <f>SUM(K1200:K1200)</f>
        <v>4</v>
      </c>
      <c r="M1199" s="655"/>
    </row>
    <row r="1200" spans="1:13" s="656" customFormat="1" ht="24.95" customHeight="1">
      <c r="A1200" s="657"/>
      <c r="B1200" s="658"/>
      <c r="C1200" s="659"/>
      <c r="D1200" s="660"/>
      <c r="E1200" s="661"/>
      <c r="F1200" s="661"/>
      <c r="G1200" s="662"/>
      <c r="H1200" s="663"/>
      <c r="I1200" s="664"/>
      <c r="J1200" s="663" t="str">
        <f>CONCATENATE(K1200," ",G1199)</f>
        <v>4 UN</v>
      </c>
      <c r="K1200" s="666">
        <v>4</v>
      </c>
      <c r="L1200" s="667"/>
      <c r="M1200" s="655"/>
    </row>
    <row r="1201" spans="1:13" s="656" customFormat="1" ht="24.95" customHeight="1">
      <c r="A1201" s="657"/>
      <c r="B1201" s="658"/>
      <c r="C1201" s="659"/>
      <c r="D1201" s="660"/>
      <c r="E1201" s="671"/>
      <c r="F1201" s="671"/>
      <c r="G1201" s="662"/>
      <c r="H1201" s="818" t="s">
        <v>317</v>
      </c>
      <c r="I1201" s="819"/>
      <c r="J1201" s="819"/>
      <c r="K1201" s="819"/>
      <c r="L1201" s="820"/>
      <c r="M1201" s="655"/>
    </row>
    <row r="1202" spans="1:13" s="656" customFormat="1" ht="39" customHeight="1">
      <c r="A1202" s="657"/>
      <c r="B1202" s="658"/>
      <c r="C1202" s="659"/>
      <c r="D1202" s="678" t="s">
        <v>256</v>
      </c>
      <c r="E1202" s="679" t="str">
        <f>COMPOSIÇÕES!A1271</f>
        <v>CP0047</v>
      </c>
      <c r="F1202" s="679" t="s">
        <v>14</v>
      </c>
      <c r="G1202" s="680" t="str">
        <f>COMPOSIÇÕES!J1271</f>
        <v>UN</v>
      </c>
      <c r="H1202" s="815" t="str">
        <f>COMPOSIÇÕES!C1271</f>
        <v>JUNÇÃO SIMPLES, PVC, SERIE NORMAL, ESGOTO PREDIAL, DN 100 X 50 MM, JUNTA ELÁSTICA, FORNECIDO E INSTALADO EM RAMAL DE DESCARGA OU RAMAL DE ESGOTO SANITÁRIO. AF_08/2022</v>
      </c>
      <c r="I1202" s="816"/>
      <c r="J1202" s="816"/>
      <c r="K1202" s="817"/>
      <c r="L1202" s="681">
        <f>SUM(K1203:K1204)</f>
        <v>3</v>
      </c>
      <c r="M1202" s="655"/>
    </row>
    <row r="1203" spans="1:13" s="656" customFormat="1" ht="24.95" customHeight="1">
      <c r="A1203" s="657"/>
      <c r="B1203" s="658"/>
      <c r="C1203" s="659"/>
      <c r="D1203" s="660"/>
      <c r="E1203" s="661"/>
      <c r="F1203" s="661"/>
      <c r="G1203" s="662"/>
      <c r="H1203" s="663" t="s">
        <v>750</v>
      </c>
      <c r="I1203" s="664"/>
      <c r="J1203" s="663" t="str">
        <f>CONCATENATE(K1203," ",G1202)</f>
        <v>2 UN</v>
      </c>
      <c r="K1203" s="666">
        <v>2</v>
      </c>
      <c r="L1203" s="667"/>
      <c r="M1203" s="655"/>
    </row>
    <row r="1204" spans="1:13" s="656" customFormat="1" ht="24.95" customHeight="1">
      <c r="A1204" s="657"/>
      <c r="B1204" s="658"/>
      <c r="C1204" s="659"/>
      <c r="D1204" s="660"/>
      <c r="E1204" s="671"/>
      <c r="F1204" s="671"/>
      <c r="G1204" s="662"/>
      <c r="H1204" s="663" t="s">
        <v>751</v>
      </c>
      <c r="I1204" s="664"/>
      <c r="J1204" s="663" t="str">
        <f>CONCATENATE(K1204," ",G1202)</f>
        <v>1 UN</v>
      </c>
      <c r="K1204" s="666">
        <v>1</v>
      </c>
      <c r="L1204" s="667"/>
      <c r="M1204" s="655"/>
    </row>
    <row r="1205" spans="1:13" s="656" customFormat="1" ht="24.95" customHeight="1">
      <c r="A1205" s="657"/>
      <c r="B1205" s="658"/>
      <c r="C1205" s="659"/>
      <c r="D1205" s="660"/>
      <c r="E1205" s="671"/>
      <c r="F1205" s="671"/>
      <c r="G1205" s="662"/>
      <c r="H1205" s="818" t="s">
        <v>317</v>
      </c>
      <c r="I1205" s="819"/>
      <c r="J1205" s="819"/>
      <c r="K1205" s="819"/>
      <c r="L1205" s="820"/>
      <c r="M1205" s="655"/>
    </row>
    <row r="1206" spans="1:13" s="656" customFormat="1" ht="39" customHeight="1">
      <c r="A1206" s="657"/>
      <c r="B1206" s="658"/>
      <c r="C1206" s="659"/>
      <c r="D1206" s="678" t="s">
        <v>258</v>
      </c>
      <c r="E1206" s="679">
        <v>89711</v>
      </c>
      <c r="F1206" s="679" t="s">
        <v>14</v>
      </c>
      <c r="G1206" s="680" t="str">
        <f>IFERROR(VLOOKUP(E1206,REFSINAPI,4,0),"-")</f>
        <v>M</v>
      </c>
      <c r="H1206" s="815" t="str">
        <f>IFERROR(VLOOKUP(E1206,REFSINAPI,2,0),"-")</f>
        <v>TUBO PVC, SERIE NORMAL, ESGOTO PREDIAL, DN 40 MM, FORNECIDO E INSTALADO EM RAMAL DE DESCARGA OU RAMAL DE ESGOTO SANITÁRIO. AF_08/2022</v>
      </c>
      <c r="I1206" s="816"/>
      <c r="J1206" s="816"/>
      <c r="K1206" s="817"/>
      <c r="L1206" s="681">
        <f>SUM(K1207:K1208)</f>
        <v>14.02</v>
      </c>
      <c r="M1206" s="655"/>
    </row>
    <row r="1207" spans="1:13" s="656" customFormat="1" ht="24.95" customHeight="1">
      <c r="A1207" s="657"/>
      <c r="B1207" s="658"/>
      <c r="C1207" s="659"/>
      <c r="D1207" s="660"/>
      <c r="E1207" s="661"/>
      <c r="F1207" s="661"/>
      <c r="G1207" s="662"/>
      <c r="H1207" s="663" t="s">
        <v>750</v>
      </c>
      <c r="I1207" s="664"/>
      <c r="J1207" s="663" t="str">
        <f>CONCATENATE(K1207," ",G1206)</f>
        <v>6,69 M</v>
      </c>
      <c r="K1207" s="666">
        <v>6.69</v>
      </c>
      <c r="L1207" s="667"/>
      <c r="M1207" s="655"/>
    </row>
    <row r="1208" spans="1:13" s="656" customFormat="1" ht="24.95" customHeight="1">
      <c r="A1208" s="657"/>
      <c r="B1208" s="658"/>
      <c r="C1208" s="659"/>
      <c r="D1208" s="660"/>
      <c r="E1208" s="671"/>
      <c r="F1208" s="671"/>
      <c r="G1208" s="662"/>
      <c r="H1208" s="663" t="s">
        <v>751</v>
      </c>
      <c r="I1208" s="664"/>
      <c r="J1208" s="663" t="str">
        <f>CONCATENATE(K1208," ",G1206)</f>
        <v>7,33 M</v>
      </c>
      <c r="K1208" s="666">
        <v>7.33</v>
      </c>
      <c r="L1208" s="667"/>
      <c r="M1208" s="655"/>
    </row>
    <row r="1209" spans="1:13" s="656" customFormat="1" ht="24.95" customHeight="1">
      <c r="A1209" s="657"/>
      <c r="B1209" s="658"/>
      <c r="C1209" s="659"/>
      <c r="D1209" s="660"/>
      <c r="E1209" s="671"/>
      <c r="F1209" s="671"/>
      <c r="G1209" s="662"/>
      <c r="H1209" s="818" t="s">
        <v>317</v>
      </c>
      <c r="I1209" s="819"/>
      <c r="J1209" s="819"/>
      <c r="K1209" s="819"/>
      <c r="L1209" s="820"/>
      <c r="M1209" s="655"/>
    </row>
    <row r="1210" spans="1:13" s="656" customFormat="1" ht="39" customHeight="1">
      <c r="A1210" s="657"/>
      <c r="B1210" s="658"/>
      <c r="C1210" s="659"/>
      <c r="D1210" s="678" t="s">
        <v>259</v>
      </c>
      <c r="E1210" s="679">
        <v>89712</v>
      </c>
      <c r="F1210" s="679" t="s">
        <v>14</v>
      </c>
      <c r="G1210" s="680" t="str">
        <f>IFERROR(VLOOKUP(E1210,REFSINAPI,4,0),"-")</f>
        <v>M</v>
      </c>
      <c r="H1210" s="815" t="str">
        <f>IFERROR(VLOOKUP(E1210,REFSINAPI,2,0),"-")</f>
        <v>TUBO PVC, SERIE NORMAL, ESGOTO PREDIAL, DN 50 MM, FORNECIDO E INSTALADO EM RAMAL DE DESCARGA OU RAMAL DE ESGOTO SANITÁRIO. AF_08/2022</v>
      </c>
      <c r="I1210" s="816"/>
      <c r="J1210" s="816"/>
      <c r="K1210" s="817"/>
      <c r="L1210" s="681">
        <f>SUM(K1211:K1212)</f>
        <v>8.56</v>
      </c>
      <c r="M1210" s="655"/>
    </row>
    <row r="1211" spans="1:13" s="656" customFormat="1" ht="24.95" customHeight="1">
      <c r="A1211" s="657"/>
      <c r="B1211" s="658"/>
      <c r="C1211" s="659"/>
      <c r="D1211" s="660"/>
      <c r="E1211" s="661"/>
      <c r="F1211" s="661"/>
      <c r="G1211" s="662"/>
      <c r="H1211" s="663" t="s">
        <v>750</v>
      </c>
      <c r="I1211" s="664"/>
      <c r="J1211" s="663" t="str">
        <f>CONCATENATE(K1211," ",G1210)</f>
        <v>7,7 M</v>
      </c>
      <c r="K1211" s="666">
        <v>7.7</v>
      </c>
      <c r="L1211" s="667"/>
      <c r="M1211" s="655"/>
    </row>
    <row r="1212" spans="1:13" s="656" customFormat="1" ht="39" customHeight="1">
      <c r="A1212" s="657"/>
      <c r="B1212" s="658"/>
      <c r="C1212" s="659"/>
      <c r="D1212" s="660"/>
      <c r="E1212" s="671"/>
      <c r="F1212" s="671"/>
      <c r="G1212" s="662"/>
      <c r="H1212" s="663" t="s">
        <v>751</v>
      </c>
      <c r="I1212" s="664"/>
      <c r="J1212" s="663" t="str">
        <f>CONCATENATE(K1212," ",G1210)</f>
        <v>0,86 M</v>
      </c>
      <c r="K1212" s="666">
        <v>0.86</v>
      </c>
      <c r="L1212" s="667"/>
      <c r="M1212" s="655"/>
    </row>
    <row r="1213" spans="1:13" s="656" customFormat="1" ht="24.95" customHeight="1">
      <c r="A1213" s="657"/>
      <c r="B1213" s="658"/>
      <c r="C1213" s="659"/>
      <c r="D1213" s="660"/>
      <c r="E1213" s="671"/>
      <c r="F1213" s="671"/>
      <c r="G1213" s="662"/>
      <c r="H1213" s="818" t="s">
        <v>317</v>
      </c>
      <c r="I1213" s="819"/>
      <c r="J1213" s="819"/>
      <c r="K1213" s="819"/>
      <c r="L1213" s="820"/>
      <c r="M1213" s="655"/>
    </row>
    <row r="1214" spans="1:13" s="656" customFormat="1" ht="39" customHeight="1">
      <c r="A1214" s="657"/>
      <c r="B1214" s="658"/>
      <c r="C1214" s="659"/>
      <c r="D1214" s="678" t="s">
        <v>260</v>
      </c>
      <c r="E1214" s="679">
        <v>89714</v>
      </c>
      <c r="F1214" s="679" t="s">
        <v>14</v>
      </c>
      <c r="G1214" s="680" t="str">
        <f>IFERROR(VLOOKUP(E1214,REFSINAPI,4,0),"-")</f>
        <v>M</v>
      </c>
      <c r="H1214" s="815" t="str">
        <f>IFERROR(VLOOKUP(E1214,REFSINAPI,2,0),"-")</f>
        <v>TUBO PVC, SERIE NORMAL, ESGOTO PREDIAL, DN 100 MM, FORNECIDO E INSTALADO EM RAMAL DE DESCARGA OU RAMAL DE ESGOTO SANITÁRIO. AF_08/2022</v>
      </c>
      <c r="I1214" s="816"/>
      <c r="J1214" s="816"/>
      <c r="K1214" s="817"/>
      <c r="L1214" s="681">
        <f>SUM(K1215:K1216)</f>
        <v>41.76</v>
      </c>
      <c r="M1214" s="655"/>
    </row>
    <row r="1215" spans="1:13" s="656" customFormat="1" ht="24.95" customHeight="1">
      <c r="A1215" s="657"/>
      <c r="B1215" s="658"/>
      <c r="C1215" s="659"/>
      <c r="D1215" s="660"/>
      <c r="E1215" s="661"/>
      <c r="F1215" s="661"/>
      <c r="G1215" s="662"/>
      <c r="H1215" s="663" t="s">
        <v>750</v>
      </c>
      <c r="I1215" s="664"/>
      <c r="J1215" s="663" t="str">
        <f>CONCATENATE(K1215," ",G1214)</f>
        <v>33,83 M</v>
      </c>
      <c r="K1215" s="666">
        <v>33.83</v>
      </c>
      <c r="L1215" s="667"/>
      <c r="M1215" s="655"/>
    </row>
    <row r="1216" spans="1:13" s="656" customFormat="1" ht="24.95" customHeight="1">
      <c r="A1216" s="657"/>
      <c r="B1216" s="658"/>
      <c r="C1216" s="659"/>
      <c r="D1216" s="660"/>
      <c r="E1216" s="671"/>
      <c r="F1216" s="671"/>
      <c r="G1216" s="662"/>
      <c r="H1216" s="663" t="s">
        <v>751</v>
      </c>
      <c r="I1216" s="664"/>
      <c r="J1216" s="663" t="str">
        <f>CONCATENATE(K1216," ",G1214)</f>
        <v>7,93 M</v>
      </c>
      <c r="K1216" s="666">
        <v>7.93</v>
      </c>
      <c r="L1216" s="667"/>
      <c r="M1216" s="655"/>
    </row>
    <row r="1217" spans="1:13" s="656" customFormat="1" ht="24.95" customHeight="1">
      <c r="A1217" s="657"/>
      <c r="B1217" s="658"/>
      <c r="C1217" s="659"/>
      <c r="D1217" s="660"/>
      <c r="E1217" s="671"/>
      <c r="F1217" s="671"/>
      <c r="G1217" s="662"/>
      <c r="H1217" s="818" t="s">
        <v>317</v>
      </c>
      <c r="I1217" s="819"/>
      <c r="J1217" s="819"/>
      <c r="K1217" s="819"/>
      <c r="L1217" s="820"/>
      <c r="M1217" s="655"/>
    </row>
    <row r="1218" spans="1:13" s="656" customFormat="1" ht="39" customHeight="1">
      <c r="A1218" s="657"/>
      <c r="B1218" s="658"/>
      <c r="C1218" s="659"/>
      <c r="D1218" s="678" t="s">
        <v>261</v>
      </c>
      <c r="E1218" s="679">
        <v>89713</v>
      </c>
      <c r="F1218" s="679" t="s">
        <v>14</v>
      </c>
      <c r="G1218" s="680" t="str">
        <f>IFERROR(VLOOKUP(E1218,REFSINAPI,4,0),"-")</f>
        <v>M</v>
      </c>
      <c r="H1218" s="815" t="str">
        <f>IFERROR(VLOOKUP(E1218,REFSINAPI,2,0),"-")</f>
        <v>TUBO PVC, SERIE NORMAL, ESGOTO PREDIAL, DN 75 MM, FORNECIDO E INSTALADO EM RAMAL DE DESCARGA OU RAMAL DE ESGOTO SANITÁRIO. AF_08/2022</v>
      </c>
      <c r="I1218" s="816"/>
      <c r="J1218" s="816"/>
      <c r="K1218" s="817"/>
      <c r="L1218" s="681">
        <f>SUM(K1219:K1219)</f>
        <v>7.04</v>
      </c>
      <c r="M1218" s="655"/>
    </row>
    <row r="1219" spans="1:13" s="656" customFormat="1" ht="24.95" customHeight="1">
      <c r="A1219" s="657"/>
      <c r="B1219" s="658"/>
      <c r="C1219" s="659"/>
      <c r="D1219" s="660"/>
      <c r="E1219" s="661"/>
      <c r="F1219" s="661"/>
      <c r="G1219" s="662"/>
      <c r="H1219" s="663" t="s">
        <v>750</v>
      </c>
      <c r="I1219" s="664"/>
      <c r="J1219" s="663" t="str">
        <f>CONCATENATE(K1219," ",G1218)</f>
        <v>7,04 M</v>
      </c>
      <c r="K1219" s="666">
        <v>7.04</v>
      </c>
      <c r="L1219" s="667"/>
      <c r="M1219" s="655"/>
    </row>
    <row r="1220" spans="1:13" s="656" customFormat="1" ht="24.95" customHeight="1">
      <c r="A1220" s="657"/>
      <c r="B1220" s="658"/>
      <c r="C1220" s="659"/>
      <c r="D1220" s="660"/>
      <c r="E1220" s="671"/>
      <c r="F1220" s="671"/>
      <c r="G1220" s="662"/>
      <c r="H1220" s="818" t="s">
        <v>317</v>
      </c>
      <c r="I1220" s="819"/>
      <c r="J1220" s="819"/>
      <c r="K1220" s="819"/>
      <c r="L1220" s="820"/>
      <c r="M1220" s="655"/>
    </row>
    <row r="1221" spans="1:13" s="656" customFormat="1" ht="39" customHeight="1">
      <c r="A1221" s="657"/>
      <c r="B1221" s="658"/>
      <c r="C1221" s="659"/>
      <c r="D1221" s="678" t="s">
        <v>752</v>
      </c>
      <c r="E1221" s="679">
        <v>89796</v>
      </c>
      <c r="F1221" s="679" t="s">
        <v>14</v>
      </c>
      <c r="G1221" s="680" t="str">
        <f>IFERROR(VLOOKUP(E1221,REFSINAPI,4,0),"-")</f>
        <v>UN</v>
      </c>
      <c r="H1221" s="815" t="str">
        <f>IFERROR(VLOOKUP(E1221,REFSINAPI,2,0),"-")</f>
        <v>TE, PVC, SERIE NORMAL, ESGOTO PREDIAL, DN 100 X 100 MM, JUNTA ELÁSTICA, FORNECIDO E INSTALADO EM RAMAL DE DESCARGA OU RAMAL DE ESGOTO SANITÁRIO. AF_08/2022</v>
      </c>
      <c r="I1221" s="816"/>
      <c r="J1221" s="816"/>
      <c r="K1221" s="817"/>
      <c r="L1221" s="681">
        <f>SUM(K1222:K1222)</f>
        <v>1</v>
      </c>
      <c r="M1221" s="655"/>
    </row>
    <row r="1222" spans="1:13" s="656" customFormat="1" ht="24.95" customHeight="1">
      <c r="A1222" s="657"/>
      <c r="B1222" s="658"/>
      <c r="C1222" s="659"/>
      <c r="D1222" s="660"/>
      <c r="E1222" s="661"/>
      <c r="F1222" s="661"/>
      <c r="G1222" s="662"/>
      <c r="H1222" s="663" t="s">
        <v>750</v>
      </c>
      <c r="I1222" s="664"/>
      <c r="J1222" s="663" t="str">
        <f>CONCATENATE(K1222," ",G1221)</f>
        <v>1 UN</v>
      </c>
      <c r="K1222" s="666">
        <v>1</v>
      </c>
      <c r="L1222" s="667"/>
      <c r="M1222" s="655"/>
    </row>
    <row r="1223" spans="1:13" s="656" customFormat="1" ht="24.95" customHeight="1">
      <c r="A1223" s="657"/>
      <c r="B1223" s="658"/>
      <c r="C1223" s="659"/>
      <c r="D1223" s="660"/>
      <c r="E1223" s="671"/>
      <c r="F1223" s="671"/>
      <c r="G1223" s="662"/>
      <c r="H1223" s="818" t="s">
        <v>317</v>
      </c>
      <c r="I1223" s="819"/>
      <c r="J1223" s="819"/>
      <c r="K1223" s="819"/>
      <c r="L1223" s="820"/>
      <c r="M1223" s="655"/>
    </row>
    <row r="1224" spans="1:13" s="656" customFormat="1" ht="39" customHeight="1">
      <c r="A1224" s="657"/>
      <c r="B1224" s="658"/>
      <c r="C1224" s="659"/>
      <c r="D1224" s="678" t="s">
        <v>262</v>
      </c>
      <c r="E1224" s="679">
        <v>104344</v>
      </c>
      <c r="F1224" s="679" t="s">
        <v>14</v>
      </c>
      <c r="G1224" s="680" t="str">
        <f>IFERROR(VLOOKUP(E1224,REFSINAPI,4,0),"-")</f>
        <v>UN</v>
      </c>
      <c r="H1224" s="815" t="str">
        <f>IFERROR(VLOOKUP(E1224,REFSINAPI,2,0),"-")</f>
        <v>TE, PVC, SÉRIE NORMAL, ESGOTO PREDIAL, DN 100 X 50 MM, JUNTA ELÁSTICA, FORNECIDO E INSTALADO EM RAMAL DE DESCARGA OU RAMAL DE ESGOTO SANITÁRIO. AF_08/2022</v>
      </c>
      <c r="I1224" s="816"/>
      <c r="J1224" s="816"/>
      <c r="K1224" s="817"/>
      <c r="L1224" s="681">
        <f>SUM(K1225:K1225)</f>
        <v>1</v>
      </c>
      <c r="M1224" s="655"/>
    </row>
    <row r="1225" spans="1:13" s="656" customFormat="1" ht="39" customHeight="1">
      <c r="A1225" s="657"/>
      <c r="B1225" s="658"/>
      <c r="C1225" s="659"/>
      <c r="D1225" s="660"/>
      <c r="E1225" s="661"/>
      <c r="F1225" s="661"/>
      <c r="G1225" s="662"/>
      <c r="H1225" s="663" t="s">
        <v>751</v>
      </c>
      <c r="I1225" s="664"/>
      <c r="J1225" s="663" t="str">
        <f>CONCATENATE(K1225," ",G1224)</f>
        <v>1 UN</v>
      </c>
      <c r="K1225" s="666">
        <v>1</v>
      </c>
      <c r="L1225" s="667"/>
      <c r="M1225" s="655"/>
    </row>
    <row r="1226" spans="1:13" s="656" customFormat="1" ht="24.95" customHeight="1">
      <c r="A1226" s="657"/>
      <c r="B1226" s="658"/>
      <c r="C1226" s="659"/>
      <c r="D1226" s="660"/>
      <c r="E1226" s="671"/>
      <c r="F1226" s="671"/>
      <c r="G1226" s="662"/>
      <c r="H1226" s="818" t="s">
        <v>317</v>
      </c>
      <c r="I1226" s="819"/>
      <c r="J1226" s="819"/>
      <c r="K1226" s="819"/>
      <c r="L1226" s="820"/>
      <c r="M1226" s="655"/>
    </row>
    <row r="1227" spans="1:13" s="656" customFormat="1" ht="39" customHeight="1">
      <c r="A1227" s="657"/>
      <c r="B1227" s="658"/>
      <c r="C1227" s="659"/>
      <c r="D1227" s="678" t="s">
        <v>263</v>
      </c>
      <c r="E1227" s="679">
        <v>89549</v>
      </c>
      <c r="F1227" s="679" t="s">
        <v>14</v>
      </c>
      <c r="G1227" s="680" t="str">
        <f>IFERROR(VLOOKUP(E1227,REFSINAPI,4,0),"-")</f>
        <v>UN</v>
      </c>
      <c r="H1227" s="815" t="str">
        <f>IFERROR(VLOOKUP(E1227,REFSINAPI,2,0),"-")</f>
        <v>REDUÇÃO EXCÊNTRICA, PVC, SERIE R, ÁGUA PLUVIAL, DN 75 X 50 MM, JUNTA ELÁSTICA, FORNECIDO E INSTALADO EM RAMAL DE ENCAMINHAMENTO. AF_06/2022</v>
      </c>
      <c r="I1227" s="816"/>
      <c r="J1227" s="816"/>
      <c r="K1227" s="817"/>
      <c r="L1227" s="681">
        <f>SUM(K1228:K1228)</f>
        <v>1</v>
      </c>
      <c r="M1227" s="655"/>
    </row>
    <row r="1228" spans="1:13" s="656" customFormat="1" ht="24.95" customHeight="1">
      <c r="A1228" s="657"/>
      <c r="B1228" s="658"/>
      <c r="C1228" s="659"/>
      <c r="D1228" s="660"/>
      <c r="E1228" s="661"/>
      <c r="F1228" s="661"/>
      <c r="G1228" s="662"/>
      <c r="H1228" s="663" t="s">
        <v>750</v>
      </c>
      <c r="I1228" s="664"/>
      <c r="J1228" s="663" t="str">
        <f>CONCATENATE(K1228," ",G1227)</f>
        <v>1 UN</v>
      </c>
      <c r="K1228" s="666">
        <v>1</v>
      </c>
      <c r="L1228" s="667"/>
      <c r="M1228" s="655"/>
    </row>
    <row r="1229" spans="1:13" s="656" customFormat="1" ht="24.95" customHeight="1">
      <c r="A1229" s="657"/>
      <c r="B1229" s="658"/>
      <c r="C1229" s="659"/>
      <c r="D1229" s="660"/>
      <c r="E1229" s="671"/>
      <c r="F1229" s="671"/>
      <c r="G1229" s="662"/>
      <c r="H1229" s="818" t="s">
        <v>317</v>
      </c>
      <c r="I1229" s="819"/>
      <c r="J1229" s="819"/>
      <c r="K1229" s="819"/>
      <c r="L1229" s="820"/>
      <c r="M1229" s="655"/>
    </row>
    <row r="1230" spans="1:13" s="656" customFormat="1" ht="39" customHeight="1">
      <c r="A1230" s="657"/>
      <c r="B1230" s="658"/>
      <c r="C1230" s="659"/>
      <c r="D1230" s="678" t="s">
        <v>264</v>
      </c>
      <c r="E1230" s="679">
        <v>89778</v>
      </c>
      <c r="F1230" s="679" t="s">
        <v>14</v>
      </c>
      <c r="G1230" s="680" t="str">
        <f>IFERROR(VLOOKUP(E1230,REFSINAPI,4,0),"-")</f>
        <v>UN</v>
      </c>
      <c r="H1230" s="815" t="str">
        <f>IFERROR(VLOOKUP(E1230,REFSINAPI,2,0),"-")</f>
        <v>LUVA SIMPLES, PVC, SERIE NORMAL, ESGOTO PREDIAL, DN 100 MM, JUNTA ELÁSTICA, FORNECIDO E INSTALADO EM RAMAL DE DESCARGA OU RAMAL DE ESGOTO SANITÁRIO. AF_08/2022</v>
      </c>
      <c r="I1230" s="816"/>
      <c r="J1230" s="816"/>
      <c r="K1230" s="817"/>
      <c r="L1230" s="681">
        <f>SUM(K1231:K1231)</f>
        <v>2</v>
      </c>
      <c r="M1230" s="655"/>
    </row>
    <row r="1231" spans="1:13" s="656" customFormat="1" ht="24.95" customHeight="1">
      <c r="A1231" s="657"/>
      <c r="B1231" s="658"/>
      <c r="C1231" s="659"/>
      <c r="D1231" s="660"/>
      <c r="E1231" s="661"/>
      <c r="F1231" s="661"/>
      <c r="G1231" s="662"/>
      <c r="H1231" s="663" t="s">
        <v>751</v>
      </c>
      <c r="I1231" s="664"/>
      <c r="J1231" s="663" t="str">
        <f>CONCATENATE(K1231," ",G1230)</f>
        <v>2 UN</v>
      </c>
      <c r="K1231" s="666">
        <v>2</v>
      </c>
      <c r="L1231" s="667"/>
      <c r="M1231" s="655"/>
    </row>
    <row r="1232" spans="1:13" s="656" customFormat="1" ht="24.95" customHeight="1">
      <c r="A1232" s="657"/>
      <c r="B1232" s="658"/>
      <c r="C1232" s="659"/>
      <c r="D1232" s="660"/>
      <c r="E1232" s="671"/>
      <c r="F1232" s="671"/>
      <c r="G1232" s="662"/>
      <c r="H1232" s="818" t="s">
        <v>317</v>
      </c>
      <c r="I1232" s="819"/>
      <c r="J1232" s="819"/>
      <c r="K1232" s="819"/>
      <c r="L1232" s="820"/>
      <c r="M1232" s="655"/>
    </row>
    <row r="1233" spans="1:13" s="656" customFormat="1" ht="24.95" customHeight="1">
      <c r="A1233" s="657"/>
      <c r="B1233" s="658"/>
      <c r="C1233" s="659"/>
      <c r="D1233" s="678" t="s">
        <v>265</v>
      </c>
      <c r="E1233" s="679">
        <v>89502</v>
      </c>
      <c r="F1233" s="679" t="s">
        <v>14</v>
      </c>
      <c r="G1233" s="680" t="str">
        <f>IFERROR(VLOOKUP(E1233,REFSINAPI,4,0),"-")</f>
        <v>UN</v>
      </c>
      <c r="H1233" s="815" t="str">
        <f>IFERROR(VLOOKUP(E1233,REFSINAPI,2,0),"-")</f>
        <v>JOELHO 45 GRAUS, PVC, SOLDÁVEL, DN 50MM, INSTALADO EM PRUMADA DE ÁGUA - FORNECIMENTO E INSTALAÇÃO. AF_06/2022</v>
      </c>
      <c r="I1233" s="816"/>
      <c r="J1233" s="816"/>
      <c r="K1233" s="817"/>
      <c r="L1233" s="681">
        <f>SUM(K1234:K1234)</f>
        <v>1</v>
      </c>
      <c r="M1233" s="655"/>
    </row>
    <row r="1234" spans="1:13" s="656" customFormat="1" ht="24.95" customHeight="1">
      <c r="A1234" s="657"/>
      <c r="B1234" s="658"/>
      <c r="C1234" s="659"/>
      <c r="D1234" s="660"/>
      <c r="E1234" s="661"/>
      <c r="F1234" s="661"/>
      <c r="G1234" s="662"/>
      <c r="H1234" s="663"/>
      <c r="I1234" s="664"/>
      <c r="J1234" s="663" t="str">
        <f>CONCATENATE(K1234," ",G1233)</f>
        <v>1 UN</v>
      </c>
      <c r="K1234" s="666">
        <v>1</v>
      </c>
      <c r="L1234" s="667"/>
      <c r="M1234" s="655"/>
    </row>
    <row r="1235" spans="1:13" s="656" customFormat="1" ht="24.95" customHeight="1">
      <c r="A1235" s="657"/>
      <c r="B1235" s="658"/>
      <c r="C1235" s="659"/>
      <c r="D1235" s="660"/>
      <c r="E1235" s="671"/>
      <c r="F1235" s="671"/>
      <c r="G1235" s="662"/>
      <c r="H1235" s="818" t="s">
        <v>317</v>
      </c>
      <c r="I1235" s="819"/>
      <c r="J1235" s="819"/>
      <c r="K1235" s="819"/>
      <c r="L1235" s="820"/>
      <c r="M1235" s="655"/>
    </row>
    <row r="1236" spans="1:13" s="656" customFormat="1" ht="39" customHeight="1">
      <c r="A1236" s="657"/>
      <c r="B1236" s="658"/>
      <c r="C1236" s="659"/>
      <c r="D1236" s="678" t="s">
        <v>266</v>
      </c>
      <c r="E1236" s="679">
        <v>89802</v>
      </c>
      <c r="F1236" s="679" t="s">
        <v>14</v>
      </c>
      <c r="G1236" s="680" t="str">
        <f>IFERROR(VLOOKUP(E1236,REFSINAPI,4,0),"-")</f>
        <v>UN</v>
      </c>
      <c r="H1236" s="815" t="str">
        <f>IFERROR(VLOOKUP(E1236,REFSINAPI,2,0),"-")</f>
        <v>JOELHO 45 GRAUS, PVC, SERIE NORMAL, ESGOTO PREDIAL, DN 50 MM, JUNTA ELÁSTICA, FORNECIDO E INSTALADO EM PRUMADA DE ESGOTO SANITÁRIO OU VENTILAÇÃO. AF_08/2022</v>
      </c>
      <c r="I1236" s="816"/>
      <c r="J1236" s="816"/>
      <c r="K1236" s="817"/>
      <c r="L1236" s="681">
        <f>SUM(K1237:K1238)</f>
        <v>7</v>
      </c>
      <c r="M1236" s="655"/>
    </row>
    <row r="1237" spans="1:13" s="656" customFormat="1" ht="24.95" customHeight="1">
      <c r="A1237" s="657"/>
      <c r="B1237" s="658"/>
      <c r="C1237" s="659"/>
      <c r="D1237" s="660"/>
      <c r="E1237" s="661"/>
      <c r="F1237" s="661"/>
      <c r="G1237" s="662"/>
      <c r="H1237" s="663" t="s">
        <v>750</v>
      </c>
      <c r="I1237" s="664"/>
      <c r="J1237" s="663" t="str">
        <f>CONCATENATE(K1237," ",G1236)</f>
        <v>5 UN</v>
      </c>
      <c r="K1237" s="666">
        <v>5</v>
      </c>
      <c r="L1237" s="667"/>
      <c r="M1237" s="655"/>
    </row>
    <row r="1238" spans="1:13" s="656" customFormat="1" ht="24.95" customHeight="1">
      <c r="A1238" s="657"/>
      <c r="B1238" s="658"/>
      <c r="C1238" s="659"/>
      <c r="D1238" s="660"/>
      <c r="E1238" s="671"/>
      <c r="F1238" s="671"/>
      <c r="G1238" s="662"/>
      <c r="H1238" s="663" t="s">
        <v>751</v>
      </c>
      <c r="I1238" s="664"/>
      <c r="J1238" s="663" t="str">
        <f>CONCATENATE(K1238," ",G1236)</f>
        <v>2 UN</v>
      </c>
      <c r="K1238" s="666">
        <v>2</v>
      </c>
      <c r="L1238" s="667"/>
      <c r="M1238" s="655"/>
    </row>
    <row r="1239" spans="1:13" s="656" customFormat="1" ht="24.95" customHeight="1">
      <c r="A1239" s="657"/>
      <c r="B1239" s="658"/>
      <c r="C1239" s="659"/>
      <c r="D1239" s="660"/>
      <c r="E1239" s="671"/>
      <c r="F1239" s="671"/>
      <c r="G1239" s="662"/>
      <c r="H1239" s="818" t="s">
        <v>317</v>
      </c>
      <c r="I1239" s="819"/>
      <c r="J1239" s="819"/>
      <c r="K1239" s="819"/>
      <c r="L1239" s="820"/>
      <c r="M1239" s="655"/>
    </row>
    <row r="1240" spans="1:13" s="656" customFormat="1" ht="39" customHeight="1">
      <c r="A1240" s="657"/>
      <c r="B1240" s="658"/>
      <c r="C1240" s="659"/>
      <c r="D1240" s="678" t="s">
        <v>267</v>
      </c>
      <c r="E1240" s="679">
        <v>89798</v>
      </c>
      <c r="F1240" s="679" t="s">
        <v>14</v>
      </c>
      <c r="G1240" s="680" t="str">
        <f>IFERROR(VLOOKUP(E1240,REFSINAPI,4,0),"-")</f>
        <v>M</v>
      </c>
      <c r="H1240" s="815" t="str">
        <f>IFERROR(VLOOKUP(E1240,REFSINAPI,2,0),"-")</f>
        <v>TUBO PVC, SERIE NORMAL, ESGOTO PREDIAL, DN 50 MM, FORNECIDO E INSTALADO EM PRUMADA DE ESGOTO SANITÁRIO OU VENTILAÇÃO. AF_08/2022</v>
      </c>
      <c r="I1240" s="816"/>
      <c r="J1240" s="816"/>
      <c r="K1240" s="817"/>
      <c r="L1240" s="681">
        <f>SUM(K1241:K1242)</f>
        <v>10.27</v>
      </c>
      <c r="M1240" s="655"/>
    </row>
    <row r="1241" spans="1:13" s="656" customFormat="1" ht="24.95" customHeight="1">
      <c r="A1241" s="657"/>
      <c r="B1241" s="658"/>
      <c r="C1241" s="659"/>
      <c r="D1241" s="660"/>
      <c r="E1241" s="661"/>
      <c r="F1241" s="661"/>
      <c r="G1241" s="662"/>
      <c r="H1241" s="663" t="s">
        <v>750</v>
      </c>
      <c r="I1241" s="664"/>
      <c r="J1241" s="663" t="str">
        <f>CONCATENATE(K1241," ",G1240)</f>
        <v>1,68 M</v>
      </c>
      <c r="K1241" s="666">
        <v>1.68</v>
      </c>
      <c r="L1241" s="667"/>
      <c r="M1241" s="655"/>
    </row>
    <row r="1242" spans="1:13" s="656" customFormat="1" ht="24.95" customHeight="1">
      <c r="A1242" s="657"/>
      <c r="B1242" s="658"/>
      <c r="C1242" s="659"/>
      <c r="D1242" s="660"/>
      <c r="E1242" s="671"/>
      <c r="F1242" s="671"/>
      <c r="G1242" s="662"/>
      <c r="H1242" s="663" t="s">
        <v>751</v>
      </c>
      <c r="I1242" s="664"/>
      <c r="J1242" s="663" t="str">
        <f>CONCATENATE(K1242," ",G1240)</f>
        <v>8,59 M</v>
      </c>
      <c r="K1242" s="666">
        <v>8.59</v>
      </c>
      <c r="L1242" s="667"/>
      <c r="M1242" s="655"/>
    </row>
    <row r="1243" spans="1:13" s="656" customFormat="1" ht="24.95" customHeight="1">
      <c r="A1243" s="657"/>
      <c r="B1243" s="658"/>
      <c r="C1243" s="659"/>
      <c r="D1243" s="660"/>
      <c r="E1243" s="671"/>
      <c r="F1243" s="671"/>
      <c r="G1243" s="662"/>
      <c r="H1243" s="818" t="s">
        <v>317</v>
      </c>
      <c r="I1243" s="819"/>
      <c r="J1243" s="819"/>
      <c r="K1243" s="819"/>
      <c r="L1243" s="820"/>
      <c r="M1243" s="655"/>
    </row>
    <row r="1244" spans="1:13" s="656" customFormat="1" ht="39" customHeight="1">
      <c r="A1244" s="657"/>
      <c r="B1244" s="658"/>
      <c r="C1244" s="659"/>
      <c r="D1244" s="678" t="s">
        <v>268</v>
      </c>
      <c r="E1244" s="679">
        <v>89799</v>
      </c>
      <c r="F1244" s="679" t="s">
        <v>14</v>
      </c>
      <c r="G1244" s="680" t="str">
        <f>IFERROR(VLOOKUP(E1244,REFSINAPI,4,0),"-")</f>
        <v>M</v>
      </c>
      <c r="H1244" s="815" t="str">
        <f>IFERROR(VLOOKUP(E1244,REFSINAPI,2,0),"-")</f>
        <v>TUBO PVC, SERIE NORMAL, ESGOTO PREDIAL, DN 75 MM, FORNECIDO E INSTALADO EM PRUMADA DE ESGOTO SANITÁRIO OU VENTILAÇÃO. AF_08/2022</v>
      </c>
      <c r="I1244" s="816"/>
      <c r="J1244" s="816"/>
      <c r="K1244" s="817"/>
      <c r="L1244" s="681">
        <f>SUM(K1245:K1246)</f>
        <v>5.74</v>
      </c>
      <c r="M1244" s="655"/>
    </row>
    <row r="1245" spans="1:13" s="656" customFormat="1" ht="24.95" customHeight="1">
      <c r="A1245" s="657"/>
      <c r="B1245" s="658"/>
      <c r="C1245" s="659"/>
      <c r="D1245" s="660"/>
      <c r="E1245" s="661"/>
      <c r="F1245" s="661"/>
      <c r="G1245" s="662"/>
      <c r="H1245" s="663" t="s">
        <v>750</v>
      </c>
      <c r="I1245" s="664"/>
      <c r="J1245" s="663" t="str">
        <f>CONCATENATE(K1245," ",G1244)</f>
        <v>2,43 M</v>
      </c>
      <c r="K1245" s="666">
        <v>2.4300000000000002</v>
      </c>
      <c r="L1245" s="667"/>
      <c r="M1245" s="655"/>
    </row>
    <row r="1246" spans="1:13" s="656" customFormat="1" ht="24.95" customHeight="1">
      <c r="A1246" s="657"/>
      <c r="B1246" s="658"/>
      <c r="C1246" s="659"/>
      <c r="D1246" s="660"/>
      <c r="E1246" s="671"/>
      <c r="F1246" s="671"/>
      <c r="G1246" s="662"/>
      <c r="H1246" s="663" t="s">
        <v>751</v>
      </c>
      <c r="I1246" s="664"/>
      <c r="J1246" s="663" t="str">
        <f>CONCATENATE(K1246," ",G1244)</f>
        <v>3,31 M</v>
      </c>
      <c r="K1246" s="666">
        <v>3.31</v>
      </c>
      <c r="L1246" s="667"/>
      <c r="M1246" s="655"/>
    </row>
    <row r="1247" spans="1:13" s="656" customFormat="1" ht="24.95" customHeight="1">
      <c r="A1247" s="657"/>
      <c r="B1247" s="658"/>
      <c r="C1247" s="659"/>
      <c r="D1247" s="660"/>
      <c r="E1247" s="671"/>
      <c r="F1247" s="671"/>
      <c r="G1247" s="662"/>
      <c r="H1247" s="818" t="s">
        <v>317</v>
      </c>
      <c r="I1247" s="819"/>
      <c r="J1247" s="819"/>
      <c r="K1247" s="819"/>
      <c r="L1247" s="820"/>
      <c r="M1247" s="655"/>
    </row>
    <row r="1248" spans="1:13" s="656" customFormat="1" ht="39" customHeight="1">
      <c r="A1248" s="657"/>
      <c r="B1248" s="658"/>
      <c r="C1248" s="659"/>
      <c r="D1248" s="678" t="s">
        <v>269</v>
      </c>
      <c r="E1248" s="679">
        <v>104352</v>
      </c>
      <c r="F1248" s="679" t="s">
        <v>14</v>
      </c>
      <c r="G1248" s="680" t="str">
        <f>IFERROR(VLOOKUP(E1248,REFSINAPI,4,0),"-")</f>
        <v>UN</v>
      </c>
      <c r="H1248" s="815" t="str">
        <f>IFERROR(VLOOKUP(E1248,REFSINAPI,2,0),"-")</f>
        <v>TE, PVC, SÉRIE NORMAL, ESGOTO PREDIAL, DN 100 X 50 MM, JUNTA ELÁSTICA, FORNECIDO E INSTALADO EM PRUMADA DE ESGOTO SANITÁRIO OU VENTILAÇÃO. AF_08/2022</v>
      </c>
      <c r="I1248" s="816"/>
      <c r="J1248" s="816"/>
      <c r="K1248" s="817"/>
      <c r="L1248" s="681">
        <f>SUM(K1249:K1249)</f>
        <v>2</v>
      </c>
      <c r="M1248" s="655"/>
    </row>
    <row r="1249" spans="1:13" s="656" customFormat="1" ht="24.95" customHeight="1">
      <c r="A1249" s="657"/>
      <c r="B1249" s="658"/>
      <c r="C1249" s="659"/>
      <c r="D1249" s="660"/>
      <c r="E1249" s="661"/>
      <c r="F1249" s="661"/>
      <c r="G1249" s="662"/>
      <c r="H1249" s="663" t="s">
        <v>750</v>
      </c>
      <c r="I1249" s="664"/>
      <c r="J1249" s="663" t="str">
        <f>CONCATENATE(K1249," ",G1248)</f>
        <v>2 UN</v>
      </c>
      <c r="K1249" s="666">
        <v>2</v>
      </c>
      <c r="L1249" s="667"/>
      <c r="M1249" s="655"/>
    </row>
    <row r="1250" spans="1:13" s="656" customFormat="1" ht="24.95" customHeight="1">
      <c r="A1250" s="657"/>
      <c r="B1250" s="658"/>
      <c r="C1250" s="659"/>
      <c r="D1250" s="660"/>
      <c r="E1250" s="671"/>
      <c r="F1250" s="671"/>
      <c r="G1250" s="662"/>
      <c r="H1250" s="818" t="s">
        <v>317</v>
      </c>
      <c r="I1250" s="819"/>
      <c r="J1250" s="819"/>
      <c r="K1250" s="819"/>
      <c r="L1250" s="820"/>
      <c r="M1250" s="655"/>
    </row>
    <row r="1251" spans="1:13" s="656" customFormat="1" ht="39" customHeight="1">
      <c r="A1251" s="657"/>
      <c r="B1251" s="658"/>
      <c r="C1251" s="659"/>
      <c r="D1251" s="678" t="s">
        <v>270</v>
      </c>
      <c r="E1251" s="679">
        <v>104354</v>
      </c>
      <c r="F1251" s="679" t="s">
        <v>14</v>
      </c>
      <c r="G1251" s="680" t="str">
        <f>IFERROR(VLOOKUP(E1251,REFSINAPI,4,0),"-")</f>
        <v>UN</v>
      </c>
      <c r="H1251" s="815" t="str">
        <f>IFERROR(VLOOKUP(E1251,REFSINAPI,2,0),"-")</f>
        <v>TE, PVC, SÉRIE NORMAL, ESGOTO PREDIAL, DN 100 X 75 MM, JUNTA ELÁSTICA, FORNECIDO E INSTALADO EM PRUMADA DE ESGOTO SANITÁRIO OU VENTILAÇÃO. AF_08/2022</v>
      </c>
      <c r="I1251" s="816"/>
      <c r="J1251" s="816"/>
      <c r="K1251" s="817"/>
      <c r="L1251" s="681">
        <f>SUM(K1252:K1252)</f>
        <v>3</v>
      </c>
      <c r="M1251" s="655"/>
    </row>
    <row r="1252" spans="1:13" s="656" customFormat="1" ht="24.95" customHeight="1">
      <c r="A1252" s="657"/>
      <c r="B1252" s="658"/>
      <c r="C1252" s="659"/>
      <c r="D1252" s="660"/>
      <c r="E1252" s="661"/>
      <c r="F1252" s="661"/>
      <c r="G1252" s="662"/>
      <c r="H1252" s="663" t="s">
        <v>750</v>
      </c>
      <c r="I1252" s="664"/>
      <c r="J1252" s="663" t="str">
        <f>CONCATENATE(K1252," ",G1251)</f>
        <v>3 UN</v>
      </c>
      <c r="K1252" s="666">
        <v>3</v>
      </c>
      <c r="L1252" s="667"/>
      <c r="M1252" s="655"/>
    </row>
    <row r="1253" spans="1:13" s="656" customFormat="1" ht="24.95" customHeight="1">
      <c r="A1253" s="657"/>
      <c r="B1253" s="658"/>
      <c r="C1253" s="659"/>
      <c r="D1253" s="660"/>
      <c r="E1253" s="671"/>
      <c r="F1253" s="671"/>
      <c r="G1253" s="662"/>
      <c r="H1253" s="818" t="s">
        <v>317</v>
      </c>
      <c r="I1253" s="819"/>
      <c r="J1253" s="819"/>
      <c r="K1253" s="819"/>
      <c r="L1253" s="820"/>
      <c r="M1253" s="655"/>
    </row>
    <row r="1254" spans="1:13" s="656" customFormat="1" ht="39" customHeight="1">
      <c r="A1254" s="657"/>
      <c r="B1254" s="658"/>
      <c r="C1254" s="659"/>
      <c r="D1254" s="678" t="s">
        <v>271</v>
      </c>
      <c r="E1254" s="679">
        <v>89829</v>
      </c>
      <c r="F1254" s="679" t="s">
        <v>14</v>
      </c>
      <c r="G1254" s="680" t="str">
        <f>IFERROR(VLOOKUP(E1254,REFSINAPI,4,0),"-")</f>
        <v>UN</v>
      </c>
      <c r="H1254" s="815" t="str">
        <f>IFERROR(VLOOKUP(E1254,REFSINAPI,2,0),"-")</f>
        <v>TE, PVC, SERIE NORMAL, ESGOTO PREDIAL, DN 75 X 75 MM, JUNTA ELÁSTICA, FORNECIDO E INSTALADO EM PRUMADA DE ESGOTO SANITÁRIO OU VENTILAÇÃO. AF_08/2022</v>
      </c>
      <c r="I1254" s="816"/>
      <c r="J1254" s="816"/>
      <c r="K1254" s="817"/>
      <c r="L1254" s="681">
        <f>SUM(K1255:K1255)</f>
        <v>2</v>
      </c>
      <c r="M1254" s="655"/>
    </row>
    <row r="1255" spans="1:13" s="656" customFormat="1" ht="24.95" customHeight="1">
      <c r="A1255" s="657"/>
      <c r="B1255" s="658"/>
      <c r="C1255" s="659"/>
      <c r="D1255" s="660"/>
      <c r="E1255" s="661"/>
      <c r="F1255" s="661"/>
      <c r="G1255" s="662"/>
      <c r="H1255" s="663" t="s">
        <v>750</v>
      </c>
      <c r="I1255" s="664"/>
      <c r="J1255" s="663" t="str">
        <f>CONCATENATE(K1255," ",G1254)</f>
        <v>2 UN</v>
      </c>
      <c r="K1255" s="666">
        <v>2</v>
      </c>
      <c r="L1255" s="667"/>
      <c r="M1255" s="655"/>
    </row>
    <row r="1256" spans="1:13" s="656" customFormat="1" ht="24.95" customHeight="1">
      <c r="A1256" s="657"/>
      <c r="B1256" s="658"/>
      <c r="C1256" s="659"/>
      <c r="D1256" s="660"/>
      <c r="E1256" s="671"/>
      <c r="F1256" s="671"/>
      <c r="G1256" s="662"/>
      <c r="H1256" s="818" t="s">
        <v>317</v>
      </c>
      <c r="I1256" s="819"/>
      <c r="J1256" s="819"/>
      <c r="K1256" s="819"/>
      <c r="L1256" s="820"/>
      <c r="M1256" s="655"/>
    </row>
    <row r="1257" spans="1:13" s="656" customFormat="1" ht="39" customHeight="1">
      <c r="A1257" s="657"/>
      <c r="B1257" s="658"/>
      <c r="C1257" s="659"/>
      <c r="D1257" s="678" t="s">
        <v>272</v>
      </c>
      <c r="E1257" s="679">
        <v>89825</v>
      </c>
      <c r="F1257" s="679" t="s">
        <v>14</v>
      </c>
      <c r="G1257" s="680" t="str">
        <f>IFERROR(VLOOKUP(E1257,REFSINAPI,4,0),"-")</f>
        <v>UN</v>
      </c>
      <c r="H1257" s="815" t="str">
        <f>IFERROR(VLOOKUP(E1257,REFSINAPI,2,0),"-")</f>
        <v>TE, PVC, SERIE NORMAL, ESGOTO PREDIAL, DN 50 X 50 MM, JUNTA ELÁSTICA, FORNECIDO E INSTALADO EM PRUMADA DE ESGOTO SANITÁRIO OU VENTILAÇÃO. AF_08/2022</v>
      </c>
      <c r="I1257" s="816"/>
      <c r="J1257" s="816"/>
      <c r="K1257" s="817"/>
      <c r="L1257" s="681">
        <f>SUM(K1258:K1258)</f>
        <v>4</v>
      </c>
      <c r="M1257" s="655"/>
    </row>
    <row r="1258" spans="1:13" s="656" customFormat="1" ht="24.95" customHeight="1">
      <c r="A1258" s="657"/>
      <c r="B1258" s="658"/>
      <c r="C1258" s="659"/>
      <c r="D1258" s="660"/>
      <c r="E1258" s="661"/>
      <c r="F1258" s="661"/>
      <c r="G1258" s="662"/>
      <c r="H1258" s="663" t="s">
        <v>751</v>
      </c>
      <c r="I1258" s="664"/>
      <c r="J1258" s="663" t="str">
        <f>CONCATENATE(K1258," ",G1257)</f>
        <v>4 UN</v>
      </c>
      <c r="K1258" s="666">
        <v>4</v>
      </c>
      <c r="L1258" s="667"/>
      <c r="M1258" s="655"/>
    </row>
    <row r="1259" spans="1:13" s="656" customFormat="1" ht="24.95" customHeight="1">
      <c r="A1259" s="657"/>
      <c r="B1259" s="658"/>
      <c r="C1259" s="659"/>
      <c r="D1259" s="660"/>
      <c r="E1259" s="671"/>
      <c r="F1259" s="671"/>
      <c r="G1259" s="662"/>
      <c r="H1259" s="818" t="s">
        <v>317</v>
      </c>
      <c r="I1259" s="819"/>
      <c r="J1259" s="819"/>
      <c r="K1259" s="819"/>
      <c r="L1259" s="820"/>
      <c r="M1259" s="655"/>
    </row>
    <row r="1260" spans="1:13" s="656" customFormat="1" ht="24.95" customHeight="1">
      <c r="A1260" s="672"/>
      <c r="B1260" s="673"/>
      <c r="C1260" s="673"/>
      <c r="D1260" s="674"/>
      <c r="E1260" s="642"/>
      <c r="F1260" s="642"/>
      <c r="G1260" s="674"/>
      <c r="H1260" s="675"/>
      <c r="I1260" s="674"/>
      <c r="J1260" s="642"/>
      <c r="K1260" s="676"/>
      <c r="L1260" s="677"/>
      <c r="M1260" s="655"/>
    </row>
    <row r="1261" spans="1:13" s="656" customFormat="1" ht="24.95" customHeight="1">
      <c r="A1261" s="672"/>
      <c r="B1261" s="673"/>
      <c r="C1261" s="673">
        <v>18</v>
      </c>
      <c r="D1261" s="674"/>
      <c r="E1261" s="642"/>
      <c r="F1261" s="642"/>
      <c r="G1261" s="674"/>
      <c r="H1261" s="641" t="s">
        <v>753</v>
      </c>
      <c r="I1261" s="683"/>
      <c r="J1261" s="642"/>
      <c r="K1261" s="684"/>
      <c r="L1261" s="685"/>
      <c r="M1261" s="655"/>
    </row>
    <row r="1262" spans="1:13" s="656" customFormat="1" ht="24.95" customHeight="1">
      <c r="A1262" s="645"/>
      <c r="B1262" s="646"/>
      <c r="C1262" s="647"/>
      <c r="D1262" s="678" t="s">
        <v>273</v>
      </c>
      <c r="E1262" s="679">
        <v>93358</v>
      </c>
      <c r="F1262" s="679" t="s">
        <v>14</v>
      </c>
      <c r="G1262" s="680" t="str">
        <f>IFERROR(VLOOKUP(E1262,REFSINAPI,4,0),"-")</f>
        <v>M3</v>
      </c>
      <c r="H1262" s="815" t="str">
        <f>IFERROR(VLOOKUP(E1262,REFSINAPI,2,0),"-")</f>
        <v>ESCAVAÇÃO MANUAL DE VALA. AF_09/2024</v>
      </c>
      <c r="I1262" s="816"/>
      <c r="J1262" s="816"/>
      <c r="K1262" s="817"/>
      <c r="L1262" s="681">
        <f>SUM(K1263:K1265)</f>
        <v>10.46</v>
      </c>
      <c r="M1262" s="655"/>
    </row>
    <row r="1263" spans="1:13" s="656" customFormat="1" ht="24.95" customHeight="1">
      <c r="A1263" s="657"/>
      <c r="B1263" s="658"/>
      <c r="C1263" s="659"/>
      <c r="D1263" s="660"/>
      <c r="E1263" s="661"/>
      <c r="F1263" s="661"/>
      <c r="G1263" s="662"/>
      <c r="H1263" s="663" t="s">
        <v>754</v>
      </c>
      <c r="I1263" s="664"/>
      <c r="J1263" s="663" t="s">
        <v>755</v>
      </c>
      <c r="K1263" s="666">
        <f>(0.1+1.55+0.1)*(0.1+1.55+0.1)*2.08</f>
        <v>6.37</v>
      </c>
      <c r="L1263" s="667"/>
      <c r="M1263" s="655"/>
    </row>
    <row r="1264" spans="1:13" s="656" customFormat="1" ht="24.95" customHeight="1">
      <c r="A1264" s="657"/>
      <c r="B1264" s="658"/>
      <c r="C1264" s="659"/>
      <c r="D1264" s="660"/>
      <c r="E1264" s="671"/>
      <c r="F1264" s="671"/>
      <c r="G1264" s="662"/>
      <c r="H1264" s="663" t="s">
        <v>756</v>
      </c>
      <c r="I1264" s="664"/>
      <c r="J1264" s="663" t="s">
        <v>757</v>
      </c>
      <c r="K1264" s="666">
        <f>(0.2+0.8+0.2)*(0.2+0.8+0.2)*0.8</f>
        <v>1.1499999999999999</v>
      </c>
      <c r="L1264" s="667"/>
      <c r="M1264" s="655"/>
    </row>
    <row r="1265" spans="1:13" s="656" customFormat="1" ht="24.95" customHeight="1">
      <c r="A1265" s="657"/>
      <c r="B1265" s="658"/>
      <c r="C1265" s="659"/>
      <c r="D1265" s="660"/>
      <c r="E1265" s="671"/>
      <c r="F1265" s="671"/>
      <c r="G1265" s="662"/>
      <c r="H1265" s="663" t="s">
        <v>758</v>
      </c>
      <c r="I1265" s="664"/>
      <c r="J1265" s="663" t="s">
        <v>759</v>
      </c>
      <c r="K1265" s="666">
        <f>1.4*1.4*1.5</f>
        <v>2.94</v>
      </c>
      <c r="L1265" s="667"/>
      <c r="M1265" s="655"/>
    </row>
    <row r="1266" spans="1:13" s="656" customFormat="1" ht="24.95" customHeight="1">
      <c r="A1266" s="657"/>
      <c r="B1266" s="658"/>
      <c r="C1266" s="659"/>
      <c r="D1266" s="660"/>
      <c r="E1266" s="671"/>
      <c r="F1266" s="671"/>
      <c r="G1266" s="662"/>
      <c r="H1266" s="806" t="s">
        <v>317</v>
      </c>
      <c r="I1266" s="807"/>
      <c r="J1266" s="807"/>
      <c r="K1266" s="807"/>
      <c r="L1266" s="808"/>
      <c r="M1266" s="655"/>
    </row>
    <row r="1267" spans="1:13" s="656" customFormat="1" ht="24.95" customHeight="1">
      <c r="A1267" s="657"/>
      <c r="B1267" s="658"/>
      <c r="C1267" s="659"/>
      <c r="D1267" s="678" t="s">
        <v>274</v>
      </c>
      <c r="E1267" s="679">
        <v>101616</v>
      </c>
      <c r="F1267" s="679" t="s">
        <v>14</v>
      </c>
      <c r="G1267" s="680" t="str">
        <f>IFERROR(VLOOKUP(E1267,REFSINAPI,4,0),"-")</f>
        <v>M2</v>
      </c>
      <c r="H1267" s="815" t="str">
        <f>IFERROR(VLOOKUP(E1267,REFSINAPI,2,0),"-")</f>
        <v>PREPARO DE FUNDO DE VALA COM LARGURA MENOR QUE 1,5 M (ACERTO DO SOLO NATURAL). AF_08/2020</v>
      </c>
      <c r="I1267" s="816"/>
      <c r="J1267" s="816"/>
      <c r="K1267" s="817"/>
      <c r="L1267" s="681">
        <f>SUM(K1268:K1268)</f>
        <v>3.06</v>
      </c>
      <c r="M1267" s="655"/>
    </row>
    <row r="1268" spans="1:13" s="656" customFormat="1" ht="24.95" customHeight="1">
      <c r="A1268" s="657"/>
      <c r="B1268" s="658"/>
      <c r="C1268" s="659"/>
      <c r="D1268" s="660"/>
      <c r="E1268" s="671"/>
      <c r="F1268" s="671"/>
      <c r="G1268" s="662"/>
      <c r="H1268" s="663" t="s">
        <v>760</v>
      </c>
      <c r="I1268" s="664"/>
      <c r="J1268" s="663" t="s">
        <v>761</v>
      </c>
      <c r="K1268" s="666">
        <f>(0.1+1.55+0.1)*(0.1+1.55+0.1)</f>
        <v>3.06</v>
      </c>
      <c r="L1268" s="667"/>
      <c r="M1268" s="655"/>
    </row>
    <row r="1269" spans="1:13" s="656" customFormat="1" ht="24.95" customHeight="1">
      <c r="A1269" s="657"/>
      <c r="B1269" s="658"/>
      <c r="C1269" s="659"/>
      <c r="D1269" s="660"/>
      <c r="E1269" s="671"/>
      <c r="F1269" s="671"/>
      <c r="G1269" s="662"/>
      <c r="H1269" s="806" t="s">
        <v>317</v>
      </c>
      <c r="I1269" s="807"/>
      <c r="J1269" s="807"/>
      <c r="K1269" s="807"/>
      <c r="L1269" s="808"/>
      <c r="M1269" s="655"/>
    </row>
    <row r="1270" spans="1:13" s="656" customFormat="1" ht="24.95" customHeight="1">
      <c r="A1270" s="657"/>
      <c r="B1270" s="658"/>
      <c r="C1270" s="659"/>
      <c r="D1270" s="678" t="s">
        <v>275</v>
      </c>
      <c r="E1270" s="679" t="str">
        <f>COMPOSIÇÕES!A1398</f>
        <v>CP0053</v>
      </c>
      <c r="F1270" s="679" t="s">
        <v>257</v>
      </c>
      <c r="G1270" s="680" t="str">
        <f>COMPOSIÇÕES!J1398</f>
        <v>M3</v>
      </c>
      <c r="H1270" s="815" t="str">
        <f>COMPOSIÇÕES!C1398</f>
        <v>LASTRO DE CONCRETO MAGRO, APLICADO EM PISOS, LAJES SOBRE SOLO OU RADIERS.</v>
      </c>
      <c r="I1270" s="816"/>
      <c r="J1270" s="816"/>
      <c r="K1270" s="817"/>
      <c r="L1270" s="681">
        <f>SUM(K1271:K1271)</f>
        <v>0.24</v>
      </c>
      <c r="M1270" s="655"/>
    </row>
    <row r="1271" spans="1:13" s="656" customFormat="1" ht="24.95" customHeight="1">
      <c r="A1271" s="657"/>
      <c r="B1271" s="658"/>
      <c r="C1271" s="659"/>
      <c r="D1271" s="660"/>
      <c r="E1271" s="671"/>
      <c r="F1271" s="671"/>
      <c r="G1271" s="662"/>
      <c r="H1271" s="663" t="s">
        <v>754</v>
      </c>
      <c r="I1271" s="664"/>
      <c r="J1271" s="663" t="s">
        <v>762</v>
      </c>
      <c r="K1271" s="666">
        <f>1.55*1.55*0.1</f>
        <v>0.24</v>
      </c>
      <c r="L1271" s="667"/>
      <c r="M1271" s="655"/>
    </row>
    <row r="1272" spans="1:13" s="656" customFormat="1" ht="24.95" customHeight="1">
      <c r="A1272" s="657"/>
      <c r="B1272" s="658"/>
      <c r="C1272" s="659"/>
      <c r="D1272" s="660"/>
      <c r="E1272" s="671"/>
      <c r="F1272" s="671"/>
      <c r="G1272" s="662"/>
      <c r="H1272" s="806" t="s">
        <v>317</v>
      </c>
      <c r="I1272" s="807"/>
      <c r="J1272" s="807"/>
      <c r="K1272" s="807"/>
      <c r="L1272" s="808"/>
      <c r="M1272" s="655"/>
    </row>
    <row r="1273" spans="1:13" s="656" customFormat="1" ht="39" customHeight="1">
      <c r="A1273" s="657"/>
      <c r="B1273" s="658"/>
      <c r="C1273" s="659"/>
      <c r="D1273" s="678" t="s">
        <v>276</v>
      </c>
      <c r="E1273" s="679" t="str">
        <f>COMPOSIÇÕES!A434</f>
        <v>CPAUX_94964</v>
      </c>
      <c r="F1273" s="679" t="s">
        <v>257</v>
      </c>
      <c r="G1273" s="680" t="str">
        <f>COMPOSIÇÕES!J434</f>
        <v>M3</v>
      </c>
      <c r="H1273" s="815" t="str">
        <f>COMPOSIÇÕES!C434</f>
        <v>CONCRETO FCK = 20MPA, TRAÇO 1:2,7:3 (EM MASSA SECA DE CIMENTO/ AREIA MÉDIA/ BRITA 1) - PREPARO MECÂNICO COM BETONEIRA 400 L.</v>
      </c>
      <c r="I1273" s="816"/>
      <c r="J1273" s="816"/>
      <c r="K1273" s="817"/>
      <c r="L1273" s="681">
        <f>SUM(K1274:K1276)</f>
        <v>0.5</v>
      </c>
      <c r="M1273" s="655"/>
    </row>
    <row r="1274" spans="1:13" s="656" customFormat="1" ht="24.95" customHeight="1">
      <c r="A1274" s="657"/>
      <c r="B1274" s="658"/>
      <c r="C1274" s="659"/>
      <c r="D1274" s="660"/>
      <c r="E1274" s="661"/>
      <c r="F1274" s="661"/>
      <c r="G1274" s="662"/>
      <c r="H1274" s="663" t="s">
        <v>763</v>
      </c>
      <c r="I1274" s="664"/>
      <c r="J1274" s="663" t="s">
        <v>762</v>
      </c>
      <c r="K1274" s="666">
        <f>1.55*1.55*0.1</f>
        <v>0.24</v>
      </c>
      <c r="L1274" s="667"/>
      <c r="M1274" s="655"/>
    </row>
    <row r="1275" spans="1:13" s="656" customFormat="1" ht="24.95" customHeight="1">
      <c r="A1275" s="657"/>
      <c r="B1275" s="658"/>
      <c r="C1275" s="659"/>
      <c r="D1275" s="660"/>
      <c r="E1275" s="671"/>
      <c r="F1275" s="671"/>
      <c r="G1275" s="662"/>
      <c r="H1275" s="663" t="s">
        <v>764</v>
      </c>
      <c r="I1275" s="664"/>
      <c r="J1275" s="663" t="s">
        <v>765</v>
      </c>
      <c r="K1275" s="666">
        <f>0.8*0.8*0.1</f>
        <v>0.06</v>
      </c>
      <c r="L1275" s="667"/>
      <c r="M1275" s="655"/>
    </row>
    <row r="1276" spans="1:13" s="656" customFormat="1" ht="24.95" customHeight="1">
      <c r="A1276" s="657"/>
      <c r="B1276" s="658"/>
      <c r="C1276" s="659"/>
      <c r="D1276" s="660"/>
      <c r="E1276" s="671"/>
      <c r="F1276" s="671"/>
      <c r="G1276" s="662"/>
      <c r="H1276" s="663" t="s">
        <v>766</v>
      </c>
      <c r="I1276" s="664"/>
      <c r="J1276" s="663" t="s">
        <v>767</v>
      </c>
      <c r="K1276" s="666">
        <f>1.4*1.4*0.1</f>
        <v>0.2</v>
      </c>
      <c r="L1276" s="667"/>
      <c r="M1276" s="655"/>
    </row>
    <row r="1277" spans="1:13" s="656" customFormat="1" ht="24.95" customHeight="1">
      <c r="A1277" s="657"/>
      <c r="B1277" s="658"/>
      <c r="C1277" s="659"/>
      <c r="D1277" s="660"/>
      <c r="E1277" s="671"/>
      <c r="F1277" s="671"/>
      <c r="G1277" s="662"/>
      <c r="H1277" s="806" t="s">
        <v>317</v>
      </c>
      <c r="I1277" s="807"/>
      <c r="J1277" s="807"/>
      <c r="K1277" s="807"/>
      <c r="L1277" s="808"/>
      <c r="M1277" s="655"/>
    </row>
    <row r="1278" spans="1:13" s="656" customFormat="1" ht="24.95" customHeight="1">
      <c r="A1278" s="657"/>
      <c r="B1278" s="658"/>
      <c r="C1278" s="659"/>
      <c r="D1278" s="678" t="s">
        <v>277</v>
      </c>
      <c r="E1278" s="679">
        <v>103670</v>
      </c>
      <c r="F1278" s="679" t="s">
        <v>14</v>
      </c>
      <c r="G1278" s="680" t="str">
        <f>IFERROR(VLOOKUP(E1278,REFSINAPI,4,0),"-")</f>
        <v>M3</v>
      </c>
      <c r="H1278" s="815" t="str">
        <f>IFERROR(VLOOKUP(E1278,REFSINAPI,2,0),"-")</f>
        <v>LANÇAMENTO COM USO DE BALDES, ADENSAMENTO E ACABAMENTO DE CONCRETO EM ESTRUTURAS. AF_02/2022</v>
      </c>
      <c r="I1278" s="816"/>
      <c r="J1278" s="816"/>
      <c r="K1278" s="817"/>
      <c r="L1278" s="681">
        <f>SUM(K1279:K1279)</f>
        <v>0.5</v>
      </c>
      <c r="M1278" s="655"/>
    </row>
    <row r="1279" spans="1:13" s="656" customFormat="1" ht="24.95" customHeight="1">
      <c r="A1279" s="657"/>
      <c r="B1279" s="658"/>
      <c r="C1279" s="659"/>
      <c r="D1279" s="660"/>
      <c r="E1279" s="661"/>
      <c r="F1279" s="661"/>
      <c r="G1279" s="662"/>
      <c r="H1279" s="663" t="s">
        <v>768</v>
      </c>
      <c r="I1279" s="664"/>
      <c r="J1279" s="663"/>
      <c r="K1279" s="666">
        <f>L1273</f>
        <v>0.5</v>
      </c>
      <c r="L1279" s="667"/>
      <c r="M1279" s="655"/>
    </row>
    <row r="1280" spans="1:13" s="656" customFormat="1" ht="24.95" customHeight="1">
      <c r="A1280" s="657"/>
      <c r="B1280" s="658"/>
      <c r="C1280" s="659"/>
      <c r="D1280" s="660"/>
      <c r="E1280" s="671"/>
      <c r="F1280" s="671"/>
      <c r="G1280" s="662"/>
      <c r="H1280" s="806" t="s">
        <v>317</v>
      </c>
      <c r="I1280" s="807"/>
      <c r="J1280" s="807"/>
      <c r="K1280" s="807"/>
      <c r="L1280" s="808"/>
      <c r="M1280" s="655"/>
    </row>
    <row r="1281" spans="1:13" s="656" customFormat="1" ht="24.95" customHeight="1">
      <c r="A1281" s="657"/>
      <c r="B1281" s="658"/>
      <c r="C1281" s="659"/>
      <c r="D1281" s="678" t="s">
        <v>278</v>
      </c>
      <c r="E1281" s="679" t="str">
        <f>COMPOSIÇÕES!A1415</f>
        <v>CP0054</v>
      </c>
      <c r="F1281" s="679" t="s">
        <v>257</v>
      </c>
      <c r="G1281" s="680" t="str">
        <f>COMPOSIÇÕES!J1415</f>
        <v>UN</v>
      </c>
      <c r="H1281" s="815" t="str">
        <f>COMPOSIÇÕES!C1415</f>
        <v>ARMACAO ACO CA-50 P/1,0M3 DE CONCRETO</v>
      </c>
      <c r="I1281" s="816"/>
      <c r="J1281" s="816"/>
      <c r="K1281" s="817"/>
      <c r="L1281" s="681">
        <f>K1282</f>
        <v>0.5</v>
      </c>
      <c r="M1281" s="655"/>
    </row>
    <row r="1282" spans="1:13" s="656" customFormat="1" ht="24.95" customHeight="1">
      <c r="A1282" s="657"/>
      <c r="B1282" s="658"/>
      <c r="C1282" s="659"/>
      <c r="D1282" s="660"/>
      <c r="E1282" s="661"/>
      <c r="F1282" s="661"/>
      <c r="G1282" s="662"/>
      <c r="H1282" s="663" t="s">
        <v>769</v>
      </c>
      <c r="I1282" s="664"/>
      <c r="J1282" s="663"/>
      <c r="K1282" s="666">
        <f>L1278</f>
        <v>0.5</v>
      </c>
      <c r="L1282" s="667"/>
      <c r="M1282" s="655"/>
    </row>
    <row r="1283" spans="1:13" s="656" customFormat="1" ht="24.95" customHeight="1">
      <c r="A1283" s="657"/>
      <c r="B1283" s="658"/>
      <c r="C1283" s="659"/>
      <c r="D1283" s="660"/>
      <c r="E1283" s="671"/>
      <c r="F1283" s="671"/>
      <c r="G1283" s="662"/>
      <c r="H1283" s="806" t="s">
        <v>317</v>
      </c>
      <c r="I1283" s="807"/>
      <c r="J1283" s="807"/>
      <c r="K1283" s="807"/>
      <c r="L1283" s="808"/>
      <c r="M1283" s="655"/>
    </row>
    <row r="1284" spans="1:13" s="656" customFormat="1" ht="39" customHeight="1">
      <c r="A1284" s="657"/>
      <c r="B1284" s="658"/>
      <c r="C1284" s="659"/>
      <c r="D1284" s="678" t="s">
        <v>279</v>
      </c>
      <c r="E1284" s="679" t="str">
        <f>COMPOSIÇÕES!A1430</f>
        <v>CP0055</v>
      </c>
      <c r="F1284" s="679" t="s">
        <v>257</v>
      </c>
      <c r="G1284" s="680" t="str">
        <f>COMPOSIÇÕES!J1430</f>
        <v>M2</v>
      </c>
      <c r="H1284" s="815" t="str">
        <f>COMPOSIÇÕES!C1430</f>
        <v>ALVENARIA EM TIJOLO CERAMICO FURADO 9X19X19CM, 1 VEZ (ESPESSURA 19 CM), ASSENTADO EM ARGAMASSA TRACO 1:4 (CIMENTO E AREIA MÉDIA), PREPARO MECÂNICO, JUNTA1 CM</v>
      </c>
      <c r="I1284" s="816"/>
      <c r="J1284" s="816"/>
      <c r="K1284" s="817"/>
      <c r="L1284" s="681">
        <f>SUM(K1285:K1288)</f>
        <v>22.46</v>
      </c>
      <c r="M1284" s="655"/>
    </row>
    <row r="1285" spans="1:13" s="656" customFormat="1" ht="24.95" customHeight="1">
      <c r="A1285" s="657"/>
      <c r="B1285" s="658"/>
      <c r="C1285" s="659"/>
      <c r="D1285" s="660"/>
      <c r="E1285" s="661"/>
      <c r="F1285" s="661"/>
      <c r="G1285" s="662"/>
      <c r="H1285" s="663" t="s">
        <v>754</v>
      </c>
      <c r="I1285" s="664"/>
      <c r="J1285" s="663" t="s">
        <v>770</v>
      </c>
      <c r="K1285" s="666">
        <f>1.55*(2.08-0.1-0.1)*4</f>
        <v>11.66</v>
      </c>
      <c r="L1285" s="667"/>
      <c r="M1285" s="655">
        <f>2.08-0.2</f>
        <v>1.88</v>
      </c>
    </row>
    <row r="1286" spans="1:13" s="656" customFormat="1" ht="24.95" customHeight="1">
      <c r="A1286" s="657"/>
      <c r="B1286" s="658"/>
      <c r="C1286" s="659"/>
      <c r="D1286" s="660"/>
      <c r="E1286" s="671"/>
      <c r="F1286" s="671"/>
      <c r="G1286" s="662"/>
      <c r="H1286" s="663" t="s">
        <v>756</v>
      </c>
      <c r="I1286" s="664"/>
      <c r="J1286" s="663" t="s">
        <v>771</v>
      </c>
      <c r="K1286" s="666">
        <f>0.8*(0.8-0.05)*4</f>
        <v>2.4</v>
      </c>
      <c r="L1286" s="667"/>
      <c r="M1286" s="655"/>
    </row>
    <row r="1287" spans="1:13" s="656" customFormat="1" ht="24.95" customHeight="1">
      <c r="A1287" s="657"/>
      <c r="B1287" s="658"/>
      <c r="C1287" s="659"/>
      <c r="D1287" s="660"/>
      <c r="E1287" s="671"/>
      <c r="F1287" s="671"/>
      <c r="G1287" s="662"/>
      <c r="H1287" s="663" t="s">
        <v>758</v>
      </c>
      <c r="I1287" s="664"/>
      <c r="J1287" s="663" t="s">
        <v>772</v>
      </c>
      <c r="K1287" s="666">
        <f>1.4*1.5*4</f>
        <v>8.4</v>
      </c>
      <c r="L1287" s="667"/>
      <c r="M1287" s="655"/>
    </row>
    <row r="1288" spans="1:13" s="656" customFormat="1" ht="24.95" customHeight="1">
      <c r="A1288" s="657"/>
      <c r="B1288" s="658"/>
      <c r="C1288" s="659"/>
      <c r="D1288" s="660"/>
      <c r="E1288" s="671"/>
      <c r="F1288" s="671"/>
      <c r="G1288" s="662"/>
      <c r="H1288" s="806" t="s">
        <v>317</v>
      </c>
      <c r="I1288" s="807"/>
      <c r="J1288" s="807"/>
      <c r="K1288" s="807"/>
      <c r="L1288" s="808"/>
      <c r="M1288" s="655"/>
    </row>
    <row r="1289" spans="1:13" s="656" customFormat="1" ht="39" customHeight="1">
      <c r="A1289" s="657"/>
      <c r="B1289" s="658"/>
      <c r="C1289" s="659"/>
      <c r="D1289" s="678" t="s">
        <v>280</v>
      </c>
      <c r="E1289" s="679" t="str">
        <f>COMPOSIÇÕES!A672</f>
        <v>CP0019</v>
      </c>
      <c r="F1289" s="679" t="s">
        <v>257</v>
      </c>
      <c r="G1289" s="680" t="str">
        <f>COMPOSIÇÕES!J672</f>
        <v>M2</v>
      </c>
      <c r="H1289" s="815" t="str">
        <f>COMPOSIÇÕES!C672</f>
        <v xml:space="preserve">CHAPISCO APLICADO EM ALVENARIAS E ESTRUTURAS DE CONCRETO INTERNAS, COM COLHER DE PEDREIRO. ARGAMASSA TRAÇO 1:3 COM PREPARO EM BETONEIRA 400L. </v>
      </c>
      <c r="I1289" s="816"/>
      <c r="J1289" s="816"/>
      <c r="K1289" s="817"/>
      <c r="L1289" s="681">
        <f>SUM(K1290:K1292)</f>
        <v>6.63</v>
      </c>
      <c r="M1289" s="655"/>
    </row>
    <row r="1290" spans="1:13" s="656" customFormat="1" ht="24.95" customHeight="1">
      <c r="A1290" s="657"/>
      <c r="B1290" s="658"/>
      <c r="C1290" s="659"/>
      <c r="D1290" s="660"/>
      <c r="E1290" s="661"/>
      <c r="F1290" s="661"/>
      <c r="G1290" s="662"/>
      <c r="H1290" s="663" t="s">
        <v>773</v>
      </c>
      <c r="I1290" s="664"/>
      <c r="J1290" s="735" t="s">
        <v>774</v>
      </c>
      <c r="K1290" s="666">
        <f>1.15*1.18*4</f>
        <v>5.43</v>
      </c>
      <c r="L1290" s="691"/>
      <c r="M1290" s="655">
        <f>1.55-0.4</f>
        <v>1.1499999999999999</v>
      </c>
    </row>
    <row r="1291" spans="1:13" s="656" customFormat="1" ht="24.95" customHeight="1">
      <c r="A1291" s="657"/>
      <c r="B1291" s="658"/>
      <c r="C1291" s="659"/>
      <c r="D1291" s="660"/>
      <c r="E1291" s="671"/>
      <c r="F1291" s="671"/>
      <c r="G1291" s="662"/>
      <c r="H1291" s="663" t="s">
        <v>775</v>
      </c>
      <c r="I1291" s="664"/>
      <c r="J1291" s="735" t="s">
        <v>776</v>
      </c>
      <c r="K1291" s="666">
        <f>0.4*0.75*4</f>
        <v>1.2</v>
      </c>
      <c r="L1291" s="691"/>
      <c r="M1291" s="655"/>
    </row>
    <row r="1292" spans="1:13" s="656" customFormat="1" ht="24.95" customHeight="1">
      <c r="A1292" s="657"/>
      <c r="B1292" s="658"/>
      <c r="C1292" s="659"/>
      <c r="D1292" s="660"/>
      <c r="E1292" s="671"/>
      <c r="F1292" s="671"/>
      <c r="G1292" s="662"/>
      <c r="H1292" s="806" t="s">
        <v>317</v>
      </c>
      <c r="I1292" s="807"/>
      <c r="J1292" s="807"/>
      <c r="K1292" s="807"/>
      <c r="L1292" s="808"/>
      <c r="M1292" s="655"/>
    </row>
    <row r="1293" spans="1:13" s="656" customFormat="1" ht="39" customHeight="1">
      <c r="A1293" s="657"/>
      <c r="B1293" s="658"/>
      <c r="C1293" s="659"/>
      <c r="D1293" s="678" t="s">
        <v>281</v>
      </c>
      <c r="E1293" s="679" t="str">
        <f>COMPOSIÇÕES!A767</f>
        <v>CP0022</v>
      </c>
      <c r="F1293" s="679" t="s">
        <v>257</v>
      </c>
      <c r="G1293" s="680" t="str">
        <f>COMPOSIÇÕES!J767</f>
        <v>M2</v>
      </c>
      <c r="H1293" s="815" t="str">
        <f>COMPOSIÇÕES!C767</f>
        <v xml:space="preserve">MASSA ÚNICA, EM ARGAMASSA TRAÇO 1:2:8, PREPARO MECÂNICO, APLICADA MANUALMENTE EM PAREDES INTERNAS DE AMBIENTES COM ÁREA MAIOR QUE 10M², E = 17,5MM, COM TALISCAS. </v>
      </c>
      <c r="I1293" s="816"/>
      <c r="J1293" s="816"/>
      <c r="K1293" s="817"/>
      <c r="L1293" s="681">
        <f>SUM(K1294:K1296)</f>
        <v>6.63</v>
      </c>
      <c r="M1293" s="655"/>
    </row>
    <row r="1294" spans="1:13" s="656" customFormat="1" ht="24.95" customHeight="1">
      <c r="A1294" s="657"/>
      <c r="B1294" s="658"/>
      <c r="C1294" s="659"/>
      <c r="D1294" s="660"/>
      <c r="E1294" s="661"/>
      <c r="F1294" s="661"/>
      <c r="G1294" s="662"/>
      <c r="H1294" s="663" t="s">
        <v>777</v>
      </c>
      <c r="I1294" s="664"/>
      <c r="J1294" s="735" t="s">
        <v>774</v>
      </c>
      <c r="K1294" s="666">
        <f>1.15*1.18*4</f>
        <v>5.43</v>
      </c>
      <c r="L1294" s="667"/>
      <c r="M1294" s="655"/>
    </row>
    <row r="1295" spans="1:13" s="656" customFormat="1" ht="24.95" customHeight="1">
      <c r="A1295" s="657"/>
      <c r="B1295" s="658"/>
      <c r="C1295" s="659"/>
      <c r="D1295" s="660"/>
      <c r="E1295" s="671"/>
      <c r="F1295" s="671"/>
      <c r="G1295" s="662"/>
      <c r="H1295" s="663" t="s">
        <v>775</v>
      </c>
      <c r="I1295" s="664"/>
      <c r="J1295" s="735" t="s">
        <v>776</v>
      </c>
      <c r="K1295" s="666">
        <f>0.4*0.75*4</f>
        <v>1.2</v>
      </c>
      <c r="L1295" s="691"/>
      <c r="M1295" s="655"/>
    </row>
    <row r="1296" spans="1:13" s="656" customFormat="1" ht="24.95" customHeight="1">
      <c r="A1296" s="657"/>
      <c r="B1296" s="658"/>
      <c r="C1296" s="659"/>
      <c r="D1296" s="660"/>
      <c r="E1296" s="671"/>
      <c r="F1296" s="671"/>
      <c r="G1296" s="662"/>
      <c r="H1296" s="806" t="s">
        <v>317</v>
      </c>
      <c r="I1296" s="807"/>
      <c r="J1296" s="807"/>
      <c r="K1296" s="807"/>
      <c r="L1296" s="808"/>
      <c r="M1296" s="655"/>
    </row>
    <row r="1297" spans="1:14" s="656" customFormat="1" ht="39" customHeight="1">
      <c r="A1297" s="657"/>
      <c r="B1297" s="658"/>
      <c r="C1297" s="659"/>
      <c r="D1297" s="678" t="s">
        <v>282</v>
      </c>
      <c r="E1297" s="679" t="str">
        <f>COMPOSIÇÕES!A1448</f>
        <v>CP0056</v>
      </c>
      <c r="F1297" s="679" t="s">
        <v>257</v>
      </c>
      <c r="G1297" s="680" t="str">
        <f>COMPOSIÇÕES!J1448</f>
        <v>M3</v>
      </c>
      <c r="H1297" s="815" t="str">
        <f>COMPOSIÇÕES!C1448</f>
        <v>LASTRO COM MATERIAL GRANULAR (PEDRA BRITADA N.1 E PEDRA BRITADA N.2), APLICADO EM PISOS OU LAJES SOBRE SOLO, ESPESSURA DE *10 CM*.</v>
      </c>
      <c r="I1297" s="816"/>
      <c r="J1297" s="816"/>
      <c r="K1297" s="817"/>
      <c r="L1297" s="681">
        <f>SUM(K1298:K1299)</f>
        <v>0.33</v>
      </c>
    </row>
    <row r="1298" spans="1:14" s="656" customFormat="1" ht="24.95" customHeight="1">
      <c r="A1298" s="657"/>
      <c r="B1298" s="658"/>
      <c r="C1298" s="659"/>
      <c r="D1298" s="660"/>
      <c r="E1298" s="661"/>
      <c r="F1298" s="661"/>
      <c r="G1298" s="662"/>
      <c r="H1298" s="663" t="s">
        <v>756</v>
      </c>
      <c r="I1298" s="664"/>
      <c r="J1298" s="663" t="s">
        <v>778</v>
      </c>
      <c r="K1298" s="666">
        <f>0.8*0.8*0.05</f>
        <v>0.03</v>
      </c>
      <c r="L1298" s="667"/>
      <c r="M1298" s="655"/>
    </row>
    <row r="1299" spans="1:14" s="656" customFormat="1" ht="24.95" customHeight="1">
      <c r="A1299" s="657"/>
      <c r="B1299" s="658"/>
      <c r="C1299" s="659"/>
      <c r="D1299" s="660"/>
      <c r="E1299" s="671"/>
      <c r="F1299" s="671"/>
      <c r="G1299" s="662"/>
      <c r="H1299" s="663" t="s">
        <v>758</v>
      </c>
      <c r="I1299" s="664"/>
      <c r="J1299" s="663" t="s">
        <v>779</v>
      </c>
      <c r="K1299" s="666">
        <f>1*1*0.3</f>
        <v>0.3</v>
      </c>
      <c r="L1299" s="667"/>
      <c r="M1299" s="655"/>
    </row>
    <row r="1300" spans="1:14" s="656" customFormat="1" ht="24.95" customHeight="1">
      <c r="A1300" s="657"/>
      <c r="B1300" s="658"/>
      <c r="C1300" s="659"/>
      <c r="D1300" s="660"/>
      <c r="E1300" s="671"/>
      <c r="F1300" s="671"/>
      <c r="G1300" s="662"/>
      <c r="H1300" s="806" t="s">
        <v>317</v>
      </c>
      <c r="I1300" s="807"/>
      <c r="J1300" s="807"/>
      <c r="K1300" s="807"/>
      <c r="L1300" s="808"/>
      <c r="M1300" s="655"/>
    </row>
    <row r="1301" spans="1:14" s="656" customFormat="1" ht="24.95" customHeight="1">
      <c r="A1301" s="657"/>
      <c r="B1301" s="658"/>
      <c r="C1301" s="659"/>
      <c r="D1301" s="678" t="s">
        <v>283</v>
      </c>
      <c r="E1301" s="679" t="s">
        <v>780</v>
      </c>
      <c r="F1301" s="679" t="s">
        <v>257</v>
      </c>
      <c r="G1301" s="680" t="str">
        <f>COMPOSIÇÕES!J1599</f>
        <v>M3</v>
      </c>
      <c r="H1301" s="815" t="str">
        <f>COMPOSIÇÕES!$C$1599</f>
        <v>ATERRO EM SOLO CIMENTO</v>
      </c>
      <c r="I1301" s="816"/>
      <c r="J1301" s="816"/>
      <c r="K1301" s="817"/>
      <c r="L1301" s="681">
        <f>SUM(K1302:K1303)</f>
        <v>0.64</v>
      </c>
      <c r="M1301" s="655"/>
    </row>
    <row r="1302" spans="1:14" s="656" customFormat="1" ht="24.95" customHeight="1">
      <c r="A1302" s="657"/>
      <c r="B1302" s="658"/>
      <c r="C1302" s="659"/>
      <c r="D1302" s="660"/>
      <c r="E1302" s="661"/>
      <c r="F1302" s="661"/>
      <c r="G1302" s="662"/>
      <c r="H1302" s="663"/>
      <c r="I1302" s="664"/>
      <c r="J1302" s="663" t="s">
        <v>781</v>
      </c>
      <c r="K1302" s="666">
        <f>1.55*1.55*1.18-(3.14*0.585*0.585*2.04)</f>
        <v>0.64</v>
      </c>
      <c r="L1302" s="667"/>
      <c r="M1302" s="655">
        <f>1.17/2</f>
        <v>0.58499999999999996</v>
      </c>
    </row>
    <row r="1303" spans="1:14" s="656" customFormat="1" ht="24.95" customHeight="1">
      <c r="A1303" s="657"/>
      <c r="B1303" s="658"/>
      <c r="C1303" s="659"/>
      <c r="D1303" s="693"/>
      <c r="E1303" s="682"/>
      <c r="F1303" s="682"/>
      <c r="G1303" s="689"/>
      <c r="H1303" s="806" t="s">
        <v>317</v>
      </c>
      <c r="I1303" s="807"/>
      <c r="J1303" s="807"/>
      <c r="K1303" s="807"/>
      <c r="L1303" s="808"/>
      <c r="M1303" s="655"/>
    </row>
    <row r="1304" spans="1:14" s="656" customFormat="1" ht="32.25" customHeight="1">
      <c r="A1304" s="657"/>
      <c r="B1304" s="658"/>
      <c r="C1304" s="659"/>
      <c r="D1304" s="678" t="s">
        <v>284</v>
      </c>
      <c r="E1304" s="679">
        <v>89714</v>
      </c>
      <c r="F1304" s="679" t="s">
        <v>14</v>
      </c>
      <c r="G1304" s="680" t="s">
        <v>782</v>
      </c>
      <c r="H1304" s="815" t="str">
        <f>IFERROR(VLOOKUP(E1304,REFSINAPI,2,0),"-")</f>
        <v>TUBO PVC, SERIE NORMAL, ESGOTO PREDIAL, DN 100 MM, FORNECIDO E INSTALADO EM RAMAL DE DESCARGA OU RAMAL DE ESGOTO SANITÁRIO. AF_08/2022</v>
      </c>
      <c r="I1304" s="816"/>
      <c r="J1304" s="816"/>
      <c r="K1304" s="817"/>
      <c r="L1304" s="681">
        <f>SUM(K1305:K1306)</f>
        <v>1.19</v>
      </c>
      <c r="M1304" s="655"/>
    </row>
    <row r="1305" spans="1:14" s="656" customFormat="1" ht="24.95" customHeight="1">
      <c r="A1305" s="657"/>
      <c r="B1305" s="658"/>
      <c r="C1305" s="659"/>
      <c r="D1305" s="660"/>
      <c r="E1305" s="671"/>
      <c r="F1305" s="671"/>
      <c r="G1305" s="662"/>
      <c r="H1305" s="663" t="s">
        <v>783</v>
      </c>
      <c r="I1305" s="664"/>
      <c r="J1305" s="663" t="str">
        <f>CONCATENATE(K1305," ",G1304)</f>
        <v>1,19 M</v>
      </c>
      <c r="K1305" s="666">
        <v>1.19</v>
      </c>
      <c r="L1305" s="728"/>
      <c r="M1305" s="655"/>
    </row>
    <row r="1306" spans="1:14" s="656" customFormat="1" ht="24.95" customHeight="1">
      <c r="A1306" s="657"/>
      <c r="B1306" s="658"/>
      <c r="C1306" s="659"/>
      <c r="D1306" s="660"/>
      <c r="E1306" s="671"/>
      <c r="F1306" s="671"/>
      <c r="G1306" s="662"/>
      <c r="H1306" s="809" t="s">
        <v>317</v>
      </c>
      <c r="I1306" s="810"/>
      <c r="J1306" s="810"/>
      <c r="K1306" s="810"/>
      <c r="L1306" s="811"/>
      <c r="M1306" s="655"/>
    </row>
    <row r="1307" spans="1:14" s="656" customFormat="1" ht="24.95" customHeight="1">
      <c r="A1307" s="657"/>
      <c r="B1307" s="658"/>
      <c r="C1307" s="659"/>
      <c r="D1307" s="678" t="s">
        <v>285</v>
      </c>
      <c r="E1307" s="679" t="str">
        <f>COMPOSIÇÕES!A1629</f>
        <v>CP0066</v>
      </c>
      <c r="F1307" s="679" t="s">
        <v>14</v>
      </c>
      <c r="G1307" s="680" t="str">
        <f>COMPOSIÇÕES!J1629</f>
        <v>UN</v>
      </c>
      <c r="H1307" s="815" t="s">
        <v>784</v>
      </c>
      <c r="I1307" s="816"/>
      <c r="J1307" s="816"/>
      <c r="K1307" s="817"/>
      <c r="L1307" s="681">
        <f>SUM(K1308:K1309)</f>
        <v>1</v>
      </c>
      <c r="M1307" s="648"/>
      <c r="N1307" s="649"/>
    </row>
    <row r="1308" spans="1:14" s="656" customFormat="1" ht="24.95" customHeight="1">
      <c r="A1308" s="657"/>
      <c r="B1308" s="658"/>
      <c r="C1308" s="659"/>
      <c r="D1308" s="660"/>
      <c r="E1308" s="661"/>
      <c r="F1308" s="661"/>
      <c r="G1308" s="662"/>
      <c r="H1308" s="663" t="s">
        <v>754</v>
      </c>
      <c r="I1308" s="664"/>
      <c r="J1308" s="663" t="str">
        <f>CONCATENATE(K1308," ",G1307)</f>
        <v>1 UN</v>
      </c>
      <c r="K1308" s="666">
        <v>1</v>
      </c>
      <c r="L1308" s="667"/>
      <c r="M1308" s="655"/>
    </row>
    <row r="1309" spans="1:14" s="656" customFormat="1" ht="24.95" customHeight="1">
      <c r="A1309" s="657"/>
      <c r="B1309" s="658"/>
      <c r="C1309" s="659"/>
      <c r="D1309" s="693"/>
      <c r="E1309" s="671"/>
      <c r="F1309" s="671"/>
      <c r="G1309" s="662"/>
      <c r="H1309" s="818" t="s">
        <v>317</v>
      </c>
      <c r="I1309" s="819"/>
      <c r="J1309" s="819"/>
      <c r="K1309" s="819"/>
      <c r="L1309" s="820"/>
      <c r="M1309" s="655"/>
    </row>
    <row r="1310" spans="1:14" s="656" customFormat="1" ht="24.95" customHeight="1">
      <c r="A1310" s="672"/>
      <c r="B1310" s="673"/>
      <c r="C1310" s="673"/>
      <c r="D1310" s="674"/>
      <c r="E1310" s="642"/>
      <c r="F1310" s="642"/>
      <c r="G1310" s="674"/>
      <c r="H1310" s="675"/>
      <c r="I1310" s="674"/>
      <c r="J1310" s="642"/>
      <c r="K1310" s="676"/>
      <c r="L1310" s="677"/>
      <c r="M1310" s="655"/>
    </row>
    <row r="1311" spans="1:14" s="656" customFormat="1" ht="24.95" customHeight="1">
      <c r="A1311" s="672"/>
      <c r="B1311" s="673"/>
      <c r="C1311" s="673">
        <v>19</v>
      </c>
      <c r="D1311" s="674"/>
      <c r="E1311" s="642"/>
      <c r="F1311" s="642"/>
      <c r="G1311" s="674"/>
      <c r="H1311" s="641" t="s">
        <v>785</v>
      </c>
      <c r="I1311" s="683"/>
      <c r="J1311" s="642"/>
      <c r="K1311" s="684"/>
      <c r="L1311" s="685"/>
      <c r="M1311" s="655"/>
    </row>
    <row r="1312" spans="1:14" s="656" customFormat="1" ht="24.95" customHeight="1">
      <c r="A1312" s="645"/>
      <c r="B1312" s="646"/>
      <c r="C1312" s="647"/>
      <c r="D1312" s="678" t="s">
        <v>286</v>
      </c>
      <c r="E1312" s="679" t="str">
        <f>COMPOSIÇÕES!A1551</f>
        <v>CP0062</v>
      </c>
      <c r="F1312" s="679" t="s">
        <v>257</v>
      </c>
      <c r="G1312" s="680" t="str">
        <f>COMPOSIÇÕES!J1551</f>
        <v>UND</v>
      </c>
      <c r="H1312" s="815" t="str">
        <f>COMPOSIÇÕES!C1551</f>
        <v>EXTINTOR DE INCÊNDIO PORTÁTIL COM CARGA DE CO2 DE 4 KG, CLASSE ABC - FORNECIMENTO E INSTALAÇÃO</v>
      </c>
      <c r="I1312" s="816"/>
      <c r="J1312" s="816"/>
      <c r="K1312" s="817"/>
      <c r="L1312" s="681">
        <f>SUM(K1313:K1313)</f>
        <v>6</v>
      </c>
      <c r="M1312" s="655"/>
    </row>
    <row r="1313" spans="1:13" s="656" customFormat="1" ht="24.95" customHeight="1">
      <c r="A1313" s="657"/>
      <c r="B1313" s="658"/>
      <c r="C1313" s="659"/>
      <c r="D1313" s="660"/>
      <c r="E1313" s="661"/>
      <c r="F1313" s="661"/>
      <c r="G1313" s="662"/>
      <c r="H1313" s="663"/>
      <c r="I1313" s="664" t="s">
        <v>786</v>
      </c>
      <c r="J1313" s="663" t="str">
        <f>CONCATENATE(K1313," ",G1312)</f>
        <v>6 UND</v>
      </c>
      <c r="K1313" s="666">
        <v>6</v>
      </c>
      <c r="L1313" s="667"/>
      <c r="M1313" s="655"/>
    </row>
    <row r="1314" spans="1:13" s="656" customFormat="1" ht="24.95" customHeight="1">
      <c r="A1314" s="657"/>
      <c r="B1314" s="658"/>
      <c r="C1314" s="659"/>
      <c r="D1314" s="660"/>
      <c r="E1314" s="671"/>
      <c r="F1314" s="671"/>
      <c r="G1314" s="662"/>
      <c r="H1314" s="818" t="s">
        <v>317</v>
      </c>
      <c r="I1314" s="819"/>
      <c r="J1314" s="819"/>
      <c r="K1314" s="819"/>
      <c r="L1314" s="820"/>
      <c r="M1314" s="655"/>
    </row>
    <row r="1315" spans="1:13" s="656" customFormat="1" ht="24.95" customHeight="1">
      <c r="A1315" s="657"/>
      <c r="B1315" s="658"/>
      <c r="C1315" s="659"/>
      <c r="D1315" s="678" t="s">
        <v>287</v>
      </c>
      <c r="E1315" s="679">
        <v>97599</v>
      </c>
      <c r="F1315" s="679" t="s">
        <v>14</v>
      </c>
      <c r="G1315" s="680" t="str">
        <f>IFERROR(VLOOKUP(E1315,REFSINAPI,4,0),"-")</f>
        <v>UN</v>
      </c>
      <c r="H1315" s="815" t="str">
        <f>IFERROR(VLOOKUP(E1315,REFSINAPI,2,0),"-")</f>
        <v>LUMINÁRIA DE EMERGÊNCIA, COM 30 LÂMPADAS LED DE 2 W, SEM REATOR - FORNECIMENTO E INSTALAÇÃO. AF_09/2024</v>
      </c>
      <c r="I1315" s="816"/>
      <c r="J1315" s="816"/>
      <c r="K1315" s="817"/>
      <c r="L1315" s="681">
        <f>SUM(K1316:K1316)</f>
        <v>23</v>
      </c>
      <c r="M1315" s="655"/>
    </row>
    <row r="1316" spans="1:13" s="656" customFormat="1" ht="24.95" customHeight="1">
      <c r="A1316" s="657"/>
      <c r="B1316" s="658"/>
      <c r="C1316" s="659"/>
      <c r="D1316" s="660"/>
      <c r="E1316" s="661"/>
      <c r="F1316" s="661"/>
      <c r="G1316" s="662"/>
      <c r="H1316" s="663"/>
      <c r="I1316" s="664" t="s">
        <v>786</v>
      </c>
      <c r="J1316" s="663" t="str">
        <f>CONCATENATE(K1316," ",G1315)</f>
        <v>23 UN</v>
      </c>
      <c r="K1316" s="666">
        <v>23</v>
      </c>
      <c r="L1316" s="667"/>
      <c r="M1316" s="655"/>
    </row>
    <row r="1317" spans="1:13" s="656" customFormat="1" ht="24.95" customHeight="1">
      <c r="A1317" s="657"/>
      <c r="B1317" s="658"/>
      <c r="C1317" s="659"/>
      <c r="D1317" s="660"/>
      <c r="E1317" s="671"/>
      <c r="F1317" s="671"/>
      <c r="G1317" s="662"/>
      <c r="H1317" s="818" t="s">
        <v>317</v>
      </c>
      <c r="I1317" s="819"/>
      <c r="J1317" s="819"/>
      <c r="K1317" s="819"/>
      <c r="L1317" s="820"/>
      <c r="M1317" s="655"/>
    </row>
    <row r="1318" spans="1:13" s="656" customFormat="1" ht="24.95" customHeight="1">
      <c r="A1318" s="657"/>
      <c r="B1318" s="658"/>
      <c r="C1318" s="659"/>
      <c r="D1318" s="678" t="s">
        <v>288</v>
      </c>
      <c r="E1318" s="679" t="str">
        <f>COMPOSIÇÕES!A1490</f>
        <v>CP0058</v>
      </c>
      <c r="F1318" s="679" t="s">
        <v>257</v>
      </c>
      <c r="G1318" s="680" t="str">
        <f>COMPOSIÇÕES!J1490</f>
        <v>UND</v>
      </c>
      <c r="H1318" s="815" t="str">
        <f>COMPOSIÇÕES!C1490</f>
        <v>PLACA DE SINALIZAÇÃO DE SEGURANÇA CONTRA INCÊNDIO 38 X 19 CM, INCLUSO FIXAÇÃO</v>
      </c>
      <c r="I1318" s="816"/>
      <c r="J1318" s="816"/>
      <c r="K1318" s="817"/>
      <c r="L1318" s="681">
        <f>SUM(K1319:K1321)</f>
        <v>8</v>
      </c>
      <c r="M1318" s="655"/>
    </row>
    <row r="1319" spans="1:13" s="656" customFormat="1" ht="24.95" customHeight="1">
      <c r="A1319" s="657"/>
      <c r="B1319" s="658"/>
      <c r="C1319" s="659"/>
      <c r="D1319" s="660"/>
      <c r="E1319" s="661"/>
      <c r="F1319" s="661"/>
      <c r="G1319" s="662"/>
      <c r="H1319" s="663"/>
      <c r="I1319" s="664" t="s">
        <v>786</v>
      </c>
      <c r="J1319" s="663" t="str">
        <f>CONCATENATE(K1319," ",G1318)</f>
        <v>6 UND</v>
      </c>
      <c r="K1319" s="666">
        <v>6</v>
      </c>
      <c r="L1319" s="667"/>
      <c r="M1319" s="655"/>
    </row>
    <row r="1320" spans="1:13" s="656" customFormat="1" ht="24.95" customHeight="1">
      <c r="A1320" s="657"/>
      <c r="B1320" s="658"/>
      <c r="C1320" s="659"/>
      <c r="D1320" s="660"/>
      <c r="E1320" s="671"/>
      <c r="F1320" s="671"/>
      <c r="G1320" s="662"/>
      <c r="H1320" s="663"/>
      <c r="I1320" s="664" t="s">
        <v>786</v>
      </c>
      <c r="J1320" s="663" t="str">
        <f>CONCATENATE(K1320," ",G1318)</f>
        <v>2 UND</v>
      </c>
      <c r="K1320" s="666">
        <v>2</v>
      </c>
      <c r="L1320" s="691"/>
    </row>
    <row r="1321" spans="1:13" s="656" customFormat="1" ht="24.95" customHeight="1">
      <c r="A1321" s="657"/>
      <c r="B1321" s="658"/>
      <c r="C1321" s="659"/>
      <c r="D1321" s="660"/>
      <c r="E1321" s="671"/>
      <c r="F1321" s="671"/>
      <c r="G1321" s="662"/>
      <c r="H1321" s="809" t="s">
        <v>317</v>
      </c>
      <c r="I1321" s="810"/>
      <c r="J1321" s="810"/>
      <c r="K1321" s="810"/>
      <c r="L1321" s="811"/>
      <c r="M1321" s="655"/>
    </row>
    <row r="1322" spans="1:13" s="656" customFormat="1" ht="24.95" customHeight="1">
      <c r="A1322" s="657"/>
      <c r="B1322" s="658"/>
      <c r="C1322" s="659"/>
      <c r="D1322" s="678" t="s">
        <v>289</v>
      </c>
      <c r="E1322" s="679" t="str">
        <f>COMPOSIÇÕES!A1505</f>
        <v>CP0059</v>
      </c>
      <c r="F1322" s="679" t="s">
        <v>257</v>
      </c>
      <c r="G1322" s="680" t="str">
        <f>COMPOSIÇÕES!J1505</f>
        <v>UND</v>
      </c>
      <c r="H1322" s="815" t="str">
        <f>COMPOSIÇÕES!C1505</f>
        <v>PLACA DE SINALIZAÇÃO DE SEGURANÇA CONTRA INCÊNDIO 24 X 12 CM, INCLUSO FIXAÇÃO</v>
      </c>
      <c r="I1322" s="816"/>
      <c r="J1322" s="816"/>
      <c r="K1322" s="817"/>
      <c r="L1322" s="681">
        <f>SUM(K1323:K1323)</f>
        <v>4</v>
      </c>
      <c r="M1322" s="655"/>
    </row>
    <row r="1323" spans="1:13" s="656" customFormat="1" ht="24.95" customHeight="1">
      <c r="A1323" s="657"/>
      <c r="B1323" s="658"/>
      <c r="C1323" s="659"/>
      <c r="D1323" s="660"/>
      <c r="E1323" s="661"/>
      <c r="F1323" s="661"/>
      <c r="G1323" s="662"/>
      <c r="H1323" s="663"/>
      <c r="I1323" s="664" t="s">
        <v>786</v>
      </c>
      <c r="J1323" s="663" t="str">
        <f>CONCATENATE(K1323," ",G1322)</f>
        <v>4 UND</v>
      </c>
      <c r="K1323" s="666">
        <v>4</v>
      </c>
      <c r="L1323" s="667"/>
      <c r="M1323" s="655"/>
    </row>
    <row r="1324" spans="1:13" s="656" customFormat="1" ht="24.95" customHeight="1">
      <c r="A1324" s="657"/>
      <c r="B1324" s="658"/>
      <c r="C1324" s="659"/>
      <c r="D1324" s="660"/>
      <c r="E1324" s="671"/>
      <c r="F1324" s="671"/>
      <c r="G1324" s="662"/>
      <c r="H1324" s="809" t="s">
        <v>317</v>
      </c>
      <c r="I1324" s="810"/>
      <c r="J1324" s="810"/>
      <c r="K1324" s="810"/>
      <c r="L1324" s="811"/>
      <c r="M1324" s="655"/>
    </row>
    <row r="1325" spans="1:13" ht="24.95" customHeight="1">
      <c r="A1325" s="657"/>
      <c r="B1325" s="658"/>
      <c r="C1325" s="658"/>
      <c r="D1325" s="678" t="s">
        <v>290</v>
      </c>
      <c r="E1325" s="679" t="str">
        <f>COMPOSIÇÕES!A1520</f>
        <v>CP0060</v>
      </c>
      <c r="F1325" s="679" t="s">
        <v>257</v>
      </c>
      <c r="G1325" s="680" t="str">
        <f>COMPOSIÇÕES!J1520</f>
        <v>UND</v>
      </c>
      <c r="H1325" s="815" t="str">
        <f>COMPOSIÇÕES!C1520</f>
        <v>PLACA DE SINALIZAÇÃO DE SEGURANÇA CONTRA INCÊNDIO 20 X 20 CM, INCLUSO FIXAÇÃO</v>
      </c>
      <c r="I1325" s="816"/>
      <c r="J1325" s="816"/>
      <c r="K1325" s="817"/>
      <c r="L1325" s="681">
        <f>SUM(K1326:K1326)</f>
        <v>3</v>
      </c>
    </row>
    <row r="1326" spans="1:13" ht="24.95" customHeight="1">
      <c r="A1326" s="657"/>
      <c r="B1326" s="658"/>
      <c r="C1326" s="658"/>
      <c r="D1326" s="660"/>
      <c r="E1326" s="661"/>
      <c r="F1326" s="661"/>
      <c r="G1326" s="662"/>
      <c r="H1326" s="663"/>
      <c r="I1326" s="664" t="s">
        <v>786</v>
      </c>
      <c r="J1326" s="663" t="str">
        <f>CONCATENATE(K1326," ",G1325)</f>
        <v>3 UND</v>
      </c>
      <c r="K1326" s="666">
        <v>3</v>
      </c>
      <c r="L1326" s="667"/>
    </row>
    <row r="1327" spans="1:13" ht="24.95" customHeight="1">
      <c r="A1327" s="657"/>
      <c r="B1327" s="658"/>
      <c r="C1327" s="658"/>
      <c r="D1327" s="660"/>
      <c r="E1327" s="671"/>
      <c r="F1327" s="671"/>
      <c r="G1327" s="662"/>
      <c r="H1327" s="809" t="s">
        <v>317</v>
      </c>
      <c r="I1327" s="810"/>
      <c r="J1327" s="810"/>
      <c r="K1327" s="810"/>
      <c r="L1327" s="811"/>
    </row>
    <row r="1328" spans="1:13" ht="24.95" customHeight="1">
      <c r="A1328" s="657"/>
      <c r="B1328" s="658"/>
      <c r="C1328" s="658"/>
      <c r="D1328" s="678" t="s">
        <v>291</v>
      </c>
      <c r="E1328" s="679" t="str">
        <f>COMPOSIÇÕES!A1536</f>
        <v>CP0061</v>
      </c>
      <c r="F1328" s="679" t="s">
        <v>257</v>
      </c>
      <c r="G1328" s="680" t="str">
        <f>COMPOSIÇÕES!J1536</f>
        <v>UND</v>
      </c>
      <c r="H1328" s="815" t="str">
        <f>COMPOSIÇÕES!C1536</f>
        <v>PLACA DE SINALIZAÇÃO DE SEGURANÇA CONTRA INCÊNDIO 60 X 40 CM, INCLUSO FIXAÇÃO</v>
      </c>
      <c r="I1328" s="816"/>
      <c r="J1328" s="816"/>
      <c r="K1328" s="817"/>
      <c r="L1328" s="681">
        <f>SUM(K1329:K1329)</f>
        <v>1</v>
      </c>
    </row>
    <row r="1329" spans="1:12" ht="24.95" customHeight="1">
      <c r="A1329" s="657"/>
      <c r="B1329" s="658"/>
      <c r="C1329" s="658"/>
      <c r="D1329" s="660"/>
      <c r="E1329" s="661"/>
      <c r="F1329" s="661"/>
      <c r="G1329" s="662"/>
      <c r="H1329" s="663"/>
      <c r="I1329" s="664" t="s">
        <v>786</v>
      </c>
      <c r="J1329" s="663" t="str">
        <f>CONCATENATE(K1329," ",G1328)</f>
        <v>1 UND</v>
      </c>
      <c r="K1329" s="666">
        <v>1</v>
      </c>
      <c r="L1329" s="667"/>
    </row>
    <row r="1330" spans="1:12" ht="24.95" customHeight="1">
      <c r="A1330" s="657"/>
      <c r="B1330" s="658"/>
      <c r="C1330" s="658"/>
      <c r="D1330" s="660"/>
      <c r="E1330" s="671"/>
      <c r="F1330" s="671"/>
      <c r="G1330" s="662"/>
      <c r="H1330" s="809" t="s">
        <v>317</v>
      </c>
      <c r="I1330" s="810"/>
      <c r="J1330" s="810"/>
      <c r="K1330" s="810"/>
      <c r="L1330" s="811"/>
    </row>
    <row r="1331" spans="1:12" ht="24.95" customHeight="1">
      <c r="A1331" s="657"/>
      <c r="B1331" s="658"/>
      <c r="C1331" s="658"/>
      <c r="D1331" s="678" t="s">
        <v>292</v>
      </c>
      <c r="E1331" s="679">
        <v>102500</v>
      </c>
      <c r="F1331" s="679" t="s">
        <v>14</v>
      </c>
      <c r="G1331" s="680" t="str">
        <f>IFERROR(VLOOKUP(E1331,REFSINAPI,4,0),"-")</f>
        <v>M</v>
      </c>
      <c r="H1331" s="815" t="str">
        <f>IFERROR(VLOOKUP(E1331,REFSINAPI,2,0),"-")</f>
        <v>PINTURA DE DEMARCAÇÃO DE VAGA COM TINTA ACRÍLICA, E = 10 CM, APLICAÇÃO MANUAL. AF_05/2021</v>
      </c>
      <c r="I1331" s="816"/>
      <c r="J1331" s="816"/>
      <c r="K1331" s="817"/>
      <c r="L1331" s="681">
        <f>SUM(K1332:K1334)</f>
        <v>8.16</v>
      </c>
    </row>
    <row r="1332" spans="1:12" ht="24.95" customHeight="1">
      <c r="A1332" s="657"/>
      <c r="B1332" s="658"/>
      <c r="C1332" s="658"/>
      <c r="D1332" s="660"/>
      <c r="E1332" s="661"/>
      <c r="F1332" s="661"/>
      <c r="G1332" s="662"/>
      <c r="H1332" s="663" t="s">
        <v>787</v>
      </c>
      <c r="I1332" s="664" t="s">
        <v>786</v>
      </c>
      <c r="J1332" s="663" t="s">
        <v>788</v>
      </c>
      <c r="K1332" s="666">
        <f>1*1*6</f>
        <v>6</v>
      </c>
      <c r="L1332" s="691"/>
    </row>
    <row r="1333" spans="1:12" ht="24.95" customHeight="1">
      <c r="A1333" s="657"/>
      <c r="B1333" s="658"/>
      <c r="C1333" s="658"/>
      <c r="D1333" s="660"/>
      <c r="E1333" s="671"/>
      <c r="F1333" s="671"/>
      <c r="G1333" s="662"/>
      <c r="H1333" s="663" t="s">
        <v>789</v>
      </c>
      <c r="I1333" s="664" t="s">
        <v>786</v>
      </c>
      <c r="J1333" s="663" t="s">
        <v>790</v>
      </c>
      <c r="K1333" s="666">
        <f>0.6*0.6*6</f>
        <v>2.16</v>
      </c>
      <c r="L1333" s="691"/>
    </row>
    <row r="1334" spans="1:12" ht="24.95" customHeight="1">
      <c r="A1334" s="657"/>
      <c r="B1334" s="658"/>
      <c r="C1334" s="658"/>
      <c r="D1334" s="660"/>
      <c r="E1334" s="671"/>
      <c r="F1334" s="671"/>
      <c r="G1334" s="662"/>
      <c r="H1334" s="818" t="s">
        <v>317</v>
      </c>
      <c r="I1334" s="819"/>
      <c r="J1334" s="819"/>
      <c r="K1334" s="819"/>
      <c r="L1334" s="820"/>
    </row>
    <row r="1335" spans="1:12" ht="24.95" customHeight="1">
      <c r="A1335" s="672"/>
      <c r="B1335" s="673"/>
      <c r="C1335" s="673"/>
      <c r="D1335" s="674"/>
      <c r="E1335" s="642"/>
      <c r="F1335" s="642"/>
      <c r="G1335" s="674"/>
      <c r="H1335" s="675"/>
      <c r="I1335" s="674"/>
      <c r="J1335" s="642"/>
      <c r="K1335" s="676"/>
      <c r="L1335" s="677"/>
    </row>
    <row r="1336" spans="1:12" ht="24.95" customHeight="1">
      <c r="A1336" s="672"/>
      <c r="B1336" s="673"/>
      <c r="C1336" s="673">
        <v>20</v>
      </c>
      <c r="D1336" s="674"/>
      <c r="E1336" s="642"/>
      <c r="F1336" s="642"/>
      <c r="G1336" s="674"/>
      <c r="H1336" s="641" t="s">
        <v>791</v>
      </c>
      <c r="I1336" s="683"/>
      <c r="J1336" s="642"/>
      <c r="K1336" s="684"/>
      <c r="L1336" s="685"/>
    </row>
    <row r="1337" spans="1:12" ht="24.95" customHeight="1">
      <c r="A1337" s="645"/>
      <c r="B1337" s="646"/>
      <c r="C1337" s="647"/>
      <c r="D1337" s="678" t="s">
        <v>293</v>
      </c>
      <c r="E1337" s="679" t="str">
        <f>COMPOSIÇÕES!A1582</f>
        <v>CP0064</v>
      </c>
      <c r="F1337" s="679" t="s">
        <v>257</v>
      </c>
      <c r="G1337" s="680" t="str">
        <f>COMPOSIÇÕES!J1582</f>
        <v>UND</v>
      </c>
      <c r="H1337" s="815" t="str">
        <f>COMPOSIÇÕES!C1582</f>
        <v>PLATAFORMA ELEVATÓRIA - FORNECIMENTO E INSTALAÇÃO (INCLUSO TRANSPORTE POR KG)</v>
      </c>
      <c r="I1337" s="816"/>
      <c r="J1337" s="816"/>
      <c r="K1337" s="817"/>
      <c r="L1337" s="681">
        <f>SUM(K1338:K1338)</f>
        <v>1</v>
      </c>
    </row>
    <row r="1338" spans="1:12" ht="24.95" customHeight="1">
      <c r="A1338" s="657"/>
      <c r="B1338" s="658"/>
      <c r="C1338" s="659"/>
      <c r="D1338" s="660"/>
      <c r="E1338" s="671"/>
      <c r="F1338" s="671"/>
      <c r="G1338" s="662"/>
      <c r="H1338" s="663"/>
      <c r="I1338" s="664"/>
      <c r="J1338" s="663" t="str">
        <f>CONCATENATE(K1338," ",G1337)</f>
        <v>1 UND</v>
      </c>
      <c r="K1338" s="666">
        <v>1</v>
      </c>
      <c r="L1338" s="667"/>
    </row>
    <row r="1339" spans="1:12" ht="24.95" customHeight="1">
      <c r="A1339" s="657"/>
      <c r="B1339" s="658"/>
      <c r="C1339" s="659"/>
      <c r="D1339" s="660"/>
      <c r="E1339" s="671"/>
      <c r="F1339" s="671"/>
      <c r="G1339" s="662"/>
      <c r="H1339" s="818" t="s">
        <v>792</v>
      </c>
      <c r="I1339" s="819"/>
      <c r="J1339" s="819"/>
      <c r="K1339" s="819"/>
      <c r="L1339" s="820"/>
    </row>
    <row r="1340" spans="1:12" ht="24.95" customHeight="1">
      <c r="A1340" s="657"/>
      <c r="B1340" s="658"/>
      <c r="C1340" s="659"/>
      <c r="D1340" s="678" t="s">
        <v>294</v>
      </c>
      <c r="E1340" s="679" t="str">
        <f>COMPOSIÇÕES!A1567</f>
        <v>CP0063</v>
      </c>
      <c r="F1340" s="679" t="s">
        <v>257</v>
      </c>
      <c r="G1340" s="680" t="str">
        <f>COMPOSIÇÕES!J1567</f>
        <v>M2</v>
      </c>
      <c r="H1340" s="815" t="str">
        <f>COMPOSIÇÕES!C1567</f>
        <v>LIMPEZA FINAL DA OBRA</v>
      </c>
      <c r="I1340" s="816"/>
      <c r="J1340" s="816"/>
      <c r="K1340" s="817"/>
      <c r="L1340" s="681">
        <f>SUM(K1341:K1341)</f>
        <v>308.10000000000002</v>
      </c>
    </row>
    <row r="1341" spans="1:12" ht="24.95" customHeight="1">
      <c r="A1341" s="657"/>
      <c r="B1341" s="658"/>
      <c r="C1341" s="659"/>
      <c r="D1341" s="660"/>
      <c r="E1341" s="671"/>
      <c r="F1341" s="671"/>
      <c r="G1341" s="662"/>
      <c r="H1341" s="663"/>
      <c r="I1341" s="664"/>
      <c r="J1341" s="663" t="str">
        <f>CONCATENATE(K1341," ",G1340)</f>
        <v>308,1 M2</v>
      </c>
      <c r="K1341" s="666">
        <v>308.10000000000002</v>
      </c>
      <c r="L1341" s="667"/>
    </row>
    <row r="1342" spans="1:12" ht="24.95" customHeight="1">
      <c r="A1342" s="657"/>
      <c r="B1342" s="658"/>
      <c r="C1342" s="659"/>
      <c r="D1342" s="660"/>
      <c r="E1342" s="671"/>
      <c r="F1342" s="671"/>
      <c r="G1342" s="662"/>
      <c r="H1342" s="818" t="s">
        <v>385</v>
      </c>
      <c r="I1342" s="819"/>
      <c r="J1342" s="819"/>
      <c r="K1342" s="819"/>
      <c r="L1342" s="820"/>
    </row>
    <row r="1343" spans="1:12" ht="24.95" customHeight="1"/>
    <row r="1344" spans="1:12" ht="24.95" customHeight="1"/>
    <row r="1345" spans="4:12" ht="24.95" customHeight="1"/>
    <row r="1346" spans="4:12" ht="24.95" customHeight="1">
      <c r="H1346" s="740"/>
    </row>
    <row r="1347" spans="4:12" ht="24.95" customHeight="1"/>
    <row r="1348" spans="4:12" ht="24.95" customHeight="1"/>
    <row r="1349" spans="4:12" ht="24.95" customHeight="1"/>
    <row r="1350" spans="4:12" ht="24.95" customHeight="1"/>
    <row r="1351" spans="4:12" ht="24.95" customHeight="1"/>
    <row r="1352" spans="4:12" ht="24.95" customHeight="1"/>
    <row r="1353" spans="4:12" ht="24.95" customHeight="1"/>
    <row r="1354" spans="4:12" ht="24.95" customHeight="1">
      <c r="D1354" s="610"/>
      <c r="E1354" s="610"/>
      <c r="F1354" s="610"/>
      <c r="G1354" s="610"/>
      <c r="H1354" s="610"/>
      <c r="I1354" s="610"/>
      <c r="J1354" s="610"/>
      <c r="K1354" s="610"/>
      <c r="L1354" s="610"/>
    </row>
    <row r="1355" spans="4:12" ht="24.95" customHeight="1">
      <c r="D1355" s="610"/>
      <c r="E1355" s="610"/>
      <c r="F1355" s="610"/>
      <c r="G1355" s="610"/>
      <c r="H1355" s="610"/>
      <c r="I1355" s="610"/>
      <c r="J1355" s="610"/>
      <c r="K1355" s="610"/>
      <c r="L1355" s="610"/>
    </row>
    <row r="1356" spans="4:12" ht="24.95" customHeight="1">
      <c r="D1356" s="610"/>
      <c r="E1356" s="610"/>
      <c r="F1356" s="610"/>
      <c r="G1356" s="610"/>
      <c r="H1356" s="610"/>
      <c r="I1356" s="610"/>
      <c r="J1356" s="610"/>
      <c r="K1356" s="610"/>
      <c r="L1356" s="610"/>
    </row>
    <row r="1357" spans="4:12" ht="24.95" customHeight="1">
      <c r="D1357" s="610"/>
      <c r="E1357" s="610"/>
      <c r="F1357" s="610"/>
      <c r="G1357" s="610"/>
      <c r="H1357" s="610"/>
      <c r="I1357" s="610"/>
      <c r="J1357" s="610"/>
      <c r="K1357" s="610"/>
      <c r="L1357" s="610"/>
    </row>
    <row r="1358" spans="4:12">
      <c r="D1358" s="610"/>
      <c r="E1358" s="610"/>
      <c r="F1358" s="610"/>
      <c r="G1358" s="610"/>
      <c r="H1358" s="610"/>
      <c r="I1358" s="610"/>
      <c r="J1358" s="610"/>
      <c r="K1358" s="610"/>
      <c r="L1358" s="610"/>
    </row>
    <row r="1359" spans="4:12">
      <c r="D1359" s="610"/>
      <c r="E1359" s="610"/>
      <c r="F1359" s="610"/>
      <c r="G1359" s="610"/>
      <c r="H1359" s="610"/>
      <c r="I1359" s="610"/>
      <c r="J1359" s="610"/>
      <c r="K1359" s="610"/>
      <c r="L1359" s="610"/>
    </row>
    <row r="1360" spans="4:12">
      <c r="D1360" s="610"/>
      <c r="E1360" s="610"/>
      <c r="F1360" s="610"/>
      <c r="G1360" s="610"/>
      <c r="H1360" s="610"/>
      <c r="I1360" s="610"/>
      <c r="J1360" s="610"/>
      <c r="K1360" s="610"/>
      <c r="L1360" s="610"/>
    </row>
    <row r="1361" s="610" customFormat="1"/>
    <row r="1362" s="610" customFormat="1"/>
    <row r="1363" s="610" customFormat="1"/>
    <row r="1364" s="610" customFormat="1"/>
    <row r="1365" s="610" customFormat="1"/>
    <row r="1366" s="610" customFormat="1"/>
    <row r="1367" s="610" customFormat="1"/>
    <row r="1368" s="610" customFormat="1"/>
    <row r="1369" s="610" customFormat="1"/>
    <row r="1370" s="610" customFormat="1"/>
    <row r="1371" s="610" customFormat="1"/>
    <row r="1372" s="610" customFormat="1"/>
  </sheetData>
  <sheetProtection insertRows="0" deleteRows="0" selectLockedCells="1" sort="0"/>
  <dataConsolidate/>
  <mergeCells count="529">
    <mergeCell ref="H1339:L1339"/>
    <mergeCell ref="H810:K810"/>
    <mergeCell ref="H860:K860"/>
    <mergeCell ref="H844:K844"/>
    <mergeCell ref="H840:L840"/>
    <mergeCell ref="H785:L785"/>
    <mergeCell ref="H825:L825"/>
    <mergeCell ref="H826:K826"/>
    <mergeCell ref="H850:K850"/>
    <mergeCell ref="H835:K835"/>
    <mergeCell ref="H813:L813"/>
    <mergeCell ref="H852:L852"/>
    <mergeCell ref="H853:K853"/>
    <mergeCell ref="H856:L856"/>
    <mergeCell ref="H837:L837"/>
    <mergeCell ref="H841:K841"/>
    <mergeCell ref="H817:K817"/>
    <mergeCell ref="H819:L819"/>
    <mergeCell ref="H832:K832"/>
    <mergeCell ref="H814:K814"/>
    <mergeCell ref="H804:K804"/>
    <mergeCell ref="H838:K838"/>
    <mergeCell ref="H789:K789"/>
    <mergeCell ref="H871:L871"/>
    <mergeCell ref="H1337:K1337"/>
    <mergeCell ref="H514:L514"/>
    <mergeCell ref="H762:K762"/>
    <mergeCell ref="H765:L765"/>
    <mergeCell ref="H788:L788"/>
    <mergeCell ref="H722:L722"/>
    <mergeCell ref="H733:K733"/>
    <mergeCell ref="H766:K766"/>
    <mergeCell ref="H769:L769"/>
    <mergeCell ref="H770:K770"/>
    <mergeCell ref="H780:L780"/>
    <mergeCell ref="H1220:L1220"/>
    <mergeCell ref="H880:L880"/>
    <mergeCell ref="H875:K875"/>
    <mergeCell ref="H877:L877"/>
    <mergeCell ref="H806:L806"/>
    <mergeCell ref="H834:L834"/>
    <mergeCell ref="H828:L828"/>
    <mergeCell ref="H829:K829"/>
    <mergeCell ref="H831:L831"/>
    <mergeCell ref="H822:L822"/>
    <mergeCell ref="H816:L816"/>
    <mergeCell ref="H957:K957"/>
    <mergeCell ref="H931:L931"/>
    <mergeCell ref="H899:K899"/>
    <mergeCell ref="H923:K923"/>
    <mergeCell ref="H925:L925"/>
    <mergeCell ref="H917:K917"/>
    <mergeCell ref="H846:L846"/>
    <mergeCell ref="H843:L843"/>
    <mergeCell ref="H910:L910"/>
    <mergeCell ref="H898:L898"/>
    <mergeCell ref="H911:K911"/>
    <mergeCell ref="H913:L913"/>
    <mergeCell ref="H914:K914"/>
    <mergeCell ref="H908:K908"/>
    <mergeCell ref="H901:L901"/>
    <mergeCell ref="H874:L874"/>
    <mergeCell ref="H892:L892"/>
    <mergeCell ref="H904:L904"/>
    <mergeCell ref="H905:K905"/>
    <mergeCell ref="H920:K920"/>
    <mergeCell ref="H922:L922"/>
    <mergeCell ref="H902:K902"/>
    <mergeCell ref="H907:L907"/>
    <mergeCell ref="H919:L919"/>
    <mergeCell ref="H916:L916"/>
    <mergeCell ref="H889:L889"/>
    <mergeCell ref="H1218:K1218"/>
    <mergeCell ref="H1206:K1206"/>
    <mergeCell ref="H1209:L1209"/>
    <mergeCell ref="H1210:K1210"/>
    <mergeCell ref="H1213:L1213"/>
    <mergeCell ref="H1199:K1199"/>
    <mergeCell ref="H1217:L1217"/>
    <mergeCell ref="H1202:K1202"/>
    <mergeCell ref="H1214:K1214"/>
    <mergeCell ref="H1201:L1201"/>
    <mergeCell ref="H1205:L1205"/>
    <mergeCell ref="H926:K926"/>
    <mergeCell ref="H928:L928"/>
    <mergeCell ref="H699:K699"/>
    <mergeCell ref="H590:L590"/>
    <mergeCell ref="H698:L698"/>
    <mergeCell ref="H996:K996"/>
    <mergeCell ref="H859:L859"/>
    <mergeCell ref="H857:K857"/>
    <mergeCell ref="H953:L953"/>
    <mergeCell ref="H946:L946"/>
    <mergeCell ref="H937:L937"/>
    <mergeCell ref="H948:K948"/>
    <mergeCell ref="H960:K960"/>
    <mergeCell ref="H956:L956"/>
    <mergeCell ref="H959:L959"/>
    <mergeCell ref="H972:K972"/>
    <mergeCell ref="H981:K981"/>
    <mergeCell ref="H962:L962"/>
    <mergeCell ref="H965:L965"/>
    <mergeCell ref="H963:K963"/>
    <mergeCell ref="H966:K966"/>
    <mergeCell ref="H968:L968"/>
    <mergeCell ref="H883:L883"/>
    <mergeCell ref="H890:K890"/>
    <mergeCell ref="H849:L849"/>
    <mergeCell ref="H203:K203"/>
    <mergeCell ref="H482:L482"/>
    <mergeCell ref="H297:K297"/>
    <mergeCell ref="H306:K306"/>
    <mergeCell ref="H281:K281"/>
    <mergeCell ref="H412:K412"/>
    <mergeCell ref="H503:K503"/>
    <mergeCell ref="H820:K820"/>
    <mergeCell ref="H798:L798"/>
    <mergeCell ref="H786:K786"/>
    <mergeCell ref="H791:L791"/>
    <mergeCell ref="H792:K792"/>
    <mergeCell ref="H799:K799"/>
    <mergeCell ref="H801:L801"/>
    <mergeCell ref="H807:K807"/>
    <mergeCell ref="H740:K740"/>
    <mergeCell ref="H676:L676"/>
    <mergeCell ref="H667:K667"/>
    <mergeCell ref="H761:L761"/>
    <mergeCell ref="H783:K783"/>
    <mergeCell ref="H747:K747"/>
    <mergeCell ref="H759:K759"/>
    <mergeCell ref="H758:L758"/>
    <mergeCell ref="H710:L710"/>
    <mergeCell ref="H895:L895"/>
    <mergeCell ref="H896:K896"/>
    <mergeCell ref="H929:K929"/>
    <mergeCell ref="H995:L995"/>
    <mergeCell ref="H992:L992"/>
    <mergeCell ref="H986:L986"/>
    <mergeCell ref="H893:K893"/>
    <mergeCell ref="H153:L153"/>
    <mergeCell ref="H505:L505"/>
    <mergeCell ref="H214:L214"/>
    <mergeCell ref="H499:L499"/>
    <mergeCell ref="H177:K177"/>
    <mergeCell ref="H184:K184"/>
    <mergeCell ref="H495:L495"/>
    <mergeCell ref="H309:K309"/>
    <mergeCell ref="H357:L357"/>
    <mergeCell ref="H490:L490"/>
    <mergeCell ref="H302:K302"/>
    <mergeCell ref="H299:L299"/>
    <mergeCell ref="H488:K488"/>
    <mergeCell ref="H194:K194"/>
    <mergeCell ref="H198:L198"/>
    <mergeCell ref="H174:L174"/>
    <mergeCell ref="H202:L202"/>
    <mergeCell ref="A947:L947"/>
    <mergeCell ref="H987:K987"/>
    <mergeCell ref="H989:L989"/>
    <mergeCell ref="H983:L983"/>
    <mergeCell ref="H1000:K1000"/>
    <mergeCell ref="H1002:L1002"/>
    <mergeCell ref="H990:K990"/>
    <mergeCell ref="H823:K823"/>
    <mergeCell ref="H862:L862"/>
    <mergeCell ref="H863:K863"/>
    <mergeCell ref="H865:L865"/>
    <mergeCell ref="H847:K847"/>
    <mergeCell ref="H999:L999"/>
    <mergeCell ref="H940:L940"/>
    <mergeCell ref="H944:K944"/>
    <mergeCell ref="H938:K938"/>
    <mergeCell ref="H943:L943"/>
    <mergeCell ref="H954:K954"/>
    <mergeCell ref="H934:L934"/>
    <mergeCell ref="H941:K941"/>
    <mergeCell ref="H932:K932"/>
    <mergeCell ref="H951:K951"/>
    <mergeCell ref="H969:K969"/>
    <mergeCell ref="H971:L971"/>
    <mergeCell ref="H1134:K1134"/>
    <mergeCell ref="H1092:L1092"/>
    <mergeCell ref="H1096:L1096"/>
    <mergeCell ref="H1121:K1121"/>
    <mergeCell ref="H1110:K1110"/>
    <mergeCell ref="H1093:K1093"/>
    <mergeCell ref="H1078:L1078"/>
    <mergeCell ref="H1079:K1079"/>
    <mergeCell ref="H1133:L1133"/>
    <mergeCell ref="H1069:K1069"/>
    <mergeCell ref="H1126:K1126"/>
    <mergeCell ref="H1075:K1075"/>
    <mergeCell ref="H1125:L1125"/>
    <mergeCell ref="H1116:K1116"/>
    <mergeCell ref="H1090:K1090"/>
    <mergeCell ref="H1019:K1019"/>
    <mergeCell ref="H975:K975"/>
    <mergeCell ref="H977:L977"/>
    <mergeCell ref="H1112:L1112"/>
    <mergeCell ref="H1086:K1086"/>
    <mergeCell ref="H1085:L1085"/>
    <mergeCell ref="H1115:L1115"/>
    <mergeCell ref="H1113:K1113"/>
    <mergeCell ref="H935:K935"/>
    <mergeCell ref="H1039:L1039"/>
    <mergeCell ref="H1089:L1089"/>
    <mergeCell ref="H1025:K1025"/>
    <mergeCell ref="H1027:L1027"/>
    <mergeCell ref="H1016:K1016"/>
    <mergeCell ref="H1018:L1018"/>
    <mergeCell ref="H1063:L1063"/>
    <mergeCell ref="H1071:L1071"/>
    <mergeCell ref="H1033:L1033"/>
    <mergeCell ref="H1037:K1037"/>
    <mergeCell ref="H1030:K1030"/>
    <mergeCell ref="H1074:L1074"/>
    <mergeCell ref="H993:K993"/>
    <mergeCell ref="H1081:L1081"/>
    <mergeCell ref="H1012:L1012"/>
    <mergeCell ref="H1064:K1064"/>
    <mergeCell ref="H1057:L1057"/>
    <mergeCell ref="H1053:K1053"/>
    <mergeCell ref="H1036:L1036"/>
    <mergeCell ref="H1052:L1052"/>
    <mergeCell ref="H1044:K1044"/>
    <mergeCell ref="H1040:K1040"/>
    <mergeCell ref="H1043:L1043"/>
    <mergeCell ref="H1034:K1034"/>
    <mergeCell ref="H1015:L1015"/>
    <mergeCell ref="H1046:L1046"/>
    <mergeCell ref="H1072:K1072"/>
    <mergeCell ref="H1097:K1097"/>
    <mergeCell ref="H1007:K1007"/>
    <mergeCell ref="H1009:L1009"/>
    <mergeCell ref="H1004:K1004"/>
    <mergeCell ref="H1006:L1006"/>
    <mergeCell ref="H1021:L1021"/>
    <mergeCell ref="H1010:K1010"/>
    <mergeCell ref="H1082:K1082"/>
    <mergeCell ref="H1060:L1060"/>
    <mergeCell ref="H1022:K1022"/>
    <mergeCell ref="H1058:K1058"/>
    <mergeCell ref="H1024:L1024"/>
    <mergeCell ref="H1154:L1154"/>
    <mergeCell ref="H1192:K1192"/>
    <mergeCell ref="H1195:L1195"/>
    <mergeCell ref="H1181:K1181"/>
    <mergeCell ref="H1184:L1184"/>
    <mergeCell ref="H1180:L1180"/>
    <mergeCell ref="H1185:K1185"/>
    <mergeCell ref="H1187:L1187"/>
    <mergeCell ref="H1170:K1170"/>
    <mergeCell ref="H1188:K1188"/>
    <mergeCell ref="H1191:L1191"/>
    <mergeCell ref="H1165:L1165"/>
    <mergeCell ref="H1169:L1169"/>
    <mergeCell ref="H1160:K1160"/>
    <mergeCell ref="H1166:K1166"/>
    <mergeCell ref="H1172:L1172"/>
    <mergeCell ref="H1155:K1155"/>
    <mergeCell ref="H1177:K1177"/>
    <mergeCell ref="H1163:K1163"/>
    <mergeCell ref="H1162:L1162"/>
    <mergeCell ref="H1176:L1176"/>
    <mergeCell ref="H1136:L1136"/>
    <mergeCell ref="H1142:L1142"/>
    <mergeCell ref="H1342:L1342"/>
    <mergeCell ref="H1340:K1340"/>
    <mergeCell ref="H1047:K1047"/>
    <mergeCell ref="H1049:L1049"/>
    <mergeCell ref="H1050:K1050"/>
    <mergeCell ref="H1140:K1140"/>
    <mergeCell ref="H1143:K1143"/>
    <mergeCell ref="H1120:L1120"/>
    <mergeCell ref="H1061:K1061"/>
    <mergeCell ref="H1137:K1137"/>
    <mergeCell ref="H1130:L1130"/>
    <mergeCell ref="H1102:K1102"/>
    <mergeCell ref="H1109:L1109"/>
    <mergeCell ref="H1068:L1068"/>
    <mergeCell ref="H1139:L1139"/>
    <mergeCell ref="H1131:K1131"/>
    <mergeCell ref="H1157:L1157"/>
    <mergeCell ref="H1146:K1146"/>
    <mergeCell ref="H1196:K1196"/>
    <mergeCell ref="H1198:L1198"/>
    <mergeCell ref="H1173:K1173"/>
    <mergeCell ref="H1145:L1145"/>
    <mergeCell ref="H950:L950"/>
    <mergeCell ref="H1013:K1013"/>
    <mergeCell ref="H680:K680"/>
    <mergeCell ref="H685:K685"/>
    <mergeCell ref="H809:L809"/>
    <mergeCell ref="H868:L868"/>
    <mergeCell ref="H711:K711"/>
    <mergeCell ref="H723:K723"/>
    <mergeCell ref="H682:L682"/>
    <mergeCell ref="H732:L732"/>
    <mergeCell ref="H739:L739"/>
    <mergeCell ref="H869:K869"/>
    <mergeCell ref="H866:K866"/>
    <mergeCell ref="H881:K881"/>
    <mergeCell ref="H878:K878"/>
    <mergeCell ref="H872:K872"/>
    <mergeCell ref="H884:K884"/>
    <mergeCell ref="H886:L886"/>
    <mergeCell ref="H887:K887"/>
    <mergeCell ref="H984:K984"/>
    <mergeCell ref="H978:K978"/>
    <mergeCell ref="H980:L980"/>
    <mergeCell ref="H746:L746"/>
    <mergeCell ref="H974:L974"/>
    <mergeCell ref="A1:J1"/>
    <mergeCell ref="K1:L1"/>
    <mergeCell ref="K2:L2"/>
    <mergeCell ref="A2:J2"/>
    <mergeCell ref="A8:L8"/>
    <mergeCell ref="K9:L9"/>
    <mergeCell ref="B3:H3"/>
    <mergeCell ref="K4:L4"/>
    <mergeCell ref="K6:L6"/>
    <mergeCell ref="H129:L129"/>
    <mergeCell ref="H151:K151"/>
    <mergeCell ref="H168:L168"/>
    <mergeCell ref="H169:K169"/>
    <mergeCell ref="H183:L183"/>
    <mergeCell ref="H154:K154"/>
    <mergeCell ref="H163:K163"/>
    <mergeCell ref="H150:L150"/>
    <mergeCell ref="H159:L159"/>
    <mergeCell ref="H133:K133"/>
    <mergeCell ref="H135:L135"/>
    <mergeCell ref="H157:K157"/>
    <mergeCell ref="H160:K160"/>
    <mergeCell ref="H162:L162"/>
    <mergeCell ref="H136:K136"/>
    <mergeCell ref="H138:L138"/>
    <mergeCell ref="H139:K139"/>
    <mergeCell ref="H141:L141"/>
    <mergeCell ref="H145:K145"/>
    <mergeCell ref="H147:L147"/>
    <mergeCell ref="H144:L144"/>
    <mergeCell ref="H148:K148"/>
    <mergeCell ref="H13:K13"/>
    <mergeCell ref="H15:L15"/>
    <mergeCell ref="H41:K41"/>
    <mergeCell ref="H44:K44"/>
    <mergeCell ref="H24:K24"/>
    <mergeCell ref="H26:L26"/>
    <mergeCell ref="H29:K29"/>
    <mergeCell ref="H31:L31"/>
    <mergeCell ref="H18:K18"/>
    <mergeCell ref="H20:L20"/>
    <mergeCell ref="H21:K21"/>
    <mergeCell ref="H23:L23"/>
    <mergeCell ref="H38:K38"/>
    <mergeCell ref="H43:L43"/>
    <mergeCell ref="H40:L40"/>
    <mergeCell ref="H83:K83"/>
    <mergeCell ref="H85:L85"/>
    <mergeCell ref="H32:K32"/>
    <mergeCell ref="H34:L34"/>
    <mergeCell ref="H35:K35"/>
    <mergeCell ref="H37:L37"/>
    <mergeCell ref="H231:K231"/>
    <mergeCell ref="H119:K119"/>
    <mergeCell ref="H121:L121"/>
    <mergeCell ref="H46:L46"/>
    <mergeCell ref="H132:L132"/>
    <mergeCell ref="H130:K130"/>
    <mergeCell ref="H126:L126"/>
    <mergeCell ref="H142:K142"/>
    <mergeCell ref="H73:K73"/>
    <mergeCell ref="H72:L72"/>
    <mergeCell ref="H82:L82"/>
    <mergeCell ref="H124:K124"/>
    <mergeCell ref="H49:K49"/>
    <mergeCell ref="H86:K86"/>
    <mergeCell ref="H118:L118"/>
    <mergeCell ref="H127:K127"/>
    <mergeCell ref="H156:L156"/>
    <mergeCell ref="H199:K199"/>
    <mergeCell ref="H617:L617"/>
    <mergeCell ref="H241:L241"/>
    <mergeCell ref="H189:L189"/>
    <mergeCell ref="H208:K208"/>
    <mergeCell ref="H230:L230"/>
    <mergeCell ref="H255:K255"/>
    <mergeCell ref="H308:L308"/>
    <mergeCell ref="H296:L296"/>
    <mergeCell ref="H215:K215"/>
    <mergeCell ref="H224:L224"/>
    <mergeCell ref="H207:L207"/>
    <mergeCell ref="H247:K247"/>
    <mergeCell ref="H250:L250"/>
    <mergeCell ref="H242:K242"/>
    <mergeCell ref="H246:L246"/>
    <mergeCell ref="H251:K251"/>
    <mergeCell ref="H254:L254"/>
    <mergeCell ref="H193:L193"/>
    <mergeCell ref="H225:K225"/>
    <mergeCell ref="H190:K190"/>
    <mergeCell ref="H523:L523"/>
    <mergeCell ref="H508:L508"/>
    <mergeCell ref="H521:K521"/>
    <mergeCell ref="H506:K506"/>
    <mergeCell ref="H660:K660"/>
    <mergeCell ref="H570:K570"/>
    <mergeCell ref="H666:L666"/>
    <mergeCell ref="H1306:L1306"/>
    <mergeCell ref="H1239:L1239"/>
    <mergeCell ref="H1233:K1233"/>
    <mergeCell ref="H1235:L1235"/>
    <mergeCell ref="H1230:K1230"/>
    <mergeCell ref="H1232:L1232"/>
    <mergeCell ref="H1253:L1253"/>
    <mergeCell ref="H1248:K1248"/>
    <mergeCell ref="H1250:L1250"/>
    <mergeCell ref="H1244:K1244"/>
    <mergeCell ref="H1247:L1247"/>
    <mergeCell ref="H1254:K1254"/>
    <mergeCell ref="H1256:L1256"/>
    <mergeCell ref="H1240:K1240"/>
    <mergeCell ref="H1227:K1227"/>
    <mergeCell ref="H1229:L1229"/>
    <mergeCell ref="H1236:K1236"/>
    <mergeCell ref="H1226:L1226"/>
    <mergeCell ref="H1221:K1221"/>
    <mergeCell ref="H1292:L1292"/>
    <mergeCell ref="H1293:K1293"/>
    <mergeCell ref="H1334:L1334"/>
    <mergeCell ref="H1297:K1297"/>
    <mergeCell ref="H1300:L1300"/>
    <mergeCell ref="H1301:K1301"/>
    <mergeCell ref="H1303:L1303"/>
    <mergeCell ref="H1304:K1304"/>
    <mergeCell ref="H1312:K1312"/>
    <mergeCell ref="H1314:L1314"/>
    <mergeCell ref="H1315:K1315"/>
    <mergeCell ref="H1317:L1317"/>
    <mergeCell ref="H1309:L1309"/>
    <mergeCell ref="H1322:K1322"/>
    <mergeCell ref="H1324:L1324"/>
    <mergeCell ref="H1325:K1325"/>
    <mergeCell ref="H1327:L1327"/>
    <mergeCell ref="H1328:K1328"/>
    <mergeCell ref="H1330:L1330"/>
    <mergeCell ref="H1318:K1318"/>
    <mergeCell ref="H1321:L1321"/>
    <mergeCell ref="H1331:K1331"/>
    <mergeCell ref="H1307:K1307"/>
    <mergeCell ref="H1262:K1262"/>
    <mergeCell ref="H1224:K1224"/>
    <mergeCell ref="H1223:L1223"/>
    <mergeCell ref="H1259:L1259"/>
    <mergeCell ref="H1272:L1272"/>
    <mergeCell ref="H1273:K1273"/>
    <mergeCell ref="H1277:L1277"/>
    <mergeCell ref="H1288:L1288"/>
    <mergeCell ref="H1269:L1269"/>
    <mergeCell ref="H1267:K1267"/>
    <mergeCell ref="H1280:L1280"/>
    <mergeCell ref="H1284:K1284"/>
    <mergeCell ref="H1278:K1278"/>
    <mergeCell ref="H1266:L1266"/>
    <mergeCell ref="H1251:K1251"/>
    <mergeCell ref="H591:K591"/>
    <mergeCell ref="H1296:L1296"/>
    <mergeCell ref="H1281:K1281"/>
    <mergeCell ref="H1283:L1283"/>
    <mergeCell ref="H1257:K1257"/>
    <mergeCell ref="H483:K483"/>
    <mergeCell ref="H485:L485"/>
    <mergeCell ref="H520:L520"/>
    <mergeCell ref="H614:L614"/>
    <mergeCell ref="H518:K518"/>
    <mergeCell ref="H679:L679"/>
    <mergeCell ref="H677:K677"/>
    <mergeCell ref="H654:L654"/>
    <mergeCell ref="H655:K655"/>
    <mergeCell ref="H642:L642"/>
    <mergeCell ref="H649:K649"/>
    <mergeCell ref="H646:K646"/>
    <mergeCell ref="H645:L645"/>
    <mergeCell ref="H640:K640"/>
    <mergeCell ref="H648:L648"/>
    <mergeCell ref="H526:K526"/>
    <mergeCell ref="H1289:K1289"/>
    <mergeCell ref="H1270:K1270"/>
    <mergeCell ref="H1243:L1243"/>
    <mergeCell ref="H517:L517"/>
    <mergeCell ref="H1099:L1099"/>
    <mergeCell ref="H260:K260"/>
    <mergeCell ref="H263:L263"/>
    <mergeCell ref="H264:K264"/>
    <mergeCell ref="H267:L267"/>
    <mergeCell ref="H268:K268"/>
    <mergeCell ref="H271:L271"/>
    <mergeCell ref="H272:K272"/>
    <mergeCell ref="H274:L274"/>
    <mergeCell ref="H275:K275"/>
    <mergeCell ref="H277:L277"/>
    <mergeCell ref="H278:K278"/>
    <mergeCell ref="H280:L280"/>
    <mergeCell ref="H643:K643"/>
    <mergeCell ref="H615:K615"/>
    <mergeCell ref="H593:L593"/>
    <mergeCell ref="H594:K594"/>
    <mergeCell ref="H474:L474"/>
    <mergeCell ref="H496:K496"/>
    <mergeCell ref="H515:K515"/>
    <mergeCell ref="H618:K618"/>
    <mergeCell ref="H569:L569"/>
    <mergeCell ref="H638:L638"/>
    <mergeCell ref="H259:L259"/>
    <mergeCell ref="H411:L411"/>
    <mergeCell ref="H358:K358"/>
    <mergeCell ref="H311:L311"/>
    <mergeCell ref="H305:L305"/>
    <mergeCell ref="H466:K466"/>
    <mergeCell ref="H509:K509"/>
    <mergeCell ref="H511:L511"/>
    <mergeCell ref="H512:K512"/>
    <mergeCell ref="H314:K314"/>
    <mergeCell ref="H465:L465"/>
    <mergeCell ref="H491:K491"/>
    <mergeCell ref="H500:K500"/>
    <mergeCell ref="H502:L502"/>
    <mergeCell ref="H475:K475"/>
  </mergeCells>
  <phoneticPr fontId="27" type="noConversion"/>
  <printOptions horizontalCentered="1" gridLines="1"/>
  <pageMargins left="0.25" right="0.25" top="0.45" bottom="0.5" header="0.3" footer="0.3"/>
  <pageSetup paperSize="9" scale="60" fitToHeight="0" orientation="landscape" r:id="rId1"/>
  <rowBreaks count="20" manualBreakCount="20">
    <brk id="31" max="11" man="1"/>
    <brk id="122" max="11" man="1"/>
    <brk id="144" max="11" man="1"/>
    <brk id="230" max="11" man="1"/>
    <brk id="250" max="11" man="1"/>
    <brk id="340" max="11" man="1"/>
    <brk id="411" max="11" man="1"/>
    <brk id="862" max="11" man="1"/>
    <brk id="883" max="11" man="1"/>
    <brk id="928" max="11" man="1"/>
    <brk id="995" max="11" man="1"/>
    <brk id="1057" max="11" man="1"/>
    <brk id="1120" max="11" man="1"/>
    <brk id="1184" max="11" man="1"/>
    <brk id="1201" max="11" man="1"/>
    <brk id="1220" max="11" man="1"/>
    <brk id="1239" max="11" man="1"/>
    <brk id="1280" max="11" man="1"/>
    <brk id="1300" max="11" man="1"/>
    <brk id="1321" max="11"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9">
    <pageSetUpPr fitToPage="1"/>
  </sheetPr>
  <dimension ref="A1:L1673"/>
  <sheetViews>
    <sheetView showGridLines="0" showZeros="0" view="pageBreakPreview" zoomScaleNormal="70" zoomScaleSheetLayoutView="100" workbookViewId="0">
      <selection activeCell="C422" sqref="C422"/>
    </sheetView>
  </sheetViews>
  <sheetFormatPr defaultColWidth="9.140625" defaultRowHeight="14.25"/>
  <cols>
    <col min="1" max="1" width="17.28515625" style="192" customWidth="1"/>
    <col min="2" max="2" width="18.28515625" style="192" customWidth="1"/>
    <col min="3" max="3" width="99.7109375" style="237" customWidth="1"/>
    <col min="4" max="4" width="8.42578125" style="238" customWidth="1"/>
    <col min="5" max="5" width="17.28515625" style="192" customWidth="1"/>
    <col min="6" max="6" width="7.28515625" style="192" customWidth="1"/>
    <col min="7" max="7" width="9.5703125" style="192" customWidth="1"/>
    <col min="8" max="9" width="9.140625" style="192" customWidth="1"/>
    <col min="10" max="10" width="9.7109375" style="192" customWidth="1"/>
    <col min="11" max="11" width="10" style="192" bestFit="1" customWidth="1"/>
    <col min="12" max="16384" width="9.140625" style="192"/>
  </cols>
  <sheetData>
    <row r="1" spans="1:10" ht="92.25" customHeight="1">
      <c r="A1" s="1120" t="str">
        <f>RESUMO!A1</f>
        <v>ESTADO DO ACRE</v>
      </c>
      <c r="B1" s="1121"/>
      <c r="C1" s="1121"/>
      <c r="D1" s="1121"/>
      <c r="E1" s="1121"/>
      <c r="F1" s="1122"/>
      <c r="G1" s="1123" t="s">
        <v>309</v>
      </c>
      <c r="H1" s="1124"/>
      <c r="I1" s="1124"/>
      <c r="J1" s="1125"/>
    </row>
    <row r="2" spans="1:10" ht="24.95" customHeight="1">
      <c r="A2" s="1142" t="str">
        <f>RESUMO!A2</f>
        <v>PREFEITURA MUNICIPAL DE JORDÃO</v>
      </c>
      <c r="B2" s="1143"/>
      <c r="C2" s="1143"/>
      <c r="D2" s="1143"/>
      <c r="E2" s="1143"/>
      <c r="F2" s="1144"/>
      <c r="G2" s="1126"/>
      <c r="H2" s="1127"/>
      <c r="I2" s="1127"/>
      <c r="J2" s="1128"/>
    </row>
    <row r="3" spans="1:10" s="193" customFormat="1" ht="24.95" customHeight="1">
      <c r="A3" s="410"/>
      <c r="B3" s="411"/>
      <c r="C3" s="411"/>
      <c r="D3" s="411"/>
      <c r="E3" s="411"/>
      <c r="F3" s="411"/>
      <c r="J3" s="194"/>
    </row>
    <row r="4" spans="1:10" s="193" customFormat="1" ht="24.95" customHeight="1">
      <c r="A4" s="195" t="str">
        <f>ORÇAMENTO!A3</f>
        <v>CONV.:</v>
      </c>
      <c r="B4" s="1136" t="str">
        <f>ORÇAMENTO!B3:G3</f>
        <v>942437/2023</v>
      </c>
      <c r="C4" s="1137"/>
      <c r="D4" s="411"/>
      <c r="E4" s="411"/>
      <c r="F4" s="411"/>
      <c r="J4" s="194"/>
    </row>
    <row r="5" spans="1:10" s="193" customFormat="1" ht="24.95" customHeight="1">
      <c r="A5" s="195" t="str">
        <f>ORÇAMENTO!A4</f>
        <v>OBJETO:</v>
      </c>
      <c r="B5" s="1136" t="str">
        <f>ORÇAMENTO!B4:G4</f>
        <v>CONSTRUÇÃO DE CENTRO CULTURAL</v>
      </c>
      <c r="C5" s="1137"/>
      <c r="D5" s="1138" t="str">
        <f>ORÇAMENTO!H4</f>
        <v>REFERÊNCIAS:</v>
      </c>
      <c r="E5" s="1138"/>
      <c r="F5" s="1133" t="str">
        <f>ORÇAMENTO!J4</f>
        <v>SINAPI</v>
      </c>
      <c r="G5" s="832"/>
      <c r="H5" s="1129" t="str">
        <f>ORÇAMENTO!K4</f>
        <v>JUNHO / 2025</v>
      </c>
      <c r="I5" s="1130"/>
      <c r="J5" s="834"/>
    </row>
    <row r="6" spans="1:10" s="193" customFormat="1" ht="24.95" customHeight="1">
      <c r="A6" s="195" t="str">
        <f>ORÇAMENTO!A5</f>
        <v>LOCAL:</v>
      </c>
      <c r="B6" s="1136" t="str">
        <f>ORÇAMENTO!B5:G5</f>
        <v>JORDÃO - ACRE</v>
      </c>
      <c r="C6" s="1137"/>
      <c r="D6" s="1138" t="str">
        <f>ORÇAMENTO!H5</f>
        <v>BDI:</v>
      </c>
      <c r="E6" s="1138"/>
      <c r="F6" s="1134">
        <f>ORÇAMENTO!J5</f>
        <v>0.23799999999999999</v>
      </c>
      <c r="G6" s="832"/>
      <c r="H6" s="196"/>
      <c r="I6" s="190"/>
      <c r="J6" s="197"/>
    </row>
    <row r="7" spans="1:10" s="193" customFormat="1" ht="24.95" customHeight="1">
      <c r="A7" s="195" t="str">
        <f>ORÇAMENTO!A6</f>
        <v>DATA:</v>
      </c>
      <c r="B7" s="1131" t="str">
        <f>ORÇAMENTO!B6:G6</f>
        <v>SETEMBRO / 2025</v>
      </c>
      <c r="C7" s="1132"/>
      <c r="D7" s="1138" t="str">
        <f>ORÇAMENTO!H6</f>
        <v>LEIS SOCIAIS:</v>
      </c>
      <c r="E7" s="1138"/>
      <c r="F7" s="1135">
        <f>ORÇAMENTO!J6</f>
        <v>1.1425000000000001</v>
      </c>
      <c r="G7" s="832"/>
      <c r="H7" s="1139" t="str">
        <f>ORÇAMENTO!K6</f>
        <v>NÃO DESONERADO</v>
      </c>
      <c r="I7" s="1140"/>
      <c r="J7" s="1141"/>
    </row>
    <row r="8" spans="1:10" s="198" customFormat="1" ht="24.95" customHeight="1">
      <c r="A8" s="1145" t="s">
        <v>793</v>
      </c>
      <c r="B8" s="1146"/>
      <c r="C8" s="1146"/>
      <c r="D8" s="1146"/>
      <c r="E8" s="1146"/>
      <c r="F8" s="1146"/>
      <c r="G8" s="1146"/>
      <c r="H8" s="1146"/>
      <c r="I8" s="1146"/>
      <c r="J8" s="1147"/>
    </row>
    <row r="9" spans="1:10" s="193" customFormat="1" ht="24.95" customHeight="1">
      <c r="A9" s="838" t="s">
        <v>794</v>
      </c>
      <c r="B9" s="839"/>
      <c r="C9" s="934" t="s">
        <v>316</v>
      </c>
      <c r="D9" s="934"/>
      <c r="E9" s="934"/>
      <c r="F9" s="934"/>
      <c r="G9" s="934"/>
      <c r="H9" s="935"/>
      <c r="I9" s="935"/>
      <c r="J9" s="158" t="s">
        <v>795</v>
      </c>
    </row>
    <row r="10" spans="1:10" s="193" customFormat="1" ht="24.95" customHeight="1">
      <c r="A10" s="1103" t="s">
        <v>796</v>
      </c>
      <c r="B10" s="1104"/>
      <c r="C10" s="1104"/>
      <c r="D10" s="1104"/>
      <c r="E10" s="1104"/>
      <c r="F10" s="1105"/>
      <c r="G10" s="1089" t="str">
        <f>CONCATENATE("CONFORME ACÓRDAO Nº"," ",I13," ","- ATA37/2013")</f>
        <v>CONFORME ACÓRDAO Nº 2622/2013 - ATA37/2013</v>
      </c>
      <c r="H10" s="1089"/>
      <c r="I10" s="1089"/>
      <c r="J10" s="1089"/>
    </row>
    <row r="11" spans="1:10" s="193" customFormat="1" ht="24.95" customHeight="1">
      <c r="A11" s="1106"/>
      <c r="B11" s="832"/>
      <c r="C11" s="832"/>
      <c r="D11" s="832"/>
      <c r="E11" s="832"/>
      <c r="F11" s="1107"/>
      <c r="G11" s="1089"/>
      <c r="H11" s="1089"/>
      <c r="I11" s="1089"/>
      <c r="J11" s="1089"/>
    </row>
    <row r="12" spans="1:10" s="193" customFormat="1" ht="24.95" customHeight="1">
      <c r="A12" s="1106"/>
      <c r="B12" s="832"/>
      <c r="C12" s="832"/>
      <c r="D12" s="832"/>
      <c r="E12" s="832"/>
      <c r="F12" s="1107"/>
      <c r="G12" s="903" t="str">
        <f>CONCATENATE("CUSTOS: ",$F$5," ",$H$5)</f>
        <v>CUSTOS: SINAPI JUNHO / 2025</v>
      </c>
      <c r="H12" s="904"/>
      <c r="I12" s="904"/>
      <c r="J12" s="905"/>
    </row>
    <row r="13" spans="1:10" s="193" customFormat="1" ht="24.95" customHeight="1">
      <c r="A13" s="1108"/>
      <c r="B13" s="1109"/>
      <c r="C13" s="1109"/>
      <c r="D13" s="1109"/>
      <c r="E13" s="1109"/>
      <c r="F13" s="1110"/>
      <c r="G13" s="978" t="s">
        <v>797</v>
      </c>
      <c r="H13" s="979"/>
      <c r="I13" s="978" t="s">
        <v>798</v>
      </c>
      <c r="J13" s="978"/>
    </row>
    <row r="14" spans="1:10" s="193" customFormat="1" ht="24.95" customHeight="1">
      <c r="A14" s="875" t="s">
        <v>797</v>
      </c>
      <c r="B14" s="876"/>
      <c r="C14" s="879" t="s">
        <v>28</v>
      </c>
      <c r="D14" s="879" t="s">
        <v>29</v>
      </c>
      <c r="E14" s="881" t="s">
        <v>799</v>
      </c>
      <c r="F14" s="882" t="s">
        <v>800</v>
      </c>
      <c r="G14" s="883"/>
      <c r="H14" s="884"/>
      <c r="I14" s="884"/>
      <c r="J14" s="885"/>
    </row>
    <row r="15" spans="1:10" s="193" customFormat="1" ht="24.95" customHeight="1">
      <c r="A15" s="877"/>
      <c r="B15" s="878"/>
      <c r="C15" s="880"/>
      <c r="D15" s="880"/>
      <c r="E15" s="880"/>
      <c r="F15" s="882" t="s">
        <v>801</v>
      </c>
      <c r="G15" s="883"/>
      <c r="H15" s="886" t="s">
        <v>802</v>
      </c>
      <c r="I15" s="887"/>
      <c r="J15" s="888"/>
    </row>
    <row r="16" spans="1:10" s="193" customFormat="1" ht="24.95" customHeight="1">
      <c r="A16" s="174" t="str">
        <f>IFERROR(VLOOKUP(B16,REFSINAPI,3,0),"-")</f>
        <v>COMPOSIÇÃO</v>
      </c>
      <c r="B16" s="174">
        <v>90777</v>
      </c>
      <c r="C16" s="176" t="str">
        <f>IFERROR(VLOOKUP(B16,REFSINAPI,2,0),"-")</f>
        <v>ENGENHEIRO CIVIL DE OBRA JUNIOR COM ENCARGOS COMPLEMENTARES</v>
      </c>
      <c r="D16" s="200" t="str">
        <f>IFERROR(VLOOKUP(B16,REFSINAPI,4,0),"-")</f>
        <v>H</v>
      </c>
      <c r="E16" s="177">
        <f>I21</f>
        <v>2.56</v>
      </c>
      <c r="F16" s="891">
        <f>IFERROR(IF($H$7="DESONERADO",VLOOKUP(B16,REFSINAPI,5,0),VLOOKUP(B16,REFSINAPI,6,0)),"-")</f>
        <v>129.79</v>
      </c>
      <c r="G16" s="944"/>
      <c r="H16" s="916">
        <f>TRUNC(E16*F16,2)</f>
        <v>332.26</v>
      </c>
      <c r="I16" s="917"/>
      <c r="J16" s="918"/>
    </row>
    <row r="17" spans="1:11" s="193" customFormat="1" ht="24.95" customHeight="1">
      <c r="A17" s="183" t="str">
        <f>IFERROR(VLOOKUP(B17,REFSINAPI,3,0),"-")</f>
        <v>COMPOSIÇÃO</v>
      </c>
      <c r="B17" s="183">
        <v>90776</v>
      </c>
      <c r="C17" s="185" t="str">
        <f>IFERROR(VLOOKUP(B17,REFSINAPI,2,0),"-")</f>
        <v>ENCARREGADO GERAL COM ENCARGOS COMPLEMENTARES</v>
      </c>
      <c r="D17" s="201" t="str">
        <f>IFERROR(VLOOKUP(B17,REFSINAPI,4,0),"-")</f>
        <v>H</v>
      </c>
      <c r="E17" s="186">
        <f>I23</f>
        <v>12.8</v>
      </c>
      <c r="F17" s="891">
        <f>IFERROR(IF($H$7="DESONERADO",VLOOKUP(B17,REFSINAPI,5,0),VLOOKUP(B17,REFSINAPI,6,0)),"-")</f>
        <v>40.14</v>
      </c>
      <c r="G17" s="944"/>
      <c r="H17" s="1032">
        <f>TRUNC(E17*F17,2)</f>
        <v>513.79</v>
      </c>
      <c r="I17" s="1097"/>
      <c r="J17" s="1098"/>
    </row>
    <row r="18" spans="1:11" s="193" customFormat="1" ht="24.95" customHeight="1">
      <c r="A18" s="865" t="s">
        <v>803</v>
      </c>
      <c r="B18" s="866"/>
      <c r="C18" s="922"/>
      <c r="D18" s="922"/>
      <c r="E18" s="922"/>
      <c r="F18" s="922"/>
      <c r="G18" s="923"/>
      <c r="H18" s="869">
        <f>SUM(H16:J17)</f>
        <v>846.05</v>
      </c>
      <c r="I18" s="869"/>
      <c r="J18" s="869"/>
      <c r="K18" s="283">
        <f>ORÇAMENTO!M13</f>
        <v>5.8299999999999998E-2</v>
      </c>
    </row>
    <row r="19" spans="1:11" s="193" customFormat="1" ht="24.95" customHeight="1">
      <c r="A19" s="202" t="s">
        <v>804</v>
      </c>
      <c r="B19" s="203"/>
      <c r="C19" s="1172"/>
      <c r="D19" s="1173"/>
      <c r="E19" s="1173"/>
      <c r="F19" s="1173"/>
      <c r="G19" s="1173"/>
      <c r="H19" s="1173"/>
      <c r="I19" s="1173"/>
      <c r="J19" s="1173"/>
    </row>
    <row r="20" spans="1:11" s="193" customFormat="1" ht="24.95" customHeight="1">
      <c r="A20" s="1111" t="str">
        <f>CONCATENATE("CÁLCULO DO COEFICIENTE DA COMPOSIÇÃO", " ", B16)</f>
        <v>CÁLCULO DO COEFICIENTE DA COMPOSIÇÃO 90777</v>
      </c>
      <c r="B20" s="1112"/>
      <c r="C20" s="1112"/>
      <c r="D20" s="1112"/>
      <c r="E20" s="412" t="s">
        <v>805</v>
      </c>
      <c r="F20" s="1113" t="s">
        <v>806</v>
      </c>
      <c r="G20" s="1113"/>
      <c r="H20" s="412" t="s">
        <v>807</v>
      </c>
      <c r="I20" s="1114" t="s">
        <v>808</v>
      </c>
      <c r="J20" s="1115"/>
    </row>
    <row r="21" spans="1:11" s="193" customFormat="1" ht="24.95" customHeight="1">
      <c r="A21" s="1168" t="s">
        <v>809</v>
      </c>
      <c r="B21" s="1169"/>
      <c r="C21" s="1169" t="str">
        <f>CONCATENATE("CONSIDEROU-SE PARA A COMPOSIÇÃO"," ",B16," ",E21,"H/DIA",", ",F21, "DIA/MÊS"," ","="," ","(",E21," ","X"," ",F21," ","X"," ",H21,")"," /"," ","100")</f>
        <v>CONSIDEROU-SE PARA A COMPOSIÇÃO 90777 8H/DIA, 4DIA/MÊS = (8 X 4 X 8) / 100</v>
      </c>
      <c r="D21" s="1169"/>
      <c r="E21" s="413">
        <v>8</v>
      </c>
      <c r="F21" s="1171">
        <v>4</v>
      </c>
      <c r="G21" s="1171"/>
      <c r="H21" s="413">
        <v>8</v>
      </c>
      <c r="I21" s="1177">
        <f>(E21*F21*H21)/100</f>
        <v>2.56</v>
      </c>
      <c r="J21" s="1178"/>
    </row>
    <row r="22" spans="1:11" s="193" customFormat="1" ht="24.95" customHeight="1">
      <c r="A22" s="1111" t="str">
        <f>CONCATENATE("CÁLCULO DO COEFICIENTE DA COMPOSIÇÃO", " ", B17)</f>
        <v>CÁLCULO DO COEFICIENTE DA COMPOSIÇÃO 90776</v>
      </c>
      <c r="B22" s="1112"/>
      <c r="C22" s="1112"/>
      <c r="D22" s="1112"/>
      <c r="E22" s="412" t="s">
        <v>810</v>
      </c>
      <c r="F22" s="1113" t="s">
        <v>811</v>
      </c>
      <c r="G22" s="1113"/>
      <c r="H22" s="412" t="s">
        <v>807</v>
      </c>
      <c r="I22" s="1114" t="s">
        <v>808</v>
      </c>
      <c r="J22" s="1115"/>
    </row>
    <row r="23" spans="1:11" s="193" customFormat="1" ht="39" customHeight="1">
      <c r="A23" s="1168" t="s">
        <v>812</v>
      </c>
      <c r="B23" s="1169"/>
      <c r="C23" s="1169" t="str">
        <f>CONCATENATE("CONSIDEROU-SE PARA A COMPOSIÇÃO"," ",B17," ",E23,"H/SEMANA",", ",F23, "SEMANA/MÊS"," ","="," ","(",E23," ","X"," ",F23," ","X"," ",H23,")"," /"," ","100")</f>
        <v>CONSIDEROU-SE PARA A COMPOSIÇÃO 90776 40H/SEMANA, 4SEMANA/MÊS = (40 X 4 X 8) / 100</v>
      </c>
      <c r="D23" s="1169"/>
      <c r="E23" s="414">
        <v>40</v>
      </c>
      <c r="F23" s="1179">
        <v>4</v>
      </c>
      <c r="G23" s="1179"/>
      <c r="H23" s="413">
        <v>8</v>
      </c>
      <c r="I23" s="1177">
        <f>(E23*F23*H23)/100</f>
        <v>12.8</v>
      </c>
      <c r="J23" s="1178"/>
    </row>
    <row r="24" spans="1:11" s="204" customFormat="1" ht="39" customHeight="1">
      <c r="A24" s="1165" t="str">
        <f>CONCATENATE("EM CIMA DESSES VALORES, PARA MEDIR A ADMINISTRAÇÃO DE ACORDO COM O PERCENTUAL EXECUTADO DA OBRA, MULTIPLICOU-SE AS HORAS DA MÃO-DE-OBRA POR ", H23, " MESES E DIVIDOU-SE POR 100 (OBTENDO O VALOR PERCENTUAL)")</f>
        <v>EM CIMA DESSES VALORES, PARA MEDIR A ADMINISTRAÇÃO DE ACORDO COM O PERCENTUAL EXECUTADO DA OBRA, MULTIPLICOU-SE AS HORAS DA MÃO-DE-OBRA POR 8 MESES E DIVIDOU-SE POR 100 (OBTENDO O VALOR PERCENTUAL)</v>
      </c>
      <c r="B24" s="1166"/>
      <c r="C24" s="1166"/>
      <c r="D24" s="1166"/>
      <c r="E24" s="1166"/>
      <c r="F24" s="1166"/>
      <c r="G24" s="1166"/>
      <c r="H24" s="1166"/>
      <c r="I24" s="1166"/>
      <c r="J24" s="1167"/>
    </row>
    <row r="25" spans="1:11" s="193" customFormat="1" ht="24.95" customHeight="1">
      <c r="A25" s="205"/>
      <c r="B25" s="206"/>
      <c r="C25" s="206"/>
      <c r="D25" s="206"/>
      <c r="E25" s="206"/>
      <c r="F25" s="206"/>
      <c r="G25" s="206"/>
      <c r="H25" s="206"/>
      <c r="I25" s="206"/>
      <c r="J25" s="207"/>
    </row>
    <row r="26" spans="1:11" s="193" customFormat="1" ht="24.95" customHeight="1">
      <c r="A26" s="205"/>
      <c r="B26" s="206"/>
      <c r="C26" s="206"/>
      <c r="D26" s="206"/>
      <c r="E26" s="206"/>
      <c r="F26" s="206"/>
      <c r="G26" s="206"/>
      <c r="H26" s="206"/>
      <c r="I26" s="206"/>
      <c r="J26" s="207"/>
    </row>
    <row r="27" spans="1:11" s="193" customFormat="1" ht="24.95" customHeight="1">
      <c r="A27" s="205"/>
      <c r="B27" s="206"/>
      <c r="C27" s="206"/>
      <c r="D27" s="206"/>
      <c r="E27" s="206"/>
      <c r="F27" s="206"/>
      <c r="G27" s="206"/>
      <c r="H27" s="206"/>
      <c r="I27" s="206"/>
      <c r="J27" s="207"/>
    </row>
    <row r="28" spans="1:11" s="193" customFormat="1" ht="24.95" customHeight="1">
      <c r="A28" s="1159" t="s">
        <v>813</v>
      </c>
      <c r="B28" s="1159"/>
      <c r="C28" s="1160" t="s">
        <v>814</v>
      </c>
      <c r="D28" s="1161"/>
      <c r="E28" s="1161"/>
      <c r="F28" s="1161"/>
      <c r="G28" s="1161"/>
      <c r="H28" s="1161"/>
      <c r="I28" s="1162"/>
      <c r="J28" s="173" t="s">
        <v>611</v>
      </c>
    </row>
    <row r="29" spans="1:11" s="193" customFormat="1" ht="24.95" customHeight="1">
      <c r="A29" s="1163" t="s">
        <v>814</v>
      </c>
      <c r="B29" s="1164"/>
      <c r="C29" s="1164"/>
      <c r="D29" s="1164"/>
      <c r="E29" s="1164"/>
      <c r="F29" s="1164"/>
      <c r="G29" s="1089" t="str">
        <f>CONCATENATE("COMPOSIÇÃO-MÃE: ","DEZEMBRO/2023"," CÓDIGO ", I32)</f>
        <v>COMPOSIÇÃO-MÃE: DEZEMBRO/2023 CÓDIGO 93207</v>
      </c>
      <c r="H29" s="1089"/>
      <c r="I29" s="1089"/>
      <c r="J29" s="1089"/>
    </row>
    <row r="30" spans="1:11" s="193" customFormat="1" ht="24.95" customHeight="1">
      <c r="A30" s="1164"/>
      <c r="B30" s="1164"/>
      <c r="C30" s="1164"/>
      <c r="D30" s="1164"/>
      <c r="E30" s="1164"/>
      <c r="F30" s="1164"/>
      <c r="G30" s="1089"/>
      <c r="H30" s="1089"/>
      <c r="I30" s="1089"/>
      <c r="J30" s="1089"/>
    </row>
    <row r="31" spans="1:11" s="193" customFormat="1" ht="24.95" customHeight="1">
      <c r="A31" s="1164"/>
      <c r="B31" s="1164"/>
      <c r="C31" s="1164"/>
      <c r="D31" s="1164"/>
      <c r="E31" s="1164"/>
      <c r="F31" s="1164"/>
      <c r="G31" s="903" t="str">
        <f>CONCATENATE("CUSTOS: ",$F$5," ",$H$5)</f>
        <v>CUSTOS: SINAPI JUNHO / 2025</v>
      </c>
      <c r="H31" s="904"/>
      <c r="I31" s="904"/>
      <c r="J31" s="905"/>
    </row>
    <row r="32" spans="1:11" s="193" customFormat="1" ht="24.95" customHeight="1">
      <c r="A32" s="1164"/>
      <c r="B32" s="1164"/>
      <c r="C32" s="1164"/>
      <c r="D32" s="1164"/>
      <c r="E32" s="1164"/>
      <c r="F32" s="1164"/>
      <c r="G32" s="978" t="s">
        <v>797</v>
      </c>
      <c r="H32" s="979"/>
      <c r="I32" s="1170">
        <v>93207</v>
      </c>
      <c r="J32" s="1170"/>
    </row>
    <row r="33" spans="1:10" s="193" customFormat="1" ht="24.95" customHeight="1">
      <c r="A33" s="1116" t="s">
        <v>797</v>
      </c>
      <c r="B33" s="1117"/>
      <c r="C33" s="1077" t="s">
        <v>28</v>
      </c>
      <c r="D33" s="1077" t="s">
        <v>29</v>
      </c>
      <c r="E33" s="1077" t="s">
        <v>808</v>
      </c>
      <c r="F33" s="1099" t="s">
        <v>800</v>
      </c>
      <c r="G33" s="1100"/>
      <c r="H33" s="1101"/>
      <c r="I33" s="1101"/>
      <c r="J33" s="1102"/>
    </row>
    <row r="34" spans="1:10" s="193" customFormat="1" ht="24.95" customHeight="1">
      <c r="A34" s="1118"/>
      <c r="B34" s="1119"/>
      <c r="C34" s="1078"/>
      <c r="D34" s="1078"/>
      <c r="E34" s="1078"/>
      <c r="F34" s="1099" t="s">
        <v>801</v>
      </c>
      <c r="G34" s="1100"/>
      <c r="H34" s="1079" t="s">
        <v>802</v>
      </c>
      <c r="I34" s="1080"/>
      <c r="J34" s="1081"/>
    </row>
    <row r="35" spans="1:10" s="193" customFormat="1" ht="39" customHeight="1">
      <c r="A35" s="213" t="str">
        <f t="shared" ref="A35:A43" si="0">IFERROR(VLOOKUP(B35,REFSINAPI,3,0),"-")</f>
        <v>COMPOSIÇÃO</v>
      </c>
      <c r="B35" s="214">
        <v>86888</v>
      </c>
      <c r="C35" s="215" t="str">
        <f t="shared" ref="C35:C43" si="1">IFERROR(VLOOKUP(B35,REFSINAPI,2,0),"-")</f>
        <v>VASO SANITÁRIO SIFONADO COM CAIXA ACOPLADA LOUÇA BRANCA - FORNECIMENTO E INSTALAÇÃO. AF_01/2020</v>
      </c>
      <c r="D35" s="216" t="str">
        <f t="shared" ref="D35:D43" si="2">IFERROR(VLOOKUP(B35,REFSINAPI,4,0),"-")</f>
        <v>UN</v>
      </c>
      <c r="E35" s="507">
        <v>3.85E-2</v>
      </c>
      <c r="F35" s="891">
        <f t="shared" ref="F35:F43" si="3">IFERROR(IF($H$7="DESONERADO",VLOOKUP(B35,REFSINAPI,5,0),VLOOKUP(B35,REFSINAPI,6,0)),"-")</f>
        <v>520.29999999999995</v>
      </c>
      <c r="G35" s="944"/>
      <c r="H35" s="1174">
        <f t="shared" ref="H35:H43" si="4">TRUNC(E35*F35,2)</f>
        <v>20.03</v>
      </c>
      <c r="I35" s="1175"/>
      <c r="J35" s="1176"/>
    </row>
    <row r="36" spans="1:10" s="193" customFormat="1" ht="65.099999999999994" customHeight="1">
      <c r="A36" s="218" t="str">
        <f t="shared" si="0"/>
        <v>COMPOSIÇÃO</v>
      </c>
      <c r="B36" s="219">
        <v>86934</v>
      </c>
      <c r="C36" s="220" t="str">
        <f t="shared" si="1"/>
        <v>BANCADA DE MÁRMORE SINTÉTICO 120 X 60CM, COM CUBA INTEGRADA, INCLUSO SIFÃO TIPO FLEXÍVEL EM PVC, VÁLVULA EM PLÁSTICO CROMADO TIPO AMERICANA E TORNEIRA CROMADA LONGA, DE PAREDE, PADRÃO POPULAR - FORNECIMENTO E INSTALAÇÃO. AF_01/2020</v>
      </c>
      <c r="D36" s="221" t="str">
        <f t="shared" si="2"/>
        <v>UN</v>
      </c>
      <c r="E36" s="508">
        <v>1.9300000000000001E-2</v>
      </c>
      <c r="F36" s="891">
        <f t="shared" si="3"/>
        <v>468.1</v>
      </c>
      <c r="G36" s="944"/>
      <c r="H36" s="1086">
        <f t="shared" si="4"/>
        <v>9.0299999999999994</v>
      </c>
      <c r="I36" s="1087"/>
      <c r="J36" s="1088"/>
    </row>
    <row r="37" spans="1:10" s="193" customFormat="1" ht="65.099999999999994" customHeight="1">
      <c r="A37" s="218" t="str">
        <f t="shared" si="0"/>
        <v>COMPOSIÇÃO</v>
      </c>
      <c r="B37" s="219">
        <v>86943</v>
      </c>
      <c r="C37" s="220" t="str">
        <f t="shared" si="1"/>
        <v>LAVATÓRIO LOUÇA BRANCA SUSPENSO, 29,5 X 39CM OU EQUIVALENTE, PADRÃO POPULAR, INCLUSO SIFÃO FLEXÍVEL EM PVC, VÁLVULA E ENGATE FLEXÍVEL 30CM EM PLÁSTICO E TORNEIRA CROMADA DE MESA, PADRÃO POPULAR - FORNECIMENTO E INSTALAÇÃO. AF_01/2020</v>
      </c>
      <c r="D37" s="221" t="str">
        <f t="shared" si="2"/>
        <v>UN</v>
      </c>
      <c r="E37" s="508">
        <v>3.85E-2</v>
      </c>
      <c r="F37" s="891">
        <f t="shared" si="3"/>
        <v>250.72</v>
      </c>
      <c r="G37" s="944"/>
      <c r="H37" s="1086">
        <f t="shared" si="4"/>
        <v>9.65</v>
      </c>
      <c r="I37" s="1087"/>
      <c r="J37" s="1088"/>
    </row>
    <row r="38" spans="1:10" s="193" customFormat="1" ht="54.95" customHeight="1">
      <c r="A38" s="218" t="str">
        <f t="shared" si="0"/>
        <v>COMPOSIÇÃO</v>
      </c>
      <c r="B38" s="219">
        <v>87548</v>
      </c>
      <c r="C38" s="220" t="str">
        <f t="shared" si="1"/>
        <v>MASSA ÚNICA, EM ARGAMASSA TRAÇO 1:2:8, PREPARO MANUAL, APLICADA MANUALMENTE EM PAREDES INTERNAS DE AMBIENTES COM ÁREA ENTRE 5M² E 10M², E = 10MM, COM TALISCAS. AF_03/2024</v>
      </c>
      <c r="D38" s="221" t="str">
        <f t="shared" si="2"/>
        <v>M2</v>
      </c>
      <c r="E38" s="508">
        <v>3.85E-2</v>
      </c>
      <c r="F38" s="891">
        <f t="shared" si="3"/>
        <v>37.49</v>
      </c>
      <c r="G38" s="944"/>
      <c r="H38" s="1086">
        <f t="shared" si="4"/>
        <v>1.44</v>
      </c>
      <c r="I38" s="1087"/>
      <c r="J38" s="1088"/>
    </row>
    <row r="39" spans="1:10" s="193" customFormat="1" ht="39" customHeight="1">
      <c r="A39" s="218" t="str">
        <f t="shared" si="0"/>
        <v>COMPOSIÇÃO</v>
      </c>
      <c r="B39" s="219">
        <v>87885</v>
      </c>
      <c r="C39" s="220" t="str">
        <f t="shared" si="1"/>
        <v>CHAPISCO APLICADO NO TETO OU EM ALVENARIA E ESTRUTURA, COM ROLO PARA TEXTURA ACRÍLICA. ARGAMASSA INDUSTRIALIZADA COM PREPARO EM MISTURADOR 300 KG. AF_10/2022</v>
      </c>
      <c r="D39" s="221" t="str">
        <f t="shared" si="2"/>
        <v>M2</v>
      </c>
      <c r="E39" s="508">
        <v>0.20469999999999999</v>
      </c>
      <c r="F39" s="891">
        <f t="shared" si="3"/>
        <v>13.26</v>
      </c>
      <c r="G39" s="944"/>
      <c r="H39" s="1086">
        <f t="shared" si="4"/>
        <v>2.71</v>
      </c>
      <c r="I39" s="1087"/>
      <c r="J39" s="1088"/>
    </row>
    <row r="40" spans="1:10" s="193" customFormat="1" ht="39" customHeight="1">
      <c r="A40" s="218" t="str">
        <f t="shared" si="0"/>
        <v>COMPOSIÇÃO</v>
      </c>
      <c r="B40" s="219">
        <v>88489</v>
      </c>
      <c r="C40" s="220" t="str">
        <f t="shared" si="1"/>
        <v>PINTURA LÁTEX ACRÍLICA PREMIUM, APLICAÇÃO MANUAL EM PAREDES, DUAS DEMÃOS. AF_04/2023</v>
      </c>
      <c r="D40" s="221" t="str">
        <f t="shared" si="2"/>
        <v>M2</v>
      </c>
      <c r="E40" s="508">
        <v>4.4976000000000003</v>
      </c>
      <c r="F40" s="891">
        <f t="shared" si="3"/>
        <v>14.94</v>
      </c>
      <c r="G40" s="944"/>
      <c r="H40" s="1086">
        <f t="shared" si="4"/>
        <v>67.19</v>
      </c>
      <c r="I40" s="1087"/>
      <c r="J40" s="1088"/>
    </row>
    <row r="41" spans="1:10" s="193" customFormat="1" ht="39" customHeight="1">
      <c r="A41" s="218" t="str">
        <f t="shared" si="0"/>
        <v>COMPOSIÇÃO</v>
      </c>
      <c r="B41" s="219">
        <v>104603</v>
      </c>
      <c r="C41" s="220" t="str">
        <f t="shared" si="1"/>
        <v>REVESTIMENTO CERÂMICO PARA PISO COM PLACAS TIPO ESMALTADA DE DIMENSÕES 35X35 CM APLICADA EM DIAGONAL EM AMBIENTES DE ÁREA MAIOR QUE 10 M². AF_02/2023_PE</v>
      </c>
      <c r="D41" s="221" t="str">
        <f t="shared" si="2"/>
        <v>M2</v>
      </c>
      <c r="E41" s="508">
        <v>8.0600000000000005E-2</v>
      </c>
      <c r="F41" s="891">
        <f t="shared" si="3"/>
        <v>66.930000000000007</v>
      </c>
      <c r="G41" s="944"/>
      <c r="H41" s="1086">
        <f t="shared" si="4"/>
        <v>5.39</v>
      </c>
      <c r="I41" s="1087"/>
      <c r="J41" s="1088"/>
    </row>
    <row r="42" spans="1:10" s="193" customFormat="1" ht="54.95" customHeight="1">
      <c r="A42" s="218" t="str">
        <f t="shared" si="0"/>
        <v>COMPOSIÇÃO</v>
      </c>
      <c r="B42" s="219">
        <v>87554</v>
      </c>
      <c r="C42" s="220" t="str">
        <f t="shared" si="1"/>
        <v>EMBOÇO, EM ARGAMASSA TRAÇO 1:2:8, PREPARO MANUAL, APLICADO MANUALMENTE EM PAREDES INTERNAS DE AMBIENTES COM ÁREA MAIOR QUE 10M², E = 10MM, COM TALISCAS. AF_03/2024</v>
      </c>
      <c r="D42" s="221" t="str">
        <f t="shared" si="2"/>
        <v>M2</v>
      </c>
      <c r="E42" s="508">
        <v>0.20469999999999999</v>
      </c>
      <c r="F42" s="891">
        <f t="shared" si="3"/>
        <v>33.159999999999997</v>
      </c>
      <c r="G42" s="944"/>
      <c r="H42" s="1086">
        <f t="shared" si="4"/>
        <v>6.78</v>
      </c>
      <c r="I42" s="1087"/>
      <c r="J42" s="1088"/>
    </row>
    <row r="43" spans="1:10" s="193" customFormat="1" ht="39" customHeight="1">
      <c r="A43" s="218" t="str">
        <f t="shared" si="0"/>
        <v>COMPOSIÇÃO</v>
      </c>
      <c r="B43" s="219">
        <v>89482</v>
      </c>
      <c r="C43" s="220" t="str">
        <f t="shared" si="1"/>
        <v>CAIXA SIFONADA, PVC, DN 100 X 100 X 50 MM, FORNECIDA E INSTALADA EM RAMAIS DE ENCAMINHAMENTO DE ÁGUA PLUVIAL. AF_06/2022</v>
      </c>
      <c r="D43" s="221" t="str">
        <f t="shared" si="2"/>
        <v>UN</v>
      </c>
      <c r="E43" s="508">
        <v>3.85E-2</v>
      </c>
      <c r="F43" s="891">
        <f t="shared" si="3"/>
        <v>42.67</v>
      </c>
      <c r="G43" s="944"/>
      <c r="H43" s="1086">
        <f t="shared" si="4"/>
        <v>1.64</v>
      </c>
      <c r="I43" s="1087"/>
      <c r="J43" s="1088"/>
    </row>
    <row r="44" spans="1:10" s="193" customFormat="1" ht="39" customHeight="1">
      <c r="A44" s="218" t="str">
        <f t="shared" ref="A44:A104" si="5">IFERROR(VLOOKUP(B44,REFSINAPI,3,0),"-")</f>
        <v>COMPOSIÇÃO</v>
      </c>
      <c r="B44" s="219">
        <v>89711</v>
      </c>
      <c r="C44" s="220" t="str">
        <f t="shared" ref="C44:C104" si="6">IFERROR(VLOOKUP(B44,REFSINAPI,2,0),"-")</f>
        <v>TUBO PVC, SERIE NORMAL, ESGOTO PREDIAL, DN 40 MM, FORNECIDO E INSTALADO EM RAMAL DE DESCARGA OU RAMAL DE ESGOTO SANITÁRIO. AF_08/2022</v>
      </c>
      <c r="D44" s="221" t="str">
        <f t="shared" ref="D44:D104" si="7">IFERROR(VLOOKUP(B44,REFSINAPI,4,0),"-")</f>
        <v>M</v>
      </c>
      <c r="E44" s="508">
        <v>0.13880000000000001</v>
      </c>
      <c r="F44" s="891">
        <f t="shared" ref="F44:F104" si="8">IFERROR(IF($H$7="DESONERADO",VLOOKUP(B44,REFSINAPI,5,0),VLOOKUP(B44,REFSINAPI,6,0)),"-")</f>
        <v>24.2</v>
      </c>
      <c r="G44" s="944"/>
      <c r="H44" s="1086">
        <f t="shared" ref="H44:H104" si="9">TRUNC(E44*F44,2)</f>
        <v>3.35</v>
      </c>
      <c r="I44" s="1087"/>
      <c r="J44" s="1088"/>
    </row>
    <row r="45" spans="1:10" s="193" customFormat="1" ht="39" customHeight="1">
      <c r="A45" s="218" t="str">
        <f t="shared" si="5"/>
        <v>COMPOSIÇÃO</v>
      </c>
      <c r="B45" s="219">
        <v>89712</v>
      </c>
      <c r="C45" s="220" t="str">
        <f t="shared" si="6"/>
        <v>TUBO PVC, SERIE NORMAL, ESGOTO PREDIAL, DN 50 MM, FORNECIDO E INSTALADO EM RAMAL DE DESCARGA OU RAMAL DE ESGOTO SANITÁRIO. AF_08/2022</v>
      </c>
      <c r="D45" s="221" t="str">
        <f t="shared" si="7"/>
        <v>M</v>
      </c>
      <c r="E45" s="508">
        <v>0.12529999999999999</v>
      </c>
      <c r="F45" s="891">
        <f t="shared" si="8"/>
        <v>30.62</v>
      </c>
      <c r="G45" s="944"/>
      <c r="H45" s="1086">
        <f t="shared" si="9"/>
        <v>3.83</v>
      </c>
      <c r="I45" s="1087"/>
      <c r="J45" s="1088"/>
    </row>
    <row r="46" spans="1:10" s="193" customFormat="1" ht="39" customHeight="1">
      <c r="A46" s="218" t="str">
        <f t="shared" si="5"/>
        <v>COMPOSIÇÃO</v>
      </c>
      <c r="B46" s="219">
        <v>89714</v>
      </c>
      <c r="C46" s="220" t="str">
        <f t="shared" si="6"/>
        <v>TUBO PVC, SERIE NORMAL, ESGOTO PREDIAL, DN 100 MM, FORNECIDO E INSTALADO EM RAMAL DE DESCARGA OU RAMAL DE ESGOTO SANITÁRIO. AF_08/2022</v>
      </c>
      <c r="D46" s="221" t="str">
        <f t="shared" si="7"/>
        <v>M</v>
      </c>
      <c r="E46" s="508">
        <v>0.1472</v>
      </c>
      <c r="F46" s="891">
        <f t="shared" si="8"/>
        <v>42.65</v>
      </c>
      <c r="G46" s="944"/>
      <c r="H46" s="1086">
        <f t="shared" si="9"/>
        <v>6.27</v>
      </c>
      <c r="I46" s="1087"/>
      <c r="J46" s="1088"/>
    </row>
    <row r="47" spans="1:10" s="193" customFormat="1" ht="35.1" customHeight="1">
      <c r="A47" s="218" t="str">
        <f t="shared" si="5"/>
        <v>COMPOSIÇÃO</v>
      </c>
      <c r="B47" s="219">
        <v>89724</v>
      </c>
      <c r="C47" s="220" t="str">
        <f t="shared" si="6"/>
        <v>JOELHO 90 GRAUS, PVC, SERIE NORMAL, ESGOTO PREDIAL, DN 40 MM, JUNTA SOLDÁVEL, FORNECIDO E INSTALADO EM RAMAL DE DESCARGA OU RAMAL DE ESGOTO SANITÁRIO. AF_08/2022</v>
      </c>
      <c r="D47" s="221" t="str">
        <f t="shared" si="7"/>
        <v>UN</v>
      </c>
      <c r="E47" s="508">
        <v>7.7100000000000002E-2</v>
      </c>
      <c r="F47" s="891">
        <f t="shared" si="8"/>
        <v>11.59</v>
      </c>
      <c r="G47" s="944"/>
      <c r="H47" s="1086">
        <f t="shared" si="9"/>
        <v>0.89</v>
      </c>
      <c r="I47" s="1087"/>
      <c r="J47" s="1088"/>
    </row>
    <row r="48" spans="1:10" s="193" customFormat="1" ht="35.1" customHeight="1">
      <c r="A48" s="218" t="str">
        <f t="shared" si="5"/>
        <v>COMPOSIÇÃO</v>
      </c>
      <c r="B48" s="219">
        <v>89726</v>
      </c>
      <c r="C48" s="220" t="str">
        <f t="shared" si="6"/>
        <v>JOELHO 45 GRAUS, PVC, SERIE NORMAL, ESGOTO PREDIAL, DN 40 MM, JUNTA SOLDÁVEL, FORNECIDO E INSTALADO EM RAMAL DE DESCARGA OU RAMAL DE ESGOTO SANITÁRIO. AF_08/2022</v>
      </c>
      <c r="D48" s="221" t="str">
        <f t="shared" si="7"/>
        <v>UN</v>
      </c>
      <c r="E48" s="508">
        <v>5.7799999999999997E-2</v>
      </c>
      <c r="F48" s="891">
        <f t="shared" si="8"/>
        <v>11.84</v>
      </c>
      <c r="G48" s="944"/>
      <c r="H48" s="1086">
        <f t="shared" si="9"/>
        <v>0.68</v>
      </c>
      <c r="I48" s="1087"/>
      <c r="J48" s="1088"/>
    </row>
    <row r="49" spans="1:10" s="193" customFormat="1" ht="35.1" customHeight="1">
      <c r="A49" s="218" t="str">
        <f t="shared" si="5"/>
        <v>COMPOSIÇÃO</v>
      </c>
      <c r="B49" s="219">
        <v>89731</v>
      </c>
      <c r="C49" s="220" t="str">
        <f t="shared" si="6"/>
        <v>JOELHO 90 GRAUS, PVC, SERIE NORMAL, ESGOTO PREDIAL, DN 50 MM, JUNTA ELÁSTICA, FORNECIDO E INSTALADO EM RAMAL DE DESCARGA OU RAMAL DE ESGOTO SANITÁRIO. AF_08/2022</v>
      </c>
      <c r="D49" s="221" t="str">
        <f t="shared" si="7"/>
        <v>UN</v>
      </c>
      <c r="E49" s="508">
        <v>1.9300000000000001E-2</v>
      </c>
      <c r="F49" s="891">
        <f t="shared" si="8"/>
        <v>17.850000000000001</v>
      </c>
      <c r="G49" s="944"/>
      <c r="H49" s="1086">
        <f t="shared" si="9"/>
        <v>0.34</v>
      </c>
      <c r="I49" s="1087"/>
      <c r="J49" s="1088"/>
    </row>
    <row r="50" spans="1:10" s="193" customFormat="1" ht="35.1" customHeight="1">
      <c r="A50" s="218" t="str">
        <f t="shared" ref="A50:A79" si="10">IFERROR(VLOOKUP(B50,REFSINAPI,3,0),"-")</f>
        <v>COMPOSIÇÃO</v>
      </c>
      <c r="B50" s="219">
        <v>89748</v>
      </c>
      <c r="C50" s="220" t="str">
        <f t="shared" ref="C50:C79" si="11">IFERROR(VLOOKUP(B50,REFSINAPI,2,0),"-")</f>
        <v>CURVA CURTA 90 GRAUS, PVC, SERIE NORMAL, ESGOTO PREDIAL, DN 100 MM, JUNTA ELÁSTICA, FORNECIDO E INSTALADO EM RAMAL DE DESCARGA OU RAMAL DE ESGOTO SANITÁRIO. AF_08/2022</v>
      </c>
      <c r="D50" s="221" t="str">
        <f t="shared" ref="D50:D79" si="12">IFERROR(VLOOKUP(B50,REFSINAPI,4,0),"-")</f>
        <v>UN</v>
      </c>
      <c r="E50" s="508">
        <v>5.7799999999999997E-2</v>
      </c>
      <c r="F50" s="891">
        <f t="shared" ref="F50:F79" si="13">IFERROR(IF($H$7="DESONERADO",VLOOKUP(B50,REFSINAPI,5,0),VLOOKUP(B50,REFSINAPI,6,0)),"-")</f>
        <v>49.54</v>
      </c>
      <c r="G50" s="944"/>
      <c r="H50" s="1086">
        <f t="shared" ref="H50:H79" si="14">TRUNC(E50*F50,2)</f>
        <v>2.86</v>
      </c>
      <c r="I50" s="1087"/>
      <c r="J50" s="1088"/>
    </row>
    <row r="51" spans="1:10" s="193" customFormat="1" ht="39" customHeight="1">
      <c r="A51" s="218" t="str">
        <f t="shared" si="10"/>
        <v>COMPOSIÇÃO</v>
      </c>
      <c r="B51" s="219">
        <v>89784</v>
      </c>
      <c r="C51" s="220" t="str">
        <f t="shared" si="11"/>
        <v>TE, PVC, SERIE NORMAL, ESGOTO PREDIAL, DN 50 X 50 MM, JUNTA ELÁSTICA, FORNECIDO E INSTALADO EM RAMAL DE DESCARGA OU RAMAL DE ESGOTO SANITÁRIO. AF_08/2022</v>
      </c>
      <c r="D51" s="221" t="str">
        <f t="shared" si="12"/>
        <v>UN</v>
      </c>
      <c r="E51" s="508">
        <v>5.7799999999999997E-2</v>
      </c>
      <c r="F51" s="891">
        <f t="shared" si="13"/>
        <v>28.75</v>
      </c>
      <c r="G51" s="944"/>
      <c r="H51" s="1086">
        <f t="shared" si="14"/>
        <v>1.66</v>
      </c>
      <c r="I51" s="1087"/>
      <c r="J51" s="1088"/>
    </row>
    <row r="52" spans="1:10" s="193" customFormat="1" ht="39" customHeight="1">
      <c r="A52" s="218" t="str">
        <f t="shared" si="10"/>
        <v>COMPOSIÇÃO</v>
      </c>
      <c r="B52" s="219">
        <v>89796</v>
      </c>
      <c r="C52" s="220" t="str">
        <f t="shared" si="11"/>
        <v>TE, PVC, SERIE NORMAL, ESGOTO PREDIAL, DN 100 X 100 MM, JUNTA ELÁSTICA, FORNECIDO E INSTALADO EM RAMAL DE DESCARGA OU RAMAL DE ESGOTO SANITÁRIO. AF_08/2022</v>
      </c>
      <c r="D52" s="221" t="str">
        <f t="shared" si="12"/>
        <v>UN</v>
      </c>
      <c r="E52" s="508">
        <v>3.85E-2</v>
      </c>
      <c r="F52" s="891">
        <f t="shared" si="13"/>
        <v>51.29</v>
      </c>
      <c r="G52" s="944"/>
      <c r="H52" s="1086">
        <f t="shared" si="14"/>
        <v>1.97</v>
      </c>
      <c r="I52" s="1087"/>
      <c r="J52" s="1088"/>
    </row>
    <row r="53" spans="1:10" s="193" customFormat="1" ht="39" customHeight="1">
      <c r="A53" s="218" t="str">
        <f t="shared" si="10"/>
        <v>COMPOSIÇÃO</v>
      </c>
      <c r="B53" s="219">
        <v>90443</v>
      </c>
      <c r="C53" s="220" t="str">
        <f t="shared" si="11"/>
        <v>RASGO LINEAR MANUAL EM ALVENARIA, PARA RAMAIS/ DISTRIBUIÇÃO DE INSTALAÇÕES HIDRÁULICAS, DIÂMETROS MENORES OU IGUAIS A 40 MM. AF_09/2023</v>
      </c>
      <c r="D53" s="221" t="str">
        <f t="shared" si="12"/>
        <v>M</v>
      </c>
      <c r="E53" s="508">
        <v>0.1002</v>
      </c>
      <c r="F53" s="891">
        <f t="shared" si="13"/>
        <v>8.9499999999999993</v>
      </c>
      <c r="G53" s="944"/>
      <c r="H53" s="1086">
        <f t="shared" si="14"/>
        <v>0.89</v>
      </c>
      <c r="I53" s="1087"/>
      <c r="J53" s="1088"/>
    </row>
    <row r="54" spans="1:10" s="193" customFormat="1" ht="39" customHeight="1">
      <c r="A54" s="218" t="str">
        <f t="shared" si="10"/>
        <v>COMPOSIÇÃO</v>
      </c>
      <c r="B54" s="219">
        <v>90466</v>
      </c>
      <c r="C54" s="220" t="str">
        <f t="shared" si="11"/>
        <v>CHUMBAMENTO LINEAR EM ALVENARIA PARA RAMAIS/DISTRIBUIÇÃO DE INSTALAÇÕES HIDRÁULICAS COM DIÂMETROS MENORES OU IGUAIS A 40 MM. AF_09/2023</v>
      </c>
      <c r="D54" s="221" t="str">
        <f t="shared" si="12"/>
        <v>M</v>
      </c>
      <c r="E54" s="508">
        <v>0.1002</v>
      </c>
      <c r="F54" s="891">
        <f t="shared" si="13"/>
        <v>18.48</v>
      </c>
      <c r="G54" s="944"/>
      <c r="H54" s="1086">
        <f t="shared" si="14"/>
        <v>1.85</v>
      </c>
      <c r="I54" s="1087"/>
      <c r="J54" s="1088"/>
    </row>
    <row r="55" spans="1:10" s="193" customFormat="1" ht="39" customHeight="1">
      <c r="A55" s="218" t="str">
        <f t="shared" si="10"/>
        <v>COMPOSIÇÃO</v>
      </c>
      <c r="B55" s="219">
        <v>90820</v>
      </c>
      <c r="C55" s="220" t="str">
        <f t="shared" si="11"/>
        <v>PORTA DE MADEIRA PARA PINTURA, SEMI-OCA (LEVE OU MÉDIA), 60X210CM, ESPESSURA DE 3,5CM, INCLUSO DOBRADIÇAS - FORNECIMENTO E INSTALAÇÃO. AF_12/2019</v>
      </c>
      <c r="D55" s="221" t="str">
        <f t="shared" si="12"/>
        <v>UN</v>
      </c>
      <c r="E55" s="508">
        <v>3.85E-2</v>
      </c>
      <c r="F55" s="891">
        <f t="shared" si="13"/>
        <v>369.19</v>
      </c>
      <c r="G55" s="944"/>
      <c r="H55" s="1086">
        <f t="shared" si="14"/>
        <v>14.21</v>
      </c>
      <c r="I55" s="1087"/>
      <c r="J55" s="1088"/>
    </row>
    <row r="56" spans="1:10" s="193" customFormat="1" ht="39" customHeight="1">
      <c r="A56" s="218" t="str">
        <f t="shared" si="10"/>
        <v>COMPOSIÇÃO</v>
      </c>
      <c r="B56" s="219">
        <v>90822</v>
      </c>
      <c r="C56" s="220" t="str">
        <f t="shared" si="11"/>
        <v>PORTA DE MADEIRA PARA PINTURA, SEMI-OCA (LEVE OU MÉDIA), 80X210CM, ESPESSURA DE 3,5CM, INCLUSO DOBRADIÇAS - FORNECIMENTO E INSTALAÇÃO. AF_12/2019</v>
      </c>
      <c r="D56" s="221" t="str">
        <f t="shared" si="12"/>
        <v>UN</v>
      </c>
      <c r="E56" s="508">
        <v>5.7799999999999997E-2</v>
      </c>
      <c r="F56" s="891">
        <f t="shared" si="13"/>
        <v>404.76</v>
      </c>
      <c r="G56" s="944"/>
      <c r="H56" s="1086">
        <f t="shared" si="14"/>
        <v>23.39</v>
      </c>
      <c r="I56" s="1087"/>
      <c r="J56" s="1088"/>
    </row>
    <row r="57" spans="1:10" s="193" customFormat="1" ht="65.099999999999994" customHeight="1">
      <c r="A57" s="218" t="str">
        <f t="shared" si="10"/>
        <v>COMPOSIÇÃO</v>
      </c>
      <c r="B57" s="219">
        <v>91170</v>
      </c>
      <c r="C57" s="220" t="str">
        <f t="shared" si="11"/>
        <v>FIXAÇÃO DE TUBOS HORIZONTAIS DE PVC ÁGUA, PVC ESGOTO, PVC ÁGUA PLUVIAL, CPVC, PPR, COBRE OU AÇO, DIÂMETROS MENORES OU IGUAIS A 40 MM, COM ABRAÇADEIRA METÁLICA RÍGIDA TIPO U PERFIL 1 1/4", FIXADA EM PERFILADO EM LAJE. AF_09/2023_PS</v>
      </c>
      <c r="D57" s="221" t="str">
        <f t="shared" si="12"/>
        <v>M</v>
      </c>
      <c r="E57" s="508">
        <v>0.53</v>
      </c>
      <c r="F57" s="891">
        <f t="shared" si="13"/>
        <v>11.88</v>
      </c>
      <c r="G57" s="944"/>
      <c r="H57" s="1086">
        <f t="shared" si="14"/>
        <v>6.29</v>
      </c>
      <c r="I57" s="1087"/>
      <c r="J57" s="1088"/>
    </row>
    <row r="58" spans="1:10" s="193" customFormat="1" ht="54.95" customHeight="1">
      <c r="A58" s="218" t="str">
        <f t="shared" si="10"/>
        <v>COMPOSIÇÃO</v>
      </c>
      <c r="B58" s="219">
        <v>91173</v>
      </c>
      <c r="C58" s="220" t="str">
        <f t="shared" si="11"/>
        <v>FIXAÇÃO DE TUBOS VERTICAIS DE PVC ÁGUA, PVC ESGOTO, PVC ÁGUA PLUVIAL, CPVC, PPR, COBRE OU AÇO, DIÂMETROS MENORES OU IGUAIS A 40 MM, COM ABRAÇADEIRA METÁLICA RÍGIDA TIPO U PERFIL 1 1/4", FIXADA EM PERFILADO EM PAREDE. AF_09/2023_PS</v>
      </c>
      <c r="D58" s="221" t="str">
        <f t="shared" si="12"/>
        <v>M</v>
      </c>
      <c r="E58" s="508">
        <v>1.7343999999999999</v>
      </c>
      <c r="F58" s="891">
        <f t="shared" si="13"/>
        <v>4.43</v>
      </c>
      <c r="G58" s="944"/>
      <c r="H58" s="1086">
        <f t="shared" si="14"/>
        <v>7.68</v>
      </c>
      <c r="I58" s="1087"/>
      <c r="J58" s="1088"/>
    </row>
    <row r="59" spans="1:10" s="193" customFormat="1" ht="39" customHeight="1">
      <c r="A59" s="218" t="str">
        <f t="shared" si="10"/>
        <v>COMPOSIÇÃO</v>
      </c>
      <c r="B59" s="219">
        <v>91341</v>
      </c>
      <c r="C59" s="220" t="str">
        <f t="shared" si="11"/>
        <v>PORTA EM ALUMÍNIO DE ABRIR TIPO VENEZIANA COM GUARNIÇÃO, FIXAÇÃO COM PARAFUSOS - FORNECIMENTO E INSTALAÇÃO. AF_12/2019</v>
      </c>
      <c r="D59" s="221" t="str">
        <f t="shared" si="12"/>
        <v>M2</v>
      </c>
      <c r="E59" s="508">
        <v>3.2399999999999998E-2</v>
      </c>
      <c r="F59" s="891">
        <f t="shared" si="13"/>
        <v>702.97</v>
      </c>
      <c r="G59" s="944"/>
      <c r="H59" s="1086">
        <f t="shared" si="14"/>
        <v>22.77</v>
      </c>
      <c r="I59" s="1087"/>
      <c r="J59" s="1088"/>
    </row>
    <row r="60" spans="1:10" s="193" customFormat="1" ht="39" customHeight="1">
      <c r="A60" s="218" t="str">
        <f t="shared" si="10"/>
        <v>COMPOSIÇÃO</v>
      </c>
      <c r="B60" s="219">
        <v>91862</v>
      </c>
      <c r="C60" s="220" t="str">
        <f t="shared" si="11"/>
        <v>ELETRODUTO RÍGIDO ROSCÁVEL, PVC, DN 20 MM (1/2"), PARA CIRCUITOS TERMINAIS, INSTALADO EM FORRO - FORNECIMENTO E INSTALAÇÃO. AF_03/2023</v>
      </c>
      <c r="D60" s="221" t="str">
        <f t="shared" si="12"/>
        <v>M</v>
      </c>
      <c r="E60" s="508">
        <v>0.53</v>
      </c>
      <c r="F60" s="891">
        <f t="shared" si="13"/>
        <v>11.2</v>
      </c>
      <c r="G60" s="944"/>
      <c r="H60" s="1086">
        <f t="shared" si="14"/>
        <v>5.93</v>
      </c>
      <c r="I60" s="1087"/>
      <c r="J60" s="1088"/>
    </row>
    <row r="61" spans="1:10" s="193" customFormat="1" ht="39" customHeight="1">
      <c r="A61" s="218" t="str">
        <f t="shared" si="10"/>
        <v>COMPOSIÇÃO</v>
      </c>
      <c r="B61" s="219">
        <v>91870</v>
      </c>
      <c r="C61" s="220" t="str">
        <f t="shared" si="11"/>
        <v>ELETRODUTO RÍGIDO ROSCÁVEL, PVC, DN 20 MM (1/2"), PARA CIRCUITOS TERMINAIS, INSTALADO EM PAREDE - FORNECIMENTO E INSTALAÇÃO. AF_03/2023</v>
      </c>
      <c r="D61" s="221" t="str">
        <f t="shared" si="12"/>
        <v>M</v>
      </c>
      <c r="E61" s="508">
        <v>1.7343999999999999</v>
      </c>
      <c r="F61" s="891">
        <f t="shared" si="13"/>
        <v>14.6</v>
      </c>
      <c r="G61" s="944"/>
      <c r="H61" s="1086">
        <f t="shared" si="14"/>
        <v>25.32</v>
      </c>
      <c r="I61" s="1087"/>
      <c r="J61" s="1088"/>
    </row>
    <row r="62" spans="1:10" s="193" customFormat="1" ht="39" customHeight="1">
      <c r="A62" s="218" t="str">
        <f t="shared" si="10"/>
        <v>COMPOSIÇÃO</v>
      </c>
      <c r="B62" s="219">
        <v>91911</v>
      </c>
      <c r="C62" s="220" t="str">
        <f t="shared" si="11"/>
        <v>CURVA 90 GRAUS PARA ELETRODUTO, PVC, ROSCÁVEL, DN 20 MM (1/2"), PARA CIRCUITOS TERMINAIS, INSTALADA EM PAREDE - FORNECIMENTO E INSTALAÇÃO. AF_03/2023</v>
      </c>
      <c r="D62" s="221" t="str">
        <f t="shared" si="12"/>
        <v>UN</v>
      </c>
      <c r="E62" s="508">
        <v>0.19270000000000001</v>
      </c>
      <c r="F62" s="891">
        <f t="shared" si="13"/>
        <v>18.309999999999999</v>
      </c>
      <c r="G62" s="944"/>
      <c r="H62" s="1086">
        <f t="shared" si="14"/>
        <v>3.52</v>
      </c>
      <c r="I62" s="1087"/>
      <c r="J62" s="1088"/>
    </row>
    <row r="63" spans="1:10" s="193" customFormat="1" ht="39" customHeight="1">
      <c r="A63" s="218" t="str">
        <f t="shared" si="10"/>
        <v>COMPOSIÇÃO</v>
      </c>
      <c r="B63" s="219">
        <v>91924</v>
      </c>
      <c r="C63" s="220" t="str">
        <f t="shared" si="11"/>
        <v>CABO DE COBRE FLEXÍVEL ISOLADO, 1,5 MM², ANTI-CHAMA 450/750 V, PARA CIRCUITOS TERMINAIS - FORNECIMENTO E INSTALAÇÃO. AF_03/2023</v>
      </c>
      <c r="D63" s="221" t="str">
        <f t="shared" si="12"/>
        <v>M</v>
      </c>
      <c r="E63" s="508">
        <v>1.4165000000000001</v>
      </c>
      <c r="F63" s="891">
        <f t="shared" si="13"/>
        <v>3.47</v>
      </c>
      <c r="G63" s="944"/>
      <c r="H63" s="1086">
        <f t="shared" si="14"/>
        <v>4.91</v>
      </c>
      <c r="I63" s="1087"/>
      <c r="J63" s="1088"/>
    </row>
    <row r="64" spans="1:10" s="193" customFormat="1" ht="39" customHeight="1">
      <c r="A64" s="218" t="str">
        <f t="shared" si="10"/>
        <v>COMPOSIÇÃO</v>
      </c>
      <c r="B64" s="219">
        <v>91926</v>
      </c>
      <c r="C64" s="220" t="str">
        <f t="shared" si="11"/>
        <v>CABO DE COBRE FLEXÍVEL ISOLADO, 2,5 MM², ANTI-CHAMA 450/750 V, PARA CIRCUITOS TERMINAIS - FORNECIMENTO E INSTALAÇÃO. AF_03/2023</v>
      </c>
      <c r="D64" s="221" t="str">
        <f t="shared" si="12"/>
        <v>M</v>
      </c>
      <c r="E64" s="508">
        <v>3.4689000000000001</v>
      </c>
      <c r="F64" s="891">
        <f t="shared" si="13"/>
        <v>5.0599999999999996</v>
      </c>
      <c r="G64" s="944"/>
      <c r="H64" s="1086">
        <f t="shared" si="14"/>
        <v>17.55</v>
      </c>
      <c r="I64" s="1087"/>
      <c r="J64" s="1088"/>
    </row>
    <row r="65" spans="1:10" s="193" customFormat="1" ht="39" customHeight="1">
      <c r="A65" s="218" t="str">
        <f t="shared" si="10"/>
        <v>COMPOSIÇÃO</v>
      </c>
      <c r="B65" s="219">
        <v>91928</v>
      </c>
      <c r="C65" s="220" t="str">
        <f t="shared" si="11"/>
        <v>CABO DE COBRE FLEXÍVEL ISOLADO, 4 MM², ANTI-CHAMA 450/750 V, PARA CIRCUITOS TERMINAIS - FORNECIMENTO E INSTALAÇÃO. AF_03/2023</v>
      </c>
      <c r="D65" s="221" t="str">
        <f t="shared" si="12"/>
        <v>M</v>
      </c>
      <c r="E65" s="508">
        <v>2.0234999999999999</v>
      </c>
      <c r="F65" s="891">
        <f t="shared" si="13"/>
        <v>7.83</v>
      </c>
      <c r="G65" s="944"/>
      <c r="H65" s="1086">
        <f t="shared" si="14"/>
        <v>15.84</v>
      </c>
      <c r="I65" s="1087"/>
      <c r="J65" s="1088"/>
    </row>
    <row r="66" spans="1:10" s="193" customFormat="1" ht="39" customHeight="1">
      <c r="A66" s="218" t="str">
        <f t="shared" si="10"/>
        <v>COMPOSIÇÃO</v>
      </c>
      <c r="B66" s="219">
        <v>91937</v>
      </c>
      <c r="C66" s="220" t="str">
        <f t="shared" si="11"/>
        <v>CAIXA OCTOGONAL 3" X 3", PVC, INSTALADA EM LAJE - FORNECIMENTO E INSTALAÇÃO. AF_03/2023</v>
      </c>
      <c r="D66" s="221" t="str">
        <f t="shared" si="12"/>
        <v>UN</v>
      </c>
      <c r="E66" s="508">
        <v>0.1734</v>
      </c>
      <c r="F66" s="891">
        <f t="shared" si="13"/>
        <v>16.73</v>
      </c>
      <c r="G66" s="944"/>
      <c r="H66" s="1086">
        <f t="shared" si="14"/>
        <v>2.9</v>
      </c>
      <c r="I66" s="1087"/>
      <c r="J66" s="1088"/>
    </row>
    <row r="67" spans="1:10" s="193" customFormat="1" ht="39" customHeight="1">
      <c r="A67" s="218" t="str">
        <f t="shared" si="10"/>
        <v>COMPOSIÇÃO</v>
      </c>
      <c r="B67" s="219">
        <v>91945</v>
      </c>
      <c r="C67" s="220" t="str">
        <f t="shared" si="11"/>
        <v>SUPORTE PARAFUSADO COM PLACA DE ENCAIXE 4" X 2" ALTO (2,00 M DO PISO) PARA PONTO ELÉTRICO - FORNECIMENTO E INSTALAÇÃO. AF_03/2023</v>
      </c>
      <c r="D67" s="221" t="str">
        <f t="shared" si="12"/>
        <v>UN</v>
      </c>
      <c r="E67" s="508">
        <v>5.7799999999999997E-2</v>
      </c>
      <c r="F67" s="891">
        <f t="shared" si="13"/>
        <v>17.2</v>
      </c>
      <c r="G67" s="944"/>
      <c r="H67" s="1086">
        <f t="shared" si="14"/>
        <v>0.99</v>
      </c>
      <c r="I67" s="1087"/>
      <c r="J67" s="1088"/>
    </row>
    <row r="68" spans="1:10" s="193" customFormat="1" ht="39" customHeight="1">
      <c r="A68" s="218" t="str">
        <f t="shared" si="10"/>
        <v>COMPOSIÇÃO</v>
      </c>
      <c r="B68" s="219">
        <v>92000</v>
      </c>
      <c r="C68" s="220" t="str">
        <f t="shared" si="11"/>
        <v>TOMADA BAIXA DE EMBUTIR (1 MÓDULO), 2P+T 10 A, INCLUINDO SUPORTE E PLACA - FORNECIMENTO E INSTALAÇÃO. AF_03/2023</v>
      </c>
      <c r="D68" s="221" t="str">
        <f t="shared" si="12"/>
        <v>UN</v>
      </c>
      <c r="E68" s="508">
        <v>7.7100000000000002E-2</v>
      </c>
      <c r="F68" s="891">
        <f t="shared" si="13"/>
        <v>38.96</v>
      </c>
      <c r="G68" s="944"/>
      <c r="H68" s="1086">
        <f t="shared" si="14"/>
        <v>3</v>
      </c>
      <c r="I68" s="1087"/>
      <c r="J68" s="1088"/>
    </row>
    <row r="69" spans="1:10" s="193" customFormat="1" ht="39" customHeight="1">
      <c r="A69" s="218" t="str">
        <f t="shared" si="10"/>
        <v>COMPOSIÇÃO</v>
      </c>
      <c r="B69" s="219">
        <v>92008</v>
      </c>
      <c r="C69" s="220" t="str">
        <f t="shared" si="11"/>
        <v>TOMADA BAIXA DE EMBUTIR (2 MÓDULOS), 2P+T 10 A, INCLUINDO SUPORTE E PLACA - FORNECIMENTO E INSTALAÇÃO. AF_03/2023</v>
      </c>
      <c r="D69" s="221" t="str">
        <f t="shared" si="12"/>
        <v>UN</v>
      </c>
      <c r="E69" s="508">
        <v>0.1542</v>
      </c>
      <c r="F69" s="891">
        <f t="shared" si="13"/>
        <v>60.49</v>
      </c>
      <c r="G69" s="944"/>
      <c r="H69" s="1086">
        <f t="shared" si="14"/>
        <v>9.32</v>
      </c>
      <c r="I69" s="1087"/>
      <c r="J69" s="1088"/>
    </row>
    <row r="70" spans="1:10" s="193" customFormat="1" ht="39" customHeight="1">
      <c r="A70" s="218" t="str">
        <f t="shared" si="10"/>
        <v>COMPOSIÇÃO</v>
      </c>
      <c r="B70" s="219">
        <v>92023</v>
      </c>
      <c r="C70" s="220" t="str">
        <f t="shared" si="11"/>
        <v>INTERRUPTOR SIMPLES (1 MÓDULO) COM 1 TOMADA DE EMBUTIR 2P+T 10 A, INCLUINDO SUPORTE E PLACA - FORNECIMENTO E INSTALAÇÃO. AF_03/2023</v>
      </c>
      <c r="D70" s="221" t="str">
        <f t="shared" si="12"/>
        <v>UN</v>
      </c>
      <c r="E70" s="508">
        <v>0.13489999999999999</v>
      </c>
      <c r="F70" s="891">
        <f t="shared" si="13"/>
        <v>62.95</v>
      </c>
      <c r="G70" s="944"/>
      <c r="H70" s="1086">
        <f t="shared" si="14"/>
        <v>8.49</v>
      </c>
      <c r="I70" s="1087"/>
      <c r="J70" s="1088"/>
    </row>
    <row r="71" spans="1:10" s="193" customFormat="1" ht="54.95" customHeight="1">
      <c r="A71" s="218" t="str">
        <f t="shared" si="10"/>
        <v>COMPOSIÇÃO</v>
      </c>
      <c r="B71" s="219">
        <v>92543</v>
      </c>
      <c r="C71" s="220" t="str">
        <f t="shared" si="11"/>
        <v>TRAMA DE MADEIRA COMPOSTA POR TERÇAS PARA TELHADOS DE ATÉ 2 ÁGUAS PARA TELHA ONDULADA DE FIBROCIMENTO, METÁLICA, PLÁSTICA OU TERMOACÚSTICA, INCLUSO TRANSPORTE VERTICAL. AF_07/2019</v>
      </c>
      <c r="D71" s="221" t="str">
        <f t="shared" si="12"/>
        <v>M2</v>
      </c>
      <c r="E71" s="508">
        <v>1.3621000000000001</v>
      </c>
      <c r="F71" s="891">
        <f t="shared" si="13"/>
        <v>21.61</v>
      </c>
      <c r="G71" s="944"/>
      <c r="H71" s="1086">
        <f t="shared" si="14"/>
        <v>29.43</v>
      </c>
      <c r="I71" s="1087"/>
      <c r="J71" s="1088"/>
    </row>
    <row r="72" spans="1:10" s="193" customFormat="1" ht="39" customHeight="1">
      <c r="A72" s="218" t="str">
        <f t="shared" si="10"/>
        <v>COMPOSIÇÃO</v>
      </c>
      <c r="B72" s="219">
        <v>92981</v>
      </c>
      <c r="C72" s="220" t="str">
        <f t="shared" si="11"/>
        <v>CABO DE COBRE FLEXÍVEL ISOLADO, 16 MM², ANTI-CHAMA 450/750 V, PARA DISTRIBUIÇÃO - FORNECIMENTO E INSTALAÇÃO. AF_10/2020</v>
      </c>
      <c r="D72" s="221" t="str">
        <f t="shared" si="12"/>
        <v>M</v>
      </c>
      <c r="E72" s="508">
        <v>0.19270000000000001</v>
      </c>
      <c r="F72" s="891">
        <f t="shared" si="13"/>
        <v>18.690000000000001</v>
      </c>
      <c r="G72" s="944"/>
      <c r="H72" s="1086">
        <f t="shared" si="14"/>
        <v>3.6</v>
      </c>
      <c r="I72" s="1087"/>
      <c r="J72" s="1088"/>
    </row>
    <row r="73" spans="1:10" s="193" customFormat="1" ht="24.95" customHeight="1">
      <c r="A73" s="218" t="str">
        <f t="shared" si="10"/>
        <v>COMPOSIÇÃO</v>
      </c>
      <c r="B73" s="219">
        <v>93358</v>
      </c>
      <c r="C73" s="220" t="str">
        <f t="shared" si="11"/>
        <v>ESCAVAÇÃO MANUAL DE VALA. AF_09/2024</v>
      </c>
      <c r="D73" s="221" t="str">
        <f t="shared" si="12"/>
        <v>M3</v>
      </c>
      <c r="E73" s="508">
        <v>2.3300000000000001E-2</v>
      </c>
      <c r="F73" s="891">
        <f t="shared" si="13"/>
        <v>96.36</v>
      </c>
      <c r="G73" s="944"/>
      <c r="H73" s="1086">
        <f t="shared" si="14"/>
        <v>2.2400000000000002</v>
      </c>
      <c r="I73" s="1087"/>
      <c r="J73" s="1088"/>
    </row>
    <row r="74" spans="1:10" s="193" customFormat="1" ht="24.95" customHeight="1">
      <c r="A74" s="218" t="str">
        <f t="shared" si="10"/>
        <v>COMPOSIÇÃO</v>
      </c>
      <c r="B74" s="219">
        <v>93382</v>
      </c>
      <c r="C74" s="220" t="str">
        <f t="shared" si="11"/>
        <v>REATERRO MANUAL DE VALAS, COM COMPACTADOR DE SOLOS DE PERCUSSÃO. AF_08/2023</v>
      </c>
      <c r="D74" s="221" t="str">
        <f t="shared" si="12"/>
        <v>M3</v>
      </c>
      <c r="E74" s="508">
        <v>6.0000000000000001E-3</v>
      </c>
      <c r="F74" s="891">
        <f t="shared" si="13"/>
        <v>30.21</v>
      </c>
      <c r="G74" s="944"/>
      <c r="H74" s="1086">
        <f t="shared" si="14"/>
        <v>0.18</v>
      </c>
      <c r="I74" s="1087"/>
      <c r="J74" s="1088"/>
    </row>
    <row r="75" spans="1:10" s="193" customFormat="1" ht="54.95" customHeight="1">
      <c r="A75" s="218" t="str">
        <f t="shared" si="10"/>
        <v>COMPOSIÇÃO</v>
      </c>
      <c r="B75" s="219">
        <v>94210</v>
      </c>
      <c r="C75" s="220" t="str">
        <f t="shared" si="11"/>
        <v>TELHAMENTO COM TELHA ONDULADA DE FIBROCIMENTO E = 6 MM, COM RECOBRIMENTO LATERAL DE 1 1/4 DE ONDA PARA TELHADO COM INCLINAÇÃO MÁXIMA DE 10°, COM ATÉ 2 ÁGUAS, INCLUSO IÇAMENTO. AF_07/2019</v>
      </c>
      <c r="D75" s="221" t="str">
        <f t="shared" si="12"/>
        <v>M2</v>
      </c>
      <c r="E75" s="508">
        <v>1.3621000000000001</v>
      </c>
      <c r="F75" s="891">
        <f t="shared" si="13"/>
        <v>68.790000000000006</v>
      </c>
      <c r="G75" s="944"/>
      <c r="H75" s="1086">
        <f t="shared" si="14"/>
        <v>93.69</v>
      </c>
      <c r="I75" s="1087"/>
      <c r="J75" s="1088"/>
    </row>
    <row r="76" spans="1:10" s="193" customFormat="1" ht="54.95" customHeight="1">
      <c r="A76" s="218" t="str">
        <f t="shared" si="10"/>
        <v>COMPOSIÇÃO</v>
      </c>
      <c r="B76" s="219">
        <v>94559</v>
      </c>
      <c r="C76" s="220" t="str">
        <f t="shared" si="11"/>
        <v>JANELA DE AÇO TIPO BASCULANTE, PARA VIDROS (VIDROS NÃO INCLUSOS), BATENTE/ REQUADRO INCLUSO (6,5 A 14 CM), DIMENSÕES 60X60 CM, COM COM PINTURA ANTICORROSIVA, SEM ACABAMENTO, COM FERRAGENS, FIXAÇÃO COM ARGAMASSA, EXCLUSIVE CONTRAMARCO - FORNECIMENTO E INSTALAÇÃO. AF_11/2024</v>
      </c>
      <c r="D76" s="221" t="str">
        <f t="shared" si="12"/>
        <v>M2</v>
      </c>
      <c r="E76" s="508">
        <v>2.8899999999999999E-2</v>
      </c>
      <c r="F76" s="891">
        <f t="shared" si="13"/>
        <v>744.54</v>
      </c>
      <c r="G76" s="944"/>
      <c r="H76" s="1086">
        <f t="shared" si="14"/>
        <v>21.51</v>
      </c>
      <c r="I76" s="1087"/>
      <c r="J76" s="1088"/>
    </row>
    <row r="77" spans="1:10" s="193" customFormat="1" ht="39" customHeight="1">
      <c r="A77" s="218" t="str">
        <f t="shared" si="10"/>
        <v>COMPOSIÇÃO</v>
      </c>
      <c r="B77" s="219">
        <v>95240</v>
      </c>
      <c r="C77" s="220" t="str">
        <f t="shared" si="11"/>
        <v>LASTRO DE CONCRETO MAGRO, APLICADO EM PISOS, LAJES SOBRE SOLO OU RADIERS, ESPESSURA DE 3 CM. AF_01/2024</v>
      </c>
      <c r="D77" s="221" t="str">
        <f t="shared" si="12"/>
        <v>M2</v>
      </c>
      <c r="E77" s="508">
        <v>5.4000000000000003E-3</v>
      </c>
      <c r="F77" s="891">
        <f t="shared" si="13"/>
        <v>29.73</v>
      </c>
      <c r="G77" s="944"/>
      <c r="H77" s="1086">
        <f t="shared" si="14"/>
        <v>0.16</v>
      </c>
      <c r="I77" s="1087"/>
      <c r="J77" s="1088"/>
    </row>
    <row r="78" spans="1:10" s="193" customFormat="1" ht="39" customHeight="1">
      <c r="A78" s="218" t="str">
        <f t="shared" si="10"/>
        <v>COMPOSIÇÃO</v>
      </c>
      <c r="B78" s="219">
        <v>95241</v>
      </c>
      <c r="C78" s="220" t="str">
        <f t="shared" si="11"/>
        <v>LASTRO DE CONCRETO MAGRO, APLICADO EM PISOS, LAJES SOBRE SOLO OU RADIERS, ESPESSURA DE 5 CM. AF_01/2024</v>
      </c>
      <c r="D78" s="221" t="str">
        <f t="shared" si="12"/>
        <v>M2</v>
      </c>
      <c r="E78" s="508">
        <v>1.3559000000000001</v>
      </c>
      <c r="F78" s="891">
        <f t="shared" si="13"/>
        <v>58.09</v>
      </c>
      <c r="G78" s="944"/>
      <c r="H78" s="1086">
        <f t="shared" si="14"/>
        <v>78.760000000000005</v>
      </c>
      <c r="I78" s="1087"/>
      <c r="J78" s="1088"/>
    </row>
    <row r="79" spans="1:10" s="193" customFormat="1" ht="39" customHeight="1">
      <c r="A79" s="218" t="str">
        <f t="shared" si="10"/>
        <v>COMPOSIÇÃO</v>
      </c>
      <c r="B79" s="219">
        <v>95805</v>
      </c>
      <c r="C79" s="220" t="str">
        <f t="shared" si="11"/>
        <v>CONDULETE DE PVC, TIPO B, PARA ELETRODUTO DE PVC SOLDÁVEL DN 25 MM (3/4''), APARENTE - FORNECIMENTO E INSTALAÇÃO. AF_10/2022</v>
      </c>
      <c r="D79" s="221" t="str">
        <f t="shared" si="12"/>
        <v>UN</v>
      </c>
      <c r="E79" s="508">
        <v>0.28910000000000002</v>
      </c>
      <c r="F79" s="891">
        <f t="shared" si="13"/>
        <v>23.24</v>
      </c>
      <c r="G79" s="944"/>
      <c r="H79" s="1086">
        <f t="shared" si="14"/>
        <v>6.71</v>
      </c>
      <c r="I79" s="1087"/>
      <c r="J79" s="1088"/>
    </row>
    <row r="80" spans="1:10" s="193" customFormat="1" ht="39" customHeight="1">
      <c r="A80" s="218" t="str">
        <f t="shared" si="5"/>
        <v>COMPOSIÇÃO</v>
      </c>
      <c r="B80" s="219">
        <v>95811</v>
      </c>
      <c r="C80" s="220" t="str">
        <f t="shared" si="6"/>
        <v>CONDULETE DE PVC, TIPO LB, PARA ELETRODUTO DE PVC SOLDÁVEL DN 25 MM (3/4''), APARENTE - FORNECIMENTO E INSTALAÇÃO. AF_10/2022</v>
      </c>
      <c r="D80" s="221" t="str">
        <f t="shared" si="7"/>
        <v>UN</v>
      </c>
      <c r="E80" s="508">
        <v>0.13489999999999999</v>
      </c>
      <c r="F80" s="891">
        <f t="shared" si="8"/>
        <v>18.89</v>
      </c>
      <c r="G80" s="944"/>
      <c r="H80" s="1086">
        <f t="shared" si="9"/>
        <v>2.54</v>
      </c>
      <c r="I80" s="1087"/>
      <c r="J80" s="1088"/>
    </row>
    <row r="81" spans="1:10" s="193" customFormat="1" ht="39" customHeight="1">
      <c r="A81" s="218" t="str">
        <f t="shared" si="5"/>
        <v>COMPOSIÇÃO</v>
      </c>
      <c r="B81" s="219">
        <v>96985</v>
      </c>
      <c r="C81" s="220" t="str">
        <f t="shared" si="6"/>
        <v>HASTE DE ATERRAMENTO, DIÂMETRO 5/8", COM 3 METROS - FORNECIMENTO E INSTALAÇÃO. AF_08/2023</v>
      </c>
      <c r="D81" s="221" t="str">
        <f t="shared" si="7"/>
        <v>UN</v>
      </c>
      <c r="E81" s="508">
        <v>3.85E-2</v>
      </c>
      <c r="F81" s="891">
        <f t="shared" si="8"/>
        <v>68.59</v>
      </c>
      <c r="G81" s="944"/>
      <c r="H81" s="1086">
        <f t="shared" si="9"/>
        <v>2.64</v>
      </c>
      <c r="I81" s="1087"/>
      <c r="J81" s="1088"/>
    </row>
    <row r="82" spans="1:10" s="193" customFormat="1" ht="39" customHeight="1">
      <c r="A82" s="218" t="str">
        <f t="shared" si="5"/>
        <v>COMPOSIÇÃO</v>
      </c>
      <c r="B82" s="219">
        <v>103782</v>
      </c>
      <c r="C82" s="220" t="str">
        <f t="shared" si="6"/>
        <v>LUMINÁRIA TIPO PLAFON CIRCULAR, DE SOBREPOR, COM LED DE 12/13 W - FORNECIMENTO E INSTALAÇÃO. AF_09/2024</v>
      </c>
      <c r="D82" s="221" t="str">
        <f t="shared" si="7"/>
        <v>UN</v>
      </c>
      <c r="E82" s="508">
        <f>0.0771+0.1156</f>
        <v>0.19270000000000001</v>
      </c>
      <c r="F82" s="891">
        <f t="shared" si="8"/>
        <v>32.72</v>
      </c>
      <c r="G82" s="944"/>
      <c r="H82" s="1086">
        <f t="shared" si="9"/>
        <v>6.3</v>
      </c>
      <c r="I82" s="1087"/>
      <c r="J82" s="1088"/>
    </row>
    <row r="83" spans="1:10" s="193" customFormat="1" ht="39" customHeight="1">
      <c r="A83" s="218" t="str">
        <f t="shared" si="5"/>
        <v>COMPOSIÇÃO</v>
      </c>
      <c r="B83" s="219">
        <v>97886</v>
      </c>
      <c r="C83" s="220" t="str">
        <f t="shared" si="6"/>
        <v>CAIXA ENTERRADA ELÉTRICA RETANGULAR, EM ALVENARIA COM TIJOLOS CERÂMICOS MACIÇOS, FUNDO COM BRITA, DIMENSÕES INTERNAS: 0,3X0,3X0,3 M. AF_12/2020</v>
      </c>
      <c r="D83" s="221" t="str">
        <f t="shared" si="7"/>
        <v>UN</v>
      </c>
      <c r="E83" s="508">
        <v>3.85E-2</v>
      </c>
      <c r="F83" s="891">
        <f t="shared" si="8"/>
        <v>210.29</v>
      </c>
      <c r="G83" s="944"/>
      <c r="H83" s="1086">
        <f t="shared" si="9"/>
        <v>8.09</v>
      </c>
      <c r="I83" s="1087"/>
      <c r="J83" s="1088"/>
    </row>
    <row r="84" spans="1:10" s="193" customFormat="1" ht="39" customHeight="1">
      <c r="A84" s="218" t="str">
        <f t="shared" si="5"/>
        <v>COMPOSIÇÃO</v>
      </c>
      <c r="B84" s="219">
        <v>97906</v>
      </c>
      <c r="C84" s="220" t="str">
        <f t="shared" si="6"/>
        <v>CAIXA ENTERRADA HIDRÁULICA RETANGULAR, EM ALVENARIA COM BLOCOS DE CONCRETO, DIMENSÕES INTERNAS: 0,6X0,6X0,6 M PARA REDE DE ESGOTO. AF_12/2020</v>
      </c>
      <c r="D84" s="221" t="str">
        <f t="shared" si="7"/>
        <v>UN</v>
      </c>
      <c r="E84" s="508">
        <v>1.9300000000000001E-2</v>
      </c>
      <c r="F84" s="891">
        <f t="shared" si="8"/>
        <v>588.35</v>
      </c>
      <c r="G84" s="944"/>
      <c r="H84" s="1086">
        <f t="shared" si="9"/>
        <v>11.35</v>
      </c>
      <c r="I84" s="1087"/>
      <c r="J84" s="1088"/>
    </row>
    <row r="85" spans="1:10" s="193" customFormat="1" ht="39" customHeight="1">
      <c r="A85" s="218" t="str">
        <f t="shared" si="5"/>
        <v>COMPOSIÇÃO</v>
      </c>
      <c r="B85" s="219">
        <v>98283</v>
      </c>
      <c r="C85" s="220" t="str">
        <f t="shared" si="6"/>
        <v>CABO TELEFÔNICO CCI-50 4 PARES, SEM BLINDAGEM, INSTALADO EM DISTRIBUIÇÃO DE EDIFICAÇÃO RESIDENCIAL - FORNECIMENTO E INSTALAÇÃO. AF_11/2019</v>
      </c>
      <c r="D85" s="221" t="str">
        <f t="shared" si="7"/>
        <v>M</v>
      </c>
      <c r="E85" s="508">
        <v>0.61670000000000003</v>
      </c>
      <c r="F85" s="891">
        <f t="shared" si="8"/>
        <v>10.86</v>
      </c>
      <c r="G85" s="944"/>
      <c r="H85" s="1086">
        <f t="shared" si="9"/>
        <v>6.69</v>
      </c>
      <c r="I85" s="1087"/>
      <c r="J85" s="1088"/>
    </row>
    <row r="86" spans="1:10" s="193" customFormat="1" ht="39" customHeight="1">
      <c r="A86" s="218" t="str">
        <f t="shared" si="5"/>
        <v>COMPOSIÇÃO</v>
      </c>
      <c r="B86" s="219">
        <v>98441</v>
      </c>
      <c r="C86" s="220" t="str">
        <f t="shared" si="6"/>
        <v>PAREDE DE MADEIRA COMPENSADA PARA CONSTRUÇÃO TEMPORÁRIA EM CHAPA SIMPLES, EXTERNA, SEM VÃO. AF_03/2024</v>
      </c>
      <c r="D86" s="221" t="str">
        <f t="shared" si="7"/>
        <v>M2</v>
      </c>
      <c r="E86" s="508">
        <v>0.2979</v>
      </c>
      <c r="F86" s="891">
        <f t="shared" si="8"/>
        <v>109.41</v>
      </c>
      <c r="G86" s="944"/>
      <c r="H86" s="1086">
        <f t="shared" si="9"/>
        <v>32.590000000000003</v>
      </c>
      <c r="I86" s="1087"/>
      <c r="J86" s="1088"/>
    </row>
    <row r="87" spans="1:10" s="193" customFormat="1" ht="39" customHeight="1">
      <c r="A87" s="218" t="str">
        <f t="shared" si="5"/>
        <v>COMPOSIÇÃO</v>
      </c>
      <c r="B87" s="219">
        <v>98443</v>
      </c>
      <c r="C87" s="220" t="str">
        <f t="shared" si="6"/>
        <v>PAREDE DE MADEIRA COMPENSADA PARA CONSTRUÇÃO TEMPORÁRIA EM CHAPA SIMPLES, INTERNA, SEM VÃO. AF_03/2024</v>
      </c>
      <c r="D87" s="221" t="str">
        <f t="shared" si="7"/>
        <v>M2</v>
      </c>
      <c r="E87" s="508">
        <v>0.34289999999999998</v>
      </c>
      <c r="F87" s="891">
        <f t="shared" si="8"/>
        <v>86.29</v>
      </c>
      <c r="G87" s="944"/>
      <c r="H87" s="1086">
        <f t="shared" si="9"/>
        <v>29.58</v>
      </c>
      <c r="I87" s="1087"/>
      <c r="J87" s="1088"/>
    </row>
    <row r="88" spans="1:10" s="193" customFormat="1" ht="39" customHeight="1">
      <c r="A88" s="218" t="str">
        <f t="shared" si="5"/>
        <v>COMPOSIÇÃO</v>
      </c>
      <c r="B88" s="219">
        <v>98443</v>
      </c>
      <c r="C88" s="220" t="str">
        <f t="shared" si="6"/>
        <v>PAREDE DE MADEIRA COMPENSADA PARA CONSTRUÇÃO TEMPORÁRIA EM CHAPA SIMPLES, INTERNA, SEM VÃO. AF_03/2024</v>
      </c>
      <c r="D88" s="221" t="str">
        <f t="shared" si="7"/>
        <v>M2</v>
      </c>
      <c r="E88" s="508">
        <v>0.15809999999999999</v>
      </c>
      <c r="F88" s="891">
        <f t="shared" si="8"/>
        <v>86.29</v>
      </c>
      <c r="G88" s="944"/>
      <c r="H88" s="1086">
        <f t="shared" si="9"/>
        <v>13.64</v>
      </c>
      <c r="I88" s="1087"/>
      <c r="J88" s="1088"/>
    </row>
    <row r="89" spans="1:10" s="193" customFormat="1" ht="39" customHeight="1">
      <c r="A89" s="218" t="str">
        <f t="shared" si="5"/>
        <v>COMPOSIÇÃO</v>
      </c>
      <c r="B89" s="219">
        <v>98441</v>
      </c>
      <c r="C89" s="220" t="str">
        <f t="shared" si="6"/>
        <v>PAREDE DE MADEIRA COMPENSADA PARA CONSTRUÇÃO TEMPORÁRIA EM CHAPA SIMPLES, EXTERNA, SEM VÃO. AF_03/2024</v>
      </c>
      <c r="D89" s="221" t="str">
        <f t="shared" si="7"/>
        <v>M2</v>
      </c>
      <c r="E89" s="508">
        <v>0.182</v>
      </c>
      <c r="F89" s="891">
        <f t="shared" si="8"/>
        <v>109.41</v>
      </c>
      <c r="G89" s="944"/>
      <c r="H89" s="1086">
        <f t="shared" si="9"/>
        <v>19.91</v>
      </c>
      <c r="I89" s="1087"/>
      <c r="J89" s="1088"/>
    </row>
    <row r="90" spans="1:10" s="193" customFormat="1" ht="39" customHeight="1">
      <c r="A90" s="218" t="str">
        <f t="shared" si="5"/>
        <v>COMPOSIÇÃO</v>
      </c>
      <c r="B90" s="219">
        <v>98445</v>
      </c>
      <c r="C90" s="220" t="str">
        <f t="shared" si="6"/>
        <v>PAREDE DE MADEIRA COMPENSADA PARA CONSTRUÇÃO TEMPORÁRIA EM CHAPA SIMPLES, EXTERNA, COM ÁREA LÍQUIDA MAIOR OU IGUAL A 6 M², COM VÃO. AF_03/2024</v>
      </c>
      <c r="D90" s="221" t="str">
        <f t="shared" si="7"/>
        <v>M2</v>
      </c>
      <c r="E90" s="508">
        <v>0.46539999999999998</v>
      </c>
      <c r="F90" s="891">
        <f t="shared" si="8"/>
        <v>126.22</v>
      </c>
      <c r="G90" s="944"/>
      <c r="H90" s="1086">
        <f t="shared" si="9"/>
        <v>58.74</v>
      </c>
      <c r="I90" s="1087"/>
      <c r="J90" s="1088"/>
    </row>
    <row r="91" spans="1:10" s="193" customFormat="1" ht="39" customHeight="1">
      <c r="A91" s="218" t="str">
        <f t="shared" si="5"/>
        <v>COMPOSIÇÃO</v>
      </c>
      <c r="B91" s="219">
        <v>98446</v>
      </c>
      <c r="C91" s="220" t="str">
        <f t="shared" si="6"/>
        <v>PAREDE DE MADEIRA COMPENSADA PARA CONSTRUÇÃO TEMPORÁRIA EM CHAPA SIMPLES, EXTERNA, COM ÁREA LÍQUIDA MENOR QUE 6 M², COM VÃO. AF_03/2024</v>
      </c>
      <c r="D91" s="221" t="str">
        <f t="shared" si="7"/>
        <v>M2</v>
      </c>
      <c r="E91" s="508">
        <v>0.3629</v>
      </c>
      <c r="F91" s="891">
        <f t="shared" si="8"/>
        <v>157.93</v>
      </c>
      <c r="G91" s="944"/>
      <c r="H91" s="1086">
        <f t="shared" si="9"/>
        <v>57.31</v>
      </c>
      <c r="I91" s="1087"/>
      <c r="J91" s="1088"/>
    </row>
    <row r="92" spans="1:10" s="193" customFormat="1" ht="39" customHeight="1">
      <c r="A92" s="218" t="str">
        <f t="shared" si="5"/>
        <v>COMPOSIÇÃO</v>
      </c>
      <c r="B92" s="219">
        <v>98447</v>
      </c>
      <c r="C92" s="220" t="str">
        <f t="shared" si="6"/>
        <v>PAREDE DE MADEIRA COMPENSADA PARA CONSTRUÇÃO TEMPORÁRIA EM CHAPA SIMPLES, INTERNA, COM ÁREA LÍQUIDA MAIOR OU IGUAL A 6 M², COM VÃO. AF_03/2024</v>
      </c>
      <c r="D92" s="221" t="str">
        <f t="shared" si="7"/>
        <v>M2</v>
      </c>
      <c r="E92" s="508">
        <v>0.247</v>
      </c>
      <c r="F92" s="891">
        <f t="shared" si="8"/>
        <v>98.94</v>
      </c>
      <c r="G92" s="944"/>
      <c r="H92" s="1086">
        <f t="shared" si="9"/>
        <v>24.43</v>
      </c>
      <c r="I92" s="1087"/>
      <c r="J92" s="1088"/>
    </row>
    <row r="93" spans="1:10" s="193" customFormat="1" ht="39" customHeight="1">
      <c r="A93" s="218" t="str">
        <f t="shared" si="5"/>
        <v>COMPOSIÇÃO</v>
      </c>
      <c r="B93" s="219">
        <v>98448</v>
      </c>
      <c r="C93" s="220" t="str">
        <f t="shared" si="6"/>
        <v>PAREDE DE MADEIRA COMPENSADA PARA CONSTRUÇÃO TEMPORÁRIA EM CHAPA SIMPLES, INTERNA, COM ÁREA LÍQUIDA MENOR QUE 6 M², COM VÃO. AF_03/2024</v>
      </c>
      <c r="D93" s="221" t="str">
        <f t="shared" si="7"/>
        <v>M2</v>
      </c>
      <c r="E93" s="508">
        <v>0.19259999999999999</v>
      </c>
      <c r="F93" s="891">
        <f t="shared" si="8"/>
        <v>123.18</v>
      </c>
      <c r="G93" s="944"/>
      <c r="H93" s="1086">
        <f t="shared" si="9"/>
        <v>23.72</v>
      </c>
      <c r="I93" s="1087"/>
      <c r="J93" s="1088"/>
    </row>
    <row r="94" spans="1:10" s="193" customFormat="1" ht="39" customHeight="1">
      <c r="A94" s="218" t="str">
        <f t="shared" si="5"/>
        <v>COMPOSIÇÃO</v>
      </c>
      <c r="B94" s="219">
        <v>100556</v>
      </c>
      <c r="C94" s="220" t="str">
        <f t="shared" si="6"/>
        <v>CAIXA DE PASSAGEM PARA TELEFONE 15X15X10CM (SOBREPOR), FORNECIMENTO E INSTALACAO. AF_11/2019</v>
      </c>
      <c r="D94" s="221" t="str">
        <f t="shared" si="7"/>
        <v>UN</v>
      </c>
      <c r="E94" s="508">
        <v>1.9300000000000001E-2</v>
      </c>
      <c r="F94" s="891">
        <f t="shared" si="8"/>
        <v>39</v>
      </c>
      <c r="G94" s="944"/>
      <c r="H94" s="1086">
        <f t="shared" si="9"/>
        <v>0.75</v>
      </c>
      <c r="I94" s="1087"/>
      <c r="J94" s="1088"/>
    </row>
    <row r="95" spans="1:10" s="193" customFormat="1" ht="65.099999999999994" customHeight="1">
      <c r="A95" s="218" t="str">
        <f t="shared" si="5"/>
        <v>COMPOSIÇÃO</v>
      </c>
      <c r="B95" s="219">
        <v>100665</v>
      </c>
      <c r="C95" s="220" t="str">
        <f t="shared" si="6"/>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
      <c r="D95" s="221" t="str">
        <f t="shared" si="7"/>
        <v>M2</v>
      </c>
      <c r="E95" s="508">
        <v>9.64E-2</v>
      </c>
      <c r="F95" s="891">
        <f t="shared" si="8"/>
        <v>813.47</v>
      </c>
      <c r="G95" s="944"/>
      <c r="H95" s="1086">
        <f t="shared" si="9"/>
        <v>78.41</v>
      </c>
      <c r="I95" s="1087"/>
      <c r="J95" s="1088"/>
    </row>
    <row r="96" spans="1:10" s="193" customFormat="1" ht="39" customHeight="1">
      <c r="A96" s="218" t="str">
        <f t="shared" si="5"/>
        <v>COMPOSIÇÃO</v>
      </c>
      <c r="B96" s="219">
        <v>101165</v>
      </c>
      <c r="C96" s="220" t="str">
        <f t="shared" si="6"/>
        <v>ALVENARIA DE EMBASAMENTO COM BLOCO ESTRUTURAL DE CONCRETO, DE 14X19X29CM E ARGAMASSA DE ASSENTAMENTO COM PREPARO EM BETONEIRA. AF_05/2020</v>
      </c>
      <c r="D96" s="221" t="str">
        <f t="shared" si="7"/>
        <v>M3</v>
      </c>
      <c r="E96" s="508">
        <v>2.3900000000000001E-2</v>
      </c>
      <c r="F96" s="891">
        <f t="shared" si="8"/>
        <v>1362.73</v>
      </c>
      <c r="G96" s="944"/>
      <c r="H96" s="1086">
        <f t="shared" si="9"/>
        <v>32.56</v>
      </c>
      <c r="I96" s="1087"/>
      <c r="J96" s="1088"/>
    </row>
    <row r="97" spans="1:10" s="193" customFormat="1" ht="54.95" customHeight="1">
      <c r="A97" s="218" t="str">
        <f t="shared" si="5"/>
        <v>COMPOSIÇÃO</v>
      </c>
      <c r="B97" s="219">
        <v>101875</v>
      </c>
      <c r="C97" s="220" t="str">
        <f t="shared" si="6"/>
        <v>QUADRO DE DISTRIBUIÇÃO DE ENERGIA EM CHAPA DE AÇO GALVANIZADO, DE EMBUTIR, COM BARRAMENTO TRIFÁSICO, PARA 12 DISJUNTORES DIN 100A - FORNECIMENTO E INSTALAÇÃO. AF_10/2020</v>
      </c>
      <c r="D97" s="221" t="str">
        <f t="shared" si="7"/>
        <v>UN</v>
      </c>
      <c r="E97" s="508">
        <v>1.9300000000000001E-2</v>
      </c>
      <c r="F97" s="891">
        <f t="shared" si="8"/>
        <v>338.78</v>
      </c>
      <c r="G97" s="944"/>
      <c r="H97" s="1086">
        <f t="shared" si="9"/>
        <v>6.53</v>
      </c>
      <c r="I97" s="1087"/>
      <c r="J97" s="1088"/>
    </row>
    <row r="98" spans="1:10" s="193" customFormat="1" ht="35.1" customHeight="1">
      <c r="A98" s="218" t="str">
        <f t="shared" si="5"/>
        <v>COMPOSIÇÃO</v>
      </c>
      <c r="B98" s="219">
        <v>101891</v>
      </c>
      <c r="C98" s="220" t="str">
        <f t="shared" si="6"/>
        <v>DISJUNTOR MONOPOLAR TIPO NEMA, CORRENTE NOMINAL DE 35 ATÉ 50A - FORNECIMENTO E INSTALAÇÃO. AF_10/2020</v>
      </c>
      <c r="D98" s="221" t="str">
        <f t="shared" si="7"/>
        <v>UN</v>
      </c>
      <c r="E98" s="508">
        <v>0.1734</v>
      </c>
      <c r="F98" s="891">
        <f t="shared" si="8"/>
        <v>30.35</v>
      </c>
      <c r="G98" s="944"/>
      <c r="H98" s="1086">
        <f t="shared" si="9"/>
        <v>5.26</v>
      </c>
      <c r="I98" s="1087"/>
      <c r="J98" s="1088"/>
    </row>
    <row r="99" spans="1:10" s="193" customFormat="1" ht="35.1" customHeight="1">
      <c r="A99" s="218" t="str">
        <f t="shared" si="5"/>
        <v>COMPOSIÇÃO</v>
      </c>
      <c r="B99" s="219">
        <v>103328</v>
      </c>
      <c r="C99" s="220" t="str">
        <f t="shared" si="6"/>
        <v>ALVENARIA DE VEDAÇÃO DE BLOCOS CERÂMICOS FURADOS NA HORIZONTAL DE 9X19X19 CM (ESPESSURA 9 CM) E ARGAMASSA DE ASSENTAMENTO COM PREPARO EM BETONEIRA. AF_12/2021</v>
      </c>
      <c r="D99" s="221" t="str">
        <f t="shared" si="7"/>
        <v>M2</v>
      </c>
      <c r="E99" s="508">
        <v>0.1023</v>
      </c>
      <c r="F99" s="891">
        <f t="shared" si="8"/>
        <v>107.66</v>
      </c>
      <c r="G99" s="944"/>
      <c r="H99" s="1086">
        <f t="shared" si="9"/>
        <v>11.01</v>
      </c>
      <c r="I99" s="1087"/>
      <c r="J99" s="1088"/>
    </row>
    <row r="100" spans="1:10" s="193" customFormat="1" ht="54.95" customHeight="1">
      <c r="A100" s="218" t="str">
        <f t="shared" si="5"/>
        <v>INSUMO</v>
      </c>
      <c r="B100" s="219">
        <v>3080</v>
      </c>
      <c r="C100" s="220" t="str">
        <f t="shared" si="6"/>
        <v>FECHADURA ESPELHO PARA PORTA EXTERNA, EM ACO INOX (MAQUINA, TESTA E CONTRA-TESTA) E EM ZAMAC (MACANETA, LINGUETA E TRINCOS) COM ACABAMENTO CROMADO, MAQUINA DE 40 MM, INCLUINDO CHAVE TIPO CILINDRO</v>
      </c>
      <c r="D100" s="221" t="str">
        <f t="shared" si="7"/>
        <v>CJ</v>
      </c>
      <c r="E100" s="508">
        <v>5.7799999999999997E-2</v>
      </c>
      <c r="F100" s="891">
        <f t="shared" si="8"/>
        <v>53.9</v>
      </c>
      <c r="G100" s="944"/>
      <c r="H100" s="1086">
        <f t="shared" si="9"/>
        <v>3.11</v>
      </c>
      <c r="I100" s="1087"/>
      <c r="J100" s="1088"/>
    </row>
    <row r="101" spans="1:10" s="193" customFormat="1" ht="54.95" customHeight="1">
      <c r="A101" s="218" t="str">
        <f t="shared" si="5"/>
        <v>INSUMO</v>
      </c>
      <c r="B101" s="219">
        <v>3097</v>
      </c>
      <c r="C101" s="220" t="str">
        <f t="shared" si="6"/>
        <v>FECHADURA ROSETA REDONDA PARA PORTA DE BANHEIRO, EM ACO INOX (MAQUINA, TESTA E CONTRA-TESTA) E EM ZAMAC (MACANETA, LINGUETA E TRINCOS) COM ACABAMENTO CROMADO, MAQUINA DE 40 MM, INCLUINDO CHAVE TIPO TRANQUETA</v>
      </c>
      <c r="D101" s="221" t="str">
        <f t="shared" si="7"/>
        <v>CJ</v>
      </c>
      <c r="E101" s="508">
        <v>3.85E-2</v>
      </c>
      <c r="F101" s="891">
        <f t="shared" si="8"/>
        <v>60.35</v>
      </c>
      <c r="G101" s="944"/>
      <c r="H101" s="1086">
        <f t="shared" si="9"/>
        <v>2.3199999999999998</v>
      </c>
      <c r="I101" s="1087"/>
      <c r="J101" s="1088"/>
    </row>
    <row r="102" spans="1:10" s="193" customFormat="1" ht="24.95" customHeight="1">
      <c r="A102" s="218" t="str">
        <f t="shared" si="5"/>
        <v>INSUMO</v>
      </c>
      <c r="B102" s="219">
        <v>10886</v>
      </c>
      <c r="C102" s="220" t="str">
        <f t="shared" si="6"/>
        <v>EXTINTOR DE INCENDIO PORTATIL COM CARGA DE AGUA PRESSURIZADA DE 10 L, CLASSE A</v>
      </c>
      <c r="D102" s="221" t="str">
        <f t="shared" si="7"/>
        <v>UN</v>
      </c>
      <c r="E102" s="508">
        <v>1.9300000000000001E-2</v>
      </c>
      <c r="F102" s="891">
        <f t="shared" si="8"/>
        <v>245</v>
      </c>
      <c r="G102" s="944"/>
      <c r="H102" s="1086">
        <f t="shared" si="9"/>
        <v>4.72</v>
      </c>
      <c r="I102" s="1087"/>
      <c r="J102" s="1088"/>
    </row>
    <row r="103" spans="1:10" s="193" customFormat="1" ht="24.95" customHeight="1">
      <c r="A103" s="218" t="str">
        <f t="shared" si="5"/>
        <v>INSUMO</v>
      </c>
      <c r="B103" s="219">
        <v>10891</v>
      </c>
      <c r="C103" s="220" t="str">
        <f t="shared" si="6"/>
        <v>EXTINTOR DE INCENDIO PORTATIL COM CARGA DE PO QUIMICO SECO (PQS) DE 4 KG, CLASSE BC</v>
      </c>
      <c r="D103" s="221" t="str">
        <f t="shared" si="7"/>
        <v>UN</v>
      </c>
      <c r="E103" s="508">
        <v>1.9300000000000001E-2</v>
      </c>
      <c r="F103" s="891">
        <f t="shared" si="8"/>
        <v>236.92</v>
      </c>
      <c r="G103" s="944"/>
      <c r="H103" s="1086">
        <f t="shared" si="9"/>
        <v>4.57</v>
      </c>
      <c r="I103" s="1087"/>
      <c r="J103" s="1088"/>
    </row>
    <row r="104" spans="1:10" s="193" customFormat="1" ht="39" customHeight="1">
      <c r="A104" s="218" t="str">
        <f t="shared" si="5"/>
        <v>INSUMO</v>
      </c>
      <c r="B104" s="219">
        <v>11587</v>
      </c>
      <c r="C104" s="220" t="str">
        <f t="shared" si="6"/>
        <v>FORRO DE PVC LISO, BRANCO, REGUA DE 10 CM, ESPESSURA APROXIMADA DE 8 MM (COM COLOCACAO / SEM ESTRUTURA METALICA)</v>
      </c>
      <c r="D104" s="221" t="str">
        <f t="shared" si="7"/>
        <v>M2</v>
      </c>
      <c r="E104" s="508">
        <v>0.99380000000000002</v>
      </c>
      <c r="F104" s="891">
        <f t="shared" si="8"/>
        <v>65.34</v>
      </c>
      <c r="G104" s="944"/>
      <c r="H104" s="1086">
        <f t="shared" si="9"/>
        <v>64.930000000000007</v>
      </c>
      <c r="I104" s="1087"/>
      <c r="J104" s="1088"/>
    </row>
    <row r="105" spans="1:10" s="193" customFormat="1" ht="24.95" customHeight="1">
      <c r="A105" s="1151" t="s">
        <v>803</v>
      </c>
      <c r="B105" s="1152"/>
      <c r="C105" s="1152"/>
      <c r="D105" s="1152"/>
      <c r="E105" s="1152"/>
      <c r="F105" s="1152"/>
      <c r="G105" s="1184"/>
      <c r="H105" s="1185">
        <f>SUM(H35:J104)</f>
        <v>1068.54</v>
      </c>
      <c r="I105" s="1186"/>
      <c r="J105" s="1187"/>
    </row>
    <row r="106" spans="1:10" s="193" customFormat="1" ht="24.95" customHeight="1">
      <c r="A106" s="228" t="s">
        <v>804</v>
      </c>
      <c r="B106" s="229" t="s">
        <v>815</v>
      </c>
      <c r="C106" s="415"/>
      <c r="D106" s="415"/>
      <c r="E106" s="415"/>
      <c r="F106" s="415"/>
      <c r="G106" s="415"/>
      <c r="H106" s="415"/>
      <c r="I106" s="415"/>
      <c r="J106" s="416"/>
    </row>
    <row r="107" spans="1:10" s="193" customFormat="1" ht="24.95" customHeight="1">
      <c r="A107" s="1156" t="s">
        <v>816</v>
      </c>
      <c r="B107" s="1157"/>
      <c r="C107" s="1157"/>
      <c r="D107" s="1157"/>
      <c r="E107" s="1157"/>
      <c r="F107" s="1157"/>
      <c r="G107" s="1157"/>
      <c r="H107" s="1157"/>
      <c r="I107" s="1157"/>
      <c r="J107" s="1158"/>
    </row>
    <row r="108" spans="1:10" s="193" customFormat="1" ht="24.95" customHeight="1">
      <c r="A108" s="205"/>
      <c r="B108" s="206"/>
      <c r="C108" s="206"/>
      <c r="D108" s="206"/>
      <c r="E108" s="206"/>
      <c r="F108" s="206"/>
      <c r="G108" s="206"/>
      <c r="H108" s="206"/>
      <c r="I108" s="206"/>
      <c r="J108" s="207"/>
    </row>
    <row r="109" spans="1:10" s="193" customFormat="1" ht="24.95" customHeight="1">
      <c r="A109" s="205"/>
      <c r="B109" s="206"/>
      <c r="C109" s="206"/>
      <c r="D109" s="206"/>
      <c r="E109" s="206"/>
      <c r="F109" s="206"/>
      <c r="G109" s="206"/>
      <c r="H109" s="206"/>
      <c r="I109" s="206"/>
      <c r="J109" s="207"/>
    </row>
    <row r="110" spans="1:10" s="193" customFormat="1" ht="24.95" customHeight="1">
      <c r="A110" s="205"/>
      <c r="B110" s="206"/>
      <c r="C110" s="206"/>
      <c r="D110" s="206"/>
      <c r="E110" s="206"/>
      <c r="F110" s="206"/>
      <c r="G110" s="206"/>
      <c r="H110" s="206"/>
      <c r="I110" s="206"/>
      <c r="J110" s="207"/>
    </row>
    <row r="111" spans="1:10" s="193" customFormat="1" ht="24.95" customHeight="1">
      <c r="A111" s="205"/>
      <c r="B111" s="206"/>
      <c r="C111" s="206"/>
      <c r="D111" s="206"/>
      <c r="E111" s="206"/>
      <c r="F111" s="206"/>
      <c r="G111" s="206"/>
      <c r="H111" s="206"/>
      <c r="I111" s="206"/>
      <c r="J111" s="207"/>
    </row>
    <row r="112" spans="1:10" s="193" customFormat="1" ht="24.95" customHeight="1">
      <c r="A112" s="205"/>
      <c r="B112" s="206"/>
      <c r="C112" s="206"/>
      <c r="D112" s="206"/>
      <c r="E112" s="206"/>
      <c r="F112" s="206"/>
      <c r="G112" s="206"/>
      <c r="H112" s="206"/>
      <c r="I112" s="206"/>
      <c r="J112" s="207"/>
    </row>
    <row r="113" spans="1:10" s="193" customFormat="1" ht="24.95" customHeight="1">
      <c r="A113" s="205"/>
      <c r="B113" s="206"/>
      <c r="C113" s="206"/>
      <c r="D113" s="206"/>
      <c r="E113" s="206"/>
      <c r="F113" s="206"/>
      <c r="G113" s="206"/>
      <c r="H113" s="206"/>
      <c r="I113" s="206"/>
      <c r="J113" s="207"/>
    </row>
    <row r="114" spans="1:10" s="193" customFormat="1" ht="24.95" customHeight="1">
      <c r="A114" s="1159" t="s">
        <v>817</v>
      </c>
      <c r="B114" s="1159"/>
      <c r="C114" s="1160" t="s">
        <v>818</v>
      </c>
      <c r="D114" s="1161"/>
      <c r="E114" s="1161"/>
      <c r="F114" s="1161"/>
      <c r="G114" s="1161"/>
      <c r="H114" s="1161"/>
      <c r="I114" s="1162"/>
      <c r="J114" s="173" t="s">
        <v>611</v>
      </c>
    </row>
    <row r="115" spans="1:10" s="193" customFormat="1" ht="24.95" customHeight="1">
      <c r="A115" s="1163" t="s">
        <v>819</v>
      </c>
      <c r="B115" s="1164"/>
      <c r="C115" s="1164"/>
      <c r="D115" s="1164"/>
      <c r="E115" s="1164"/>
      <c r="F115" s="1164"/>
      <c r="G115" s="1089" t="str">
        <f>CONCATENATE("COMPOSIÇÃO-MÃE: ","DEZEMBRO/2023"," CÓDIGO ", I118)</f>
        <v>COMPOSIÇÃO-MÃE: DEZEMBRO/2023 CÓDIGO 93584</v>
      </c>
      <c r="H115" s="1089"/>
      <c r="I115" s="1089"/>
      <c r="J115" s="1089"/>
    </row>
    <row r="116" spans="1:10" s="193" customFormat="1" ht="24.95" customHeight="1">
      <c r="A116" s="1164"/>
      <c r="B116" s="1164"/>
      <c r="C116" s="1164"/>
      <c r="D116" s="1164"/>
      <c r="E116" s="1164"/>
      <c r="F116" s="1164"/>
      <c r="G116" s="1089"/>
      <c r="H116" s="1089"/>
      <c r="I116" s="1089"/>
      <c r="J116" s="1089"/>
    </row>
    <row r="117" spans="1:10" s="193" customFormat="1" ht="24.95" customHeight="1">
      <c r="A117" s="1164"/>
      <c r="B117" s="1164"/>
      <c r="C117" s="1164"/>
      <c r="D117" s="1164"/>
      <c r="E117" s="1164"/>
      <c r="F117" s="1164"/>
      <c r="G117" s="903" t="str">
        <f>CONCATENATE("CUSTOS: ",$F$5," ",$H$5)</f>
        <v>CUSTOS: SINAPI JUNHO / 2025</v>
      </c>
      <c r="H117" s="904"/>
      <c r="I117" s="904"/>
      <c r="J117" s="905"/>
    </row>
    <row r="118" spans="1:10" s="193" customFormat="1" ht="24.95" customHeight="1">
      <c r="A118" s="1164"/>
      <c r="B118" s="1164"/>
      <c r="C118" s="1164"/>
      <c r="D118" s="1164"/>
      <c r="E118" s="1164"/>
      <c r="F118" s="1164"/>
      <c r="G118" s="978" t="s">
        <v>797</v>
      </c>
      <c r="H118" s="979"/>
      <c r="I118" s="1170">
        <v>93584</v>
      </c>
      <c r="J118" s="1170"/>
    </row>
    <row r="119" spans="1:10" s="193" customFormat="1" ht="24.95" customHeight="1">
      <c r="A119" s="1116" t="s">
        <v>797</v>
      </c>
      <c r="B119" s="1117"/>
      <c r="C119" s="1077" t="s">
        <v>28</v>
      </c>
      <c r="D119" s="1077" t="s">
        <v>29</v>
      </c>
      <c r="E119" s="1077" t="s">
        <v>808</v>
      </c>
      <c r="F119" s="1099" t="s">
        <v>800</v>
      </c>
      <c r="G119" s="1100"/>
      <c r="H119" s="1101"/>
      <c r="I119" s="1101"/>
      <c r="J119" s="1102"/>
    </row>
    <row r="120" spans="1:10" s="193" customFormat="1" ht="24.95" customHeight="1">
      <c r="A120" s="1118"/>
      <c r="B120" s="1119"/>
      <c r="C120" s="1078"/>
      <c r="D120" s="1078"/>
      <c r="E120" s="1078"/>
      <c r="F120" s="1099" t="s">
        <v>801</v>
      </c>
      <c r="G120" s="1100"/>
      <c r="H120" s="1079" t="s">
        <v>802</v>
      </c>
      <c r="I120" s="1080"/>
      <c r="J120" s="1081"/>
    </row>
    <row r="121" spans="1:10" s="193" customFormat="1" ht="39" customHeight="1">
      <c r="A121" s="213" t="str">
        <f t="shared" ref="A121:A144" si="15">IFERROR(VLOOKUP(B121,REFSINAPI,3,0),"-")</f>
        <v>COMPOSIÇÃO</v>
      </c>
      <c r="B121" s="214">
        <v>88489</v>
      </c>
      <c r="C121" s="215" t="str">
        <f t="shared" ref="C121:C144" si="16">IFERROR(VLOOKUP(B121,REFSINAPI,2,0),"-")</f>
        <v>PINTURA LÁTEX ACRÍLICA PREMIUM, APLICAÇÃO MANUAL EM PAREDES, DUAS DEMÃOS. AF_04/2023</v>
      </c>
      <c r="D121" s="216" t="str">
        <f t="shared" ref="D121:D144" si="17">IFERROR(VLOOKUP(B121,REFSINAPI,4,0),"-")</f>
        <v>M2</v>
      </c>
      <c r="E121" s="217" t="s">
        <v>820</v>
      </c>
      <c r="F121" s="891">
        <f t="shared" ref="F121:F144" si="18">IFERROR(IF($H$7="DESONERADO",VLOOKUP(B121,REFSINAPI,5,0),VLOOKUP(B121,REFSINAPI,6,0)),"-")</f>
        <v>14.94</v>
      </c>
      <c r="G121" s="944"/>
      <c r="H121" s="1174">
        <f t="shared" ref="H121:H144" si="19">TRUNC(E121*F121,2)</f>
        <v>75.66</v>
      </c>
      <c r="I121" s="1175"/>
      <c r="J121" s="1176"/>
    </row>
    <row r="122" spans="1:10" s="193" customFormat="1" ht="54.95" customHeight="1">
      <c r="A122" s="218" t="str">
        <f t="shared" si="15"/>
        <v>COMPOSIÇÃO</v>
      </c>
      <c r="B122" s="219">
        <v>91170</v>
      </c>
      <c r="C122" s="220" t="str">
        <f t="shared" si="16"/>
        <v>FIXAÇÃO DE TUBOS HORIZONTAIS DE PVC ÁGUA, PVC ESGOTO, PVC ÁGUA PLUVIAL, CPVC, PPR, COBRE OU AÇO, DIÂMETROS MENORES OU IGUAIS A 40 MM, COM ABRAÇADEIRA METÁLICA RÍGIDA TIPO U PERFIL 1 1/4", FIXADA EM PERFILADO EM LAJE. AF_09/2023_PS</v>
      </c>
      <c r="D122" s="221" t="str">
        <f t="shared" si="17"/>
        <v>M</v>
      </c>
      <c r="E122" s="222" t="s">
        <v>821</v>
      </c>
      <c r="F122" s="891">
        <f t="shared" si="18"/>
        <v>11.88</v>
      </c>
      <c r="G122" s="944"/>
      <c r="H122" s="1086">
        <f t="shared" si="19"/>
        <v>1.57</v>
      </c>
      <c r="I122" s="1087"/>
      <c r="J122" s="1088"/>
    </row>
    <row r="123" spans="1:10" s="193" customFormat="1" ht="54.95" customHeight="1">
      <c r="A123" s="218" t="str">
        <f t="shared" si="15"/>
        <v>COMPOSIÇÃO</v>
      </c>
      <c r="B123" s="219">
        <v>91173</v>
      </c>
      <c r="C123" s="220" t="str">
        <f t="shared" si="16"/>
        <v>FIXAÇÃO DE TUBOS VERTICAIS DE PVC ÁGUA, PVC ESGOTO, PVC ÁGUA PLUVIAL, CPVC, PPR, COBRE OU AÇO, DIÂMETROS MENORES OU IGUAIS A 40 MM, COM ABRAÇADEIRA METÁLICA RÍGIDA TIPO U PERFIL 1 1/4", FIXADA EM PERFILADO EM PAREDE. AF_09/2023_PS</v>
      </c>
      <c r="D123" s="221" t="str">
        <f t="shared" si="17"/>
        <v>M</v>
      </c>
      <c r="E123" s="222" t="s">
        <v>822</v>
      </c>
      <c r="F123" s="891">
        <f t="shared" si="18"/>
        <v>4.43</v>
      </c>
      <c r="G123" s="944"/>
      <c r="H123" s="1086">
        <f t="shared" si="19"/>
        <v>0.76</v>
      </c>
      <c r="I123" s="1087"/>
      <c r="J123" s="1088"/>
    </row>
    <row r="124" spans="1:10" s="193" customFormat="1" ht="39" customHeight="1">
      <c r="A124" s="218" t="str">
        <f t="shared" si="15"/>
        <v>COMPOSIÇÃO</v>
      </c>
      <c r="B124" s="219">
        <v>91341</v>
      </c>
      <c r="C124" s="220" t="str">
        <f t="shared" si="16"/>
        <v>PORTA EM ALUMÍNIO DE ABRIR TIPO VENEZIANA COM GUARNIÇÃO, FIXAÇÃO COM PARAFUSOS - FORNECIMENTO E INSTALAÇÃO. AF_12/2019</v>
      </c>
      <c r="D124" s="221" t="str">
        <f t="shared" si="17"/>
        <v>M2</v>
      </c>
      <c r="E124" s="222" t="s">
        <v>823</v>
      </c>
      <c r="F124" s="891">
        <f t="shared" si="18"/>
        <v>702.97</v>
      </c>
      <c r="G124" s="944"/>
      <c r="H124" s="1086">
        <f t="shared" si="19"/>
        <v>107.55</v>
      </c>
      <c r="I124" s="1087"/>
      <c r="J124" s="1088"/>
    </row>
    <row r="125" spans="1:10" s="193" customFormat="1" ht="39" customHeight="1">
      <c r="A125" s="218" t="str">
        <f t="shared" si="15"/>
        <v>COMPOSIÇÃO</v>
      </c>
      <c r="B125" s="219">
        <v>91852</v>
      </c>
      <c r="C125" s="220" t="str">
        <f t="shared" si="16"/>
        <v>ELETRODUTO FLEXÍVEL CORRUGADO, PVC, DN 20 MM (1/2"), PARA CIRCUITOS TERMINAIS, INSTALADO EM PAREDE - FORNECIMENTO E INSTALAÇÃO. AF_03/2023</v>
      </c>
      <c r="D125" s="221" t="str">
        <f t="shared" si="17"/>
        <v>M</v>
      </c>
      <c r="E125" s="222" t="s">
        <v>824</v>
      </c>
      <c r="F125" s="891">
        <f t="shared" si="18"/>
        <v>10.3</v>
      </c>
      <c r="G125" s="944"/>
      <c r="H125" s="1086">
        <f t="shared" si="19"/>
        <v>0.68</v>
      </c>
      <c r="I125" s="1087"/>
      <c r="J125" s="1088"/>
    </row>
    <row r="126" spans="1:10" s="193" customFormat="1" ht="39" customHeight="1">
      <c r="A126" s="218" t="str">
        <f t="shared" si="15"/>
        <v>COMPOSIÇÃO</v>
      </c>
      <c r="B126" s="219">
        <v>91862</v>
      </c>
      <c r="C126" s="220" t="str">
        <f t="shared" si="16"/>
        <v>ELETRODUTO RÍGIDO ROSCÁVEL, PVC, DN 20 MM (1/2"), PARA CIRCUITOS TERMINAIS, INSTALADO EM FORRO - FORNECIMENTO E INSTALAÇÃO. AF_03/2023</v>
      </c>
      <c r="D126" s="221" t="str">
        <f t="shared" si="17"/>
        <v>M</v>
      </c>
      <c r="E126" s="222" t="s">
        <v>821</v>
      </c>
      <c r="F126" s="891">
        <f t="shared" si="18"/>
        <v>11.2</v>
      </c>
      <c r="G126" s="944"/>
      <c r="H126" s="1086">
        <f t="shared" si="19"/>
        <v>1.48</v>
      </c>
      <c r="I126" s="1087"/>
      <c r="J126" s="1088"/>
    </row>
    <row r="127" spans="1:10" s="193" customFormat="1" ht="39" customHeight="1">
      <c r="A127" s="218" t="str">
        <f t="shared" si="15"/>
        <v>COMPOSIÇÃO</v>
      </c>
      <c r="B127" s="219">
        <v>91870</v>
      </c>
      <c r="C127" s="220" t="str">
        <f t="shared" si="16"/>
        <v>ELETRODUTO RÍGIDO ROSCÁVEL, PVC, DN 20 MM (1/2"), PARA CIRCUITOS TERMINAIS, INSTALADO EM PAREDE - FORNECIMENTO E INSTALAÇÃO. AF_03/2023</v>
      </c>
      <c r="D127" s="221" t="str">
        <f t="shared" si="17"/>
        <v>M</v>
      </c>
      <c r="E127" s="222" t="s">
        <v>822</v>
      </c>
      <c r="F127" s="891">
        <f t="shared" si="18"/>
        <v>14.6</v>
      </c>
      <c r="G127" s="944"/>
      <c r="H127" s="1086">
        <f t="shared" si="19"/>
        <v>2.5099999999999998</v>
      </c>
      <c r="I127" s="1087"/>
      <c r="J127" s="1088"/>
    </row>
    <row r="128" spans="1:10" s="193" customFormat="1" ht="39" customHeight="1">
      <c r="A128" s="218" t="str">
        <f t="shared" si="15"/>
        <v>COMPOSIÇÃO</v>
      </c>
      <c r="B128" s="219">
        <v>91924</v>
      </c>
      <c r="C128" s="220" t="str">
        <f t="shared" si="16"/>
        <v>CABO DE COBRE FLEXÍVEL ISOLADO, 1,5 MM², ANTI-CHAMA 450/750 V, PARA CIRCUITOS TERMINAIS - FORNECIMENTO E INSTALAÇÃO. AF_03/2023</v>
      </c>
      <c r="D128" s="221" t="str">
        <f t="shared" si="17"/>
        <v>M</v>
      </c>
      <c r="E128" s="222" t="s">
        <v>825</v>
      </c>
      <c r="F128" s="891">
        <f t="shared" si="18"/>
        <v>3.47</v>
      </c>
      <c r="G128" s="944"/>
      <c r="H128" s="1086">
        <f t="shared" si="19"/>
        <v>2.34</v>
      </c>
      <c r="I128" s="1087"/>
      <c r="J128" s="1088"/>
    </row>
    <row r="129" spans="1:10" s="193" customFormat="1" ht="39" customHeight="1">
      <c r="A129" s="218" t="str">
        <f t="shared" si="15"/>
        <v>COMPOSIÇÃO</v>
      </c>
      <c r="B129" s="219">
        <v>92023</v>
      </c>
      <c r="C129" s="220" t="str">
        <f t="shared" si="16"/>
        <v>INTERRUPTOR SIMPLES (1 MÓDULO) COM 1 TOMADA DE EMBUTIR 2P+T 10 A, INCLUINDO SUPORTE E PLACA - FORNECIMENTO E INSTALAÇÃO. AF_03/2023</v>
      </c>
      <c r="D129" s="221" t="str">
        <f t="shared" si="17"/>
        <v>UN</v>
      </c>
      <c r="E129" s="222" t="s">
        <v>824</v>
      </c>
      <c r="F129" s="891">
        <f t="shared" si="18"/>
        <v>62.95</v>
      </c>
      <c r="G129" s="944"/>
      <c r="H129" s="1086">
        <f t="shared" si="19"/>
        <v>4.16</v>
      </c>
      <c r="I129" s="1087"/>
      <c r="J129" s="1088"/>
    </row>
    <row r="130" spans="1:10" s="193" customFormat="1" ht="54.95" customHeight="1">
      <c r="A130" s="218" t="str">
        <f t="shared" si="15"/>
        <v>COMPOSIÇÃO</v>
      </c>
      <c r="B130" s="219">
        <v>92543</v>
      </c>
      <c r="C130" s="220" t="str">
        <f t="shared" si="16"/>
        <v>TRAMA DE MADEIRA COMPOSTA POR TERÇAS PARA TELHADOS DE ATÉ 2 ÁGUAS PARA TELHA ONDULADA DE FIBROCIMENTO, METÁLICA, PLÁSTICA OU TERMOACÚSTICA, INCLUSO TRANSPORTE VERTICAL. AF_07/2019</v>
      </c>
      <c r="D130" s="221" t="str">
        <f t="shared" si="17"/>
        <v>M2</v>
      </c>
      <c r="E130" s="222" t="s">
        <v>826</v>
      </c>
      <c r="F130" s="891">
        <f t="shared" si="18"/>
        <v>21.61</v>
      </c>
      <c r="G130" s="944"/>
      <c r="H130" s="1086">
        <f t="shared" si="19"/>
        <v>37.15</v>
      </c>
      <c r="I130" s="1087"/>
      <c r="J130" s="1088"/>
    </row>
    <row r="131" spans="1:10" s="193" customFormat="1" ht="24.95" customHeight="1">
      <c r="A131" s="218" t="str">
        <f t="shared" si="15"/>
        <v>COMPOSIÇÃO</v>
      </c>
      <c r="B131" s="219">
        <v>93358</v>
      </c>
      <c r="C131" s="220" t="str">
        <f t="shared" si="16"/>
        <v>ESCAVAÇÃO MANUAL DE VALA. AF_09/2024</v>
      </c>
      <c r="D131" s="221" t="str">
        <f t="shared" si="17"/>
        <v>M3</v>
      </c>
      <c r="E131" s="222" t="s">
        <v>827</v>
      </c>
      <c r="F131" s="891">
        <f t="shared" si="18"/>
        <v>96.36</v>
      </c>
      <c r="G131" s="944"/>
      <c r="H131" s="1086">
        <f t="shared" si="19"/>
        <v>3.89</v>
      </c>
      <c r="I131" s="1087"/>
      <c r="J131" s="1088"/>
    </row>
    <row r="132" spans="1:10" s="193" customFormat="1" ht="24.95" customHeight="1">
      <c r="A132" s="218" t="str">
        <f t="shared" si="15"/>
        <v>COMPOSIÇÃO</v>
      </c>
      <c r="B132" s="219">
        <v>93382</v>
      </c>
      <c r="C132" s="220" t="str">
        <f t="shared" si="16"/>
        <v>REATERRO MANUAL DE VALAS, COM COMPACTADOR DE SOLOS DE PERCUSSÃO. AF_08/2023</v>
      </c>
      <c r="D132" s="221" t="str">
        <f t="shared" si="17"/>
        <v>M3</v>
      </c>
      <c r="E132" s="222" t="s">
        <v>828</v>
      </c>
      <c r="F132" s="891">
        <f t="shared" si="18"/>
        <v>30.21</v>
      </c>
      <c r="G132" s="944"/>
      <c r="H132" s="1086">
        <f t="shared" si="19"/>
        <v>0.32</v>
      </c>
      <c r="I132" s="1087"/>
      <c r="J132" s="1088"/>
    </row>
    <row r="133" spans="1:10" s="193" customFormat="1" ht="54.95" customHeight="1">
      <c r="A133" s="218" t="str">
        <f t="shared" si="15"/>
        <v>COMPOSIÇÃO</v>
      </c>
      <c r="B133" s="219">
        <v>94210</v>
      </c>
      <c r="C133" s="220" t="str">
        <f t="shared" si="16"/>
        <v>TELHAMENTO COM TELHA ONDULADA DE FIBROCIMENTO E = 6 MM, COM RECOBRIMENTO LATERAL DE 1 1/4 DE ONDA PARA TELHADO COM INCLINAÇÃO MÁXIMA DE 10°, COM ATÉ 2 ÁGUAS, INCLUSO IÇAMENTO. AF_07/2019</v>
      </c>
      <c r="D133" s="221" t="str">
        <f t="shared" si="17"/>
        <v>M2</v>
      </c>
      <c r="E133" s="222" t="s">
        <v>826</v>
      </c>
      <c r="F133" s="891">
        <f t="shared" si="18"/>
        <v>68.790000000000006</v>
      </c>
      <c r="G133" s="944"/>
      <c r="H133" s="1086">
        <f t="shared" si="19"/>
        <v>118.26</v>
      </c>
      <c r="I133" s="1087"/>
      <c r="J133" s="1088"/>
    </row>
    <row r="134" spans="1:10" s="193" customFormat="1" ht="54.95" customHeight="1">
      <c r="A134" s="218" t="str">
        <f t="shared" si="15"/>
        <v>COMPOSIÇÃO</v>
      </c>
      <c r="B134" s="219">
        <v>94559</v>
      </c>
      <c r="C134" s="220" t="str">
        <f t="shared" si="16"/>
        <v>JANELA DE AÇO TIPO BASCULANTE, PARA VIDROS (VIDROS NÃO INCLUSOS), BATENTE/ REQUADRO INCLUSO (6,5 A 14 CM), DIMENSÕES 60X60 CM, COM COM PINTURA ANTICORROSIVA, SEM ACABAMENTO, COM FERRAGENS, FIXAÇÃO COM ARGAMASSA, EXCLUSIVE CONTRAMARCO - FORNECIMENTO E INSTALAÇÃO. AF_11/2024</v>
      </c>
      <c r="D134" s="221" t="str">
        <f t="shared" si="17"/>
        <v>M2</v>
      </c>
      <c r="E134" s="222" t="s">
        <v>824</v>
      </c>
      <c r="F134" s="891">
        <f t="shared" si="18"/>
        <v>744.54</v>
      </c>
      <c r="G134" s="944"/>
      <c r="H134" s="1086">
        <f t="shared" si="19"/>
        <v>49.28</v>
      </c>
      <c r="I134" s="1087"/>
      <c r="J134" s="1088"/>
    </row>
    <row r="135" spans="1:10" s="193" customFormat="1" ht="39" customHeight="1">
      <c r="A135" s="218" t="str">
        <f t="shared" si="15"/>
        <v>COMPOSIÇÃO</v>
      </c>
      <c r="B135" s="219">
        <v>95240</v>
      </c>
      <c r="C135" s="220" t="str">
        <f t="shared" si="16"/>
        <v>LASTRO DE CONCRETO MAGRO, APLICADO EM PISOS, LAJES SOBRE SOLO OU RADIERS, ESPESSURA DE 3 CM. AF_01/2024</v>
      </c>
      <c r="D135" s="221" t="str">
        <f t="shared" si="17"/>
        <v>M2</v>
      </c>
      <c r="E135" s="222" t="s">
        <v>829</v>
      </c>
      <c r="F135" s="891">
        <f t="shared" si="18"/>
        <v>29.73</v>
      </c>
      <c r="G135" s="944"/>
      <c r="H135" s="1086">
        <f t="shared" si="19"/>
        <v>0.27</v>
      </c>
      <c r="I135" s="1087"/>
      <c r="J135" s="1088"/>
    </row>
    <row r="136" spans="1:10" s="193" customFormat="1" ht="39" customHeight="1">
      <c r="A136" s="218" t="str">
        <f t="shared" si="15"/>
        <v>COMPOSIÇÃO</v>
      </c>
      <c r="B136" s="219">
        <v>95241</v>
      </c>
      <c r="C136" s="220" t="str">
        <f t="shared" si="16"/>
        <v>LASTRO DE CONCRETO MAGRO, APLICADO EM PISOS, LAJES SOBRE SOLO OU RADIERS, ESPESSURA DE 5 CM. AF_01/2024</v>
      </c>
      <c r="D136" s="221" t="str">
        <f t="shared" si="17"/>
        <v>M2</v>
      </c>
      <c r="E136" s="222" t="s">
        <v>830</v>
      </c>
      <c r="F136" s="891">
        <f t="shared" si="18"/>
        <v>58.09</v>
      </c>
      <c r="G136" s="944"/>
      <c r="H136" s="1086">
        <f t="shared" si="19"/>
        <v>87.77</v>
      </c>
      <c r="I136" s="1087"/>
      <c r="J136" s="1088"/>
    </row>
    <row r="137" spans="1:10" s="193" customFormat="1" ht="39" customHeight="1">
      <c r="A137" s="218" t="str">
        <f t="shared" si="15"/>
        <v>COMPOSIÇÃO</v>
      </c>
      <c r="B137" s="219">
        <v>95805</v>
      </c>
      <c r="C137" s="220" t="str">
        <f t="shared" si="16"/>
        <v>CONDULETE DE PVC, TIPO B, PARA ELETRODUTO DE PVC SOLDÁVEL DN 25 MM (3/4''), APARENTE - FORNECIMENTO E INSTALAÇÃO. AF_10/2022</v>
      </c>
      <c r="D137" s="221" t="str">
        <f t="shared" si="17"/>
        <v>UN</v>
      </c>
      <c r="E137" s="222" t="s">
        <v>821</v>
      </c>
      <c r="F137" s="891">
        <f t="shared" si="18"/>
        <v>23.24</v>
      </c>
      <c r="G137" s="944"/>
      <c r="H137" s="1086">
        <f t="shared" si="19"/>
        <v>3.07</v>
      </c>
      <c r="I137" s="1087"/>
      <c r="J137" s="1088"/>
    </row>
    <row r="138" spans="1:10" s="193" customFormat="1" ht="39" customHeight="1">
      <c r="A138" s="218" t="str">
        <f t="shared" si="15"/>
        <v>COMPOSIÇÃO</v>
      </c>
      <c r="B138" s="219">
        <v>103782</v>
      </c>
      <c r="C138" s="220" t="str">
        <f t="shared" si="16"/>
        <v>LUMINÁRIA TIPO PLAFON CIRCULAR, DE SOBREPOR, COM LED DE 12/13 W - FORNECIMENTO E INSTALAÇÃO. AF_09/2024</v>
      </c>
      <c r="D138" s="221" t="str">
        <f t="shared" si="17"/>
        <v>UN</v>
      </c>
      <c r="E138" s="222" t="s">
        <v>824</v>
      </c>
      <c r="F138" s="891">
        <f t="shared" si="18"/>
        <v>32.72</v>
      </c>
      <c r="G138" s="944"/>
      <c r="H138" s="1086">
        <f t="shared" si="19"/>
        <v>2.16</v>
      </c>
      <c r="I138" s="1087"/>
      <c r="J138" s="1088"/>
    </row>
    <row r="139" spans="1:10" s="193" customFormat="1" ht="39" customHeight="1">
      <c r="A139" s="218" t="str">
        <f t="shared" si="15"/>
        <v>COMPOSIÇÃO</v>
      </c>
      <c r="B139" s="219">
        <v>98441</v>
      </c>
      <c r="C139" s="220" t="str">
        <f t="shared" si="16"/>
        <v>PAREDE DE MADEIRA COMPENSADA PARA CONSTRUÇÃO TEMPORÁRIA EM CHAPA SIMPLES, EXTERNA, SEM VÃO. AF_03/2024</v>
      </c>
      <c r="D139" s="221" t="str">
        <f t="shared" si="17"/>
        <v>M2</v>
      </c>
      <c r="E139" s="222" t="s">
        <v>831</v>
      </c>
      <c r="F139" s="891">
        <f t="shared" si="18"/>
        <v>109.41</v>
      </c>
      <c r="G139" s="944"/>
      <c r="H139" s="1086">
        <f t="shared" si="19"/>
        <v>56.19</v>
      </c>
      <c r="I139" s="1087"/>
      <c r="J139" s="1088"/>
    </row>
    <row r="140" spans="1:10" s="193" customFormat="1" ht="39" customHeight="1">
      <c r="A140" s="218" t="str">
        <f t="shared" si="15"/>
        <v>COMPOSIÇÃO</v>
      </c>
      <c r="B140" s="219">
        <v>98448</v>
      </c>
      <c r="C140" s="220" t="str">
        <f t="shared" si="16"/>
        <v>PAREDE DE MADEIRA COMPENSADA PARA CONSTRUÇÃO TEMPORÁRIA EM CHAPA SIMPLES, INTERNA, COM ÁREA LÍQUIDA MENOR QUE 6 M², COM VÃO. AF_03/2024</v>
      </c>
      <c r="D140" s="221" t="str">
        <f t="shared" si="17"/>
        <v>M2</v>
      </c>
      <c r="E140" s="222" t="s">
        <v>832</v>
      </c>
      <c r="F140" s="891">
        <f t="shared" si="18"/>
        <v>123.18</v>
      </c>
      <c r="G140" s="944"/>
      <c r="H140" s="1086">
        <f t="shared" si="19"/>
        <v>72.81</v>
      </c>
      <c r="I140" s="1087"/>
      <c r="J140" s="1088"/>
    </row>
    <row r="141" spans="1:10" s="193" customFormat="1" ht="39" customHeight="1">
      <c r="A141" s="218" t="str">
        <f t="shared" si="15"/>
        <v>COMPOSIÇÃO</v>
      </c>
      <c r="B141" s="219">
        <v>98445</v>
      </c>
      <c r="C141" s="220" t="str">
        <f t="shared" si="16"/>
        <v>PAREDE DE MADEIRA COMPENSADA PARA CONSTRUÇÃO TEMPORÁRIA EM CHAPA SIMPLES, EXTERNA, COM ÁREA LÍQUIDA MAIOR OU IGUAL A 6 M², COM VÃO. AF_03/2024</v>
      </c>
      <c r="D141" s="221" t="str">
        <f t="shared" si="17"/>
        <v>M2</v>
      </c>
      <c r="E141" s="222" t="s">
        <v>833</v>
      </c>
      <c r="F141" s="891">
        <f t="shared" si="18"/>
        <v>126.22</v>
      </c>
      <c r="G141" s="944"/>
      <c r="H141" s="1086">
        <f t="shared" si="19"/>
        <v>101.26</v>
      </c>
      <c r="I141" s="1087"/>
      <c r="J141" s="1088"/>
    </row>
    <row r="142" spans="1:10" s="193" customFormat="1" ht="39" customHeight="1">
      <c r="A142" s="218" t="str">
        <f t="shared" si="15"/>
        <v>COMPOSIÇÃO</v>
      </c>
      <c r="B142" s="219">
        <v>98446</v>
      </c>
      <c r="C142" s="220" t="str">
        <f t="shared" si="16"/>
        <v>PAREDE DE MADEIRA COMPENSADA PARA CONSTRUÇÃO TEMPORÁRIA EM CHAPA SIMPLES, EXTERNA, COM ÁREA LÍQUIDA MENOR QUE 6 M², COM VÃO. AF_03/2024</v>
      </c>
      <c r="D142" s="221" t="str">
        <f t="shared" si="17"/>
        <v>M2</v>
      </c>
      <c r="E142" s="222" t="s">
        <v>834</v>
      </c>
      <c r="F142" s="891">
        <f t="shared" si="18"/>
        <v>157.93</v>
      </c>
      <c r="G142" s="944"/>
      <c r="H142" s="1086">
        <f t="shared" si="19"/>
        <v>98.78</v>
      </c>
      <c r="I142" s="1087"/>
      <c r="J142" s="1088"/>
    </row>
    <row r="143" spans="1:10" s="193" customFormat="1" ht="39" customHeight="1">
      <c r="A143" s="218" t="str">
        <f t="shared" si="15"/>
        <v>COMPOSIÇÃO</v>
      </c>
      <c r="B143" s="219">
        <v>101165</v>
      </c>
      <c r="C143" s="220" t="str">
        <f t="shared" si="16"/>
        <v>ALVENARIA DE EMBASAMENTO COM BLOCO ESTRUTURAL DE CONCRETO, DE 14X19X29CM E ARGAMASSA DE ASSENTAMENTO COM PREPARO EM BETONEIRA. AF_05/2020</v>
      </c>
      <c r="D143" s="221" t="str">
        <f t="shared" si="17"/>
        <v>M3</v>
      </c>
      <c r="E143" s="222" t="s">
        <v>835</v>
      </c>
      <c r="F143" s="891">
        <f t="shared" si="18"/>
        <v>1362.73</v>
      </c>
      <c r="G143" s="944"/>
      <c r="H143" s="1086">
        <f t="shared" si="19"/>
        <v>56.82</v>
      </c>
      <c r="I143" s="1087"/>
      <c r="J143" s="1088"/>
    </row>
    <row r="144" spans="1:10" s="193" customFormat="1" ht="39" customHeight="1">
      <c r="A144" s="218" t="str">
        <f t="shared" si="15"/>
        <v>INSUMO</v>
      </c>
      <c r="B144" s="219">
        <v>11455</v>
      </c>
      <c r="C144" s="220" t="str">
        <f t="shared" si="16"/>
        <v>FERROLHO COM FECHO / TRINCO REDONDO, EM ACO GALVANIZADO / ZINCADO, DE SOBREPOR, COM COMPRIMENTO DE 8" E ESPESSURA MINIMA DA CHAPA DE 1,50 MM</v>
      </c>
      <c r="D144" s="221" t="str">
        <f t="shared" si="17"/>
        <v>UN</v>
      </c>
      <c r="E144" s="222" t="s">
        <v>824</v>
      </c>
      <c r="F144" s="891">
        <f t="shared" si="18"/>
        <v>18.170000000000002</v>
      </c>
      <c r="G144" s="944"/>
      <c r="H144" s="1086">
        <f t="shared" si="19"/>
        <v>1.2</v>
      </c>
      <c r="I144" s="1087"/>
      <c r="J144" s="1088"/>
    </row>
    <row r="145" spans="1:10" s="193" customFormat="1" ht="24.95" customHeight="1">
      <c r="A145" s="1151" t="s">
        <v>803</v>
      </c>
      <c r="B145" s="1152"/>
      <c r="C145" s="1152"/>
      <c r="D145" s="1152"/>
      <c r="E145" s="1152"/>
      <c r="F145" s="1152"/>
      <c r="G145" s="1184"/>
      <c r="H145" s="1185">
        <f>SUM(H121:J144)</f>
        <v>885.94</v>
      </c>
      <c r="I145" s="1186"/>
      <c r="J145" s="1187"/>
    </row>
    <row r="146" spans="1:10" s="193" customFormat="1" ht="24.95" customHeight="1">
      <c r="A146" s="228" t="s">
        <v>804</v>
      </c>
      <c r="B146" s="229" t="s">
        <v>815</v>
      </c>
      <c r="C146" s="415"/>
      <c r="D146" s="415"/>
      <c r="E146" s="415"/>
      <c r="F146" s="415"/>
      <c r="G146" s="415"/>
      <c r="H146" s="415"/>
      <c r="I146" s="415"/>
      <c r="J146" s="416"/>
    </row>
    <row r="147" spans="1:10" s="193" customFormat="1" ht="24.95" customHeight="1">
      <c r="A147" s="1156" t="s">
        <v>816</v>
      </c>
      <c r="B147" s="1157"/>
      <c r="C147" s="1157"/>
      <c r="D147" s="1157"/>
      <c r="E147" s="1157"/>
      <c r="F147" s="1157"/>
      <c r="G147" s="1157"/>
      <c r="H147" s="1157"/>
      <c r="I147" s="1157"/>
      <c r="J147" s="1158"/>
    </row>
    <row r="148" spans="1:10" s="193" customFormat="1" ht="24.95" customHeight="1">
      <c r="A148" s="402"/>
      <c r="B148" s="403"/>
      <c r="C148" s="403"/>
      <c r="D148" s="403"/>
      <c r="E148" s="403"/>
      <c r="F148" s="403"/>
      <c r="G148" s="403"/>
      <c r="H148" s="403"/>
      <c r="I148" s="403"/>
      <c r="J148" s="404"/>
    </row>
    <row r="149" spans="1:10" s="193" customFormat="1" ht="24.95" customHeight="1">
      <c r="A149" s="405"/>
      <c r="B149" s="232"/>
      <c r="C149" s="232"/>
      <c r="D149" s="232"/>
      <c r="E149" s="232"/>
      <c r="F149" s="232"/>
      <c r="G149" s="232"/>
      <c r="H149" s="232"/>
      <c r="I149" s="232"/>
      <c r="J149" s="406"/>
    </row>
    <row r="150" spans="1:10" s="193" customFormat="1" ht="24.95" customHeight="1">
      <c r="A150" s="405"/>
      <c r="B150" s="232"/>
      <c r="C150" s="232"/>
      <c r="D150" s="232"/>
      <c r="E150" s="232"/>
      <c r="F150" s="232"/>
      <c r="G150" s="232"/>
      <c r="H150" s="232"/>
      <c r="I150" s="232"/>
      <c r="J150" s="406"/>
    </row>
    <row r="151" spans="1:10" s="193" customFormat="1" ht="24.95" customHeight="1">
      <c r="A151" s="405"/>
      <c r="B151" s="232"/>
      <c r="C151" s="232"/>
      <c r="D151" s="232"/>
      <c r="E151" s="232"/>
      <c r="F151" s="232"/>
      <c r="G151" s="232"/>
      <c r="H151" s="232"/>
      <c r="I151" s="232"/>
      <c r="J151" s="406"/>
    </row>
    <row r="152" spans="1:10" s="193" customFormat="1" ht="24.95" customHeight="1">
      <c r="A152" s="405"/>
      <c r="B152" s="232"/>
      <c r="C152" s="232"/>
      <c r="D152" s="232"/>
      <c r="E152" s="232"/>
      <c r="F152" s="232"/>
      <c r="G152" s="232"/>
      <c r="H152" s="232"/>
      <c r="I152" s="232"/>
      <c r="J152" s="406"/>
    </row>
    <row r="153" spans="1:10" s="193" customFormat="1" ht="24.95" customHeight="1">
      <c r="A153" s="1159" t="s">
        <v>836</v>
      </c>
      <c r="B153" s="1159"/>
      <c r="C153" s="1160" t="s">
        <v>837</v>
      </c>
      <c r="D153" s="1161"/>
      <c r="E153" s="1161"/>
      <c r="F153" s="1161"/>
      <c r="G153" s="1161"/>
      <c r="H153" s="1161"/>
      <c r="I153" s="1162"/>
      <c r="J153" s="173" t="s">
        <v>611</v>
      </c>
    </row>
    <row r="154" spans="1:10" s="193" customFormat="1" ht="24.95" customHeight="1">
      <c r="A154" s="1163" t="s">
        <v>838</v>
      </c>
      <c r="B154" s="1164"/>
      <c r="C154" s="1164"/>
      <c r="D154" s="1164"/>
      <c r="E154" s="1164"/>
      <c r="F154" s="1164"/>
      <c r="G154" s="1089" t="str">
        <f>CONCATENATE("COMPOSIÇÃO-MÃE: ","DEZEMBRO/2023"," CÓDIGO ", I157)</f>
        <v>COMPOSIÇÃO-MÃE: DEZEMBRO/2023 CÓDIGO 93212</v>
      </c>
      <c r="H154" s="1089"/>
      <c r="I154" s="1089"/>
      <c r="J154" s="1089"/>
    </row>
    <row r="155" spans="1:10" s="193" customFormat="1" ht="24.95" customHeight="1">
      <c r="A155" s="1164"/>
      <c r="B155" s="1164"/>
      <c r="C155" s="1164"/>
      <c r="D155" s="1164"/>
      <c r="E155" s="1164"/>
      <c r="F155" s="1164"/>
      <c r="G155" s="1089"/>
      <c r="H155" s="1089"/>
      <c r="I155" s="1089"/>
      <c r="J155" s="1089"/>
    </row>
    <row r="156" spans="1:10" s="193" customFormat="1" ht="24.95" customHeight="1">
      <c r="A156" s="1164"/>
      <c r="B156" s="1164"/>
      <c r="C156" s="1164"/>
      <c r="D156" s="1164"/>
      <c r="E156" s="1164"/>
      <c r="F156" s="1164"/>
      <c r="G156" s="903" t="str">
        <f>CONCATENATE("CUSTOS: ",$F$5," ",$H$5)</f>
        <v>CUSTOS: SINAPI JUNHO / 2025</v>
      </c>
      <c r="H156" s="904"/>
      <c r="I156" s="904"/>
      <c r="J156" s="905"/>
    </row>
    <row r="157" spans="1:10" s="193" customFormat="1" ht="24.95" customHeight="1">
      <c r="A157" s="1164"/>
      <c r="B157" s="1164"/>
      <c r="C157" s="1164"/>
      <c r="D157" s="1164"/>
      <c r="E157" s="1164"/>
      <c r="F157" s="1164"/>
      <c r="G157" s="978" t="s">
        <v>797</v>
      </c>
      <c r="H157" s="979"/>
      <c r="I157" s="1170">
        <v>93212</v>
      </c>
      <c r="J157" s="1170"/>
    </row>
    <row r="158" spans="1:10" s="193" customFormat="1" ht="24.95" customHeight="1">
      <c r="A158" s="1116" t="s">
        <v>797</v>
      </c>
      <c r="B158" s="1117"/>
      <c r="C158" s="1077" t="s">
        <v>28</v>
      </c>
      <c r="D158" s="1077" t="s">
        <v>29</v>
      </c>
      <c r="E158" s="1077" t="s">
        <v>808</v>
      </c>
      <c r="F158" s="1099" t="s">
        <v>800</v>
      </c>
      <c r="G158" s="1100"/>
      <c r="H158" s="1101"/>
      <c r="I158" s="1101"/>
      <c r="J158" s="1102"/>
    </row>
    <row r="159" spans="1:10" s="193" customFormat="1" ht="24.95" customHeight="1">
      <c r="A159" s="1118"/>
      <c r="B159" s="1119"/>
      <c r="C159" s="1078"/>
      <c r="D159" s="1078"/>
      <c r="E159" s="1078"/>
      <c r="F159" s="1099" t="s">
        <v>801</v>
      </c>
      <c r="G159" s="1100"/>
      <c r="H159" s="1079" t="s">
        <v>802</v>
      </c>
      <c r="I159" s="1080"/>
      <c r="J159" s="1081"/>
    </row>
    <row r="160" spans="1:10" s="193" customFormat="1" ht="39" customHeight="1">
      <c r="A160" s="213" t="str">
        <f t="shared" ref="A160:A225" si="20">IFERROR(VLOOKUP(B160,REFSINAPI,3,0),"-")</f>
        <v>COMPOSIÇÃO</v>
      </c>
      <c r="B160" s="214">
        <v>86888</v>
      </c>
      <c r="C160" s="215" t="str">
        <f t="shared" ref="C160:C225" si="21">IFERROR(VLOOKUP(B160,REFSINAPI,2,0),"-")</f>
        <v>VASO SANITÁRIO SIFONADO COM CAIXA ACOPLADA LOUÇA BRANCA - FORNECIMENTO E INSTALAÇÃO. AF_01/2020</v>
      </c>
      <c r="D160" s="216" t="str">
        <f t="shared" ref="D160:D225" si="22">IFERROR(VLOOKUP(B160,REFSINAPI,4,0),"-")</f>
        <v>UN</v>
      </c>
      <c r="E160" s="217" t="s">
        <v>839</v>
      </c>
      <c r="F160" s="891">
        <f t="shared" ref="F160:F225" si="23">IFERROR(IF($H$7="DESONERADO",VLOOKUP(B160,REFSINAPI,5,0),VLOOKUP(B160,REFSINAPI,6,0)),"-")</f>
        <v>520.29999999999995</v>
      </c>
      <c r="G160" s="944"/>
      <c r="H160" s="1174">
        <f t="shared" ref="H160:H225" si="24">TRUNC(E160*F160,2)</f>
        <v>27.15</v>
      </c>
      <c r="I160" s="1175"/>
      <c r="J160" s="1176"/>
    </row>
    <row r="161" spans="1:12" s="193" customFormat="1" ht="65.099999999999994" customHeight="1">
      <c r="A161" s="218" t="str">
        <f t="shared" si="20"/>
        <v>COMPOSIÇÃO</v>
      </c>
      <c r="B161" s="219">
        <v>86943</v>
      </c>
      <c r="C161" s="220" t="str">
        <f t="shared" si="21"/>
        <v>LAVATÓRIO LOUÇA BRANCA SUSPENSO, 29,5 X 39CM OU EQUIVALENTE, PADRÃO POPULAR, INCLUSO SIFÃO FLEXÍVEL EM PVC, VÁLVULA E ENGATE FLEXÍVEL 30CM EM PLÁSTICO E TORNEIRA CROMADA DE MESA, PADRÃO POPULAR - FORNECIMENTO E INSTALAÇÃO. AF_01/2020</v>
      </c>
      <c r="D161" s="221" t="str">
        <f t="shared" si="22"/>
        <v>UN</v>
      </c>
      <c r="E161" s="222" t="s">
        <v>839</v>
      </c>
      <c r="F161" s="891">
        <f t="shared" si="23"/>
        <v>250.72</v>
      </c>
      <c r="G161" s="944"/>
      <c r="H161" s="1086">
        <f t="shared" si="24"/>
        <v>13.08</v>
      </c>
      <c r="I161" s="1087"/>
      <c r="J161" s="1088"/>
    </row>
    <row r="162" spans="1:12" s="193" customFormat="1" ht="54.95" customHeight="1">
      <c r="A162" s="218" t="str">
        <f t="shared" si="20"/>
        <v>COMPOSIÇÃO</v>
      </c>
      <c r="B162" s="219">
        <v>87548</v>
      </c>
      <c r="C162" s="220" t="str">
        <f t="shared" si="21"/>
        <v>MASSA ÚNICA, EM ARGAMASSA TRAÇO 1:2:8, PREPARO MANUAL, APLICADA MANUALMENTE EM PAREDES INTERNAS DE AMBIENTES COM ÁREA ENTRE 5M² E 10M², E = 10MM, COM TALISCAS. AF_03/2024</v>
      </c>
      <c r="D162" s="221" t="str">
        <f t="shared" si="22"/>
        <v>M2</v>
      </c>
      <c r="E162" s="222" t="s">
        <v>840</v>
      </c>
      <c r="F162" s="891">
        <f t="shared" si="23"/>
        <v>37.49</v>
      </c>
      <c r="G162" s="944"/>
      <c r="H162" s="1086">
        <f t="shared" si="24"/>
        <v>7.1</v>
      </c>
      <c r="I162" s="1087"/>
      <c r="J162" s="1088"/>
    </row>
    <row r="163" spans="1:12" s="193" customFormat="1" ht="54.95" customHeight="1">
      <c r="A163" s="218" t="str">
        <f t="shared" si="20"/>
        <v>COMPOSIÇÃO</v>
      </c>
      <c r="B163" s="219">
        <v>87777</v>
      </c>
      <c r="C163" s="220" t="str">
        <f t="shared" si="21"/>
        <v>EMBOÇO OU MASSA ÚNICA EM ARGAMASSA TRAÇO 1:2:8, PREPARO MANUAL, APLICADA MANUALMENTE EM PANOS DE FACHADA COM PRESENÇA DE VÃOS, ESPESSURA DE 25 MM. AF_08/2022</v>
      </c>
      <c r="D163" s="221" t="str">
        <f t="shared" si="22"/>
        <v>M2</v>
      </c>
      <c r="E163" s="222" t="s">
        <v>841</v>
      </c>
      <c r="F163" s="891">
        <f t="shared" si="23"/>
        <v>73.83</v>
      </c>
      <c r="G163" s="944"/>
      <c r="H163" s="1086">
        <f t="shared" si="24"/>
        <v>12.41</v>
      </c>
      <c r="I163" s="1087"/>
      <c r="J163" s="1088"/>
    </row>
    <row r="164" spans="1:12" s="193" customFormat="1" ht="39" customHeight="1">
      <c r="A164" s="218" t="str">
        <f t="shared" si="20"/>
        <v>COMPOSIÇÃO</v>
      </c>
      <c r="B164" s="219">
        <v>87885</v>
      </c>
      <c r="C164" s="220" t="str">
        <f t="shared" si="21"/>
        <v>CHAPISCO APLICADO NO TETO OU EM ALVENARIA E ESTRUTURA, COM ROLO PARA TEXTURA ACRÍLICA. ARGAMASSA INDUSTRIALIZADA COM PREPARO EM MISTURADOR 300 KG. AF_10/2022</v>
      </c>
      <c r="D164" s="221" t="str">
        <f t="shared" si="22"/>
        <v>M2</v>
      </c>
      <c r="E164" s="222" t="s">
        <v>842</v>
      </c>
      <c r="F164" s="891">
        <f t="shared" si="23"/>
        <v>13.26</v>
      </c>
      <c r="G164" s="944"/>
      <c r="H164" s="1086">
        <f t="shared" si="24"/>
        <v>10.18</v>
      </c>
      <c r="I164" s="1087"/>
      <c r="J164" s="1088"/>
    </row>
    <row r="165" spans="1:12" s="193" customFormat="1" ht="54.95" customHeight="1">
      <c r="A165" s="218" t="str">
        <f t="shared" si="20"/>
        <v>COMPOSIÇÃO</v>
      </c>
      <c r="B165" s="219">
        <v>87903</v>
      </c>
      <c r="C165" s="220" t="str">
        <f t="shared" si="21"/>
        <v>CHAPISCO APLICADO EM ALVENARIA (COM PRESENÇA DE VÃOS) E ESTRUTURAS DE CONCRETO DE FACHADA, COM ROLO PARA TEXTURA ACRÍLICA. ARGAMASSA INDUSTRIALIZADA COM PREPARO EM MISTURADOR 300 KG. AF_10/2022</v>
      </c>
      <c r="D165" s="221" t="str">
        <f t="shared" si="22"/>
        <v>M2</v>
      </c>
      <c r="E165" s="222" t="s">
        <v>841</v>
      </c>
      <c r="F165" s="891">
        <f t="shared" si="23"/>
        <v>15.95</v>
      </c>
      <c r="G165" s="944"/>
      <c r="H165" s="1086">
        <f t="shared" si="24"/>
        <v>2.68</v>
      </c>
      <c r="I165" s="1087"/>
      <c r="J165" s="1088"/>
    </row>
    <row r="166" spans="1:12" s="193" customFormat="1" ht="39" customHeight="1">
      <c r="A166" s="218" t="str">
        <f t="shared" si="20"/>
        <v>COMPOSIÇÃO</v>
      </c>
      <c r="B166" s="219">
        <v>88489</v>
      </c>
      <c r="C166" s="220" t="str">
        <f t="shared" si="21"/>
        <v>PINTURA LÁTEX ACRÍLICA PREMIUM, APLICAÇÃO MANUAL EM PAREDES, DUAS DEMÃOS. AF_04/2023</v>
      </c>
      <c r="D166" s="221" t="str">
        <f t="shared" si="22"/>
        <v>M2</v>
      </c>
      <c r="E166" s="222" t="s">
        <v>843</v>
      </c>
      <c r="F166" s="891">
        <f t="shared" si="23"/>
        <v>14.94</v>
      </c>
      <c r="G166" s="944"/>
      <c r="H166" s="1086">
        <f t="shared" si="24"/>
        <v>36.51</v>
      </c>
      <c r="I166" s="1087"/>
      <c r="J166" s="1088"/>
    </row>
    <row r="167" spans="1:12" s="193" customFormat="1" ht="54.95" customHeight="1">
      <c r="A167" s="218" t="str">
        <f t="shared" ref="A167:A215" si="25">IFERROR(VLOOKUP(B167,REFSINAPI,3,0),"-")</f>
        <v>COMPOSIÇÃO</v>
      </c>
      <c r="B167" s="219">
        <v>87554</v>
      </c>
      <c r="C167" s="220" t="str">
        <f t="shared" ref="C167:C215" si="26">IFERROR(VLOOKUP(B167,REFSINAPI,2,0),"-")</f>
        <v>EMBOÇO, EM ARGAMASSA TRAÇO 1:2:8, PREPARO MANUAL, APLICADO MANUALMENTE EM PAREDES INTERNAS DE AMBIENTES COM ÁREA MAIOR QUE 10M², E = 10MM, COM TALISCAS. AF_03/2024</v>
      </c>
      <c r="D167" s="221" t="str">
        <f t="shared" ref="D167:D215" si="27">IFERROR(VLOOKUP(B167,REFSINAPI,4,0),"-")</f>
        <v>M2</v>
      </c>
      <c r="E167" s="222" t="s">
        <v>842</v>
      </c>
      <c r="F167" s="891">
        <f t="shared" ref="F167:F215" si="28">IFERROR(IF($H$7="DESONERADO",VLOOKUP(B167,REFSINAPI,5,0),VLOOKUP(B167,REFSINAPI,6,0)),"-")</f>
        <v>33.159999999999997</v>
      </c>
      <c r="G167" s="944"/>
      <c r="H167" s="1086">
        <f t="shared" ref="H167:H215" si="29">TRUNC(E167*F167,2)</f>
        <v>25.46</v>
      </c>
      <c r="I167" s="1087"/>
      <c r="J167" s="1088"/>
    </row>
    <row r="168" spans="1:12" s="193" customFormat="1" ht="39" customHeight="1">
      <c r="A168" s="218" t="str">
        <f t="shared" si="25"/>
        <v>COMPOSIÇÃO</v>
      </c>
      <c r="B168" s="219">
        <v>89709</v>
      </c>
      <c r="C168" s="220" t="str">
        <f t="shared" si="26"/>
        <v>RALO SIFONADO, PVC, DN 100 X 40 MM, JUNTA SOLDÁVEL, FORNECIDO E INSTALADO EM RAMAL DE DESCARGA OU EM RAMAL DE ESGOTO SANITÁRIO. AF_08/2022</v>
      </c>
      <c r="D168" s="221" t="str">
        <f t="shared" si="27"/>
        <v>UN</v>
      </c>
      <c r="E168" s="222" t="s">
        <v>844</v>
      </c>
      <c r="F168" s="891">
        <f t="shared" si="28"/>
        <v>22.59</v>
      </c>
      <c r="G168" s="944"/>
      <c r="H168" s="1086">
        <f t="shared" si="29"/>
        <v>1.57</v>
      </c>
      <c r="I168" s="1087"/>
      <c r="J168" s="1088"/>
    </row>
    <row r="169" spans="1:12" s="193" customFormat="1" ht="39" customHeight="1">
      <c r="A169" s="218" t="str">
        <f t="shared" si="25"/>
        <v>COMPOSIÇÃO</v>
      </c>
      <c r="B169" s="219">
        <v>89711</v>
      </c>
      <c r="C169" s="220" t="str">
        <f t="shared" si="26"/>
        <v>TUBO PVC, SERIE NORMAL, ESGOTO PREDIAL, DN 40 MM, FORNECIDO E INSTALADO EM RAMAL DE DESCARGA OU RAMAL DE ESGOTO SANITÁRIO. AF_08/2022</v>
      </c>
      <c r="D169" s="221" t="str">
        <f t="shared" si="27"/>
        <v>M</v>
      </c>
      <c r="E169" s="222" t="s">
        <v>845</v>
      </c>
      <c r="F169" s="891">
        <f t="shared" si="28"/>
        <v>24.2</v>
      </c>
      <c r="G169" s="944"/>
      <c r="H169" s="1086">
        <f t="shared" si="29"/>
        <v>3.94</v>
      </c>
      <c r="I169" s="1087"/>
      <c r="J169" s="1088"/>
    </row>
    <row r="170" spans="1:12" s="193" customFormat="1" ht="39" customHeight="1">
      <c r="A170" s="218" t="str">
        <f t="shared" si="25"/>
        <v>COMPOSIÇÃO</v>
      </c>
      <c r="B170" s="219">
        <v>89712</v>
      </c>
      <c r="C170" s="220" t="str">
        <f t="shared" si="26"/>
        <v>TUBO PVC, SERIE NORMAL, ESGOTO PREDIAL, DN 50 MM, FORNECIDO E INSTALADO EM RAMAL DE DESCARGA OU RAMAL DE ESGOTO SANITÁRIO. AF_08/2022</v>
      </c>
      <c r="D170" s="221" t="str">
        <f t="shared" si="27"/>
        <v>M</v>
      </c>
      <c r="E170" s="222" t="s">
        <v>846</v>
      </c>
      <c r="F170" s="891">
        <f t="shared" si="28"/>
        <v>30.62</v>
      </c>
      <c r="G170" s="944"/>
      <c r="H170" s="1086">
        <f t="shared" si="29"/>
        <v>6.84</v>
      </c>
      <c r="I170" s="1087"/>
      <c r="J170" s="1088"/>
      <c r="L170" s="193">
        <f>62/50</f>
        <v>1.24</v>
      </c>
    </row>
    <row r="171" spans="1:12" s="193" customFormat="1" ht="39" customHeight="1">
      <c r="A171" s="218" t="str">
        <f t="shared" si="25"/>
        <v>COMPOSIÇÃO</v>
      </c>
      <c r="B171" s="219">
        <v>89714</v>
      </c>
      <c r="C171" s="220" t="str">
        <f t="shared" si="26"/>
        <v>TUBO PVC, SERIE NORMAL, ESGOTO PREDIAL, DN 100 MM, FORNECIDO E INSTALADO EM RAMAL DE DESCARGA OU RAMAL DE ESGOTO SANITÁRIO. AF_08/2022</v>
      </c>
      <c r="D171" s="221" t="str">
        <f t="shared" si="27"/>
        <v>M</v>
      </c>
      <c r="E171" s="222" t="s">
        <v>847</v>
      </c>
      <c r="F171" s="891">
        <f t="shared" si="28"/>
        <v>42.65</v>
      </c>
      <c r="G171" s="944"/>
      <c r="H171" s="1086">
        <f t="shared" si="29"/>
        <v>2</v>
      </c>
      <c r="I171" s="1087"/>
      <c r="J171" s="1088"/>
    </row>
    <row r="172" spans="1:12" s="193" customFormat="1" ht="35.1" customHeight="1">
      <c r="A172" s="218" t="str">
        <f t="shared" si="25"/>
        <v>COMPOSIÇÃO</v>
      </c>
      <c r="B172" s="219">
        <v>89724</v>
      </c>
      <c r="C172" s="220" t="str">
        <f t="shared" si="26"/>
        <v>JOELHO 90 GRAUS, PVC, SERIE NORMAL, ESGOTO PREDIAL, DN 40 MM, JUNTA SOLDÁVEL, FORNECIDO E INSTALADO EM RAMAL DE DESCARGA OU RAMAL DE ESGOTO SANITÁRIO. AF_08/2022</v>
      </c>
      <c r="D172" s="221" t="str">
        <f t="shared" si="27"/>
        <v>UN</v>
      </c>
      <c r="E172" s="222" t="s">
        <v>848</v>
      </c>
      <c r="F172" s="891">
        <f t="shared" si="28"/>
        <v>11.59</v>
      </c>
      <c r="G172" s="944"/>
      <c r="H172" s="1086">
        <f t="shared" si="29"/>
        <v>2.0099999999999998</v>
      </c>
      <c r="I172" s="1087"/>
      <c r="J172" s="1088"/>
    </row>
    <row r="173" spans="1:12" s="193" customFormat="1" ht="35.1" customHeight="1">
      <c r="A173" s="218" t="str">
        <f t="shared" si="25"/>
        <v>COMPOSIÇÃO</v>
      </c>
      <c r="B173" s="219">
        <v>89731</v>
      </c>
      <c r="C173" s="220" t="str">
        <f t="shared" si="26"/>
        <v>JOELHO 90 GRAUS, PVC, SERIE NORMAL, ESGOTO PREDIAL, DN 50 MM, JUNTA ELÁSTICA, FORNECIDO E INSTALADO EM RAMAL DE DESCARGA OU RAMAL DE ESGOTO SANITÁRIO. AF_08/2022</v>
      </c>
      <c r="D173" s="221" t="str">
        <f t="shared" si="27"/>
        <v>UN</v>
      </c>
      <c r="E173" s="222" t="s">
        <v>849</v>
      </c>
      <c r="F173" s="891">
        <f t="shared" si="28"/>
        <v>17.850000000000001</v>
      </c>
      <c r="G173" s="944"/>
      <c r="H173" s="1086">
        <f t="shared" si="29"/>
        <v>0.31</v>
      </c>
      <c r="I173" s="1087"/>
      <c r="J173" s="1088"/>
    </row>
    <row r="174" spans="1:12" s="193" customFormat="1" ht="35.1" customHeight="1">
      <c r="A174" s="218" t="str">
        <f t="shared" si="25"/>
        <v>COMPOSIÇÃO</v>
      </c>
      <c r="B174" s="219">
        <v>89748</v>
      </c>
      <c r="C174" s="220" t="str">
        <f t="shared" si="26"/>
        <v>CURVA CURTA 90 GRAUS, PVC, SERIE NORMAL, ESGOTO PREDIAL, DN 100 MM, JUNTA ELÁSTICA, FORNECIDO E INSTALADO EM RAMAL DE DESCARGA OU RAMAL DE ESGOTO SANITÁRIO. AF_08/2022</v>
      </c>
      <c r="D174" s="221" t="str">
        <f t="shared" si="27"/>
        <v>UN</v>
      </c>
      <c r="E174" s="222" t="s">
        <v>839</v>
      </c>
      <c r="F174" s="891">
        <f t="shared" si="28"/>
        <v>49.54</v>
      </c>
      <c r="G174" s="944"/>
      <c r="H174" s="1086">
        <f t="shared" si="29"/>
        <v>2.58</v>
      </c>
      <c r="I174" s="1087"/>
      <c r="J174" s="1088"/>
    </row>
    <row r="175" spans="1:12" s="193" customFormat="1" ht="39" customHeight="1">
      <c r="A175" s="218" t="str">
        <f t="shared" si="25"/>
        <v>COMPOSIÇÃO</v>
      </c>
      <c r="B175" s="219">
        <v>89784</v>
      </c>
      <c r="C175" s="220" t="str">
        <f t="shared" si="26"/>
        <v>TE, PVC, SERIE NORMAL, ESGOTO PREDIAL, DN 50 X 50 MM, JUNTA ELÁSTICA, FORNECIDO E INSTALADO EM RAMAL DE DESCARGA OU RAMAL DE ESGOTO SANITÁRIO. AF_08/2022</v>
      </c>
      <c r="D175" s="221" t="str">
        <f t="shared" si="27"/>
        <v>UN</v>
      </c>
      <c r="E175" s="222" t="s">
        <v>849</v>
      </c>
      <c r="F175" s="891">
        <f t="shared" si="28"/>
        <v>28.75</v>
      </c>
      <c r="G175" s="944"/>
      <c r="H175" s="1086">
        <f t="shared" si="29"/>
        <v>0.5</v>
      </c>
      <c r="I175" s="1087"/>
      <c r="J175" s="1088"/>
    </row>
    <row r="176" spans="1:12" s="193" customFormat="1" ht="54.95" customHeight="1">
      <c r="A176" s="218" t="str">
        <f t="shared" si="25"/>
        <v>COMPOSIÇÃO</v>
      </c>
      <c r="B176" s="219">
        <v>87554</v>
      </c>
      <c r="C176" s="220" t="str">
        <f t="shared" si="26"/>
        <v>EMBOÇO, EM ARGAMASSA TRAÇO 1:2:8, PREPARO MANUAL, APLICADO MANUALMENTE EM PAREDES INTERNAS DE AMBIENTES COM ÁREA MAIOR QUE 10M², E = 10MM, COM TALISCAS. AF_03/2024</v>
      </c>
      <c r="D176" s="221" t="str">
        <f t="shared" si="27"/>
        <v>M2</v>
      </c>
      <c r="E176" s="222" t="s">
        <v>848</v>
      </c>
      <c r="F176" s="891">
        <f t="shared" si="28"/>
        <v>33.159999999999997</v>
      </c>
      <c r="G176" s="944"/>
      <c r="H176" s="1086">
        <f t="shared" si="29"/>
        <v>5.76</v>
      </c>
      <c r="I176" s="1087"/>
      <c r="J176" s="1088"/>
    </row>
    <row r="177" spans="1:10" s="193" customFormat="1" ht="39" customHeight="1">
      <c r="A177" s="218" t="str">
        <f t="shared" si="25"/>
        <v>COMPOSIÇÃO</v>
      </c>
      <c r="B177" s="219">
        <v>89351</v>
      </c>
      <c r="C177" s="220" t="str">
        <f t="shared" si="26"/>
        <v>REGISTRO DE PRESSÃO BRUTO, LATÃO, ROSCÁVEL, 3/4'' - FORNECIMENTO E INSTALAÇÃO. AF_08/2021</v>
      </c>
      <c r="D177" s="221" t="str">
        <f t="shared" si="27"/>
        <v>UN</v>
      </c>
      <c r="E177" s="222" t="s">
        <v>844</v>
      </c>
      <c r="F177" s="891">
        <f t="shared" si="28"/>
        <v>23.6</v>
      </c>
      <c r="G177" s="944"/>
      <c r="H177" s="1086">
        <f t="shared" si="29"/>
        <v>1.64</v>
      </c>
      <c r="I177" s="1087"/>
      <c r="J177" s="1088"/>
    </row>
    <row r="178" spans="1:10" s="193" customFormat="1" ht="39" customHeight="1">
      <c r="A178" s="218" t="str">
        <f t="shared" si="25"/>
        <v>COMPOSIÇÃO</v>
      </c>
      <c r="B178" s="219">
        <v>90443</v>
      </c>
      <c r="C178" s="220" t="str">
        <f t="shared" si="26"/>
        <v>RASGO LINEAR MANUAL EM ALVENARIA, PARA RAMAIS/ DISTRIBUIÇÃO DE INSTALAÇÕES HIDRÁULICAS, DIÂMETROS MENORES OU IGUAIS A 40 MM. AF_09/2023</v>
      </c>
      <c r="D178" s="221" t="str">
        <f t="shared" si="27"/>
        <v>M</v>
      </c>
      <c r="E178" s="222" t="s">
        <v>850</v>
      </c>
      <c r="F178" s="891">
        <f t="shared" si="28"/>
        <v>8.9499999999999993</v>
      </c>
      <c r="G178" s="944"/>
      <c r="H178" s="1086">
        <f t="shared" si="29"/>
        <v>0.64</v>
      </c>
      <c r="I178" s="1087"/>
      <c r="J178" s="1088"/>
    </row>
    <row r="179" spans="1:10" s="193" customFormat="1" ht="39" customHeight="1">
      <c r="A179" s="218" t="str">
        <f t="shared" si="25"/>
        <v>COMPOSIÇÃO</v>
      </c>
      <c r="B179" s="219">
        <v>90466</v>
      </c>
      <c r="C179" s="220" t="str">
        <f t="shared" si="26"/>
        <v>CHUMBAMENTO LINEAR EM ALVENARIA PARA RAMAIS/DISTRIBUIÇÃO DE INSTALAÇÕES HIDRÁULICAS COM DIÂMETROS MENORES OU IGUAIS A 40 MM. AF_09/2023</v>
      </c>
      <c r="D179" s="221" t="str">
        <f t="shared" si="27"/>
        <v>M</v>
      </c>
      <c r="E179" s="222" t="s">
        <v>850</v>
      </c>
      <c r="F179" s="891">
        <f t="shared" si="28"/>
        <v>18.48</v>
      </c>
      <c r="G179" s="944"/>
      <c r="H179" s="1086">
        <f t="shared" si="29"/>
        <v>1.33</v>
      </c>
      <c r="I179" s="1087"/>
      <c r="J179" s="1088"/>
    </row>
    <row r="180" spans="1:10" s="193" customFormat="1" ht="39" customHeight="1">
      <c r="A180" s="218" t="str">
        <f t="shared" si="25"/>
        <v>COMPOSIÇÃO</v>
      </c>
      <c r="B180" s="219">
        <v>90822</v>
      </c>
      <c r="C180" s="220" t="str">
        <f t="shared" si="26"/>
        <v>PORTA DE MADEIRA PARA PINTURA, SEMI-OCA (LEVE OU MÉDIA), 80X210CM, ESPESSURA DE 3,5CM, INCLUSO DOBRADIÇAS - FORNECIMENTO E INSTALAÇÃO. AF_12/2019</v>
      </c>
      <c r="D180" s="221" t="str">
        <f t="shared" si="27"/>
        <v>UN</v>
      </c>
      <c r="E180" s="222" t="s">
        <v>851</v>
      </c>
      <c r="F180" s="891">
        <f t="shared" si="28"/>
        <v>404.76</v>
      </c>
      <c r="G180" s="944"/>
      <c r="H180" s="1086">
        <f t="shared" si="29"/>
        <v>14.08</v>
      </c>
      <c r="I180" s="1087"/>
      <c r="J180" s="1088"/>
    </row>
    <row r="181" spans="1:10" s="193" customFormat="1" ht="54.95" customHeight="1">
      <c r="A181" s="218" t="str">
        <f t="shared" si="25"/>
        <v>COMPOSIÇÃO</v>
      </c>
      <c r="B181" s="219">
        <v>91170</v>
      </c>
      <c r="C181" s="220" t="str">
        <f t="shared" si="26"/>
        <v>FIXAÇÃO DE TUBOS HORIZONTAIS DE PVC ÁGUA, PVC ESGOTO, PVC ÁGUA PLUVIAL, CPVC, PPR, COBRE OU AÇO, DIÂMETROS MENORES OU IGUAIS A 40 MM, COM ABRAÇADEIRA METÁLICA RÍGIDA TIPO U PERFIL 1 1/4", FIXADA EM PERFILADO EM LAJE. AF_09/2023_PS</v>
      </c>
      <c r="D181" s="221" t="str">
        <f t="shared" si="27"/>
        <v>M</v>
      </c>
      <c r="E181" s="222" t="s">
        <v>852</v>
      </c>
      <c r="F181" s="891">
        <f t="shared" si="28"/>
        <v>11.88</v>
      </c>
      <c r="G181" s="944"/>
      <c r="H181" s="1086">
        <f t="shared" si="29"/>
        <v>5.47</v>
      </c>
      <c r="I181" s="1087"/>
      <c r="J181" s="1088"/>
    </row>
    <row r="182" spans="1:10" s="193" customFormat="1" ht="54.95" customHeight="1">
      <c r="A182" s="218" t="str">
        <f t="shared" si="25"/>
        <v>COMPOSIÇÃO</v>
      </c>
      <c r="B182" s="219">
        <v>91173</v>
      </c>
      <c r="C182" s="220" t="str">
        <f t="shared" si="26"/>
        <v>FIXAÇÃO DE TUBOS VERTICAIS DE PVC ÁGUA, PVC ESGOTO, PVC ÁGUA PLUVIAL, CPVC, PPR, COBRE OU AÇO, DIÂMETROS MENORES OU IGUAIS A 40 MM, COM ABRAÇADEIRA METÁLICA RÍGIDA TIPO U PERFIL 1 1/4", FIXADA EM PERFILADO EM PAREDE. AF_09/2023_PS</v>
      </c>
      <c r="D182" s="221" t="str">
        <f t="shared" si="27"/>
        <v>M</v>
      </c>
      <c r="E182" s="222" t="s">
        <v>853</v>
      </c>
      <c r="F182" s="891">
        <f t="shared" si="28"/>
        <v>4.43</v>
      </c>
      <c r="G182" s="944"/>
      <c r="H182" s="1086">
        <f t="shared" si="29"/>
        <v>0.8</v>
      </c>
      <c r="I182" s="1087"/>
      <c r="J182" s="1088"/>
    </row>
    <row r="183" spans="1:10" s="193" customFormat="1" ht="39" customHeight="1">
      <c r="A183" s="218" t="str">
        <f t="shared" si="25"/>
        <v>COMPOSIÇÃO</v>
      </c>
      <c r="B183" s="219">
        <v>91305</v>
      </c>
      <c r="C183" s="220" t="str">
        <f t="shared" si="26"/>
        <v>FECHADURA DE EMBUTIR PARA PORTA DE BANHEIRO, COMPLETA, ACABAMENTO PADRÃO POPULAR, INCLUSO EXECUÇÃO DE FURO - FORNECIMENTO E INSTALAÇÃO. AF_12/2019</v>
      </c>
      <c r="D183" s="221" t="str">
        <f t="shared" si="27"/>
        <v>UN</v>
      </c>
      <c r="E183" s="222" t="s">
        <v>839</v>
      </c>
      <c r="F183" s="891">
        <f t="shared" si="28"/>
        <v>92.68</v>
      </c>
      <c r="G183" s="944"/>
      <c r="H183" s="1086">
        <f t="shared" si="29"/>
        <v>4.83</v>
      </c>
      <c r="I183" s="1087"/>
      <c r="J183" s="1088"/>
    </row>
    <row r="184" spans="1:10" s="193" customFormat="1" ht="39" customHeight="1">
      <c r="A184" s="218" t="str">
        <f t="shared" si="25"/>
        <v>COMPOSIÇÃO</v>
      </c>
      <c r="B184" s="219">
        <v>91862</v>
      </c>
      <c r="C184" s="220" t="str">
        <f t="shared" si="26"/>
        <v>ELETRODUTO RÍGIDO ROSCÁVEL, PVC, DN 20 MM (1/2"), PARA CIRCUITOS TERMINAIS, INSTALADO EM FORRO - FORNECIMENTO E INSTALAÇÃO. AF_03/2023</v>
      </c>
      <c r="D184" s="221" t="str">
        <f t="shared" si="27"/>
        <v>M</v>
      </c>
      <c r="E184" s="222" t="s">
        <v>854</v>
      </c>
      <c r="F184" s="891">
        <f t="shared" si="28"/>
        <v>11.2</v>
      </c>
      <c r="G184" s="944"/>
      <c r="H184" s="1086">
        <f t="shared" si="29"/>
        <v>3.7</v>
      </c>
      <c r="I184" s="1087"/>
      <c r="J184" s="1088"/>
    </row>
    <row r="185" spans="1:10" s="193" customFormat="1" ht="39" customHeight="1">
      <c r="A185" s="218" t="str">
        <f t="shared" si="25"/>
        <v>COMPOSIÇÃO</v>
      </c>
      <c r="B185" s="219">
        <v>91863</v>
      </c>
      <c r="C185" s="220" t="str">
        <f t="shared" si="26"/>
        <v>ELETRODUTO RÍGIDO ROSCÁVEL, PVC, DN 25 MM (3/4"), PARA CIRCUITOS TERMINAIS, INSTALADO EM FORRO - FORNECIMENTO E INSTALAÇÃO. AF_03/2023</v>
      </c>
      <c r="D185" s="221" t="str">
        <f t="shared" si="27"/>
        <v>M</v>
      </c>
      <c r="E185" s="222" t="s">
        <v>855</v>
      </c>
      <c r="F185" s="891">
        <f t="shared" si="28"/>
        <v>13.26</v>
      </c>
      <c r="G185" s="944"/>
      <c r="H185" s="1086">
        <f t="shared" si="29"/>
        <v>1.73</v>
      </c>
      <c r="I185" s="1087"/>
      <c r="J185" s="1088"/>
    </row>
    <row r="186" spans="1:10" s="193" customFormat="1" ht="39" customHeight="1">
      <c r="A186" s="218" t="str">
        <f t="shared" si="25"/>
        <v>COMPOSIÇÃO</v>
      </c>
      <c r="B186" s="219">
        <v>91870</v>
      </c>
      <c r="C186" s="220" t="str">
        <f t="shared" si="26"/>
        <v>ELETRODUTO RÍGIDO ROSCÁVEL, PVC, DN 20 MM (1/2"), PARA CIRCUITOS TERMINAIS, INSTALADO EM PAREDE - FORNECIMENTO E INSTALAÇÃO. AF_03/2023</v>
      </c>
      <c r="D186" s="221" t="str">
        <f t="shared" si="27"/>
        <v>M</v>
      </c>
      <c r="E186" s="222" t="s">
        <v>856</v>
      </c>
      <c r="F186" s="891">
        <f t="shared" si="28"/>
        <v>14.6</v>
      </c>
      <c r="G186" s="944"/>
      <c r="H186" s="1086">
        <f t="shared" si="29"/>
        <v>2.2799999999999998</v>
      </c>
      <c r="I186" s="1087"/>
      <c r="J186" s="1088"/>
    </row>
    <row r="187" spans="1:10" s="193" customFormat="1" ht="39" customHeight="1">
      <c r="A187" s="218" t="str">
        <f t="shared" si="25"/>
        <v>COMPOSIÇÃO</v>
      </c>
      <c r="B187" s="219">
        <v>91871</v>
      </c>
      <c r="C187" s="220" t="str">
        <f t="shared" si="26"/>
        <v>ELETRODUTO RÍGIDO ROSCÁVEL, PVC, DN 25 MM (3/4"), PARA CIRCUITOS TERMINAIS, INSTALADO EM PAREDE - FORNECIMENTO E INSTALAÇÃO. AF_03/2023</v>
      </c>
      <c r="D187" s="221" t="str">
        <f t="shared" si="27"/>
        <v>M</v>
      </c>
      <c r="E187" s="222" t="s">
        <v>857</v>
      </c>
      <c r="F187" s="891">
        <f t="shared" si="28"/>
        <v>16.66</v>
      </c>
      <c r="G187" s="944"/>
      <c r="H187" s="1086">
        <f t="shared" si="29"/>
        <v>0.43</v>
      </c>
      <c r="I187" s="1087"/>
      <c r="J187" s="1088"/>
    </row>
    <row r="188" spans="1:10" s="193" customFormat="1" ht="39" customHeight="1">
      <c r="A188" s="218" t="str">
        <f t="shared" si="25"/>
        <v>COMPOSIÇÃO</v>
      </c>
      <c r="B188" s="219">
        <v>91875</v>
      </c>
      <c r="C188" s="220" t="str">
        <f t="shared" si="26"/>
        <v>LUVA PARA ELETRODUTO, PVC, ROSCÁVEL, DN 25 MM (3/4"), PARA CIRCUITOS TERMINAIS, INSTALADA EM FORRO - FORNECIMENTO E INSTALAÇÃO. AF_03/2023</v>
      </c>
      <c r="D188" s="221" t="str">
        <f t="shared" si="27"/>
        <v>UN</v>
      </c>
      <c r="E188" s="222" t="s">
        <v>851</v>
      </c>
      <c r="F188" s="891">
        <f t="shared" si="28"/>
        <v>9.06</v>
      </c>
      <c r="G188" s="944"/>
      <c r="H188" s="1086">
        <f t="shared" si="29"/>
        <v>0.31</v>
      </c>
      <c r="I188" s="1087"/>
      <c r="J188" s="1088"/>
    </row>
    <row r="189" spans="1:10" s="193" customFormat="1" ht="39" customHeight="1">
      <c r="A189" s="218" t="str">
        <f t="shared" si="25"/>
        <v>COMPOSIÇÃO</v>
      </c>
      <c r="B189" s="219">
        <v>91882</v>
      </c>
      <c r="C189" s="220" t="str">
        <f t="shared" si="26"/>
        <v>LUVA PARA ELETRODUTO, PVC, ROSCÁVEL, DN 20 MM (1/2"), PARA CIRCUITOS TERMINAIS, INSTALADA EM PAREDE - FORNECIMENTO E INSTALAÇÃO. AF_03/2023</v>
      </c>
      <c r="D189" s="221" t="str">
        <f t="shared" si="27"/>
        <v>UN</v>
      </c>
      <c r="E189" s="222" t="s">
        <v>851</v>
      </c>
      <c r="F189" s="891">
        <f t="shared" si="28"/>
        <v>11.3</v>
      </c>
      <c r="G189" s="944"/>
      <c r="H189" s="1086">
        <f t="shared" si="29"/>
        <v>0.39</v>
      </c>
      <c r="I189" s="1087"/>
      <c r="J189" s="1088"/>
    </row>
    <row r="190" spans="1:10" s="193" customFormat="1" ht="39" customHeight="1">
      <c r="A190" s="218" t="str">
        <f t="shared" si="25"/>
        <v>COMPOSIÇÃO</v>
      </c>
      <c r="B190" s="219">
        <v>91890</v>
      </c>
      <c r="C190" s="220" t="str">
        <f t="shared" si="26"/>
        <v>CURVA 90 GRAUS PARA ELETRODUTO, PVC, ROSCÁVEL, DN 25 MM (3/4"), PARA CIRCUITOS TERMINAIS, INSTALADA EM FORRO - FORNECIMENTO E INSTALAÇÃO. AF_03/2023</v>
      </c>
      <c r="D190" s="221" t="str">
        <f t="shared" si="27"/>
        <v>UN</v>
      </c>
      <c r="E190" s="222" t="s">
        <v>849</v>
      </c>
      <c r="F190" s="891">
        <f t="shared" si="28"/>
        <v>14.48</v>
      </c>
      <c r="G190" s="944"/>
      <c r="H190" s="1086">
        <f t="shared" si="29"/>
        <v>0.25</v>
      </c>
      <c r="I190" s="1087"/>
      <c r="J190" s="1088"/>
    </row>
    <row r="191" spans="1:10" s="193" customFormat="1" ht="39" customHeight="1">
      <c r="A191" s="218" t="str">
        <f t="shared" si="25"/>
        <v>COMPOSIÇÃO</v>
      </c>
      <c r="B191" s="219">
        <v>91911</v>
      </c>
      <c r="C191" s="220" t="str">
        <f t="shared" si="26"/>
        <v>CURVA 90 GRAUS PARA ELETRODUTO, PVC, ROSCÁVEL, DN 20 MM (1/2"), PARA CIRCUITOS TERMINAIS, INSTALADA EM PAREDE - FORNECIMENTO E INSTALAÇÃO. AF_03/2023</v>
      </c>
      <c r="D191" s="221" t="str">
        <f t="shared" si="27"/>
        <v>UN</v>
      </c>
      <c r="E191" s="222" t="s">
        <v>844</v>
      </c>
      <c r="F191" s="891">
        <f t="shared" si="28"/>
        <v>18.309999999999999</v>
      </c>
      <c r="G191" s="944"/>
      <c r="H191" s="1086">
        <f t="shared" si="29"/>
        <v>1.27</v>
      </c>
      <c r="I191" s="1087"/>
      <c r="J191" s="1088"/>
    </row>
    <row r="192" spans="1:10" s="193" customFormat="1" ht="39" customHeight="1">
      <c r="A192" s="218" t="str">
        <f t="shared" si="25"/>
        <v>COMPOSIÇÃO</v>
      </c>
      <c r="B192" s="219">
        <v>91924</v>
      </c>
      <c r="C192" s="220" t="str">
        <f t="shared" si="26"/>
        <v>CABO DE COBRE FLEXÍVEL ISOLADO, 1,5 MM², ANTI-CHAMA 450/750 V, PARA CIRCUITOS TERMINAIS - FORNECIMENTO E INSTALAÇÃO. AF_03/2023</v>
      </c>
      <c r="D192" s="221" t="str">
        <f t="shared" si="27"/>
        <v>M</v>
      </c>
      <c r="E192" s="222" t="s">
        <v>858</v>
      </c>
      <c r="F192" s="891">
        <f t="shared" si="28"/>
        <v>3.47</v>
      </c>
      <c r="G192" s="944"/>
      <c r="H192" s="1086">
        <f t="shared" si="29"/>
        <v>4.34</v>
      </c>
      <c r="I192" s="1087"/>
      <c r="J192" s="1088"/>
    </row>
    <row r="193" spans="1:10" s="193" customFormat="1" ht="39" customHeight="1">
      <c r="A193" s="218" t="str">
        <f t="shared" si="25"/>
        <v>COMPOSIÇÃO</v>
      </c>
      <c r="B193" s="219">
        <v>91926</v>
      </c>
      <c r="C193" s="220" t="str">
        <f t="shared" si="26"/>
        <v>CABO DE COBRE FLEXÍVEL ISOLADO, 2,5 MM², ANTI-CHAMA 450/750 V, PARA CIRCUITOS TERMINAIS - FORNECIMENTO E INSTALAÇÃO. AF_03/2023</v>
      </c>
      <c r="D193" s="221" t="str">
        <f t="shared" si="27"/>
        <v>M</v>
      </c>
      <c r="E193" s="222" t="s">
        <v>859</v>
      </c>
      <c r="F193" s="891">
        <f t="shared" si="28"/>
        <v>5.0599999999999996</v>
      </c>
      <c r="G193" s="944"/>
      <c r="H193" s="1086">
        <f t="shared" si="29"/>
        <v>2.37</v>
      </c>
      <c r="I193" s="1087"/>
      <c r="J193" s="1088"/>
    </row>
    <row r="194" spans="1:10" s="193" customFormat="1" ht="39" customHeight="1">
      <c r="A194" s="218" t="str">
        <f t="shared" si="25"/>
        <v>COMPOSIÇÃO</v>
      </c>
      <c r="B194" s="219">
        <v>91928</v>
      </c>
      <c r="C194" s="220" t="str">
        <f t="shared" si="26"/>
        <v>CABO DE COBRE FLEXÍVEL ISOLADO, 4 MM², ANTI-CHAMA 450/750 V, PARA CIRCUITOS TERMINAIS - FORNECIMENTO E INSTALAÇÃO. AF_03/2023</v>
      </c>
      <c r="D194" s="221" t="str">
        <f t="shared" si="27"/>
        <v>M</v>
      </c>
      <c r="E194" s="222" t="s">
        <v>860</v>
      </c>
      <c r="F194" s="891">
        <f t="shared" si="28"/>
        <v>7.83</v>
      </c>
      <c r="G194" s="944"/>
      <c r="H194" s="1086">
        <f t="shared" si="29"/>
        <v>8.17</v>
      </c>
      <c r="I194" s="1087"/>
      <c r="J194" s="1088"/>
    </row>
    <row r="195" spans="1:10" s="193" customFormat="1" ht="39" customHeight="1">
      <c r="A195" s="218" t="str">
        <f t="shared" si="25"/>
        <v>COMPOSIÇÃO</v>
      </c>
      <c r="B195" s="219">
        <v>91937</v>
      </c>
      <c r="C195" s="220" t="str">
        <f t="shared" si="26"/>
        <v>CAIXA OCTOGONAL 3" X 3", PVC, INSTALADA EM LAJE - FORNECIMENTO E INSTALAÇÃO. AF_03/2023</v>
      </c>
      <c r="D195" s="221" t="str">
        <f t="shared" si="27"/>
        <v>UN</v>
      </c>
      <c r="E195" s="222" t="s">
        <v>861</v>
      </c>
      <c r="F195" s="891">
        <f t="shared" si="28"/>
        <v>16.73</v>
      </c>
      <c r="G195" s="944"/>
      <c r="H195" s="1086">
        <f t="shared" si="29"/>
        <v>2.3199999999999998</v>
      </c>
      <c r="I195" s="1087"/>
      <c r="J195" s="1088"/>
    </row>
    <row r="196" spans="1:10" s="193" customFormat="1" ht="39" customHeight="1">
      <c r="A196" s="218" t="str">
        <f t="shared" si="25"/>
        <v>COMPOSIÇÃO</v>
      </c>
      <c r="B196" s="219">
        <v>91959</v>
      </c>
      <c r="C196" s="220" t="str">
        <f t="shared" si="26"/>
        <v>INTERRUPTOR SIMPLES (2 MÓDULOS), 10A/250V, INCLUINDO SUPORTE E PLACA - FORNECIMENTO E INSTALAÇÃO. AF_03/2023</v>
      </c>
      <c r="D196" s="221" t="str">
        <f t="shared" si="27"/>
        <v>UN</v>
      </c>
      <c r="E196" s="222" t="s">
        <v>849</v>
      </c>
      <c r="F196" s="891">
        <f t="shared" si="28"/>
        <v>56.7</v>
      </c>
      <c r="G196" s="944"/>
      <c r="H196" s="1086">
        <f t="shared" si="29"/>
        <v>0.98</v>
      </c>
      <c r="I196" s="1087"/>
      <c r="J196" s="1088"/>
    </row>
    <row r="197" spans="1:10" s="193" customFormat="1" ht="39" customHeight="1">
      <c r="A197" s="218" t="str">
        <f t="shared" si="25"/>
        <v>COMPOSIÇÃO</v>
      </c>
      <c r="B197" s="219">
        <v>91967</v>
      </c>
      <c r="C197" s="220" t="str">
        <f t="shared" si="26"/>
        <v>INTERRUPTOR SIMPLES (3 MÓDULOS), 10A/250V, INCLUINDO SUPORTE E PLACA - FORNECIMENTO E INSTALAÇÃO. AF_03/2023</v>
      </c>
      <c r="D197" s="221" t="str">
        <f t="shared" si="27"/>
        <v>UN</v>
      </c>
      <c r="E197" s="222" t="s">
        <v>849</v>
      </c>
      <c r="F197" s="891">
        <f t="shared" si="28"/>
        <v>76.37</v>
      </c>
      <c r="G197" s="944"/>
      <c r="H197" s="1086">
        <f t="shared" si="29"/>
        <v>1.32</v>
      </c>
      <c r="I197" s="1087"/>
      <c r="J197" s="1088"/>
    </row>
    <row r="198" spans="1:10" s="193" customFormat="1" ht="39" customHeight="1">
      <c r="A198" s="218" t="str">
        <f t="shared" si="25"/>
        <v>COMPOSIÇÃO</v>
      </c>
      <c r="B198" s="219">
        <v>92000</v>
      </c>
      <c r="C198" s="220" t="str">
        <f t="shared" si="26"/>
        <v>TOMADA BAIXA DE EMBUTIR (1 MÓDULO), 2P+T 10 A, INCLUINDO SUPORTE E PLACA - FORNECIMENTO E INSTALAÇÃO. AF_03/2023</v>
      </c>
      <c r="D198" s="221" t="str">
        <f t="shared" si="27"/>
        <v>UN</v>
      </c>
      <c r="E198" s="222" t="s">
        <v>851</v>
      </c>
      <c r="F198" s="891">
        <f t="shared" si="28"/>
        <v>38.96</v>
      </c>
      <c r="G198" s="944"/>
      <c r="H198" s="1086">
        <f t="shared" si="29"/>
        <v>1.35</v>
      </c>
      <c r="I198" s="1087"/>
      <c r="J198" s="1088"/>
    </row>
    <row r="199" spans="1:10" s="193" customFormat="1" ht="54.95" customHeight="1">
      <c r="A199" s="218" t="str">
        <f t="shared" si="25"/>
        <v>COMPOSIÇÃO</v>
      </c>
      <c r="B199" s="219">
        <v>92543</v>
      </c>
      <c r="C199" s="220" t="str">
        <f t="shared" si="26"/>
        <v>TRAMA DE MADEIRA COMPOSTA POR TERÇAS PARA TELHADOS DE ATÉ 2 ÁGUAS PARA TELHA ONDULADA DE FIBROCIMENTO, METÁLICA, PLÁSTICA OU TERMOACÚSTICA, INCLUSO TRANSPORTE VERTICAL. AF_07/2019</v>
      </c>
      <c r="D199" s="221" t="str">
        <f t="shared" si="27"/>
        <v>M2</v>
      </c>
      <c r="E199" s="222" t="s">
        <v>862</v>
      </c>
      <c r="F199" s="891">
        <f t="shared" si="28"/>
        <v>21.61</v>
      </c>
      <c r="G199" s="944"/>
      <c r="H199" s="1086">
        <f t="shared" si="29"/>
        <v>29.31</v>
      </c>
      <c r="I199" s="1087"/>
      <c r="J199" s="1088"/>
    </row>
    <row r="200" spans="1:10" s="193" customFormat="1" ht="39" customHeight="1">
      <c r="A200" s="218" t="str">
        <f t="shared" si="25"/>
        <v>COMPOSIÇÃO</v>
      </c>
      <c r="B200" s="219">
        <v>92981</v>
      </c>
      <c r="C200" s="220" t="str">
        <f t="shared" si="26"/>
        <v>CABO DE COBRE FLEXÍVEL ISOLADO, 16 MM², ANTI-CHAMA 450/750 V, PARA DISTRIBUIÇÃO - FORNECIMENTO E INSTALAÇÃO. AF_10/2020</v>
      </c>
      <c r="D200" s="221" t="str">
        <f t="shared" si="27"/>
        <v>M</v>
      </c>
      <c r="E200" s="222" t="s">
        <v>863</v>
      </c>
      <c r="F200" s="891">
        <f t="shared" si="28"/>
        <v>18.690000000000001</v>
      </c>
      <c r="G200" s="944"/>
      <c r="H200" s="1086">
        <f t="shared" si="29"/>
        <v>4.87</v>
      </c>
      <c r="I200" s="1087"/>
      <c r="J200" s="1088"/>
    </row>
    <row r="201" spans="1:10" s="193" customFormat="1" ht="24.95" customHeight="1">
      <c r="A201" s="218" t="str">
        <f t="shared" si="25"/>
        <v>COMPOSIÇÃO</v>
      </c>
      <c r="B201" s="219">
        <v>93358</v>
      </c>
      <c r="C201" s="220" t="str">
        <f t="shared" si="26"/>
        <v>ESCAVAÇÃO MANUAL DE VALA. AF_09/2024</v>
      </c>
      <c r="D201" s="221" t="str">
        <f t="shared" si="27"/>
        <v>M3</v>
      </c>
      <c r="E201" s="222" t="s">
        <v>864</v>
      </c>
      <c r="F201" s="891">
        <f t="shared" si="28"/>
        <v>96.36</v>
      </c>
      <c r="G201" s="944"/>
      <c r="H201" s="1086">
        <f t="shared" si="29"/>
        <v>2.68</v>
      </c>
      <c r="I201" s="1087"/>
      <c r="J201" s="1088"/>
    </row>
    <row r="202" spans="1:10" s="193" customFormat="1" ht="24.95" customHeight="1">
      <c r="A202" s="218" t="str">
        <f t="shared" si="25"/>
        <v>COMPOSIÇÃO</v>
      </c>
      <c r="B202" s="219">
        <v>93382</v>
      </c>
      <c r="C202" s="220" t="str">
        <f t="shared" si="26"/>
        <v>REATERRO MANUAL DE VALAS, COM COMPACTADOR DE SOLOS DE PERCUSSÃO. AF_08/2023</v>
      </c>
      <c r="D202" s="221" t="str">
        <f t="shared" si="27"/>
        <v>M3</v>
      </c>
      <c r="E202" s="222" t="s">
        <v>865</v>
      </c>
      <c r="F202" s="891">
        <f t="shared" si="28"/>
        <v>30.21</v>
      </c>
      <c r="G202" s="944"/>
      <c r="H202" s="1086">
        <f t="shared" si="29"/>
        <v>0.21</v>
      </c>
      <c r="I202" s="1087"/>
      <c r="J202" s="1088"/>
    </row>
    <row r="203" spans="1:10" s="193" customFormat="1" ht="54.95" customHeight="1">
      <c r="A203" s="218" t="str">
        <f t="shared" si="25"/>
        <v>COMPOSIÇÃO</v>
      </c>
      <c r="B203" s="219">
        <v>94210</v>
      </c>
      <c r="C203" s="220" t="str">
        <f t="shared" si="26"/>
        <v>TELHAMENTO COM TELHA ONDULADA DE FIBROCIMENTO E = 6 MM, COM RECOBRIMENTO LATERAL DE 1 1/4 DE ONDA PARA TELHADO COM INCLINAÇÃO MÁXIMA DE 10°, COM ATÉ 2 ÁGUAS, INCLUSO IÇAMENTO. AF_07/2019</v>
      </c>
      <c r="D203" s="221" t="str">
        <f t="shared" si="27"/>
        <v>M2</v>
      </c>
      <c r="E203" s="222" t="s">
        <v>862</v>
      </c>
      <c r="F203" s="891">
        <f t="shared" si="28"/>
        <v>68.790000000000006</v>
      </c>
      <c r="G203" s="944"/>
      <c r="H203" s="1086">
        <f t="shared" si="29"/>
        <v>93.32</v>
      </c>
      <c r="I203" s="1087"/>
      <c r="J203" s="1088"/>
    </row>
    <row r="204" spans="1:10" s="193" customFormat="1" ht="54.95" customHeight="1">
      <c r="A204" s="218" t="str">
        <f t="shared" si="25"/>
        <v>COMPOSIÇÃO</v>
      </c>
      <c r="B204" s="219">
        <v>94559</v>
      </c>
      <c r="C204" s="220" t="str">
        <f t="shared" si="26"/>
        <v>JANELA DE AÇO TIPO BASCULANTE, PARA VIDROS (VIDROS NÃO INCLUSOS), BATENTE/ REQUADRO INCLUSO (6,5 A 14 CM), DIMENSÕES 60X60 CM, COM COM PINTURA ANTICORROSIVA, SEM ACABAMENTO, COM FERRAGENS, FIXAÇÃO COM ARGAMASSA, EXCLUSIVE CONTRAMARCO - FORNECIMENTO E INSTALAÇÃO. AF_11/2024</v>
      </c>
      <c r="D204" s="221" t="str">
        <f t="shared" si="27"/>
        <v>M2</v>
      </c>
      <c r="E204" s="222" t="s">
        <v>866</v>
      </c>
      <c r="F204" s="891">
        <f t="shared" si="28"/>
        <v>744.54</v>
      </c>
      <c r="G204" s="944"/>
      <c r="H204" s="1086">
        <f t="shared" si="29"/>
        <v>67.38</v>
      </c>
      <c r="I204" s="1087"/>
      <c r="J204" s="1088"/>
    </row>
    <row r="205" spans="1:10" s="193" customFormat="1" ht="39" customHeight="1">
      <c r="A205" s="218" t="str">
        <f t="shared" si="25"/>
        <v>COMPOSIÇÃO</v>
      </c>
      <c r="B205" s="219">
        <v>95240</v>
      </c>
      <c r="C205" s="220" t="str">
        <f t="shared" si="26"/>
        <v>LASTRO DE CONCRETO MAGRO, APLICADO EM PISOS, LAJES SOBRE SOLO OU RADIERS, ESPESSURA DE 3 CM. AF_01/2024</v>
      </c>
      <c r="D205" s="221" t="str">
        <f t="shared" si="27"/>
        <v>M2</v>
      </c>
      <c r="E205" s="222" t="s">
        <v>867</v>
      </c>
      <c r="F205" s="891">
        <f t="shared" si="28"/>
        <v>29.73</v>
      </c>
      <c r="G205" s="944"/>
      <c r="H205" s="1086">
        <f t="shared" si="29"/>
        <v>0.19</v>
      </c>
      <c r="I205" s="1087"/>
      <c r="J205" s="1088"/>
    </row>
    <row r="206" spans="1:10" s="193" customFormat="1" ht="39" customHeight="1">
      <c r="A206" s="218" t="str">
        <f t="shared" si="25"/>
        <v>COMPOSIÇÃO</v>
      </c>
      <c r="B206" s="219">
        <v>95241</v>
      </c>
      <c r="C206" s="220" t="str">
        <f t="shared" si="26"/>
        <v>LASTRO DE CONCRETO MAGRO, APLICADO EM PISOS, LAJES SOBRE SOLO OU RADIERS, ESPESSURA DE 5 CM. AF_01/2024</v>
      </c>
      <c r="D206" s="221" t="str">
        <f t="shared" si="27"/>
        <v>M2</v>
      </c>
      <c r="E206" s="222" t="s">
        <v>868</v>
      </c>
      <c r="F206" s="891">
        <f t="shared" si="28"/>
        <v>58.09</v>
      </c>
      <c r="G206" s="944"/>
      <c r="H206" s="1086">
        <f t="shared" si="29"/>
        <v>77.42</v>
      </c>
      <c r="I206" s="1087"/>
      <c r="J206" s="1088"/>
    </row>
    <row r="207" spans="1:10" s="193" customFormat="1" ht="39" customHeight="1">
      <c r="A207" s="218" t="str">
        <f t="shared" si="25"/>
        <v>COMPOSIÇÃO</v>
      </c>
      <c r="B207" s="219">
        <v>95805</v>
      </c>
      <c r="C207" s="220" t="str">
        <f t="shared" si="26"/>
        <v>CONDULETE DE PVC, TIPO B, PARA ELETRODUTO DE PVC SOLDÁVEL DN 25 MM (3/4''), APARENTE - FORNECIMENTO E INSTALAÇÃO. AF_10/2022</v>
      </c>
      <c r="D207" s="221" t="str">
        <f t="shared" si="27"/>
        <v>UN</v>
      </c>
      <c r="E207" s="222" t="s">
        <v>849</v>
      </c>
      <c r="F207" s="891">
        <f t="shared" si="28"/>
        <v>23.24</v>
      </c>
      <c r="G207" s="944"/>
      <c r="H207" s="1086">
        <f t="shared" si="29"/>
        <v>0.4</v>
      </c>
      <c r="I207" s="1087"/>
      <c r="J207" s="1088"/>
    </row>
    <row r="208" spans="1:10" s="193" customFormat="1" ht="39" customHeight="1">
      <c r="A208" s="218" t="str">
        <f t="shared" si="25"/>
        <v>COMPOSIÇÃO</v>
      </c>
      <c r="B208" s="219">
        <v>95811</v>
      </c>
      <c r="C208" s="220" t="str">
        <f t="shared" si="26"/>
        <v>CONDULETE DE PVC, TIPO LB, PARA ELETRODUTO DE PVC SOLDÁVEL DN 25 MM (3/4''), APARENTE - FORNECIMENTO E INSTALAÇÃO. AF_10/2022</v>
      </c>
      <c r="D208" s="221" t="str">
        <f t="shared" si="27"/>
        <v>UN</v>
      </c>
      <c r="E208" s="222" t="s">
        <v>839</v>
      </c>
      <c r="F208" s="891">
        <f t="shared" si="28"/>
        <v>18.89</v>
      </c>
      <c r="G208" s="944"/>
      <c r="H208" s="1086">
        <f t="shared" si="29"/>
        <v>0.98</v>
      </c>
      <c r="I208" s="1087"/>
      <c r="J208" s="1088"/>
    </row>
    <row r="209" spans="1:10" s="193" customFormat="1" ht="39" customHeight="1">
      <c r="A209" s="218" t="str">
        <f t="shared" si="25"/>
        <v>COMPOSIÇÃO</v>
      </c>
      <c r="B209" s="219">
        <v>96985</v>
      </c>
      <c r="C209" s="220" t="str">
        <f t="shared" si="26"/>
        <v>HASTE DE ATERRAMENTO, DIÂMETRO 5/8", COM 3 METROS - FORNECIMENTO E INSTALAÇÃO. AF_08/2023</v>
      </c>
      <c r="D209" s="221" t="str">
        <f t="shared" si="27"/>
        <v>UN</v>
      </c>
      <c r="E209" s="222" t="s">
        <v>839</v>
      </c>
      <c r="F209" s="891">
        <f t="shared" si="28"/>
        <v>68.59</v>
      </c>
      <c r="G209" s="944"/>
      <c r="H209" s="1086">
        <f t="shared" si="29"/>
        <v>3.58</v>
      </c>
      <c r="I209" s="1087"/>
      <c r="J209" s="1088"/>
    </row>
    <row r="210" spans="1:10" s="193" customFormat="1" ht="39" customHeight="1">
      <c r="A210" s="218" t="str">
        <f t="shared" si="25"/>
        <v>COMPOSIÇÃO</v>
      </c>
      <c r="B210" s="219">
        <v>103782</v>
      </c>
      <c r="C210" s="220" t="str">
        <f t="shared" si="26"/>
        <v>LUMINÁRIA TIPO PLAFON CIRCULAR, DE SOBREPOR, COM LED DE 12/13 W - FORNECIMENTO E INSTALAÇÃO. AF_09/2024</v>
      </c>
      <c r="D210" s="221" t="str">
        <f t="shared" si="27"/>
        <v>UN</v>
      </c>
      <c r="E210" s="222" t="s">
        <v>861</v>
      </c>
      <c r="F210" s="891">
        <f t="shared" si="28"/>
        <v>32.72</v>
      </c>
      <c r="G210" s="944"/>
      <c r="H210" s="1086">
        <f t="shared" si="29"/>
        <v>4.55</v>
      </c>
      <c r="I210" s="1087"/>
      <c r="J210" s="1088"/>
    </row>
    <row r="211" spans="1:10" s="193" customFormat="1" ht="39" customHeight="1">
      <c r="A211" s="218" t="str">
        <f t="shared" si="25"/>
        <v>COMPOSIÇÃO</v>
      </c>
      <c r="B211" s="219">
        <v>97886</v>
      </c>
      <c r="C211" s="220" t="str">
        <f t="shared" si="26"/>
        <v>CAIXA ENTERRADA ELÉTRICA RETANGULAR, EM ALVENARIA COM TIJOLOS CERÂMICOS MACIÇOS, FUNDO COM BRITA, DIMENSÕES INTERNAS: 0,3X0,3X0,3 M. AF_12/2020</v>
      </c>
      <c r="D211" s="221" t="str">
        <f t="shared" si="27"/>
        <v>UN</v>
      </c>
      <c r="E211" s="222" t="s">
        <v>839</v>
      </c>
      <c r="F211" s="891">
        <f t="shared" si="28"/>
        <v>210.29</v>
      </c>
      <c r="G211" s="944"/>
      <c r="H211" s="1086">
        <f t="shared" si="29"/>
        <v>10.97</v>
      </c>
      <c r="I211" s="1087"/>
      <c r="J211" s="1088"/>
    </row>
    <row r="212" spans="1:10" s="193" customFormat="1" ht="39" customHeight="1">
      <c r="A212" s="218" t="str">
        <f t="shared" si="25"/>
        <v>COMPOSIÇÃO</v>
      </c>
      <c r="B212" s="219">
        <v>97906</v>
      </c>
      <c r="C212" s="220" t="str">
        <f t="shared" si="26"/>
        <v>CAIXA ENTERRADA HIDRÁULICA RETANGULAR, EM ALVENARIA COM BLOCOS DE CONCRETO, DIMENSÕES INTERNAS: 0,6X0,6X0,6 M PARA REDE DE ESGOTO. AF_12/2020</v>
      </c>
      <c r="D212" s="221" t="str">
        <f t="shared" si="27"/>
        <v>UN</v>
      </c>
      <c r="E212" s="222" t="s">
        <v>851</v>
      </c>
      <c r="F212" s="891">
        <f t="shared" si="28"/>
        <v>588.35</v>
      </c>
      <c r="G212" s="944"/>
      <c r="H212" s="1086">
        <f t="shared" si="29"/>
        <v>20.47</v>
      </c>
      <c r="I212" s="1087"/>
      <c r="J212" s="1088"/>
    </row>
    <row r="213" spans="1:10" s="193" customFormat="1" ht="39" customHeight="1">
      <c r="A213" s="218" t="str">
        <f t="shared" si="25"/>
        <v>COMPOSIÇÃO</v>
      </c>
      <c r="B213" s="219">
        <v>98441</v>
      </c>
      <c r="C213" s="220" t="str">
        <f t="shared" si="26"/>
        <v>PAREDE DE MADEIRA COMPENSADA PARA CONSTRUÇÃO TEMPORÁRIA EM CHAPA SIMPLES, EXTERNA, SEM VÃO. AF_03/2024</v>
      </c>
      <c r="D213" s="221" t="str">
        <f t="shared" si="27"/>
        <v>M2</v>
      </c>
      <c r="E213" s="222" t="s">
        <v>869</v>
      </c>
      <c r="F213" s="891">
        <f t="shared" si="28"/>
        <v>109.41</v>
      </c>
      <c r="G213" s="944"/>
      <c r="H213" s="1086">
        <f t="shared" si="29"/>
        <v>28.57</v>
      </c>
      <c r="I213" s="1087"/>
      <c r="J213" s="1088"/>
    </row>
    <row r="214" spans="1:10" s="193" customFormat="1" ht="39" customHeight="1">
      <c r="A214" s="218" t="str">
        <f t="shared" si="25"/>
        <v>COMPOSIÇÃO</v>
      </c>
      <c r="B214" s="219">
        <v>98446</v>
      </c>
      <c r="C214" s="220" t="str">
        <f t="shared" si="26"/>
        <v>PAREDE DE MADEIRA COMPENSADA PARA CONSTRUÇÃO TEMPORÁRIA EM CHAPA SIMPLES, EXTERNA, COM ÁREA LÍQUIDA MENOR QUE 6 M², COM VÃO. AF_03/2024</v>
      </c>
      <c r="D214" s="221" t="str">
        <f t="shared" si="27"/>
        <v>M2</v>
      </c>
      <c r="E214" s="222" t="s">
        <v>870</v>
      </c>
      <c r="F214" s="891">
        <f t="shared" si="28"/>
        <v>157.93</v>
      </c>
      <c r="G214" s="944"/>
      <c r="H214" s="1086">
        <f t="shared" si="29"/>
        <v>47.48</v>
      </c>
      <c r="I214" s="1087"/>
      <c r="J214" s="1088"/>
    </row>
    <row r="215" spans="1:10" s="193" customFormat="1" ht="39" customHeight="1">
      <c r="A215" s="218" t="str">
        <f t="shared" si="25"/>
        <v>COMPOSIÇÃO</v>
      </c>
      <c r="B215" s="219">
        <v>98443</v>
      </c>
      <c r="C215" s="220" t="str">
        <f t="shared" si="26"/>
        <v>PAREDE DE MADEIRA COMPENSADA PARA CONSTRUÇÃO TEMPORÁRIA EM CHAPA SIMPLES, INTERNA, SEM VÃO. AF_03/2024</v>
      </c>
      <c r="D215" s="221" t="str">
        <f t="shared" si="27"/>
        <v>M2</v>
      </c>
      <c r="E215" s="222" t="s">
        <v>871</v>
      </c>
      <c r="F215" s="891">
        <f t="shared" si="28"/>
        <v>86.29</v>
      </c>
      <c r="G215" s="944"/>
      <c r="H215" s="1086">
        <f t="shared" si="29"/>
        <v>7.16</v>
      </c>
      <c r="I215" s="1087"/>
      <c r="J215" s="1088"/>
    </row>
    <row r="216" spans="1:10" s="193" customFormat="1" ht="39" customHeight="1">
      <c r="A216" s="218" t="str">
        <f t="shared" si="20"/>
        <v>COMPOSIÇÃO</v>
      </c>
      <c r="B216" s="219">
        <v>98445</v>
      </c>
      <c r="C216" s="220" t="str">
        <f t="shared" si="21"/>
        <v>PAREDE DE MADEIRA COMPENSADA PARA CONSTRUÇÃO TEMPORÁRIA EM CHAPA SIMPLES, EXTERNA, COM ÁREA LÍQUIDA MAIOR OU IGUAL A 6 M², COM VÃO. AF_03/2024</v>
      </c>
      <c r="D216" s="221" t="str">
        <f t="shared" si="22"/>
        <v>M2</v>
      </c>
      <c r="E216" s="222" t="s">
        <v>872</v>
      </c>
      <c r="F216" s="891">
        <f t="shared" si="23"/>
        <v>126.22</v>
      </c>
      <c r="G216" s="944"/>
      <c r="H216" s="1086">
        <f t="shared" si="24"/>
        <v>51.51</v>
      </c>
      <c r="I216" s="1087"/>
      <c r="J216" s="1088"/>
    </row>
    <row r="217" spans="1:10" s="193" customFormat="1" ht="39" customHeight="1">
      <c r="A217" s="218" t="str">
        <f t="shared" si="20"/>
        <v>COMPOSIÇÃO</v>
      </c>
      <c r="B217" s="219">
        <v>98446</v>
      </c>
      <c r="C217" s="220" t="str">
        <f t="shared" si="21"/>
        <v>PAREDE DE MADEIRA COMPENSADA PARA CONSTRUÇÃO TEMPORÁRIA EM CHAPA SIMPLES, EXTERNA, COM ÁREA LÍQUIDA MENOR QUE 6 M², COM VÃO. AF_03/2024</v>
      </c>
      <c r="D217" s="221" t="str">
        <f t="shared" si="22"/>
        <v>M2</v>
      </c>
      <c r="E217" s="222" t="s">
        <v>873</v>
      </c>
      <c r="F217" s="891">
        <f t="shared" si="23"/>
        <v>157.93</v>
      </c>
      <c r="G217" s="944"/>
      <c r="H217" s="1086">
        <f t="shared" si="24"/>
        <v>50.25</v>
      </c>
      <c r="I217" s="1087"/>
      <c r="J217" s="1088"/>
    </row>
    <row r="218" spans="1:10" s="193" customFormat="1" ht="39" customHeight="1">
      <c r="A218" s="218" t="str">
        <f t="shared" si="20"/>
        <v>COMPOSIÇÃO</v>
      </c>
      <c r="B218" s="219">
        <v>98447</v>
      </c>
      <c r="C218" s="220" t="str">
        <f t="shared" si="21"/>
        <v>PAREDE DE MADEIRA COMPENSADA PARA CONSTRUÇÃO TEMPORÁRIA EM CHAPA SIMPLES, INTERNA, COM ÁREA LÍQUIDA MAIOR OU IGUAL A 6 M², COM VÃO. AF_03/2024</v>
      </c>
      <c r="D218" s="221" t="str">
        <f t="shared" si="22"/>
        <v>M2</v>
      </c>
      <c r="E218" s="222" t="s">
        <v>874</v>
      </c>
      <c r="F218" s="891">
        <f t="shared" si="23"/>
        <v>98.94</v>
      </c>
      <c r="G218" s="944"/>
      <c r="H218" s="1086">
        <f t="shared" si="24"/>
        <v>12.83</v>
      </c>
      <c r="I218" s="1087"/>
      <c r="J218" s="1088"/>
    </row>
    <row r="219" spans="1:10" s="193" customFormat="1" ht="39" customHeight="1">
      <c r="A219" s="218" t="str">
        <f t="shared" si="20"/>
        <v>COMPOSIÇÃO</v>
      </c>
      <c r="B219" s="219">
        <v>98448</v>
      </c>
      <c r="C219" s="220" t="str">
        <f t="shared" si="21"/>
        <v>PAREDE DE MADEIRA COMPENSADA PARA CONSTRUÇÃO TEMPORÁRIA EM CHAPA SIMPLES, INTERNA, COM ÁREA LÍQUIDA MENOR QUE 6 M², COM VÃO. AF_03/2024</v>
      </c>
      <c r="D219" s="221" t="str">
        <f t="shared" si="22"/>
        <v>M2</v>
      </c>
      <c r="E219" s="222" t="s">
        <v>875</v>
      </c>
      <c r="F219" s="891">
        <f t="shared" si="23"/>
        <v>123.18</v>
      </c>
      <c r="G219" s="944"/>
      <c r="H219" s="1086">
        <f t="shared" si="24"/>
        <v>12.45</v>
      </c>
      <c r="I219" s="1087"/>
      <c r="J219" s="1088"/>
    </row>
    <row r="220" spans="1:10" s="193" customFormat="1" ht="39" customHeight="1">
      <c r="A220" s="218" t="str">
        <f t="shared" si="20"/>
        <v>COMPOSIÇÃO</v>
      </c>
      <c r="B220" s="219">
        <v>98679</v>
      </c>
      <c r="C220" s="220" t="str">
        <f t="shared" si="21"/>
        <v>PISO CIMENTADO, TRAÇO 1:3 (CIMENTO E AREIA), ACABAMENTO LISO, ESPESSURA 2,0 CM, PREPARO MECÂNICO DA ARGAMASSA. AF_09/2020</v>
      </c>
      <c r="D220" s="221" t="str">
        <f t="shared" si="22"/>
        <v>M2</v>
      </c>
      <c r="E220" s="222" t="s">
        <v>876</v>
      </c>
      <c r="F220" s="891">
        <f t="shared" si="23"/>
        <v>51.65</v>
      </c>
      <c r="G220" s="944"/>
      <c r="H220" s="1086">
        <f t="shared" si="24"/>
        <v>26.51</v>
      </c>
      <c r="I220" s="1087"/>
      <c r="J220" s="1088"/>
    </row>
    <row r="221" spans="1:10" s="193" customFormat="1" ht="39" customHeight="1">
      <c r="A221" s="218" t="str">
        <f t="shared" si="20"/>
        <v>COMPOSIÇÃO</v>
      </c>
      <c r="B221" s="219">
        <v>100860</v>
      </c>
      <c r="C221" s="220" t="str">
        <f t="shared" si="21"/>
        <v>CHUVEIRO ELÉTRICO COMUM CORPO PLÁSTICO, TIPO DUCHA - FORNECIMENTO E INSTALAÇÃO. AF_01/2020</v>
      </c>
      <c r="D221" s="221" t="str">
        <f t="shared" si="22"/>
        <v>UN</v>
      </c>
      <c r="E221" s="222" t="s">
        <v>844</v>
      </c>
      <c r="F221" s="891">
        <f t="shared" si="23"/>
        <v>104.76</v>
      </c>
      <c r="G221" s="944"/>
      <c r="H221" s="1086">
        <f t="shared" si="24"/>
        <v>7.29</v>
      </c>
      <c r="I221" s="1087"/>
      <c r="J221" s="1088"/>
    </row>
    <row r="222" spans="1:10" s="193" customFormat="1" ht="39" customHeight="1">
      <c r="A222" s="218" t="str">
        <f t="shared" si="20"/>
        <v>COMPOSIÇÃO</v>
      </c>
      <c r="B222" s="219">
        <v>101165</v>
      </c>
      <c r="C222" s="220" t="str">
        <f t="shared" si="21"/>
        <v>ALVENARIA DE EMBASAMENTO COM BLOCO ESTRUTURAL DE CONCRETO, DE 14X19X29CM E ARGAMASSA DE ASSENTAMENTO COM PREPARO EM BETONEIRA. AF_05/2020</v>
      </c>
      <c r="D222" s="221" t="str">
        <f t="shared" si="22"/>
        <v>M3</v>
      </c>
      <c r="E222" s="222" t="s">
        <v>877</v>
      </c>
      <c r="F222" s="891">
        <f t="shared" si="23"/>
        <v>1362.73</v>
      </c>
      <c r="G222" s="944"/>
      <c r="H222" s="1086">
        <f t="shared" si="24"/>
        <v>38.97</v>
      </c>
      <c r="I222" s="1087"/>
      <c r="J222" s="1088"/>
    </row>
    <row r="223" spans="1:10" s="193" customFormat="1" ht="39" customHeight="1">
      <c r="A223" s="218" t="str">
        <f t="shared" si="20"/>
        <v>COMPOSIÇÃO</v>
      </c>
      <c r="B223" s="219">
        <v>101876</v>
      </c>
      <c r="C223" s="220" t="str">
        <f t="shared" si="21"/>
        <v>QUADRO DE DISTRIBUIÇÃO DE ENERGIA EM PVC, DE EMBUTIR, SEM BARRAMENTO, PARA 6 DISJUNTORES - FORNECIMENTO E INSTALAÇÃO. AF_10/2020</v>
      </c>
      <c r="D223" s="221" t="str">
        <f t="shared" si="22"/>
        <v>UN</v>
      </c>
      <c r="E223" s="222" t="s">
        <v>849</v>
      </c>
      <c r="F223" s="891">
        <f t="shared" si="23"/>
        <v>104.42</v>
      </c>
      <c r="G223" s="944"/>
      <c r="H223" s="1086">
        <f t="shared" si="24"/>
        <v>1.81</v>
      </c>
      <c r="I223" s="1087"/>
      <c r="J223" s="1088"/>
    </row>
    <row r="224" spans="1:10" s="193" customFormat="1" ht="39" customHeight="1">
      <c r="A224" s="218" t="str">
        <f t="shared" si="20"/>
        <v>COMPOSIÇÃO</v>
      </c>
      <c r="B224" s="219">
        <v>101891</v>
      </c>
      <c r="C224" s="220" t="str">
        <f t="shared" si="21"/>
        <v>DISJUNTOR MONOPOLAR TIPO NEMA, CORRENTE NOMINAL DE 35 ATÉ 50A - FORNECIMENTO E INSTALAÇÃO. AF_10/2020</v>
      </c>
      <c r="D224" s="221" t="str">
        <f t="shared" si="22"/>
        <v>UN</v>
      </c>
      <c r="E224" s="222" t="s">
        <v>878</v>
      </c>
      <c r="F224" s="891">
        <f t="shared" si="23"/>
        <v>30.35</v>
      </c>
      <c r="G224" s="944"/>
      <c r="H224" s="1086">
        <f t="shared" si="24"/>
        <v>3.16</v>
      </c>
      <c r="I224" s="1087"/>
      <c r="J224" s="1088"/>
    </row>
    <row r="225" spans="1:10" s="193" customFormat="1" ht="54.95" customHeight="1">
      <c r="A225" s="218" t="str">
        <f t="shared" si="20"/>
        <v>COMPOSIÇÃO</v>
      </c>
      <c r="B225" s="219">
        <v>103328</v>
      </c>
      <c r="C225" s="220" t="str">
        <f t="shared" si="21"/>
        <v>ALVENARIA DE VEDAÇÃO DE BLOCOS CERÂMICOS FURADOS NA HORIZONTAL DE 9X19X19 CM (ESPESSURA 9 CM) E ARGAMASSA DE ASSENTAMENTO COM PREPARO EM BETONEIRA. AF_12/2021</v>
      </c>
      <c r="D225" s="221" t="str">
        <f t="shared" si="22"/>
        <v>M2</v>
      </c>
      <c r="E225" s="222" t="s">
        <v>879</v>
      </c>
      <c r="F225" s="891">
        <f t="shared" si="23"/>
        <v>107.66</v>
      </c>
      <c r="G225" s="944"/>
      <c r="H225" s="1086">
        <f t="shared" si="24"/>
        <v>50.33</v>
      </c>
      <c r="I225" s="1087"/>
      <c r="J225" s="1088"/>
    </row>
    <row r="226" spans="1:10" s="193" customFormat="1" ht="54.95" customHeight="1">
      <c r="A226" s="218" t="str">
        <f t="shared" ref="A226:A233" si="30">IFERROR(VLOOKUP(B226,REFSINAPI,3,0),"-")</f>
        <v>INSUMO</v>
      </c>
      <c r="B226" s="219">
        <v>3080</v>
      </c>
      <c r="C226" s="220" t="str">
        <f t="shared" ref="C226:C233" si="31">IFERROR(VLOOKUP(B226,REFSINAPI,2,0),"-")</f>
        <v>FECHADURA ESPELHO PARA PORTA EXTERNA, EM ACO INOX (MAQUINA, TESTA E CONTRA-TESTA) E EM ZAMAC (MACANETA, LINGUETA E TRINCOS) COM ACABAMENTO CROMADO, MAQUINA DE 40 MM, INCLUINDO CHAVE TIPO CILINDRO</v>
      </c>
      <c r="D226" s="221" t="str">
        <f t="shared" ref="D226:D233" si="32">IFERROR(VLOOKUP(B226,REFSINAPI,4,0),"-")</f>
        <v>CJ</v>
      </c>
      <c r="E226" s="222" t="s">
        <v>851</v>
      </c>
      <c r="F226" s="891">
        <f t="shared" ref="F226:F233" si="33">IFERROR(IF($H$7="DESONERADO",VLOOKUP(B226,REFSINAPI,5,0),VLOOKUP(B226,REFSINAPI,6,0)),"-")</f>
        <v>53.9</v>
      </c>
      <c r="G226" s="944"/>
      <c r="H226" s="1086">
        <f t="shared" ref="H226:H233" si="34">TRUNC(E226*F226,2)</f>
        <v>1.87</v>
      </c>
      <c r="I226" s="1087"/>
      <c r="J226" s="1088"/>
    </row>
    <row r="227" spans="1:10" s="193" customFormat="1" ht="24.95" customHeight="1">
      <c r="A227" s="218" t="str">
        <f t="shared" si="30"/>
        <v>INSUMO</v>
      </c>
      <c r="B227" s="219">
        <v>3659</v>
      </c>
      <c r="C227" s="220" t="str">
        <f t="shared" si="31"/>
        <v>JUNCAO SIMPLES DE REDUCAO, PVC, DN 100 X 50 MM, SERIE NORMAL PARA ESGOTO PREDIAL</v>
      </c>
      <c r="D227" s="221" t="str">
        <f t="shared" si="32"/>
        <v>UN</v>
      </c>
      <c r="E227" s="222" t="s">
        <v>849</v>
      </c>
      <c r="F227" s="891">
        <f t="shared" si="33"/>
        <v>20.9</v>
      </c>
      <c r="G227" s="944"/>
      <c r="H227" s="1086">
        <f t="shared" si="34"/>
        <v>0.36</v>
      </c>
      <c r="I227" s="1087"/>
      <c r="J227" s="1088"/>
    </row>
    <row r="228" spans="1:10" s="193" customFormat="1" ht="24.95" customHeight="1">
      <c r="A228" s="218" t="str">
        <f t="shared" si="30"/>
        <v>INSUMO</v>
      </c>
      <c r="B228" s="219">
        <v>3670</v>
      </c>
      <c r="C228" s="220" t="str">
        <f t="shared" si="31"/>
        <v>JUNCAO SIMPLES, PVC, 45 GRAUS, DN 100 X 100 MM, SERIE NORMAL PARA ESGOTO PREDIAL</v>
      </c>
      <c r="D228" s="221" t="str">
        <f t="shared" si="32"/>
        <v>UN</v>
      </c>
      <c r="E228" s="222" t="s">
        <v>851</v>
      </c>
      <c r="F228" s="891">
        <f t="shared" si="33"/>
        <v>26.84</v>
      </c>
      <c r="G228" s="944"/>
      <c r="H228" s="1086">
        <f t="shared" si="34"/>
        <v>0.93</v>
      </c>
      <c r="I228" s="1087"/>
      <c r="J228" s="1088"/>
    </row>
    <row r="229" spans="1:10" s="193" customFormat="1" ht="39" customHeight="1">
      <c r="A229" s="218" t="str">
        <f t="shared" si="30"/>
        <v>INSUMO</v>
      </c>
      <c r="B229" s="219">
        <v>11587</v>
      </c>
      <c r="C229" s="220" t="str">
        <f t="shared" si="31"/>
        <v>FORRO DE PVC LISO, BRANCO, REGUA DE 10 CM, ESPESSURA APROXIMADA DE 8 MM (COM COLOCACAO / SEM ESTRUTURA METALICA)</v>
      </c>
      <c r="D229" s="221" t="str">
        <f t="shared" si="32"/>
        <v>M2</v>
      </c>
      <c r="E229" s="222" t="s">
        <v>880</v>
      </c>
      <c r="F229" s="891">
        <f t="shared" si="33"/>
        <v>65.34</v>
      </c>
      <c r="G229" s="944"/>
      <c r="H229" s="1086">
        <f t="shared" si="34"/>
        <v>63.78</v>
      </c>
      <c r="I229" s="1087"/>
      <c r="J229" s="1088"/>
    </row>
    <row r="230" spans="1:10" s="193" customFormat="1" ht="24.95" customHeight="1">
      <c r="A230" s="218" t="str">
        <f t="shared" si="30"/>
        <v>INSUMO</v>
      </c>
      <c r="B230" s="219">
        <v>11697</v>
      </c>
      <c r="C230" s="220" t="str">
        <f t="shared" si="31"/>
        <v>MICTORIO COLETIVO ACO INOX (AISI 304), E = 0,8 MM, DE *100 X 40 X 30* CM (C X A X P)</v>
      </c>
      <c r="D230" s="221" t="str">
        <f t="shared" si="32"/>
        <v>UN</v>
      </c>
      <c r="E230" s="222" t="s">
        <v>849</v>
      </c>
      <c r="F230" s="891">
        <f t="shared" si="33"/>
        <v>815.17</v>
      </c>
      <c r="G230" s="944"/>
      <c r="H230" s="1086">
        <f t="shared" si="34"/>
        <v>14.18</v>
      </c>
      <c r="I230" s="1087"/>
      <c r="J230" s="1088"/>
    </row>
    <row r="231" spans="1:10" s="193" customFormat="1" ht="24.95" customHeight="1">
      <c r="A231" s="218" t="str">
        <f t="shared" si="30"/>
        <v>INSUMO</v>
      </c>
      <c r="B231" s="219">
        <v>11712</v>
      </c>
      <c r="C231" s="220" t="str">
        <f t="shared" si="31"/>
        <v>CAIXA SIFONADA, PVC, 150 X 150 X 50 MM, COM GRELHA QUADRADA, BRANCA (NBR 5688)</v>
      </c>
      <c r="D231" s="221" t="str">
        <f t="shared" si="32"/>
        <v>UN</v>
      </c>
      <c r="E231" s="222" t="s">
        <v>851</v>
      </c>
      <c r="F231" s="891">
        <f t="shared" si="33"/>
        <v>45.51</v>
      </c>
      <c r="G231" s="944"/>
      <c r="H231" s="1086">
        <f t="shared" si="34"/>
        <v>1.58</v>
      </c>
      <c r="I231" s="1087"/>
      <c r="J231" s="1088"/>
    </row>
    <row r="232" spans="1:10" s="193" customFormat="1" ht="39" customHeight="1">
      <c r="A232" s="218" t="str">
        <f t="shared" si="30"/>
        <v>INSUMO</v>
      </c>
      <c r="B232" s="219">
        <v>21112</v>
      </c>
      <c r="C232" s="220" t="str">
        <f t="shared" si="31"/>
        <v>VALVULA DE DESCARGA EM METAL CROMADO PARA MICTORIO COM ACIONAMENTO POR PRESSAO E FECHAMENTO AUTOMATICO</v>
      </c>
      <c r="D232" s="221" t="str">
        <f t="shared" si="32"/>
        <v>UN</v>
      </c>
      <c r="E232" s="222" t="s">
        <v>849</v>
      </c>
      <c r="F232" s="891">
        <f t="shared" si="33"/>
        <v>274.10000000000002</v>
      </c>
      <c r="G232" s="944"/>
      <c r="H232" s="1086">
        <f t="shared" si="34"/>
        <v>4.76</v>
      </c>
      <c r="I232" s="1087"/>
      <c r="J232" s="1088"/>
    </row>
    <row r="233" spans="1:10" s="193" customFormat="1" ht="39" customHeight="1">
      <c r="A233" s="218" t="str">
        <f t="shared" si="30"/>
        <v>INSUMO</v>
      </c>
      <c r="B233" s="219">
        <v>43777</v>
      </c>
      <c r="C233" s="220" t="str">
        <f t="shared" si="31"/>
        <v>PORTA DE MADEIRA, FOLHA LEVE (NBR 15930), DE 600 X 2100 MM, E = 35 MM, NUCLEO COLMEIA, CAPA LISA EM HDF, ACABAMENTO MELAMINICO EM PADRAO MADEIRA</v>
      </c>
      <c r="D233" s="221" t="str">
        <f t="shared" si="32"/>
        <v>UN</v>
      </c>
      <c r="E233" s="222" t="s">
        <v>881</v>
      </c>
      <c r="F233" s="891">
        <f t="shared" si="33"/>
        <v>289.43</v>
      </c>
      <c r="G233" s="944"/>
      <c r="H233" s="1086">
        <f t="shared" si="34"/>
        <v>12.95</v>
      </c>
      <c r="I233" s="1087"/>
      <c r="J233" s="1088"/>
    </row>
    <row r="234" spans="1:10" s="193" customFormat="1" ht="24.95" customHeight="1">
      <c r="A234" s="1151" t="s">
        <v>803</v>
      </c>
      <c r="B234" s="1152"/>
      <c r="C234" s="1152"/>
      <c r="D234" s="1152"/>
      <c r="E234" s="1152"/>
      <c r="F234" s="1152"/>
      <c r="G234" s="1184"/>
      <c r="H234" s="1185">
        <f>SUM(H160:J233)</f>
        <v>975.14</v>
      </c>
      <c r="I234" s="1186"/>
      <c r="J234" s="1187"/>
    </row>
    <row r="235" spans="1:10" s="193" customFormat="1" ht="24.95" customHeight="1">
      <c r="A235" s="228" t="s">
        <v>804</v>
      </c>
      <c r="B235" s="229" t="s">
        <v>815</v>
      </c>
      <c r="C235" s="415"/>
      <c r="D235" s="415"/>
      <c r="E235" s="415"/>
      <c r="F235" s="415"/>
      <c r="G235" s="415"/>
      <c r="H235" s="415"/>
      <c r="I235" s="415"/>
      <c r="J235" s="416"/>
    </row>
    <row r="236" spans="1:10" s="193" customFormat="1" ht="24.95" customHeight="1">
      <c r="A236" s="1156" t="s">
        <v>816</v>
      </c>
      <c r="B236" s="1157"/>
      <c r="C236" s="1157"/>
      <c r="D236" s="1157"/>
      <c r="E236" s="1157"/>
      <c r="F236" s="1157"/>
      <c r="G236" s="1157"/>
      <c r="H236" s="1157"/>
      <c r="I236" s="1157"/>
      <c r="J236" s="1158"/>
    </row>
    <row r="237" spans="1:10" s="193" customFormat="1" ht="24.95" customHeight="1">
      <c r="A237" s="205"/>
      <c r="B237" s="206"/>
      <c r="C237" s="206"/>
      <c r="D237" s="206"/>
      <c r="E237" s="206"/>
      <c r="F237" s="206"/>
      <c r="G237" s="206"/>
      <c r="H237" s="206"/>
      <c r="I237" s="206"/>
      <c r="J237" s="207"/>
    </row>
    <row r="238" spans="1:10" s="193" customFormat="1" ht="24.95" customHeight="1">
      <c r="A238" s="205"/>
      <c r="B238" s="206"/>
      <c r="C238" s="206"/>
      <c r="D238" s="206"/>
      <c r="E238" s="206"/>
      <c r="F238" s="206"/>
      <c r="G238" s="206"/>
      <c r="H238" s="206"/>
      <c r="I238" s="206"/>
      <c r="J238" s="207"/>
    </row>
    <row r="239" spans="1:10" s="193" customFormat="1" ht="24.95" customHeight="1">
      <c r="A239" s="205"/>
      <c r="B239" s="206"/>
      <c r="C239" s="206"/>
      <c r="D239" s="206"/>
      <c r="E239" s="206"/>
      <c r="F239" s="206"/>
      <c r="G239" s="206"/>
      <c r="H239" s="206"/>
      <c r="I239" s="206"/>
      <c r="J239" s="207"/>
    </row>
    <row r="240" spans="1:10" s="193" customFormat="1" ht="24.95" customHeight="1">
      <c r="A240" s="205"/>
      <c r="B240" s="206"/>
      <c r="C240" s="206"/>
      <c r="D240" s="206"/>
      <c r="E240" s="206"/>
      <c r="F240" s="206"/>
      <c r="G240" s="206"/>
      <c r="H240" s="206"/>
      <c r="I240" s="206"/>
      <c r="J240" s="207"/>
    </row>
    <row r="241" spans="1:10" s="193" customFormat="1" ht="24.95" customHeight="1">
      <c r="A241" s="205"/>
      <c r="B241" s="206"/>
      <c r="C241" s="206"/>
      <c r="D241" s="206"/>
      <c r="E241" s="206"/>
      <c r="F241" s="206"/>
      <c r="G241" s="206"/>
      <c r="H241" s="206"/>
      <c r="I241" s="206"/>
      <c r="J241" s="207"/>
    </row>
    <row r="242" spans="1:10" s="193" customFormat="1" ht="24.95" customHeight="1">
      <c r="A242" s="205"/>
      <c r="B242" s="206"/>
      <c r="C242" s="206"/>
      <c r="D242" s="206"/>
      <c r="E242" s="206"/>
      <c r="F242" s="206"/>
      <c r="G242" s="206"/>
      <c r="H242" s="206"/>
      <c r="I242" s="206"/>
      <c r="J242" s="207"/>
    </row>
    <row r="243" spans="1:10" s="193" customFormat="1" ht="24.95" customHeight="1">
      <c r="A243" s="205"/>
      <c r="B243" s="206"/>
      <c r="C243" s="206"/>
      <c r="D243" s="206"/>
      <c r="E243" s="206"/>
      <c r="F243" s="206"/>
      <c r="G243" s="206"/>
      <c r="H243" s="206"/>
      <c r="I243" s="206"/>
      <c r="J243" s="207"/>
    </row>
    <row r="244" spans="1:10" s="193" customFormat="1" ht="24" customHeight="1">
      <c r="A244" s="208"/>
      <c r="B244" s="209"/>
      <c r="C244" s="236"/>
      <c r="D244" s="189"/>
      <c r="E244" s="189"/>
      <c r="F244" s="189"/>
      <c r="G244" s="189"/>
      <c r="H244" s="189"/>
      <c r="I244" s="189"/>
      <c r="J244" s="182"/>
    </row>
    <row r="245" spans="1:10" s="193" customFormat="1" ht="24" customHeight="1">
      <c r="A245" s="208"/>
      <c r="B245" s="209"/>
      <c r="C245" s="236"/>
      <c r="D245" s="189"/>
      <c r="E245" s="189"/>
      <c r="F245" s="189"/>
      <c r="G245" s="189"/>
      <c r="H245" s="189"/>
      <c r="I245" s="189"/>
      <c r="J245" s="182"/>
    </row>
    <row r="246" spans="1:10" s="212" customFormat="1" ht="24.95" customHeight="1">
      <c r="A246" s="1159" t="s">
        <v>882</v>
      </c>
      <c r="B246" s="1159"/>
      <c r="C246" s="1160" t="str">
        <f>A247</f>
        <v>ENTRADA PROVISORIA DE ENERGIA ELETRICA AEREA TRIFASICA 40A EM POSTE MADEIRA</v>
      </c>
      <c r="D246" s="1161"/>
      <c r="E246" s="1161"/>
      <c r="F246" s="1161"/>
      <c r="G246" s="1161"/>
      <c r="H246" s="1161"/>
      <c r="I246" s="1162"/>
      <c r="J246" s="173" t="s">
        <v>883</v>
      </c>
    </row>
    <row r="247" spans="1:10" s="212" customFormat="1" ht="24.95" customHeight="1">
      <c r="A247" s="1163" t="s">
        <v>884</v>
      </c>
      <c r="B247" s="1164"/>
      <c r="C247" s="1164"/>
      <c r="D247" s="1164"/>
      <c r="E247" s="1164"/>
      <c r="F247" s="1164" t="s">
        <v>885</v>
      </c>
      <c r="G247" s="1089" t="str">
        <f>CONCATENATE("COMPOSIÇÃO-MÃE: ","JANEIRO/2020"," CÓDIGO ", I250)</f>
        <v>COMPOSIÇÃO-MÃE: JANEIRO/2020 CÓDIGO 41598</v>
      </c>
      <c r="H247" s="1089"/>
      <c r="I247" s="1089"/>
      <c r="J247" s="1089"/>
    </row>
    <row r="248" spans="1:10" s="212" customFormat="1" ht="24.95" customHeight="1">
      <c r="A248" s="1164"/>
      <c r="B248" s="1164"/>
      <c r="C248" s="1164"/>
      <c r="D248" s="1164"/>
      <c r="E248" s="1164"/>
      <c r="F248" s="1164"/>
      <c r="G248" s="1089"/>
      <c r="H248" s="1089"/>
      <c r="I248" s="1089"/>
      <c r="J248" s="1089"/>
    </row>
    <row r="249" spans="1:10" s="212" customFormat="1" ht="39" customHeight="1">
      <c r="A249" s="1164"/>
      <c r="B249" s="1164"/>
      <c r="C249" s="1164"/>
      <c r="D249" s="1164"/>
      <c r="E249" s="1164"/>
      <c r="F249" s="1164"/>
      <c r="G249" s="903" t="str">
        <f>CONCATENATE("CUSTOS: ",$F$5," ",$H$5)</f>
        <v>CUSTOS: SINAPI JUNHO / 2025</v>
      </c>
      <c r="H249" s="904"/>
      <c r="I249" s="904"/>
      <c r="J249" s="905"/>
    </row>
    <row r="250" spans="1:10" s="212" customFormat="1" ht="24.95" customHeight="1">
      <c r="A250" s="1164"/>
      <c r="B250" s="1164"/>
      <c r="C250" s="1164"/>
      <c r="D250" s="1164"/>
      <c r="E250" s="1164"/>
      <c r="F250" s="1164" t="s">
        <v>797</v>
      </c>
      <c r="G250" s="978" t="s">
        <v>797</v>
      </c>
      <c r="H250" s="979"/>
      <c r="I250" s="1170">
        <v>41598</v>
      </c>
      <c r="J250" s="1170"/>
    </row>
    <row r="251" spans="1:10" s="212" customFormat="1" ht="24.95" customHeight="1">
      <c r="A251" s="1116" t="s">
        <v>797</v>
      </c>
      <c r="B251" s="1117"/>
      <c r="C251" s="1077" t="s">
        <v>28</v>
      </c>
      <c r="D251" s="1077" t="s">
        <v>29</v>
      </c>
      <c r="E251" s="1077" t="s">
        <v>808</v>
      </c>
      <c r="F251" s="1099" t="s">
        <v>800</v>
      </c>
      <c r="G251" s="1100"/>
      <c r="H251" s="1101"/>
      <c r="I251" s="1101"/>
      <c r="J251" s="1102"/>
    </row>
    <row r="252" spans="1:10" s="212" customFormat="1" ht="24.95" customHeight="1">
      <c r="A252" s="1118"/>
      <c r="B252" s="1119"/>
      <c r="C252" s="1078"/>
      <c r="D252" s="1078"/>
      <c r="E252" s="1078"/>
      <c r="F252" s="1099" t="s">
        <v>801</v>
      </c>
      <c r="G252" s="1100"/>
      <c r="H252" s="1079" t="s">
        <v>802</v>
      </c>
      <c r="I252" s="1080"/>
      <c r="J252" s="1081"/>
    </row>
    <row r="253" spans="1:10" s="212" customFormat="1" ht="24.95" customHeight="1">
      <c r="A253" s="213" t="str">
        <f t="shared" ref="A253:A271" si="35">IFERROR(VLOOKUP(B253,REFSINAPI,3,0),"-")</f>
        <v>COMPOSIÇÃO</v>
      </c>
      <c r="B253" s="214">
        <v>88264</v>
      </c>
      <c r="C253" s="215" t="str">
        <f t="shared" ref="C253:C271" si="36">IFERROR(VLOOKUP(B253,REFSINAPI,2,0),"-")</f>
        <v>ELETRICISTA COM ENCARGOS COMPLEMENTARES</v>
      </c>
      <c r="D253" s="216" t="str">
        <f t="shared" ref="D253:D271" si="37">IFERROR(VLOOKUP(B253,REFSINAPI,4,0),"-")</f>
        <v>H</v>
      </c>
      <c r="E253" s="217">
        <v>8</v>
      </c>
      <c r="F253" s="891">
        <f t="shared" ref="F253:F271" si="38">IFERROR(IF($H$7="DESONERADO",VLOOKUP(B253,REFSINAPI,5,0),VLOOKUP(B253,REFSINAPI,6,0)),"-")</f>
        <v>32.159999999999997</v>
      </c>
      <c r="G253" s="944"/>
      <c r="H253" s="1174">
        <f t="shared" ref="H253:H271" si="39">TRUNC(E253*F253,2)</f>
        <v>257.27999999999997</v>
      </c>
      <c r="I253" s="1175"/>
      <c r="J253" s="1176"/>
    </row>
    <row r="254" spans="1:10" s="212" customFormat="1" ht="24.95" customHeight="1">
      <c r="A254" s="218" t="str">
        <f t="shared" si="35"/>
        <v>COMPOSIÇÃO</v>
      </c>
      <c r="B254" s="219">
        <v>88316</v>
      </c>
      <c r="C254" s="220" t="str">
        <f t="shared" si="36"/>
        <v>SERVENTE COM ENCARGOS COMPLEMENTARES</v>
      </c>
      <c r="D254" s="221" t="str">
        <f t="shared" si="37"/>
        <v>H</v>
      </c>
      <c r="E254" s="222">
        <v>8</v>
      </c>
      <c r="F254" s="891">
        <f t="shared" si="38"/>
        <v>24.36</v>
      </c>
      <c r="G254" s="944"/>
      <c r="H254" s="1086">
        <f t="shared" si="39"/>
        <v>194.88</v>
      </c>
      <c r="I254" s="1087"/>
      <c r="J254" s="1088"/>
    </row>
    <row r="255" spans="1:10" s="212" customFormat="1" ht="24.95" customHeight="1">
      <c r="A255" s="218" t="str">
        <f t="shared" si="35"/>
        <v>INSUMO</v>
      </c>
      <c r="B255" s="219">
        <v>406</v>
      </c>
      <c r="C255" s="220" t="str">
        <f t="shared" si="36"/>
        <v>FITA ACO INOX PARA CINTAR POSTE, L = 19 MM, E = 0,5 MM (ROLO DE 30M)</v>
      </c>
      <c r="D255" s="221" t="str">
        <f t="shared" si="37"/>
        <v>UN</v>
      </c>
      <c r="E255" s="222">
        <v>0.13333329999999999</v>
      </c>
      <c r="F255" s="891">
        <f t="shared" si="38"/>
        <v>100.82</v>
      </c>
      <c r="G255" s="944"/>
      <c r="H255" s="1086">
        <f t="shared" si="39"/>
        <v>13.44</v>
      </c>
      <c r="I255" s="1087"/>
      <c r="J255" s="1088"/>
    </row>
    <row r="256" spans="1:10" s="212" customFormat="1" ht="35.1" customHeight="1">
      <c r="A256" s="218" t="str">
        <f t="shared" si="35"/>
        <v>INSUMO</v>
      </c>
      <c r="B256" s="219">
        <v>420</v>
      </c>
      <c r="C256" s="220" t="str">
        <f t="shared" si="36"/>
        <v>CINTA CIRCULAR EM ACO GALVANIZADO DE 150 MM DE DIAMETRO PARA FIXACAO DE CAIXA MEDICAO, INCLUI PARAFUSOS E PORCAS</v>
      </c>
      <c r="D256" s="221" t="str">
        <f t="shared" si="37"/>
        <v>UN</v>
      </c>
      <c r="E256" s="222">
        <v>2</v>
      </c>
      <c r="F256" s="891">
        <f t="shared" si="38"/>
        <v>25.8</v>
      </c>
      <c r="G256" s="944"/>
      <c r="H256" s="1086">
        <f t="shared" si="39"/>
        <v>51.6</v>
      </c>
      <c r="I256" s="1087"/>
      <c r="J256" s="1088"/>
    </row>
    <row r="257" spans="1:10" s="212" customFormat="1" ht="24.95" customHeight="1">
      <c r="A257" s="218" t="str">
        <f t="shared" si="35"/>
        <v>INSUMO</v>
      </c>
      <c r="B257" s="219">
        <v>857</v>
      </c>
      <c r="C257" s="220" t="str">
        <f t="shared" si="36"/>
        <v>CABO DE COBRE NU 16 MM2 MEIO-DURO</v>
      </c>
      <c r="D257" s="221" t="str">
        <f t="shared" si="37"/>
        <v>M</v>
      </c>
      <c r="E257" s="222">
        <v>3</v>
      </c>
      <c r="F257" s="891">
        <f t="shared" si="38"/>
        <v>21.1</v>
      </c>
      <c r="G257" s="944"/>
      <c r="H257" s="1086">
        <f t="shared" si="39"/>
        <v>63.3</v>
      </c>
      <c r="I257" s="1087"/>
      <c r="J257" s="1088"/>
    </row>
    <row r="258" spans="1:10" s="212" customFormat="1" ht="39" customHeight="1">
      <c r="A258" s="218" t="str">
        <f t="shared" si="35"/>
        <v>INSUMO</v>
      </c>
      <c r="B258" s="219">
        <v>937</v>
      </c>
      <c r="C258" s="220" t="str">
        <f t="shared" si="36"/>
        <v>FIO DE COBRE, SOLIDO, CLASSE 1, ISOLACAO EM PVC/A, ANTICHAMA BWF-B, 450/750V, SECAO NOMINAL 10 MM2</v>
      </c>
      <c r="D258" s="221" t="str">
        <f t="shared" si="37"/>
        <v>M</v>
      </c>
      <c r="E258" s="222">
        <v>27</v>
      </c>
      <c r="F258" s="891">
        <f t="shared" si="38"/>
        <v>10.78</v>
      </c>
      <c r="G258" s="944"/>
      <c r="H258" s="1086">
        <f t="shared" si="39"/>
        <v>291.06</v>
      </c>
      <c r="I258" s="1087"/>
      <c r="J258" s="1088"/>
    </row>
    <row r="259" spans="1:10" s="212" customFormat="1" ht="39" customHeight="1">
      <c r="A259" s="218" t="str">
        <f t="shared" si="35"/>
        <v>INSUMO</v>
      </c>
      <c r="B259" s="219">
        <v>1062</v>
      </c>
      <c r="C259" s="220" t="str">
        <f t="shared" si="36"/>
        <v>CAIXA INTERNA/EXTERNA DE MEDICAO PARA 1 MEDIDOR TRIFASICO, COM VISOR, EM CHAPA DE ACO 18 USG (PADRAO DA CONCESSIONARIA LOCAL)</v>
      </c>
      <c r="D259" s="221" t="str">
        <f t="shared" si="37"/>
        <v>UN</v>
      </c>
      <c r="E259" s="222">
        <v>1</v>
      </c>
      <c r="F259" s="891">
        <f t="shared" si="38"/>
        <v>223.26</v>
      </c>
      <c r="G259" s="944"/>
      <c r="H259" s="1086">
        <f t="shared" si="39"/>
        <v>223.26</v>
      </c>
      <c r="I259" s="1087"/>
      <c r="J259" s="1088"/>
    </row>
    <row r="260" spans="1:10" s="212" customFormat="1" ht="39" customHeight="1">
      <c r="A260" s="218" t="str">
        <f t="shared" si="35"/>
        <v>INSUMO</v>
      </c>
      <c r="B260" s="219">
        <v>1096</v>
      </c>
      <c r="C260" s="220" t="str">
        <f t="shared" si="36"/>
        <v>ARMACAO VERTICAL COM HASTE E CONTRA-PINO, EM CHAPA DE ACO GALVANIZADO 3/16", COM 4 ESTRIBOS E 4 ISOLADORES</v>
      </c>
      <c r="D260" s="221" t="str">
        <f t="shared" si="37"/>
        <v>UN</v>
      </c>
      <c r="E260" s="222">
        <v>2</v>
      </c>
      <c r="F260" s="891">
        <f t="shared" si="38"/>
        <v>85.61</v>
      </c>
      <c r="G260" s="944"/>
      <c r="H260" s="1086">
        <f t="shared" si="39"/>
        <v>171.22</v>
      </c>
      <c r="I260" s="1087"/>
      <c r="J260" s="1088"/>
    </row>
    <row r="261" spans="1:10" s="212" customFormat="1" ht="24.95" customHeight="1">
      <c r="A261" s="218" t="str">
        <f t="shared" si="35"/>
        <v>INSUMO</v>
      </c>
      <c r="B261" s="219">
        <v>1539</v>
      </c>
      <c r="C261" s="220" t="str">
        <f t="shared" si="36"/>
        <v>CONECTOR METALICO TIPO PARAFUSO FENDIDO (SPLIT BOLT), PARA CABOS ATE 16 MM2</v>
      </c>
      <c r="D261" s="221" t="str">
        <f t="shared" si="37"/>
        <v>UN</v>
      </c>
      <c r="E261" s="222">
        <v>8</v>
      </c>
      <c r="F261" s="891">
        <f t="shared" si="38"/>
        <v>8.17</v>
      </c>
      <c r="G261" s="944"/>
      <c r="H261" s="1086">
        <f t="shared" si="39"/>
        <v>65.36</v>
      </c>
      <c r="I261" s="1087"/>
      <c r="J261" s="1088"/>
    </row>
    <row r="262" spans="1:10" s="212" customFormat="1" ht="24.95" customHeight="1">
      <c r="A262" s="218" t="str">
        <f t="shared" si="35"/>
        <v>INSUMO</v>
      </c>
      <c r="B262" s="219">
        <v>1892</v>
      </c>
      <c r="C262" s="220" t="str">
        <f t="shared" si="36"/>
        <v>LUVA EM PVC RIGIDO ROSCAVEL, DE 1", PARA ELETRODUTO</v>
      </c>
      <c r="D262" s="221" t="str">
        <f t="shared" si="37"/>
        <v>UN</v>
      </c>
      <c r="E262" s="222">
        <v>4</v>
      </c>
      <c r="F262" s="891">
        <f t="shared" si="38"/>
        <v>1.47</v>
      </c>
      <c r="G262" s="944"/>
      <c r="H262" s="1086">
        <f t="shared" si="39"/>
        <v>5.88</v>
      </c>
      <c r="I262" s="1087"/>
      <c r="J262" s="1088"/>
    </row>
    <row r="263" spans="1:10" s="212" customFormat="1" ht="24.95" customHeight="1">
      <c r="A263" s="218" t="str">
        <f t="shared" si="35"/>
        <v>INSUMO</v>
      </c>
      <c r="B263" s="219">
        <v>2392</v>
      </c>
      <c r="C263" s="220" t="str">
        <f t="shared" si="36"/>
        <v>DISJUNTOR TIPO NEMA, TRIPOLAR 10 ATE 50A, TENSAO MAXIMA DE 415 V</v>
      </c>
      <c r="D263" s="221" t="str">
        <f t="shared" si="37"/>
        <v>UN</v>
      </c>
      <c r="E263" s="222">
        <v>1</v>
      </c>
      <c r="F263" s="891">
        <f t="shared" si="38"/>
        <v>82.77</v>
      </c>
      <c r="G263" s="944"/>
      <c r="H263" s="1086">
        <f t="shared" si="39"/>
        <v>82.77</v>
      </c>
      <c r="I263" s="1087"/>
      <c r="J263" s="1088"/>
    </row>
    <row r="264" spans="1:10" s="212" customFormat="1" ht="24.95" customHeight="1">
      <c r="A264" s="218" t="str">
        <f t="shared" si="35"/>
        <v>INSUMO</v>
      </c>
      <c r="B264" s="219">
        <v>2685</v>
      </c>
      <c r="C264" s="220" t="str">
        <f t="shared" si="36"/>
        <v>ELETRODUTO DE PVC RIGIDO ROSCAVEL DE 1", SEM LUVA</v>
      </c>
      <c r="D264" s="221" t="str">
        <f t="shared" si="37"/>
        <v>M</v>
      </c>
      <c r="E264" s="222">
        <v>8</v>
      </c>
      <c r="F264" s="891">
        <f t="shared" si="38"/>
        <v>9.7100000000000009</v>
      </c>
      <c r="G264" s="944"/>
      <c r="H264" s="1086">
        <f t="shared" si="39"/>
        <v>77.680000000000007</v>
      </c>
      <c r="I264" s="1087"/>
      <c r="J264" s="1088"/>
    </row>
    <row r="265" spans="1:10" s="212" customFormat="1" ht="39" customHeight="1">
      <c r="A265" s="218" t="str">
        <f t="shared" si="35"/>
        <v>INSUMO</v>
      </c>
      <c r="B265" s="219">
        <v>2731</v>
      </c>
      <c r="C265" s="220" t="str">
        <f t="shared" si="36"/>
        <v>POSTE ROLICO DE MADEIRA TRATADA, D = 20 A 25 CM, H = 12,00 M, EM EUCALIPTO OU EQUIVALENTE DA REGIAO</v>
      </c>
      <c r="D265" s="221" t="str">
        <f t="shared" si="37"/>
        <v>M</v>
      </c>
      <c r="E265" s="222">
        <v>7.96</v>
      </c>
      <c r="F265" s="891">
        <f t="shared" si="38"/>
        <v>110.65</v>
      </c>
      <c r="G265" s="944"/>
      <c r="H265" s="1086">
        <f t="shared" si="39"/>
        <v>880.77</v>
      </c>
      <c r="I265" s="1087"/>
      <c r="J265" s="1088"/>
    </row>
    <row r="266" spans="1:10" s="212" customFormat="1" ht="39" customHeight="1">
      <c r="A266" s="218" t="str">
        <f t="shared" si="35"/>
        <v>INSUMO</v>
      </c>
      <c r="B266" s="219">
        <v>3379</v>
      </c>
      <c r="C266" s="220" t="str">
        <f t="shared" si="36"/>
        <v>HASTE DE ATERRAMENTO EM ACO COM 3,00 M DE COMPRIMENTO E DN = 5/8", REVESTIDA COM BAIXA CAMADA DE COBRE, SEM CONECTOR</v>
      </c>
      <c r="D266" s="221" t="str">
        <f t="shared" si="37"/>
        <v>UN</v>
      </c>
      <c r="E266" s="222">
        <v>1</v>
      </c>
      <c r="F266" s="891">
        <f t="shared" si="38"/>
        <v>54.06</v>
      </c>
      <c r="G266" s="944"/>
      <c r="H266" s="1086">
        <f t="shared" si="39"/>
        <v>54.06</v>
      </c>
      <c r="I266" s="1087"/>
      <c r="J266" s="1088"/>
    </row>
    <row r="267" spans="1:10" s="212" customFormat="1" ht="39" customHeight="1">
      <c r="A267" s="218" t="str">
        <f t="shared" si="35"/>
        <v>INSUMO</v>
      </c>
      <c r="B267" s="219">
        <v>4346</v>
      </c>
      <c r="C267" s="220" t="str">
        <f t="shared" si="36"/>
        <v>PARAFUSO DE FERRO POLIDO, SEXTAVADO, COM ROSCA PARCIAL, DIAMETRO 5/8", COMPRIMENTO 6", COM PORCA E ARRUELA DE PRESSAO MEDIA</v>
      </c>
      <c r="D267" s="221" t="str">
        <f t="shared" si="37"/>
        <v>UN</v>
      </c>
      <c r="E267" s="222">
        <v>2</v>
      </c>
      <c r="F267" s="891">
        <f t="shared" si="38"/>
        <v>11.24</v>
      </c>
      <c r="G267" s="944"/>
      <c r="H267" s="1086">
        <f t="shared" si="39"/>
        <v>22.48</v>
      </c>
      <c r="I267" s="1087"/>
      <c r="J267" s="1088"/>
    </row>
    <row r="268" spans="1:10" s="212" customFormat="1" ht="39" customHeight="1">
      <c r="A268" s="218" t="str">
        <f t="shared" si="35"/>
        <v>INSUMO</v>
      </c>
      <c r="B268" s="219">
        <v>11267</v>
      </c>
      <c r="C268" s="220" t="str">
        <f t="shared" si="36"/>
        <v>ARRUELA LISA, REDONDA, DE LATAO POLIDO, DIAMETRO NOMINAL 5/8", DIAMETRO EXTERNO = 34 MM, DIAMETRO DO FURO = 17 MM, ESPESSURA = *2,5* MM</v>
      </c>
      <c r="D268" s="221" t="str">
        <f t="shared" si="37"/>
        <v>UN</v>
      </c>
      <c r="E268" s="222">
        <v>2</v>
      </c>
      <c r="F268" s="891">
        <f t="shared" si="38"/>
        <v>1.42</v>
      </c>
      <c r="G268" s="944"/>
      <c r="H268" s="1086">
        <f t="shared" si="39"/>
        <v>2.84</v>
      </c>
      <c r="I268" s="1087"/>
      <c r="J268" s="1088"/>
    </row>
    <row r="269" spans="1:10" s="212" customFormat="1" ht="24.95" customHeight="1">
      <c r="A269" s="218" t="str">
        <f t="shared" si="35"/>
        <v>INSUMO</v>
      </c>
      <c r="B269" s="219">
        <v>12034</v>
      </c>
      <c r="C269" s="220" t="str">
        <f t="shared" si="36"/>
        <v>CURVA 180 GRAUS, DE PVC RIGIDO ROSCAVEL, DE 3/4", PARA ELETRODUTO</v>
      </c>
      <c r="D269" s="221" t="str">
        <f t="shared" si="37"/>
        <v>UN</v>
      </c>
      <c r="E269" s="222">
        <v>2</v>
      </c>
      <c r="F269" s="891">
        <f t="shared" si="38"/>
        <v>4.17</v>
      </c>
      <c r="G269" s="944"/>
      <c r="H269" s="1086">
        <f t="shared" si="39"/>
        <v>8.34</v>
      </c>
      <c r="I269" s="1087"/>
      <c r="J269" s="1088"/>
    </row>
    <row r="270" spans="1:10" s="212" customFormat="1" ht="24.95" customHeight="1">
      <c r="A270" s="218" t="str">
        <f t="shared" si="35"/>
        <v>INSUMO</v>
      </c>
      <c r="B270" s="219">
        <v>39176</v>
      </c>
      <c r="C270" s="220" t="str">
        <f t="shared" si="36"/>
        <v>BUCHA EM ALUMINIO, COM ROSCA, DE 1", PARA ELETRODUTO</v>
      </c>
      <c r="D270" s="221" t="str">
        <f t="shared" si="37"/>
        <v>UN</v>
      </c>
      <c r="E270" s="222">
        <v>2</v>
      </c>
      <c r="F270" s="891">
        <f t="shared" si="38"/>
        <v>1.38</v>
      </c>
      <c r="G270" s="944"/>
      <c r="H270" s="1086">
        <f t="shared" si="39"/>
        <v>2.76</v>
      </c>
      <c r="I270" s="1087"/>
      <c r="J270" s="1088"/>
    </row>
    <row r="271" spans="1:10" s="212" customFormat="1" ht="24.95" customHeight="1">
      <c r="A271" s="223" t="str">
        <f t="shared" si="35"/>
        <v>INSUMO</v>
      </c>
      <c r="B271" s="224">
        <v>39210</v>
      </c>
      <c r="C271" s="225" t="str">
        <f t="shared" si="36"/>
        <v>ARRUELA EM ALUMINIO, COM ROSCA, DE 1", PARA ELETRODUTO</v>
      </c>
      <c r="D271" s="226" t="str">
        <f t="shared" si="37"/>
        <v>UN</v>
      </c>
      <c r="E271" s="227">
        <v>2</v>
      </c>
      <c r="F271" s="891">
        <f t="shared" si="38"/>
        <v>1.03</v>
      </c>
      <c r="G271" s="944"/>
      <c r="H271" s="1148">
        <f t="shared" si="39"/>
        <v>2.06</v>
      </c>
      <c r="I271" s="1149"/>
      <c r="J271" s="1150"/>
    </row>
    <row r="272" spans="1:10" s="212" customFormat="1" ht="24.95" customHeight="1">
      <c r="A272" s="1151" t="s">
        <v>803</v>
      </c>
      <c r="B272" s="1152"/>
      <c r="C272" s="1153"/>
      <c r="D272" s="1153"/>
      <c r="E272" s="1153"/>
      <c r="F272" s="1153"/>
      <c r="G272" s="1154"/>
      <c r="H272" s="1155">
        <f>SUM(H253:J271)</f>
        <v>2471.04</v>
      </c>
      <c r="I272" s="1155"/>
      <c r="J272" s="1155"/>
    </row>
    <row r="273" spans="1:10" s="212" customFormat="1" ht="24.95" customHeight="1">
      <c r="A273" s="228" t="s">
        <v>804</v>
      </c>
      <c r="B273" s="229" t="s">
        <v>815</v>
      </c>
      <c r="C273" s="415"/>
      <c r="D273" s="415"/>
      <c r="E273" s="415"/>
      <c r="F273" s="415"/>
      <c r="G273" s="415"/>
      <c r="H273" s="415"/>
      <c r="I273" s="415"/>
      <c r="J273" s="416"/>
    </row>
    <row r="274" spans="1:10" s="212" customFormat="1" ht="24.95" customHeight="1">
      <c r="A274" s="1156" t="s">
        <v>816</v>
      </c>
      <c r="B274" s="1157"/>
      <c r="C274" s="1157"/>
      <c r="D274" s="1157"/>
      <c r="E274" s="1157"/>
      <c r="F274" s="1157"/>
      <c r="G274" s="1157"/>
      <c r="H274" s="1157"/>
      <c r="I274" s="1157"/>
      <c r="J274" s="1158"/>
    </row>
    <row r="275" spans="1:10" s="212" customFormat="1" ht="24.95" customHeight="1">
      <c r="A275" s="230"/>
      <c r="B275" s="231"/>
      <c r="C275" s="232"/>
      <c r="D275" s="233"/>
      <c r="E275" s="233"/>
      <c r="F275" s="233"/>
      <c r="G275" s="233"/>
      <c r="H275" s="233"/>
      <c r="I275" s="233"/>
      <c r="J275" s="234"/>
    </row>
    <row r="276" spans="1:10" s="212" customFormat="1" ht="24.95" customHeight="1">
      <c r="A276" s="230"/>
      <c r="B276" s="231"/>
      <c r="C276" s="232"/>
      <c r="D276" s="233"/>
      <c r="E276" s="233"/>
      <c r="F276" s="233"/>
      <c r="G276" s="233"/>
      <c r="H276" s="233"/>
      <c r="I276" s="233"/>
      <c r="J276" s="234"/>
    </row>
    <row r="277" spans="1:10" s="212" customFormat="1" ht="24.95" customHeight="1">
      <c r="A277" s="230"/>
      <c r="B277" s="231"/>
      <c r="C277" s="232"/>
      <c r="D277" s="233"/>
      <c r="E277" s="233"/>
      <c r="F277" s="233"/>
      <c r="G277" s="233"/>
      <c r="H277" s="233"/>
      <c r="I277" s="233"/>
      <c r="J277" s="234"/>
    </row>
    <row r="278" spans="1:10" s="212" customFormat="1" ht="24.95" customHeight="1">
      <c r="A278" s="230"/>
      <c r="B278" s="231"/>
      <c r="C278" s="232"/>
      <c r="D278" s="233"/>
      <c r="E278" s="233"/>
      <c r="F278" s="233"/>
      <c r="G278" s="233"/>
      <c r="H278" s="233"/>
      <c r="I278" s="233"/>
      <c r="J278" s="234"/>
    </row>
    <row r="279" spans="1:10" s="212" customFormat="1" ht="24.95" customHeight="1">
      <c r="A279" s="230"/>
      <c r="B279" s="231"/>
      <c r="C279" s="232"/>
      <c r="D279" s="233"/>
      <c r="E279" s="233"/>
      <c r="F279" s="233"/>
      <c r="G279" s="233"/>
      <c r="H279" s="233"/>
      <c r="I279" s="233"/>
      <c r="J279" s="234"/>
    </row>
    <row r="280" spans="1:10" s="212" customFormat="1" ht="24.95" customHeight="1">
      <c r="A280" s="230"/>
      <c r="B280" s="231"/>
      <c r="C280" s="232"/>
      <c r="D280" s="233"/>
      <c r="E280" s="233"/>
      <c r="F280" s="233"/>
      <c r="G280" s="233"/>
      <c r="H280" s="233"/>
      <c r="I280" s="233"/>
      <c r="J280" s="234"/>
    </row>
    <row r="281" spans="1:10" s="212" customFormat="1" ht="24.95" customHeight="1">
      <c r="A281" s="838" t="s">
        <v>886</v>
      </c>
      <c r="B281" s="839"/>
      <c r="C281" s="934" t="s">
        <v>887</v>
      </c>
      <c r="D281" s="934"/>
      <c r="E281" s="934"/>
      <c r="F281" s="934"/>
      <c r="G281" s="934"/>
      <c r="H281" s="935"/>
      <c r="I281" s="935"/>
      <c r="J281" s="158" t="s">
        <v>611</v>
      </c>
    </row>
    <row r="282" spans="1:10" s="212" customFormat="1" ht="24.95" customHeight="1">
      <c r="A282" s="951" t="str">
        <f>IFERROR(VLOOKUP(I285,REFSINAPI,2,0),"-")</f>
        <v>LASTRO DE CONCRETO MAGRO, APLICADO EM PISOS, LAJES SOBRE SOLO OU RADIERS, ESPESSURA DE 5 CM. AF_01/2024</v>
      </c>
      <c r="B282" s="952"/>
      <c r="C282" s="952"/>
      <c r="D282" s="952"/>
      <c r="E282" s="952"/>
      <c r="F282" s="953"/>
      <c r="G282" s="980" t="str">
        <f>CONCATENATE("COMPOSIÇÃO-MÃE: ",$F$5," ",$H$5," CÓDIGO ", I285)</f>
        <v>COMPOSIÇÃO-MÃE: SINAPI JUNHO / 2025 CÓDIGO 95241</v>
      </c>
      <c r="H282" s="980"/>
      <c r="I282" s="980"/>
      <c r="J282" s="980"/>
    </row>
    <row r="283" spans="1:10" s="212" customFormat="1" ht="24.95" customHeight="1">
      <c r="A283" s="954"/>
      <c r="B283" s="955"/>
      <c r="C283" s="955"/>
      <c r="D283" s="955"/>
      <c r="E283" s="955"/>
      <c r="F283" s="956"/>
      <c r="G283" s="980"/>
      <c r="H283" s="980"/>
      <c r="I283" s="980"/>
      <c r="J283" s="980"/>
    </row>
    <row r="284" spans="1:10" s="212" customFormat="1" ht="24.95" customHeight="1">
      <c r="A284" s="954"/>
      <c r="B284" s="955"/>
      <c r="C284" s="955"/>
      <c r="D284" s="955"/>
      <c r="E284" s="955"/>
      <c r="F284" s="956"/>
      <c r="G284" s="903" t="str">
        <f>CONCATENATE("CUSTOS: ",$F$5," ",$H$5)</f>
        <v>CUSTOS: SINAPI JUNHO / 2025</v>
      </c>
      <c r="H284" s="904"/>
      <c r="I284" s="904"/>
      <c r="J284" s="905"/>
    </row>
    <row r="285" spans="1:10" s="212" customFormat="1" ht="24.95" customHeight="1">
      <c r="A285" s="957"/>
      <c r="B285" s="958"/>
      <c r="C285" s="958"/>
      <c r="D285" s="958"/>
      <c r="E285" s="958"/>
      <c r="F285" s="959"/>
      <c r="G285" s="978" t="s">
        <v>797</v>
      </c>
      <c r="H285" s="979"/>
      <c r="I285" s="978">
        <v>95241</v>
      </c>
      <c r="J285" s="978"/>
    </row>
    <row r="286" spans="1:10" s="212" customFormat="1" ht="24.95" customHeight="1">
      <c r="A286" s="875" t="s">
        <v>797</v>
      </c>
      <c r="B286" s="876"/>
      <c r="C286" s="879" t="s">
        <v>28</v>
      </c>
      <c r="D286" s="879" t="s">
        <v>29</v>
      </c>
      <c r="E286" s="881" t="s">
        <v>799</v>
      </c>
      <c r="F286" s="882" t="s">
        <v>800</v>
      </c>
      <c r="G286" s="883"/>
      <c r="H286" s="884"/>
      <c r="I286" s="884"/>
      <c r="J286" s="885"/>
    </row>
    <row r="287" spans="1:10" s="212" customFormat="1" ht="24.95" customHeight="1">
      <c r="A287" s="877"/>
      <c r="B287" s="878"/>
      <c r="C287" s="880"/>
      <c r="D287" s="880"/>
      <c r="E287" s="880"/>
      <c r="F287" s="882" t="s">
        <v>801</v>
      </c>
      <c r="G287" s="883"/>
      <c r="H287" s="886" t="s">
        <v>802</v>
      </c>
      <c r="I287" s="887"/>
      <c r="J287" s="888"/>
    </row>
    <row r="288" spans="1:10" s="212" customFormat="1" ht="24.95" customHeight="1">
      <c r="A288" s="178" t="str">
        <f t="shared" ref="A288:A289" si="40">IFERROR(VLOOKUP(B288,REFSINAPI,3,0),"-")</f>
        <v>COMPOSIÇÃO</v>
      </c>
      <c r="B288" s="175">
        <v>88309</v>
      </c>
      <c r="C288" s="188" t="str">
        <f t="shared" ref="C288:C289" si="41">IFERROR(VLOOKUP(B288,REFSINAPI,2,0),"-")</f>
        <v>PEDREIRO COM ENCARGOS COMPLEMENTARES</v>
      </c>
      <c r="D288" s="178" t="str">
        <f>IFERROR(VLOOKUP($B288,REFSINAPI,4,0),"-")</f>
        <v>H</v>
      </c>
      <c r="E288" s="177">
        <v>0.25414999999999999</v>
      </c>
      <c r="F288" s="891">
        <f t="shared" ref="F288:F289" si="42">IFERROR(IF($H$7="DESONERADO",VLOOKUP(B288,REFSINAPI,5,0),VLOOKUP(B288,REFSINAPI,6,0)),"-")</f>
        <v>31.75</v>
      </c>
      <c r="G288" s="944"/>
      <c r="H288" s="916">
        <f t="shared" ref="H288:H290" si="43">TRUNC(E288*F288,2)</f>
        <v>8.06</v>
      </c>
      <c r="I288" s="917"/>
      <c r="J288" s="918"/>
    </row>
    <row r="289" spans="1:10" s="212" customFormat="1" ht="24.95" customHeight="1">
      <c r="A289" s="178" t="str">
        <f t="shared" si="40"/>
        <v>COMPOSIÇÃO</v>
      </c>
      <c r="B289" s="187">
        <v>88316</v>
      </c>
      <c r="C289" s="188" t="str">
        <f t="shared" si="41"/>
        <v>SERVENTE COM ENCARGOS COMPLEMENTARES</v>
      </c>
      <c r="D289" s="178" t="str">
        <f>IFERROR(VLOOKUP($B289,REFSINAPI,4,0),"-")</f>
        <v>H</v>
      </c>
      <c r="E289" s="179">
        <v>9.1899999999999996E-2</v>
      </c>
      <c r="F289" s="891">
        <f t="shared" si="42"/>
        <v>24.36</v>
      </c>
      <c r="G289" s="944"/>
      <c r="H289" s="891">
        <f t="shared" si="43"/>
        <v>2.23</v>
      </c>
      <c r="I289" s="945"/>
      <c r="J289" s="946"/>
    </row>
    <row r="290" spans="1:10" s="212" customFormat="1" ht="39" customHeight="1">
      <c r="A290" s="512" t="s">
        <v>888</v>
      </c>
      <c r="B290" s="514" t="str">
        <f>A299</f>
        <v>CPAUX_94968</v>
      </c>
      <c r="C290" s="515" t="str">
        <f>C299</f>
        <v xml:space="preserve">CONCRETO MAGRO PARA LASTRO, TRAÇO 1:4,5:4,5 (EM MASSA SECA DE CIMENTO/ AREIA MÉDIA/ BRITA 1) - PREPARO MECÂNICO COM BETONEIRA 600 L. </v>
      </c>
      <c r="D290" s="541" t="str">
        <f>J299</f>
        <v>M3</v>
      </c>
      <c r="E290" s="516">
        <v>6.9000000000000006E-2</v>
      </c>
      <c r="F290" s="996">
        <f>H313</f>
        <v>3204.03</v>
      </c>
      <c r="G290" s="997"/>
      <c r="H290" s="996">
        <f t="shared" si="43"/>
        <v>221.07</v>
      </c>
      <c r="I290" s="1001"/>
      <c r="J290" s="1002"/>
    </row>
    <row r="291" spans="1:10" s="212" customFormat="1" ht="24.95" customHeight="1">
      <c r="A291" s="865" t="s">
        <v>803</v>
      </c>
      <c r="B291" s="866"/>
      <c r="C291" s="922"/>
      <c r="D291" s="922"/>
      <c r="E291" s="922"/>
      <c r="F291" s="922"/>
      <c r="G291" s="923"/>
      <c r="H291" s="869">
        <f>SUM(H288:J290)</f>
        <v>231.36</v>
      </c>
      <c r="I291" s="869"/>
      <c r="J291" s="869"/>
    </row>
    <row r="292" spans="1:10" s="212" customFormat="1" ht="24.95" customHeight="1">
      <c r="A292" s="180" t="s">
        <v>317</v>
      </c>
      <c r="B292" s="870" t="s">
        <v>889</v>
      </c>
      <c r="C292" s="870"/>
      <c r="D292" s="870"/>
      <c r="E292" s="870"/>
      <c r="F292" s="870"/>
      <c r="G292" s="870"/>
      <c r="H292" s="870"/>
      <c r="I292" s="870"/>
      <c r="J292" s="871"/>
    </row>
    <row r="293" spans="1:10" s="212" customFormat="1" ht="24.95" customHeight="1">
      <c r="A293" s="941" t="s">
        <v>816</v>
      </c>
      <c r="B293" s="941"/>
      <c r="C293" s="941"/>
      <c r="D293" s="941"/>
      <c r="E293" s="941"/>
      <c r="F293" s="941"/>
      <c r="G293" s="941"/>
      <c r="H293" s="941"/>
      <c r="I293" s="941"/>
      <c r="J293" s="941"/>
    </row>
    <row r="294" spans="1:10" s="212" customFormat="1" ht="24.95" customHeight="1">
      <c r="A294" s="230"/>
      <c r="B294" s="231"/>
      <c r="C294" s="232"/>
      <c r="D294" s="233"/>
      <c r="E294" s="233"/>
      <c r="F294" s="233"/>
      <c r="G294" s="233"/>
      <c r="H294" s="233"/>
      <c r="I294" s="233"/>
      <c r="J294" s="234"/>
    </row>
    <row r="295" spans="1:10" s="212" customFormat="1" ht="24.95" customHeight="1">
      <c r="A295" s="230"/>
      <c r="B295" s="231"/>
      <c r="C295" s="232"/>
      <c r="D295" s="233"/>
      <c r="E295" s="233"/>
      <c r="F295" s="233"/>
      <c r="G295" s="233"/>
      <c r="H295" s="233"/>
      <c r="I295" s="233"/>
      <c r="J295" s="234"/>
    </row>
    <row r="296" spans="1:10" s="212" customFormat="1" ht="24.95" customHeight="1">
      <c r="A296" s="230"/>
      <c r="B296" s="231"/>
      <c r="C296" s="232"/>
      <c r="D296" s="233"/>
      <c r="E296" s="233"/>
      <c r="F296" s="233"/>
      <c r="G296" s="233"/>
      <c r="H296" s="233"/>
      <c r="I296" s="233"/>
      <c r="J296" s="234"/>
    </row>
    <row r="297" spans="1:10" s="212" customFormat="1" ht="24.95" customHeight="1">
      <c r="A297" s="230"/>
      <c r="B297" s="231"/>
      <c r="C297" s="232"/>
      <c r="D297" s="233"/>
      <c r="E297" s="233"/>
      <c r="F297" s="233"/>
      <c r="G297" s="233"/>
      <c r="H297" s="233"/>
      <c r="I297" s="233"/>
      <c r="J297" s="234"/>
    </row>
    <row r="298" spans="1:10" s="212" customFormat="1" ht="24.95" customHeight="1">
      <c r="A298" s="230"/>
      <c r="B298" s="231"/>
      <c r="C298" s="232"/>
      <c r="D298" s="233"/>
      <c r="E298" s="233"/>
      <c r="F298" s="233"/>
      <c r="G298" s="233"/>
      <c r="H298" s="233"/>
      <c r="I298" s="233"/>
      <c r="J298" s="234"/>
    </row>
    <row r="299" spans="1:10" s="212" customFormat="1" ht="39" customHeight="1">
      <c r="A299" s="974" t="s">
        <v>890</v>
      </c>
      <c r="B299" s="975"/>
      <c r="C299" s="976" t="s">
        <v>891</v>
      </c>
      <c r="D299" s="976"/>
      <c r="E299" s="976"/>
      <c r="F299" s="976"/>
      <c r="G299" s="976"/>
      <c r="H299" s="977"/>
      <c r="I299" s="977"/>
      <c r="J299" s="408" t="s">
        <v>892</v>
      </c>
    </row>
    <row r="300" spans="1:10" s="212" customFormat="1" ht="24.95" customHeight="1">
      <c r="A300" s="951" t="str">
        <f>IFERROR(VLOOKUP(I303,REFSINAPI,2,0),"-")</f>
        <v>CONCRETO MAGRO PARA LASTRO, TRAÇO 1:4,5:4,5 (EM MASSA SECA DE CIMENTO/ AREIA MÉDIA/ BRITA 1) - PREPARO MECÂNICO COM BETONEIRA 600 L. AF_05/2021</v>
      </c>
      <c r="B300" s="952"/>
      <c r="C300" s="952"/>
      <c r="D300" s="952"/>
      <c r="E300" s="952"/>
      <c r="F300" s="953"/>
      <c r="G300" s="980" t="str">
        <f>CONCATENATE("COMPOSIÇÃO-MÃE: ",$F$5," ",$H$5," CÓDIGO ", I303)</f>
        <v>COMPOSIÇÃO-MÃE: SINAPI JUNHO / 2025 CÓDIGO 94968</v>
      </c>
      <c r="H300" s="980"/>
      <c r="I300" s="980"/>
      <c r="J300" s="980"/>
    </row>
    <row r="301" spans="1:10" s="212" customFormat="1" ht="24.95" customHeight="1">
      <c r="A301" s="954"/>
      <c r="B301" s="955"/>
      <c r="C301" s="955"/>
      <c r="D301" s="955"/>
      <c r="E301" s="955"/>
      <c r="F301" s="956"/>
      <c r="G301" s="980"/>
      <c r="H301" s="980"/>
      <c r="I301" s="980"/>
      <c r="J301" s="980"/>
    </row>
    <row r="302" spans="1:10" s="212" customFormat="1" ht="24.95" customHeight="1">
      <c r="A302" s="954"/>
      <c r="B302" s="955"/>
      <c r="C302" s="955"/>
      <c r="D302" s="955"/>
      <c r="E302" s="955"/>
      <c r="F302" s="956"/>
      <c r="G302" s="903" t="str">
        <f>CONCATENATE("CUSTOS: ",$F$5," ",$H$5)</f>
        <v>CUSTOS: SINAPI JUNHO / 2025</v>
      </c>
      <c r="H302" s="904"/>
      <c r="I302" s="904"/>
      <c r="J302" s="905"/>
    </row>
    <row r="303" spans="1:10" s="212" customFormat="1" ht="24.95" customHeight="1">
      <c r="A303" s="957"/>
      <c r="B303" s="958"/>
      <c r="C303" s="958"/>
      <c r="D303" s="958"/>
      <c r="E303" s="958"/>
      <c r="F303" s="959"/>
      <c r="G303" s="978" t="s">
        <v>797</v>
      </c>
      <c r="H303" s="979"/>
      <c r="I303" s="978">
        <v>94968</v>
      </c>
      <c r="J303" s="978"/>
    </row>
    <row r="304" spans="1:10" s="212" customFormat="1" ht="24.95" customHeight="1">
      <c r="A304" s="875" t="s">
        <v>797</v>
      </c>
      <c r="B304" s="876"/>
      <c r="C304" s="879" t="s">
        <v>28</v>
      </c>
      <c r="D304" s="879" t="s">
        <v>29</v>
      </c>
      <c r="E304" s="881" t="s">
        <v>799</v>
      </c>
      <c r="F304" s="882" t="s">
        <v>800</v>
      </c>
      <c r="G304" s="883"/>
      <c r="H304" s="884"/>
      <c r="I304" s="884"/>
      <c r="J304" s="885"/>
    </row>
    <row r="305" spans="1:10" s="212" customFormat="1" ht="24.95" customHeight="1">
      <c r="A305" s="877"/>
      <c r="B305" s="878"/>
      <c r="C305" s="880"/>
      <c r="D305" s="880"/>
      <c r="E305" s="880"/>
      <c r="F305" s="882" t="s">
        <v>801</v>
      </c>
      <c r="G305" s="883"/>
      <c r="H305" s="886" t="s">
        <v>802</v>
      </c>
      <c r="I305" s="887"/>
      <c r="J305" s="888"/>
    </row>
    <row r="306" spans="1:10" s="212" customFormat="1" ht="24.95" customHeight="1">
      <c r="A306" s="178" t="str">
        <f t="shared" ref="A306:A307" si="44">IFERROR(VLOOKUP(B306,REFSINAPI,3,0),"-")</f>
        <v>COMPOSIÇÃO</v>
      </c>
      <c r="B306" s="175">
        <v>88316</v>
      </c>
      <c r="C306" s="188" t="str">
        <f t="shared" ref="C306:C307" si="45">IFERROR(VLOOKUP(B306,REFSINAPI,2,0),"-")</f>
        <v>SERVENTE COM ENCARGOS COMPLEMENTARES</v>
      </c>
      <c r="D306" s="178" t="str">
        <f>IFERROR(VLOOKUP($B306,REFSINAPI,4,0),"-")</f>
        <v>H</v>
      </c>
      <c r="E306" s="177">
        <v>2.1057999999999999</v>
      </c>
      <c r="F306" s="891">
        <f t="shared" ref="F306:F307" si="46">IFERROR(IF($H$7="DESONERADO",VLOOKUP(B306,REFSINAPI,5,0),VLOOKUP(B306,REFSINAPI,6,0)),"-")</f>
        <v>24.36</v>
      </c>
      <c r="G306" s="944"/>
      <c r="H306" s="916">
        <f t="shared" ref="H306:H307" si="47">TRUNC(E306*F306,2)</f>
        <v>51.29</v>
      </c>
      <c r="I306" s="917"/>
      <c r="J306" s="918"/>
    </row>
    <row r="307" spans="1:10" s="212" customFormat="1" ht="24.95" customHeight="1">
      <c r="A307" s="178" t="str">
        <f t="shared" si="44"/>
        <v>COMPOSIÇÃO</v>
      </c>
      <c r="B307" s="187">
        <v>88377</v>
      </c>
      <c r="C307" s="188" t="str">
        <f t="shared" si="45"/>
        <v>OPERADOR DE BETONEIRA ESTACIONÁRIA/MISTURADOR COM ENCARGOS COMPLEMENTARES</v>
      </c>
      <c r="D307" s="178" t="str">
        <f>IFERROR(VLOOKUP($B307,REFSINAPI,4,0),"-")</f>
        <v>H</v>
      </c>
      <c r="E307" s="179">
        <v>1.3314999999999999</v>
      </c>
      <c r="F307" s="891">
        <f t="shared" si="46"/>
        <v>23.76</v>
      </c>
      <c r="G307" s="944"/>
      <c r="H307" s="891">
        <f t="shared" si="47"/>
        <v>31.63</v>
      </c>
      <c r="I307" s="945"/>
      <c r="J307" s="946"/>
    </row>
    <row r="308" spans="1:10" s="212" customFormat="1" ht="39" customHeight="1">
      <c r="A308" s="178" t="str">
        <f t="shared" ref="A308:A309" si="48">IFERROR(VLOOKUP(B308,REFSINAPI,3,0),"-")</f>
        <v>COMPOSIÇÃO</v>
      </c>
      <c r="B308" s="187">
        <v>89225</v>
      </c>
      <c r="C308" s="188" t="str">
        <f t="shared" ref="C308:C309" si="49">IFERROR(VLOOKUP(B308,REFSINAPI,2,0),"-")</f>
        <v>BETONEIRA CAPACIDADE NOMINAL DE 600 L, CAPACIDADE DE MISTURA 360 L, MOTOR ELÉTRICO TRIFÁSICO POTÊNCIA DE 4 CV, SEM CARREGADOR - CHP DIURNO. AF_05/2023</v>
      </c>
      <c r="D308" s="178" t="str">
        <f>IFERROR(VLOOKUP($B308,REFSINAPI,4,0),"-")</f>
        <v>CHP</v>
      </c>
      <c r="E308" s="179">
        <v>0.68530000000000002</v>
      </c>
      <c r="F308" s="891">
        <f t="shared" ref="F308:F309" si="50">IFERROR(IF($H$7="DESONERADO",VLOOKUP(B308,REFSINAPI,5,0),VLOOKUP(B308,REFSINAPI,6,0)),"-")</f>
        <v>5.79</v>
      </c>
      <c r="G308" s="944"/>
      <c r="H308" s="891">
        <f t="shared" ref="H308:H312" si="51">TRUNC(E308*F308,2)</f>
        <v>3.96</v>
      </c>
      <c r="I308" s="945"/>
      <c r="J308" s="946"/>
    </row>
    <row r="309" spans="1:10" s="212" customFormat="1" ht="39" customHeight="1">
      <c r="A309" s="178" t="str">
        <f t="shared" si="48"/>
        <v>COMPOSIÇÃO</v>
      </c>
      <c r="B309" s="187">
        <v>89226</v>
      </c>
      <c r="C309" s="188" t="str">
        <f t="shared" si="49"/>
        <v>BETONEIRA CAPACIDADE NOMINAL DE 600 L, CAPACIDADE DE MISTURA 360 L, MOTOR ELÉTRICO TRIFÁSICO POTÊNCIA DE 4 CV, SEM CARREGADOR - CHI DIURNO. AF_05/2023</v>
      </c>
      <c r="D309" s="178" t="str">
        <f>IFERROR(VLOOKUP($B309,REFSINAPI,4,0),"-")</f>
        <v>CHI</v>
      </c>
      <c r="E309" s="179">
        <v>0.6462</v>
      </c>
      <c r="F309" s="891">
        <f t="shared" si="50"/>
        <v>1.58</v>
      </c>
      <c r="G309" s="944"/>
      <c r="H309" s="891">
        <f t="shared" si="51"/>
        <v>1.02</v>
      </c>
      <c r="I309" s="945"/>
      <c r="J309" s="946"/>
    </row>
    <row r="310" spans="1:10" s="212" customFormat="1" ht="24.95" customHeight="1">
      <c r="A310" s="463" t="s">
        <v>893</v>
      </c>
      <c r="B310" s="464" t="s">
        <v>894</v>
      </c>
      <c r="C310" s="465" t="s">
        <v>895</v>
      </c>
      <c r="D310" s="463" t="s">
        <v>896</v>
      </c>
      <c r="E310" s="466">
        <v>0.83250000000000002</v>
      </c>
      <c r="F310" s="919">
        <f>Mapa_cotações_INSUMOS!K31</f>
        <v>480</v>
      </c>
      <c r="G310" s="931"/>
      <c r="H310" s="919">
        <f t="shared" si="51"/>
        <v>399.6</v>
      </c>
      <c r="I310" s="942"/>
      <c r="J310" s="943"/>
    </row>
    <row r="311" spans="1:10" s="212" customFormat="1" ht="24.95" customHeight="1">
      <c r="A311" s="463" t="s">
        <v>893</v>
      </c>
      <c r="B311" s="464" t="s">
        <v>894</v>
      </c>
      <c r="C311" s="465" t="s">
        <v>897</v>
      </c>
      <c r="D311" s="463" t="s">
        <v>898</v>
      </c>
      <c r="E311" s="466">
        <v>213.45310000000001</v>
      </c>
      <c r="F311" s="919">
        <f>Mapa_cotações_INSUMOS!K13</f>
        <v>4</v>
      </c>
      <c r="G311" s="931"/>
      <c r="H311" s="919">
        <f t="shared" si="51"/>
        <v>853.81</v>
      </c>
      <c r="I311" s="942"/>
      <c r="J311" s="943"/>
    </row>
    <row r="312" spans="1:10" s="212" customFormat="1" ht="24.95" customHeight="1">
      <c r="A312" s="463" t="s">
        <v>893</v>
      </c>
      <c r="B312" s="464" t="s">
        <v>894</v>
      </c>
      <c r="C312" s="465" t="s">
        <v>899</v>
      </c>
      <c r="D312" s="463" t="s">
        <v>896</v>
      </c>
      <c r="E312" s="466">
        <v>0.58209999999999995</v>
      </c>
      <c r="F312" s="919">
        <f>Mapa_cotações_INSUMOS!K19</f>
        <v>3200</v>
      </c>
      <c r="G312" s="931"/>
      <c r="H312" s="919">
        <f t="shared" si="51"/>
        <v>1862.72</v>
      </c>
      <c r="I312" s="942"/>
      <c r="J312" s="943"/>
    </row>
    <row r="313" spans="1:10" s="212" customFormat="1" ht="24.95" customHeight="1">
      <c r="A313" s="865" t="s">
        <v>803</v>
      </c>
      <c r="B313" s="866"/>
      <c r="C313" s="922"/>
      <c r="D313" s="922"/>
      <c r="E313" s="922"/>
      <c r="F313" s="922"/>
      <c r="G313" s="923"/>
      <c r="H313" s="869">
        <f>SUM(H306:J312)</f>
        <v>3204.03</v>
      </c>
      <c r="I313" s="869"/>
      <c r="J313" s="869"/>
    </row>
    <row r="314" spans="1:10" s="212" customFormat="1" ht="24.95" customHeight="1">
      <c r="A314" s="180" t="s">
        <v>317</v>
      </c>
      <c r="B314" s="870" t="s">
        <v>900</v>
      </c>
      <c r="C314" s="870"/>
      <c r="D314" s="870"/>
      <c r="E314" s="870"/>
      <c r="F314" s="870"/>
      <c r="G314" s="870"/>
      <c r="H314" s="870"/>
      <c r="I314" s="870"/>
      <c r="J314" s="871"/>
    </row>
    <row r="315" spans="1:10" s="212" customFormat="1" ht="24.95" customHeight="1">
      <c r="A315" s="941" t="s">
        <v>816</v>
      </c>
      <c r="B315" s="941"/>
      <c r="C315" s="941"/>
      <c r="D315" s="941"/>
      <c r="E315" s="941"/>
      <c r="F315" s="941"/>
      <c r="G315" s="941"/>
      <c r="H315" s="941"/>
      <c r="I315" s="941"/>
      <c r="J315" s="941"/>
    </row>
    <row r="316" spans="1:10" s="212" customFormat="1" ht="24.95" customHeight="1">
      <c r="A316" s="230"/>
      <c r="B316" s="231"/>
      <c r="C316" s="232"/>
      <c r="D316" s="233"/>
      <c r="E316" s="233"/>
      <c r="F316" s="233"/>
      <c r="G316" s="233"/>
      <c r="H316" s="233"/>
      <c r="I316" s="233"/>
      <c r="J316" s="234"/>
    </row>
    <row r="317" spans="1:10" s="212" customFormat="1" ht="24.95" customHeight="1">
      <c r="A317" s="230"/>
      <c r="B317" s="231"/>
      <c r="C317" s="232"/>
      <c r="D317" s="233"/>
      <c r="E317" s="233"/>
      <c r="F317" s="233"/>
      <c r="G317" s="233"/>
      <c r="H317" s="233"/>
      <c r="I317" s="233"/>
      <c r="J317" s="234"/>
    </row>
    <row r="318" spans="1:10" s="212" customFormat="1" ht="24.95" customHeight="1">
      <c r="A318" s="230"/>
      <c r="B318" s="231"/>
      <c r="C318" s="232"/>
      <c r="D318" s="233"/>
      <c r="E318" s="233"/>
      <c r="F318" s="233"/>
      <c r="G318" s="233"/>
      <c r="H318" s="233"/>
      <c r="I318" s="233"/>
      <c r="J318" s="234"/>
    </row>
    <row r="319" spans="1:10" s="212" customFormat="1" ht="24.95" customHeight="1">
      <c r="A319" s="230"/>
      <c r="B319" s="231"/>
      <c r="C319" s="232"/>
      <c r="D319" s="233"/>
      <c r="E319" s="233"/>
      <c r="F319" s="233"/>
      <c r="G319" s="233"/>
      <c r="H319" s="233"/>
      <c r="I319" s="233"/>
      <c r="J319" s="234"/>
    </row>
    <row r="320" spans="1:10" s="212" customFormat="1" ht="24.95" customHeight="1">
      <c r="A320" s="230"/>
      <c r="B320" s="231"/>
      <c r="C320" s="232"/>
      <c r="D320" s="233"/>
      <c r="E320" s="233"/>
      <c r="F320" s="233"/>
      <c r="G320" s="233"/>
      <c r="H320" s="233"/>
      <c r="I320" s="233"/>
      <c r="J320" s="234"/>
    </row>
    <row r="321" spans="1:10" s="212" customFormat="1" ht="24.95" customHeight="1">
      <c r="A321" s="230"/>
      <c r="B321" s="231"/>
      <c r="C321" s="232"/>
      <c r="D321" s="233"/>
      <c r="E321" s="233"/>
      <c r="F321" s="233"/>
      <c r="G321" s="233"/>
      <c r="H321" s="233"/>
      <c r="I321" s="233"/>
      <c r="J321" s="234"/>
    </row>
    <row r="322" spans="1:10" s="212" customFormat="1" ht="24.95" customHeight="1">
      <c r="A322" s="838" t="s">
        <v>901</v>
      </c>
      <c r="B322" s="839"/>
      <c r="C322" s="934" t="s">
        <v>902</v>
      </c>
      <c r="D322" s="934"/>
      <c r="E322" s="934"/>
      <c r="F322" s="934"/>
      <c r="G322" s="934"/>
      <c r="H322" s="935"/>
      <c r="I322" s="935"/>
      <c r="J322" s="158" t="s">
        <v>782</v>
      </c>
    </row>
    <row r="323" spans="1:10" s="212" customFormat="1" ht="24.95" customHeight="1">
      <c r="A323" s="951" t="str">
        <f>IFERROR(VLOOKUP(I326,REFSINAPI,2,0),"-")</f>
        <v>ESTACA BROCA DE CONCRETO, DIÂMETRO DE 30CM, ESCAVAÇÃO MANUAL COM TRADO CONCHA, COM ARMADURA DE ARRANQUE. AF_05/2020</v>
      </c>
      <c r="B323" s="952"/>
      <c r="C323" s="952"/>
      <c r="D323" s="952"/>
      <c r="E323" s="952"/>
      <c r="F323" s="953"/>
      <c r="G323" s="980" t="str">
        <f>CONCATENATE("COMPOSIÇÃO-MÃE: ",$F$5," ",$H$5," CÓDIGO ", I326)</f>
        <v>COMPOSIÇÃO-MÃE: SINAPI JUNHO / 2025 CÓDIGO 101175</v>
      </c>
      <c r="H323" s="980"/>
      <c r="I323" s="980"/>
      <c r="J323" s="980"/>
    </row>
    <row r="324" spans="1:10" s="212" customFormat="1" ht="24.95" customHeight="1">
      <c r="A324" s="954"/>
      <c r="B324" s="955"/>
      <c r="C324" s="955"/>
      <c r="D324" s="955"/>
      <c r="E324" s="955"/>
      <c r="F324" s="956"/>
      <c r="G324" s="980"/>
      <c r="H324" s="980"/>
      <c r="I324" s="980"/>
      <c r="J324" s="980"/>
    </row>
    <row r="325" spans="1:10" s="212" customFormat="1" ht="35.1" customHeight="1">
      <c r="A325" s="954"/>
      <c r="B325" s="955"/>
      <c r="C325" s="955"/>
      <c r="D325" s="955"/>
      <c r="E325" s="955"/>
      <c r="F325" s="956"/>
      <c r="G325" s="903" t="str">
        <f>CONCATENATE("CUSTOS: ",$F$5," ",$H$5)</f>
        <v>CUSTOS: SINAPI JUNHO / 2025</v>
      </c>
      <c r="H325" s="904"/>
      <c r="I325" s="904"/>
      <c r="J325" s="905"/>
    </row>
    <row r="326" spans="1:10" s="212" customFormat="1" ht="24.95" customHeight="1">
      <c r="A326" s="957"/>
      <c r="B326" s="958"/>
      <c r="C326" s="958"/>
      <c r="D326" s="958"/>
      <c r="E326" s="958"/>
      <c r="F326" s="959"/>
      <c r="G326" s="978" t="s">
        <v>797</v>
      </c>
      <c r="H326" s="979"/>
      <c r="I326" s="978">
        <v>101175</v>
      </c>
      <c r="J326" s="978"/>
    </row>
    <row r="327" spans="1:10" s="212" customFormat="1" ht="24.95" customHeight="1">
      <c r="A327" s="875" t="s">
        <v>797</v>
      </c>
      <c r="B327" s="876"/>
      <c r="C327" s="879" t="s">
        <v>28</v>
      </c>
      <c r="D327" s="879" t="s">
        <v>29</v>
      </c>
      <c r="E327" s="881" t="s">
        <v>799</v>
      </c>
      <c r="F327" s="882" t="s">
        <v>800</v>
      </c>
      <c r="G327" s="883"/>
      <c r="H327" s="884"/>
      <c r="I327" s="884"/>
      <c r="J327" s="885"/>
    </row>
    <row r="328" spans="1:10" s="212" customFormat="1" ht="24.95" customHeight="1">
      <c r="A328" s="877"/>
      <c r="B328" s="878"/>
      <c r="C328" s="880"/>
      <c r="D328" s="880"/>
      <c r="E328" s="880"/>
      <c r="F328" s="882" t="s">
        <v>801</v>
      </c>
      <c r="G328" s="883"/>
      <c r="H328" s="886" t="s">
        <v>802</v>
      </c>
      <c r="I328" s="887"/>
      <c r="J328" s="888"/>
    </row>
    <row r="329" spans="1:10" s="212" customFormat="1" ht="39" customHeight="1">
      <c r="A329" s="512" t="s">
        <v>888</v>
      </c>
      <c r="B329" s="510" t="str">
        <f>A351</f>
        <v>CP0008</v>
      </c>
      <c r="C329" s="515" t="str">
        <f>C351</f>
        <v xml:space="preserve">CONCRETO FCK = 25MPA, TRAÇO 1:2,3:2,7 (EM MASSA SECA DE CIMENTO/ AREIA MÉDIA/ BRITA 1) - PREPARO MECÂNICO COM BETONEIRA 400 L. </v>
      </c>
      <c r="D329" s="541" t="str">
        <f>J351</f>
        <v>M3</v>
      </c>
      <c r="E329" s="513">
        <f>(0.086*35)/30</f>
        <v>0.1003333</v>
      </c>
      <c r="F329" s="996">
        <f>H365</f>
        <v>3789.43</v>
      </c>
      <c r="G329" s="997"/>
      <c r="H329" s="998">
        <f t="shared" ref="H329:H331" si="52">TRUNC(E329*F329,2)</f>
        <v>380.2</v>
      </c>
      <c r="I329" s="999"/>
      <c r="J329" s="1000"/>
    </row>
    <row r="330" spans="1:10" s="212" customFormat="1" ht="24.95" customHeight="1">
      <c r="A330" s="178" t="str">
        <f t="shared" ref="A330:A331" si="53">IFERROR(VLOOKUP(B330,REFSINAPI,3,0),"-")</f>
        <v>COMPOSIÇÃO</v>
      </c>
      <c r="B330" s="187">
        <v>88309</v>
      </c>
      <c r="C330" s="188" t="str">
        <f t="shared" ref="C330:C331" si="54">IFERROR(VLOOKUP(B330,REFSINAPI,2,0),"-")</f>
        <v>PEDREIRO COM ENCARGOS COMPLEMENTARES</v>
      </c>
      <c r="D330" s="178" t="str">
        <f>IFERROR(VLOOKUP($B330,REFSINAPI,4,0),"-")</f>
        <v>H</v>
      </c>
      <c r="E330" s="179">
        <f>(1.103*35)/30</f>
        <v>1.2868333000000001</v>
      </c>
      <c r="F330" s="891">
        <f t="shared" ref="F330:F331" si="55">IFERROR(IF($H$7="DESONERADO",VLOOKUP(B330,REFSINAPI,5,0),VLOOKUP(B330,REFSINAPI,6,0)),"-")</f>
        <v>31.75</v>
      </c>
      <c r="G330" s="944"/>
      <c r="H330" s="891">
        <f t="shared" si="52"/>
        <v>40.85</v>
      </c>
      <c r="I330" s="945"/>
      <c r="J330" s="946"/>
    </row>
    <row r="331" spans="1:10" s="212" customFormat="1" ht="24.95" customHeight="1">
      <c r="A331" s="178" t="str">
        <f t="shared" si="53"/>
        <v>COMPOSIÇÃO</v>
      </c>
      <c r="B331" s="187">
        <v>88316</v>
      </c>
      <c r="C331" s="188" t="str">
        <f t="shared" si="54"/>
        <v>SERVENTE COM ENCARGOS COMPLEMENTARES</v>
      </c>
      <c r="D331" s="178" t="str">
        <f>IFERROR(VLOOKUP($B331,REFSINAPI,4,0),"-")</f>
        <v>H</v>
      </c>
      <c r="E331" s="179">
        <f>(1.33*35)/30</f>
        <v>1.5516667</v>
      </c>
      <c r="F331" s="891">
        <f t="shared" si="55"/>
        <v>24.36</v>
      </c>
      <c r="G331" s="944"/>
      <c r="H331" s="891">
        <f t="shared" si="52"/>
        <v>37.79</v>
      </c>
      <c r="I331" s="945"/>
      <c r="J331" s="946"/>
    </row>
    <row r="332" spans="1:10" s="212" customFormat="1" ht="24.95" customHeight="1">
      <c r="A332" s="865" t="s">
        <v>803</v>
      </c>
      <c r="B332" s="866"/>
      <c r="C332" s="922"/>
      <c r="D332" s="922"/>
      <c r="E332" s="922"/>
      <c r="F332" s="922"/>
      <c r="G332" s="923"/>
      <c r="H332" s="869">
        <f>SUM(H329:J331)</f>
        <v>458.84</v>
      </c>
      <c r="I332" s="869"/>
      <c r="J332" s="869"/>
    </row>
    <row r="333" spans="1:10" s="212" customFormat="1" ht="24.95" customHeight="1">
      <c r="A333" s="180" t="s">
        <v>317</v>
      </c>
      <c r="B333" s="870" t="s">
        <v>903</v>
      </c>
      <c r="C333" s="870"/>
      <c r="D333" s="870"/>
      <c r="E333" s="870"/>
      <c r="F333" s="870"/>
      <c r="G333" s="870"/>
      <c r="H333" s="870"/>
      <c r="I333" s="870"/>
      <c r="J333" s="871"/>
    </row>
    <row r="334" spans="1:10" s="212" customFormat="1" ht="24.95" customHeight="1">
      <c r="A334" s="941" t="s">
        <v>816</v>
      </c>
      <c r="B334" s="941"/>
      <c r="C334" s="941"/>
      <c r="D334" s="941"/>
      <c r="E334" s="941"/>
      <c r="F334" s="941"/>
      <c r="G334" s="941"/>
      <c r="H334" s="941"/>
      <c r="I334" s="941"/>
      <c r="J334" s="941"/>
    </row>
    <row r="335" spans="1:10" s="212" customFormat="1" ht="24.95" customHeight="1">
      <c r="A335" s="230"/>
      <c r="B335" s="231"/>
      <c r="C335" s="232"/>
      <c r="D335" s="233"/>
      <c r="E335" s="233"/>
      <c r="F335" s="233"/>
      <c r="G335" s="233"/>
      <c r="H335" s="233"/>
      <c r="I335" s="233"/>
      <c r="J335" s="234"/>
    </row>
    <row r="336" spans="1:10" s="212" customFormat="1" ht="24.95" customHeight="1">
      <c r="A336" s="230"/>
      <c r="B336" s="231"/>
      <c r="C336" s="232"/>
      <c r="D336" s="233"/>
      <c r="E336" s="233"/>
      <c r="F336" s="233"/>
      <c r="G336" s="233"/>
      <c r="H336" s="233"/>
      <c r="I336" s="233"/>
      <c r="J336" s="234"/>
    </row>
    <row r="337" spans="1:10" s="212" customFormat="1" ht="24.95" customHeight="1">
      <c r="A337" s="230"/>
      <c r="B337" s="231"/>
      <c r="C337" s="232"/>
      <c r="D337" s="233"/>
      <c r="E337" s="233"/>
      <c r="F337" s="233"/>
      <c r="G337" s="233"/>
      <c r="H337" s="233"/>
      <c r="I337" s="233"/>
      <c r="J337" s="234"/>
    </row>
    <row r="338" spans="1:10" s="212" customFormat="1" ht="24.95" customHeight="1">
      <c r="A338" s="230"/>
      <c r="B338" s="231"/>
      <c r="C338" s="232"/>
      <c r="D338" s="233"/>
      <c r="E338" s="233"/>
      <c r="F338" s="233"/>
      <c r="G338" s="233"/>
      <c r="H338" s="233"/>
      <c r="I338" s="233"/>
      <c r="J338" s="234"/>
    </row>
    <row r="339" spans="1:10" s="212" customFormat="1" ht="24.95" customHeight="1">
      <c r="A339" s="230"/>
      <c r="B339" s="231"/>
      <c r="C339" s="232"/>
      <c r="D339" s="233"/>
      <c r="E339" s="233"/>
      <c r="F339" s="233"/>
      <c r="G339" s="233"/>
      <c r="H339" s="233"/>
      <c r="I339" s="233"/>
      <c r="J339" s="234"/>
    </row>
    <row r="340" spans="1:10" s="212" customFormat="1" ht="24.95" customHeight="1">
      <c r="A340" s="230"/>
      <c r="B340" s="231"/>
      <c r="C340" s="232"/>
      <c r="D340" s="233"/>
      <c r="E340" s="233"/>
      <c r="F340" s="233"/>
      <c r="G340" s="233"/>
      <c r="H340" s="233"/>
      <c r="I340" s="233"/>
      <c r="J340" s="234"/>
    </row>
    <row r="341" spans="1:10" s="212" customFormat="1" ht="24.95" customHeight="1">
      <c r="A341" s="230"/>
      <c r="B341" s="231"/>
      <c r="C341" s="232"/>
      <c r="D341" s="233"/>
      <c r="E341" s="233"/>
      <c r="F341" s="233"/>
      <c r="G341" s="233"/>
      <c r="H341" s="233"/>
      <c r="I341" s="233"/>
      <c r="J341" s="234"/>
    </row>
    <row r="342" spans="1:10" s="212" customFormat="1" ht="24.95" customHeight="1">
      <c r="A342" s="230"/>
      <c r="B342" s="231"/>
      <c r="C342" s="232"/>
      <c r="D342" s="233"/>
      <c r="E342" s="233"/>
      <c r="F342" s="233"/>
      <c r="G342" s="233"/>
      <c r="H342" s="233"/>
      <c r="I342" s="233"/>
      <c r="J342" s="234"/>
    </row>
    <row r="343" spans="1:10" s="212" customFormat="1" ht="24.95" customHeight="1">
      <c r="A343" s="230"/>
      <c r="B343" s="231"/>
      <c r="C343" s="232"/>
      <c r="D343" s="233"/>
      <c r="E343" s="233"/>
      <c r="F343" s="233"/>
      <c r="G343" s="233"/>
      <c r="H343" s="233"/>
      <c r="I343" s="233"/>
      <c r="J343" s="234"/>
    </row>
    <row r="344" spans="1:10" s="212" customFormat="1" ht="24.95" customHeight="1">
      <c r="A344" s="230"/>
      <c r="B344" s="231"/>
      <c r="C344" s="232"/>
      <c r="D344" s="233"/>
      <c r="E344" s="233"/>
      <c r="F344" s="233"/>
      <c r="G344" s="233"/>
      <c r="H344" s="233"/>
      <c r="I344" s="233"/>
      <c r="J344" s="234"/>
    </row>
    <row r="345" spans="1:10" s="212" customFormat="1" ht="24.95" customHeight="1">
      <c r="A345" s="230"/>
      <c r="B345" s="231"/>
      <c r="C345" s="232"/>
      <c r="D345" s="233"/>
      <c r="E345" s="233"/>
      <c r="F345" s="233"/>
      <c r="G345" s="233"/>
      <c r="H345" s="233"/>
      <c r="I345" s="233"/>
      <c r="J345" s="234"/>
    </row>
    <row r="346" spans="1:10" s="212" customFormat="1" ht="24.95" customHeight="1">
      <c r="A346" s="230"/>
      <c r="B346" s="231"/>
      <c r="C346" s="232"/>
      <c r="D346" s="233"/>
      <c r="E346" s="233"/>
      <c r="F346" s="233"/>
      <c r="G346" s="233"/>
      <c r="H346" s="233"/>
      <c r="I346" s="233"/>
      <c r="J346" s="234"/>
    </row>
    <row r="347" spans="1:10" s="212" customFormat="1" ht="24.95" customHeight="1">
      <c r="A347" s="230"/>
      <c r="B347" s="231"/>
      <c r="C347" s="232"/>
      <c r="D347" s="233"/>
      <c r="E347" s="233"/>
      <c r="F347" s="233"/>
      <c r="G347" s="233"/>
      <c r="H347" s="233"/>
      <c r="I347" s="233"/>
      <c r="J347" s="234"/>
    </row>
    <row r="348" spans="1:10" s="212" customFormat="1" ht="24.95" customHeight="1">
      <c r="A348" s="230"/>
      <c r="B348" s="231"/>
      <c r="C348" s="232"/>
      <c r="D348" s="233"/>
      <c r="E348" s="233"/>
      <c r="F348" s="233"/>
      <c r="G348" s="233"/>
      <c r="H348" s="233"/>
      <c r="I348" s="233"/>
      <c r="J348" s="234"/>
    </row>
    <row r="349" spans="1:10" s="212" customFormat="1" ht="24.95" customHeight="1">
      <c r="A349" s="230"/>
      <c r="B349" s="231"/>
      <c r="C349" s="232"/>
      <c r="D349" s="233"/>
      <c r="E349" s="233"/>
      <c r="F349" s="233"/>
      <c r="G349" s="233"/>
      <c r="H349" s="233"/>
      <c r="I349" s="233"/>
      <c r="J349" s="234"/>
    </row>
    <row r="350" spans="1:10" s="212" customFormat="1" ht="24.95" customHeight="1">
      <c r="A350" s="230"/>
      <c r="B350" s="231"/>
      <c r="C350" s="232"/>
      <c r="D350" s="233"/>
      <c r="E350" s="233"/>
      <c r="F350" s="233"/>
      <c r="G350" s="233"/>
      <c r="H350" s="233"/>
      <c r="I350" s="233"/>
      <c r="J350" s="234"/>
    </row>
    <row r="351" spans="1:10" s="212" customFormat="1" ht="35.1" customHeight="1">
      <c r="A351" s="838" t="s">
        <v>904</v>
      </c>
      <c r="B351" s="839"/>
      <c r="C351" s="934" t="s">
        <v>905</v>
      </c>
      <c r="D351" s="934"/>
      <c r="E351" s="934"/>
      <c r="F351" s="934"/>
      <c r="G351" s="934"/>
      <c r="H351" s="935"/>
      <c r="I351" s="935"/>
      <c r="J351" s="158" t="s">
        <v>892</v>
      </c>
    </row>
    <row r="352" spans="1:10" s="212" customFormat="1" ht="24.95" customHeight="1">
      <c r="A352" s="951" t="str">
        <f>IFERROR(VLOOKUP(I355,REFSINAPI,2,0),"-")</f>
        <v>CONCRETO FCK = 25MPA, TRAÇO 1:2,3:2,7 (EM MASSA SECA DE CIMENTO/ AREIA MÉDIA/ BRITA 1) - PREPARO MECÂNICO COM BETONEIRA 400 L. AF_05/2021</v>
      </c>
      <c r="B352" s="952"/>
      <c r="C352" s="952"/>
      <c r="D352" s="952"/>
      <c r="E352" s="952"/>
      <c r="F352" s="953"/>
      <c r="G352" s="980" t="str">
        <f>CONCATENATE("COMPOSIÇÃO-MÃE: ",$F$5," ",$H$5," CÓDIGO ", I355)</f>
        <v>COMPOSIÇÃO-MÃE: SINAPI JUNHO / 2025 CÓDIGO 94965</v>
      </c>
      <c r="H352" s="980"/>
      <c r="I352" s="980"/>
      <c r="J352" s="980"/>
    </row>
    <row r="353" spans="1:10" s="212" customFormat="1" ht="24.95" customHeight="1">
      <c r="A353" s="954"/>
      <c r="B353" s="955"/>
      <c r="C353" s="955"/>
      <c r="D353" s="955"/>
      <c r="E353" s="955"/>
      <c r="F353" s="956"/>
      <c r="G353" s="980"/>
      <c r="H353" s="980"/>
      <c r="I353" s="980"/>
      <c r="J353" s="980"/>
    </row>
    <row r="354" spans="1:10" s="212" customFormat="1" ht="35.1" customHeight="1">
      <c r="A354" s="954"/>
      <c r="B354" s="955"/>
      <c r="C354" s="955"/>
      <c r="D354" s="955"/>
      <c r="E354" s="955"/>
      <c r="F354" s="956"/>
      <c r="G354" s="903" t="str">
        <f>CONCATENATE("CUSTOS: ",$F$5," ",$H$5)</f>
        <v>CUSTOS: SINAPI JUNHO / 2025</v>
      </c>
      <c r="H354" s="904"/>
      <c r="I354" s="904"/>
      <c r="J354" s="905"/>
    </row>
    <row r="355" spans="1:10" s="212" customFormat="1" ht="24.95" customHeight="1">
      <c r="A355" s="957"/>
      <c r="B355" s="958"/>
      <c r="C355" s="958"/>
      <c r="D355" s="958"/>
      <c r="E355" s="958"/>
      <c r="F355" s="959"/>
      <c r="G355" s="978" t="s">
        <v>797</v>
      </c>
      <c r="H355" s="979"/>
      <c r="I355" s="978">
        <v>94965</v>
      </c>
      <c r="J355" s="978"/>
    </row>
    <row r="356" spans="1:10" s="212" customFormat="1" ht="24.95" customHeight="1">
      <c r="A356" s="875" t="s">
        <v>797</v>
      </c>
      <c r="B356" s="876"/>
      <c r="C356" s="879" t="s">
        <v>28</v>
      </c>
      <c r="D356" s="879" t="s">
        <v>29</v>
      </c>
      <c r="E356" s="881" t="s">
        <v>799</v>
      </c>
      <c r="F356" s="882" t="s">
        <v>800</v>
      </c>
      <c r="G356" s="883"/>
      <c r="H356" s="884"/>
      <c r="I356" s="884"/>
      <c r="J356" s="885"/>
    </row>
    <row r="357" spans="1:10" s="212" customFormat="1" ht="24.95" customHeight="1">
      <c r="A357" s="877"/>
      <c r="B357" s="878"/>
      <c r="C357" s="880"/>
      <c r="D357" s="880"/>
      <c r="E357" s="880"/>
      <c r="F357" s="882" t="s">
        <v>801</v>
      </c>
      <c r="G357" s="883"/>
      <c r="H357" s="886" t="s">
        <v>802</v>
      </c>
      <c r="I357" s="887"/>
      <c r="J357" s="888"/>
    </row>
    <row r="358" spans="1:10" s="212" customFormat="1" ht="24.95" customHeight="1">
      <c r="A358" s="178" t="str">
        <f t="shared" ref="A358:A359" si="56">IFERROR(VLOOKUP(B358,REFSINAPI,3,0),"-")</f>
        <v>COMPOSIÇÃO</v>
      </c>
      <c r="B358" s="175">
        <v>88316</v>
      </c>
      <c r="C358" s="188" t="str">
        <f t="shared" ref="C358:C359" si="57">IFERROR(VLOOKUP(B358,REFSINAPI,2,0),"-")</f>
        <v>SERVENTE COM ENCARGOS COMPLEMENTARES</v>
      </c>
      <c r="D358" s="178" t="str">
        <f>IFERROR(VLOOKUP($B358,REFSINAPI,4,0),"-")</f>
        <v>H</v>
      </c>
      <c r="E358" s="177">
        <v>2.3117000000000001</v>
      </c>
      <c r="F358" s="891">
        <f t="shared" ref="F358:F359" si="58">IFERROR(IF($H$7="DESONERADO",VLOOKUP(B358,REFSINAPI,5,0),VLOOKUP(B358,REFSINAPI,6,0)),"-")</f>
        <v>24.36</v>
      </c>
      <c r="G358" s="944"/>
      <c r="H358" s="916">
        <f t="shared" ref="H358:H359" si="59">TRUNC(E358*F358,2)</f>
        <v>56.31</v>
      </c>
      <c r="I358" s="917"/>
      <c r="J358" s="918"/>
    </row>
    <row r="359" spans="1:10" s="212" customFormat="1" ht="24.95" customHeight="1">
      <c r="A359" s="178" t="str">
        <f t="shared" si="56"/>
        <v>COMPOSIÇÃO</v>
      </c>
      <c r="B359" s="187">
        <v>88377</v>
      </c>
      <c r="C359" s="188" t="str">
        <f t="shared" si="57"/>
        <v>OPERADOR DE BETONEIRA ESTACIONÁRIA/MISTURADOR COM ENCARGOS COMPLEMENTARES</v>
      </c>
      <c r="D359" s="178" t="str">
        <f>IFERROR(VLOOKUP($B359,REFSINAPI,4,0),"-")</f>
        <v>H</v>
      </c>
      <c r="E359" s="179">
        <v>1.4637</v>
      </c>
      <c r="F359" s="891">
        <f t="shared" si="58"/>
        <v>23.76</v>
      </c>
      <c r="G359" s="944"/>
      <c r="H359" s="891">
        <f t="shared" si="59"/>
        <v>34.770000000000003</v>
      </c>
      <c r="I359" s="945"/>
      <c r="J359" s="946"/>
    </row>
    <row r="360" spans="1:10" s="212" customFormat="1" ht="39" customHeight="1">
      <c r="A360" s="178" t="str">
        <f t="shared" ref="A360:A361" si="60">IFERROR(VLOOKUP(B360,REFSINAPI,3,0),"-")</f>
        <v>COMPOSIÇÃO</v>
      </c>
      <c r="B360" s="187">
        <v>88830</v>
      </c>
      <c r="C360" s="188" t="str">
        <f t="shared" ref="C360:C361" si="61">IFERROR(VLOOKUP(B360,REFSINAPI,2,0),"-")</f>
        <v>BETONEIRA CAPACIDADE NOMINAL DE 400 L, CAPACIDADE DE MISTURA 280 L, MOTOR ELÉTRICO TRIFÁSICO POTÊNCIA DE 2 CV, SEM CARREGADOR - CHP DIURNO. AF_05/2023</v>
      </c>
      <c r="D360" s="178" t="str">
        <f>IFERROR(VLOOKUP($B360,REFSINAPI,4,0),"-")</f>
        <v>CHP</v>
      </c>
      <c r="E360" s="179">
        <v>0.75339999999999996</v>
      </c>
      <c r="F360" s="891">
        <f t="shared" ref="F360:F361" si="62">IFERROR(IF($H$7="DESONERADO",VLOOKUP(B360,REFSINAPI,5,0),VLOOKUP(B360,REFSINAPI,6,0)),"-")</f>
        <v>2.12</v>
      </c>
      <c r="G360" s="944"/>
      <c r="H360" s="891">
        <f t="shared" ref="H360:H364" si="63">TRUNC(E360*F360,2)</f>
        <v>1.59</v>
      </c>
      <c r="I360" s="945"/>
      <c r="J360" s="946"/>
    </row>
    <row r="361" spans="1:10" s="212" customFormat="1" ht="39" customHeight="1">
      <c r="A361" s="178" t="str">
        <f t="shared" si="60"/>
        <v>COMPOSIÇÃO</v>
      </c>
      <c r="B361" s="187">
        <v>88831</v>
      </c>
      <c r="C361" s="188" t="str">
        <f t="shared" si="61"/>
        <v>BETONEIRA CAPACIDADE NOMINAL DE 400 L, CAPACIDADE DE MISTURA 280 L, MOTOR ELÉTRICO TRIFÁSICO POTÊNCIA DE 2 CV, SEM CARREGADOR - CHI DIURNO. AF_05/2023</v>
      </c>
      <c r="D361" s="178" t="str">
        <f>IFERROR(VLOOKUP($B361,REFSINAPI,4,0),"-")</f>
        <v>CHI</v>
      </c>
      <c r="E361" s="179">
        <v>0.71030000000000004</v>
      </c>
      <c r="F361" s="891">
        <f t="shared" si="62"/>
        <v>0.38</v>
      </c>
      <c r="G361" s="944"/>
      <c r="H361" s="891">
        <f t="shared" si="63"/>
        <v>0.26</v>
      </c>
      <c r="I361" s="945"/>
      <c r="J361" s="946"/>
    </row>
    <row r="362" spans="1:10" s="212" customFormat="1" ht="24.95" customHeight="1">
      <c r="A362" s="463" t="s">
        <v>893</v>
      </c>
      <c r="B362" s="464" t="s">
        <v>894</v>
      </c>
      <c r="C362" s="465" t="s">
        <v>895</v>
      </c>
      <c r="D362" s="463" t="s">
        <v>896</v>
      </c>
      <c r="E362" s="466">
        <v>0.72289999999999999</v>
      </c>
      <c r="F362" s="919">
        <f>Mapa_cotações_INSUMOS!G32</f>
        <v>480</v>
      </c>
      <c r="G362" s="931"/>
      <c r="H362" s="919">
        <f t="shared" si="63"/>
        <v>346.99</v>
      </c>
      <c r="I362" s="942"/>
      <c r="J362" s="943"/>
    </row>
    <row r="363" spans="1:10" s="212" customFormat="1" ht="24.95" customHeight="1">
      <c r="A363" s="463" t="s">
        <v>893</v>
      </c>
      <c r="B363" s="464" t="s">
        <v>894</v>
      </c>
      <c r="C363" s="465" t="s">
        <v>897</v>
      </c>
      <c r="D363" s="463" t="s">
        <v>898</v>
      </c>
      <c r="E363" s="466">
        <v>362.65789999999998</v>
      </c>
      <c r="F363" s="919">
        <f>Mapa_cotações_INSUMOS!K13</f>
        <v>4</v>
      </c>
      <c r="G363" s="931"/>
      <c r="H363" s="919">
        <f t="shared" si="63"/>
        <v>1450.63</v>
      </c>
      <c r="I363" s="942"/>
      <c r="J363" s="943"/>
    </row>
    <row r="364" spans="1:10" s="212" customFormat="1" ht="24.95" customHeight="1">
      <c r="A364" s="463" t="s">
        <v>893</v>
      </c>
      <c r="B364" s="464" t="s">
        <v>894</v>
      </c>
      <c r="C364" s="465" t="s">
        <v>899</v>
      </c>
      <c r="D364" s="463" t="s">
        <v>896</v>
      </c>
      <c r="E364" s="466">
        <v>0.59340000000000004</v>
      </c>
      <c r="F364" s="919">
        <f>Mapa_cotações_INSUMOS!K19</f>
        <v>3200</v>
      </c>
      <c r="G364" s="931"/>
      <c r="H364" s="919">
        <f t="shared" si="63"/>
        <v>1898.88</v>
      </c>
      <c r="I364" s="942"/>
      <c r="J364" s="943"/>
    </row>
    <row r="365" spans="1:10" s="212" customFormat="1" ht="24.95" customHeight="1">
      <c r="A365" s="865" t="s">
        <v>803</v>
      </c>
      <c r="B365" s="866"/>
      <c r="C365" s="922"/>
      <c r="D365" s="922"/>
      <c r="E365" s="922"/>
      <c r="F365" s="922"/>
      <c r="G365" s="923"/>
      <c r="H365" s="869">
        <f>SUM(H358:J364)</f>
        <v>3789.43</v>
      </c>
      <c r="I365" s="869"/>
      <c r="J365" s="869"/>
    </row>
    <row r="366" spans="1:10" s="212" customFormat="1" ht="24.95" customHeight="1">
      <c r="A366" s="180" t="s">
        <v>317</v>
      </c>
      <c r="B366" s="870" t="s">
        <v>900</v>
      </c>
      <c r="C366" s="870"/>
      <c r="D366" s="870"/>
      <c r="E366" s="870"/>
      <c r="F366" s="870"/>
      <c r="G366" s="870"/>
      <c r="H366" s="870"/>
      <c r="I366" s="870"/>
      <c r="J366" s="871"/>
    </row>
    <row r="367" spans="1:10" s="212" customFormat="1" ht="24.95" customHeight="1">
      <c r="A367" s="941" t="s">
        <v>816</v>
      </c>
      <c r="B367" s="941"/>
      <c r="C367" s="941"/>
      <c r="D367" s="941"/>
      <c r="E367" s="941"/>
      <c r="F367" s="941"/>
      <c r="G367" s="941"/>
      <c r="H367" s="941"/>
      <c r="I367" s="941"/>
      <c r="J367" s="941"/>
    </row>
    <row r="368" spans="1:10" s="212" customFormat="1" ht="24.95" customHeight="1">
      <c r="A368" s="230"/>
      <c r="B368" s="231"/>
      <c r="C368" s="232"/>
      <c r="D368" s="233"/>
      <c r="E368" s="233"/>
      <c r="F368" s="233"/>
      <c r="G368" s="233"/>
      <c r="H368" s="233"/>
      <c r="I368" s="233"/>
      <c r="J368" s="234"/>
    </row>
    <row r="369" spans="1:10" s="212" customFormat="1" ht="24.95" customHeight="1">
      <c r="A369" s="230"/>
      <c r="B369" s="231"/>
      <c r="C369" s="232"/>
      <c r="D369" s="233"/>
      <c r="E369" s="233"/>
      <c r="F369" s="233"/>
      <c r="G369" s="233"/>
      <c r="H369" s="233"/>
      <c r="I369" s="233"/>
      <c r="J369" s="234"/>
    </row>
    <row r="370" spans="1:10" s="212" customFormat="1" ht="24.95" customHeight="1">
      <c r="A370" s="230"/>
      <c r="B370" s="231"/>
      <c r="C370" s="232"/>
      <c r="D370" s="233"/>
      <c r="E370" s="233"/>
      <c r="F370" s="233"/>
      <c r="G370" s="233"/>
      <c r="H370" s="233"/>
      <c r="I370" s="233"/>
      <c r="J370" s="234"/>
    </row>
    <row r="371" spans="1:10" s="212" customFormat="1" ht="24.95" customHeight="1">
      <c r="A371" s="230"/>
      <c r="B371" s="231"/>
      <c r="C371" s="232"/>
      <c r="D371" s="233"/>
      <c r="E371" s="233"/>
      <c r="F371" s="233"/>
      <c r="G371" s="233"/>
      <c r="H371" s="233"/>
      <c r="I371" s="233"/>
      <c r="J371" s="234"/>
    </row>
    <row r="372" spans="1:10" s="212" customFormat="1" ht="24.95" customHeight="1">
      <c r="A372" s="230"/>
      <c r="B372" s="231"/>
      <c r="C372" s="232"/>
      <c r="D372" s="233"/>
      <c r="E372" s="233"/>
      <c r="F372" s="233"/>
      <c r="G372" s="233"/>
      <c r="H372" s="233"/>
      <c r="I372" s="233"/>
      <c r="J372" s="234"/>
    </row>
    <row r="373" spans="1:10" s="212" customFormat="1" ht="39" customHeight="1">
      <c r="A373" s="838" t="s">
        <v>906</v>
      </c>
      <c r="B373" s="839"/>
      <c r="C373" s="934" t="s">
        <v>907</v>
      </c>
      <c r="D373" s="934"/>
      <c r="E373" s="934"/>
      <c r="F373" s="934"/>
      <c r="G373" s="934"/>
      <c r="H373" s="935"/>
      <c r="I373" s="935"/>
      <c r="J373" s="158" t="s">
        <v>611</v>
      </c>
    </row>
    <row r="374" spans="1:10" s="212" customFormat="1" ht="24.95" customHeight="1">
      <c r="A374" s="951" t="str">
        <f>IFERROR(VLOOKUP(I377,REFSINAPI,2,0),"-")</f>
        <v>ALVENARIA DE VEDAÇÃO DE BLOCOS CERÂMICOS FURADOS NA HORIZONTAL DE 9X19X19 CM (ESPESSURA 9 CM) E ARGAMASSA DE ASSENTAMENTO COM PREPARO MANUAL. AF_12/2021</v>
      </c>
      <c r="B374" s="952"/>
      <c r="C374" s="952"/>
      <c r="D374" s="952"/>
      <c r="E374" s="952"/>
      <c r="F374" s="953"/>
      <c r="G374" s="980" t="str">
        <f>CONCATENATE("COMPOSIÇÃO-MÃE: ",$F$5," ",$H$5," CÓDIGO ", I377)</f>
        <v>COMPOSIÇÃO-MÃE: SINAPI JUNHO / 2025 CÓDIGO 103329</v>
      </c>
      <c r="H374" s="980"/>
      <c r="I374" s="980"/>
      <c r="J374" s="980"/>
    </row>
    <row r="375" spans="1:10" s="212" customFormat="1" ht="24.95" customHeight="1">
      <c r="A375" s="954"/>
      <c r="B375" s="955"/>
      <c r="C375" s="955"/>
      <c r="D375" s="955"/>
      <c r="E375" s="955"/>
      <c r="F375" s="956"/>
      <c r="G375" s="980"/>
      <c r="H375" s="980"/>
      <c r="I375" s="980"/>
      <c r="J375" s="980"/>
    </row>
    <row r="376" spans="1:10" s="212" customFormat="1" ht="35.1" customHeight="1">
      <c r="A376" s="954"/>
      <c r="B376" s="955"/>
      <c r="C376" s="955"/>
      <c r="D376" s="955"/>
      <c r="E376" s="955"/>
      <c r="F376" s="956"/>
      <c r="G376" s="903" t="str">
        <f>CONCATENATE("CUSTOS: ",$F$5," ",$H$5)</f>
        <v>CUSTOS: SINAPI JUNHO / 2025</v>
      </c>
      <c r="H376" s="904"/>
      <c r="I376" s="904"/>
      <c r="J376" s="905"/>
    </row>
    <row r="377" spans="1:10" s="212" customFormat="1" ht="24.95" customHeight="1">
      <c r="A377" s="957"/>
      <c r="B377" s="958"/>
      <c r="C377" s="958"/>
      <c r="D377" s="958"/>
      <c r="E377" s="958"/>
      <c r="F377" s="959"/>
      <c r="G377" s="978" t="s">
        <v>797</v>
      </c>
      <c r="H377" s="979"/>
      <c r="I377" s="978">
        <v>103329</v>
      </c>
      <c r="J377" s="978"/>
    </row>
    <row r="378" spans="1:10" s="212" customFormat="1" ht="24.95" customHeight="1">
      <c r="A378" s="875" t="s">
        <v>797</v>
      </c>
      <c r="B378" s="876"/>
      <c r="C378" s="879" t="s">
        <v>28</v>
      </c>
      <c r="D378" s="879" t="s">
        <v>29</v>
      </c>
      <c r="E378" s="881" t="s">
        <v>799</v>
      </c>
      <c r="F378" s="882" t="s">
        <v>800</v>
      </c>
      <c r="G378" s="883"/>
      <c r="H378" s="884"/>
      <c r="I378" s="884"/>
      <c r="J378" s="885"/>
    </row>
    <row r="379" spans="1:10" s="212" customFormat="1" ht="24.95" customHeight="1">
      <c r="A379" s="877"/>
      <c r="B379" s="878"/>
      <c r="C379" s="880"/>
      <c r="D379" s="880"/>
      <c r="E379" s="880"/>
      <c r="F379" s="882" t="s">
        <v>801</v>
      </c>
      <c r="G379" s="883"/>
      <c r="H379" s="886" t="s">
        <v>802</v>
      </c>
      <c r="I379" s="887"/>
      <c r="J379" s="888"/>
    </row>
    <row r="380" spans="1:10" s="212" customFormat="1" ht="39" customHeight="1">
      <c r="A380" s="512" t="s">
        <v>888</v>
      </c>
      <c r="B380" s="510" t="str">
        <f>A392</f>
        <v>CPAUX_87369</v>
      </c>
      <c r="C380" s="515" t="str">
        <f>C392</f>
        <v xml:space="preserve">ARGAMASSA TRAÇO 1:2:8 (EM VOLUME DE CIMENTO, CAL E AREIA MÉDIA ÚMIDA) PARA EMBOÇO/MASSA ÚNICA/ASSENTAMENTO DE ALVENARIA DE VEDAÇÃO, PREPARO MANUAL. </v>
      </c>
      <c r="D380" s="541" t="str">
        <f>J392</f>
        <v>M3</v>
      </c>
      <c r="E380" s="513">
        <v>9.1000000000000004E-3</v>
      </c>
      <c r="F380" s="996">
        <f>H403</f>
        <v>1969.28</v>
      </c>
      <c r="G380" s="997"/>
      <c r="H380" s="998">
        <f t="shared" ref="H380:H382" si="64">TRUNC(E380*F380,2)</f>
        <v>17.920000000000002</v>
      </c>
      <c r="I380" s="999"/>
      <c r="J380" s="1000"/>
    </row>
    <row r="381" spans="1:10" s="212" customFormat="1" ht="24.95" customHeight="1">
      <c r="A381" s="178" t="str">
        <f t="shared" ref="A381:A382" si="65">IFERROR(VLOOKUP(B381,REFSINAPI,3,0),"-")</f>
        <v>COMPOSIÇÃO</v>
      </c>
      <c r="B381" s="187">
        <v>88309</v>
      </c>
      <c r="C381" s="188" t="str">
        <f t="shared" ref="C381:C382" si="66">IFERROR(VLOOKUP(B381,REFSINAPI,2,0),"-")</f>
        <v>PEDREIRO COM ENCARGOS COMPLEMENTARES</v>
      </c>
      <c r="D381" s="178" t="str">
        <f t="shared" ref="D381:D382" si="67">IFERROR(VLOOKUP($B381,REFSINAPI,4,0),"-")</f>
        <v>H</v>
      </c>
      <c r="E381" s="179">
        <v>1.61</v>
      </c>
      <c r="F381" s="891">
        <f t="shared" ref="F381:F382" si="68">IFERROR(IF($H$7="DESONERADO",VLOOKUP(B381,REFSINAPI,5,0),VLOOKUP(B381,REFSINAPI,6,0)),"-")</f>
        <v>31.75</v>
      </c>
      <c r="G381" s="944"/>
      <c r="H381" s="891">
        <f t="shared" si="64"/>
        <v>51.11</v>
      </c>
      <c r="I381" s="945"/>
      <c r="J381" s="946"/>
    </row>
    <row r="382" spans="1:10" s="212" customFormat="1" ht="24.95" customHeight="1">
      <c r="A382" s="178" t="str">
        <f t="shared" si="65"/>
        <v>COMPOSIÇÃO</v>
      </c>
      <c r="B382" s="187">
        <v>88316</v>
      </c>
      <c r="C382" s="188" t="str">
        <f t="shared" si="66"/>
        <v>SERVENTE COM ENCARGOS COMPLEMENTARES</v>
      </c>
      <c r="D382" s="178" t="str">
        <f t="shared" si="67"/>
        <v>H</v>
      </c>
      <c r="E382" s="179">
        <v>0.80500000000000005</v>
      </c>
      <c r="F382" s="891">
        <f t="shared" si="68"/>
        <v>24.36</v>
      </c>
      <c r="G382" s="944"/>
      <c r="H382" s="891">
        <f t="shared" si="64"/>
        <v>19.600000000000001</v>
      </c>
      <c r="I382" s="945"/>
      <c r="J382" s="946"/>
    </row>
    <row r="383" spans="1:10" s="212" customFormat="1" ht="39" customHeight="1">
      <c r="A383" s="463" t="s">
        <v>893</v>
      </c>
      <c r="B383" s="464" t="s">
        <v>894</v>
      </c>
      <c r="C383" s="465" t="s">
        <v>908</v>
      </c>
      <c r="D383" s="463" t="s">
        <v>909</v>
      </c>
      <c r="E383" s="466">
        <v>28.31</v>
      </c>
      <c r="F383" s="919">
        <f>Mapa_cotações_INSUMOS!K34</f>
        <v>1.3</v>
      </c>
      <c r="G383" s="931"/>
      <c r="H383" s="919">
        <f t="shared" ref="H383" si="69">TRUNC(E383*F383,2)</f>
        <v>36.799999999999997</v>
      </c>
      <c r="I383" s="942"/>
      <c r="J383" s="943"/>
    </row>
    <row r="384" spans="1:10" s="212" customFormat="1" ht="24.95" customHeight="1">
      <c r="A384" s="865" t="s">
        <v>803</v>
      </c>
      <c r="B384" s="866"/>
      <c r="C384" s="922"/>
      <c r="D384" s="922"/>
      <c r="E384" s="922"/>
      <c r="F384" s="922"/>
      <c r="G384" s="923"/>
      <c r="H384" s="869">
        <f>SUM(H380:J383)</f>
        <v>125.43</v>
      </c>
      <c r="I384" s="869"/>
      <c r="J384" s="869"/>
    </row>
    <row r="385" spans="1:10" s="212" customFormat="1" ht="24.95" customHeight="1">
      <c r="A385" s="180" t="s">
        <v>317</v>
      </c>
      <c r="B385" s="870" t="s">
        <v>910</v>
      </c>
      <c r="C385" s="870"/>
      <c r="D385" s="870"/>
      <c r="E385" s="870"/>
      <c r="F385" s="870"/>
      <c r="G385" s="870"/>
      <c r="H385" s="870"/>
      <c r="I385" s="870"/>
      <c r="J385" s="871"/>
    </row>
    <row r="386" spans="1:10" s="212" customFormat="1" ht="24.95" customHeight="1">
      <c r="A386" s="941" t="s">
        <v>816</v>
      </c>
      <c r="B386" s="941"/>
      <c r="C386" s="941"/>
      <c r="D386" s="941"/>
      <c r="E386" s="941"/>
      <c r="F386" s="941"/>
      <c r="G386" s="941"/>
      <c r="H386" s="941"/>
      <c r="I386" s="941"/>
      <c r="J386" s="941"/>
    </row>
    <row r="387" spans="1:10" s="212" customFormat="1" ht="24.95" customHeight="1">
      <c r="A387" s="230"/>
      <c r="B387" s="231"/>
      <c r="C387" s="232"/>
      <c r="D387" s="233"/>
      <c r="E387" s="233"/>
      <c r="F387" s="233"/>
      <c r="G387" s="233"/>
      <c r="H387" s="233"/>
      <c r="I387" s="233"/>
      <c r="J387" s="234"/>
    </row>
    <row r="388" spans="1:10" s="212" customFormat="1" ht="24.95" customHeight="1">
      <c r="A388" s="230"/>
      <c r="B388" s="231"/>
      <c r="C388" s="232"/>
      <c r="D388" s="233"/>
      <c r="E388" s="233"/>
      <c r="F388" s="233"/>
      <c r="G388" s="233"/>
      <c r="H388" s="233"/>
      <c r="I388" s="233"/>
      <c r="J388" s="234"/>
    </row>
    <row r="389" spans="1:10" s="212" customFormat="1" ht="24.95" customHeight="1">
      <c r="A389" s="230"/>
      <c r="B389" s="231"/>
      <c r="C389" s="232"/>
      <c r="D389" s="233"/>
      <c r="E389" s="233"/>
      <c r="F389" s="233"/>
      <c r="G389" s="233"/>
      <c r="H389" s="233"/>
      <c r="I389" s="233"/>
      <c r="J389" s="234"/>
    </row>
    <row r="390" spans="1:10" s="212" customFormat="1" ht="24.95" customHeight="1">
      <c r="A390" s="230"/>
      <c r="B390" s="231"/>
      <c r="C390" s="232"/>
      <c r="D390" s="233"/>
      <c r="E390" s="233"/>
      <c r="F390" s="233"/>
      <c r="G390" s="233"/>
      <c r="H390" s="233"/>
      <c r="I390" s="233"/>
      <c r="J390" s="234"/>
    </row>
    <row r="391" spans="1:10" s="212" customFormat="1" ht="24.95" customHeight="1">
      <c r="A391" s="230"/>
      <c r="B391" s="231"/>
      <c r="C391" s="232"/>
      <c r="D391" s="233"/>
      <c r="E391" s="233"/>
      <c r="F391" s="233"/>
      <c r="G391" s="233"/>
      <c r="H391" s="233"/>
      <c r="I391" s="233"/>
      <c r="J391" s="234"/>
    </row>
    <row r="392" spans="1:10" s="212" customFormat="1" ht="39" customHeight="1">
      <c r="A392" s="974" t="s">
        <v>911</v>
      </c>
      <c r="B392" s="975"/>
      <c r="C392" s="976" t="s">
        <v>912</v>
      </c>
      <c r="D392" s="976"/>
      <c r="E392" s="976"/>
      <c r="F392" s="976"/>
      <c r="G392" s="976"/>
      <c r="H392" s="977"/>
      <c r="I392" s="977"/>
      <c r="J392" s="408" t="s">
        <v>892</v>
      </c>
    </row>
    <row r="393" spans="1:10" s="212" customFormat="1" ht="24.95" customHeight="1">
      <c r="A393" s="951" t="str">
        <f>IFERROR(VLOOKUP(I396,REFSINAPI,2,0),"-")</f>
        <v>ARGAMASSA TRAÇO 1:2:8 (EM VOLUME DE CIMENTO, CAL E AREIA MÉDIA ÚMIDA) PARA EMBOÇO/MASSA ÚNICA/ASSENTAMENTO DE ALVENARIA DE VEDAÇÃO, PREPARO MANUAL. AF_08/2019</v>
      </c>
      <c r="B393" s="952"/>
      <c r="C393" s="952"/>
      <c r="D393" s="952"/>
      <c r="E393" s="952"/>
      <c r="F393" s="953"/>
      <c r="G393" s="980" t="str">
        <f>CONCATENATE("COMPOSIÇÃO-MÃE: ",$F$5," ",$H$5," CÓDIGO ", I396)</f>
        <v>COMPOSIÇÃO-MÃE: SINAPI JUNHO / 2025 CÓDIGO 87369</v>
      </c>
      <c r="H393" s="980"/>
      <c r="I393" s="980"/>
      <c r="J393" s="980"/>
    </row>
    <row r="394" spans="1:10" s="212" customFormat="1" ht="24.95" customHeight="1">
      <c r="A394" s="954"/>
      <c r="B394" s="955"/>
      <c r="C394" s="955"/>
      <c r="D394" s="955"/>
      <c r="E394" s="955"/>
      <c r="F394" s="956"/>
      <c r="G394" s="980"/>
      <c r="H394" s="980"/>
      <c r="I394" s="980"/>
      <c r="J394" s="980"/>
    </row>
    <row r="395" spans="1:10" s="212" customFormat="1" ht="35.1" customHeight="1">
      <c r="A395" s="954"/>
      <c r="B395" s="955"/>
      <c r="C395" s="955"/>
      <c r="D395" s="955"/>
      <c r="E395" s="955"/>
      <c r="F395" s="956"/>
      <c r="G395" s="903" t="str">
        <f>CONCATENATE("CUSTOS: ",$F$5," ",$H$5)</f>
        <v>CUSTOS: SINAPI JUNHO / 2025</v>
      </c>
      <c r="H395" s="904"/>
      <c r="I395" s="904"/>
      <c r="J395" s="905"/>
    </row>
    <row r="396" spans="1:10" s="212" customFormat="1" ht="24.95" customHeight="1">
      <c r="A396" s="957"/>
      <c r="B396" s="958"/>
      <c r="C396" s="958"/>
      <c r="D396" s="958"/>
      <c r="E396" s="958"/>
      <c r="F396" s="959"/>
      <c r="G396" s="978" t="s">
        <v>797</v>
      </c>
      <c r="H396" s="979"/>
      <c r="I396" s="978">
        <v>87369</v>
      </c>
      <c r="J396" s="978"/>
    </row>
    <row r="397" spans="1:10" s="212" customFormat="1" ht="24.95" customHeight="1">
      <c r="A397" s="875" t="s">
        <v>797</v>
      </c>
      <c r="B397" s="876"/>
      <c r="C397" s="879" t="s">
        <v>28</v>
      </c>
      <c r="D397" s="879" t="s">
        <v>29</v>
      </c>
      <c r="E397" s="881" t="s">
        <v>799</v>
      </c>
      <c r="F397" s="882" t="s">
        <v>800</v>
      </c>
      <c r="G397" s="883"/>
      <c r="H397" s="884"/>
      <c r="I397" s="884"/>
      <c r="J397" s="885"/>
    </row>
    <row r="398" spans="1:10" s="212" customFormat="1" ht="24.95" customHeight="1">
      <c r="A398" s="877"/>
      <c r="B398" s="878"/>
      <c r="C398" s="880"/>
      <c r="D398" s="880"/>
      <c r="E398" s="880"/>
      <c r="F398" s="882" t="s">
        <v>801</v>
      </c>
      <c r="G398" s="883"/>
      <c r="H398" s="886" t="s">
        <v>802</v>
      </c>
      <c r="I398" s="887"/>
      <c r="J398" s="888"/>
    </row>
    <row r="399" spans="1:10" s="212" customFormat="1" ht="24.95" customHeight="1">
      <c r="A399" s="178" t="str">
        <f t="shared" ref="A399" si="70">IFERROR(VLOOKUP(B399,REFSINAPI,3,0),"-")</f>
        <v>COMPOSIÇÃO</v>
      </c>
      <c r="B399" s="175">
        <v>88316</v>
      </c>
      <c r="C399" s="188" t="str">
        <f t="shared" ref="C399" si="71">IFERROR(VLOOKUP(B399,REFSINAPI,2,0),"-")</f>
        <v>SERVENTE COM ENCARGOS COMPLEMENTARES</v>
      </c>
      <c r="D399" s="178" t="str">
        <f>IFERROR(VLOOKUP($B399,REFSINAPI,4,0),"-")</f>
        <v>H</v>
      </c>
      <c r="E399" s="177">
        <v>11.1</v>
      </c>
      <c r="F399" s="891">
        <f t="shared" ref="F399" si="72">IFERROR(IF($H$7="DESONERADO",VLOOKUP(B399,REFSINAPI,5,0),VLOOKUP(B399,REFSINAPI,6,0)),"-")</f>
        <v>24.36</v>
      </c>
      <c r="G399" s="944"/>
      <c r="H399" s="916">
        <f t="shared" ref="H399:H402" si="73">TRUNC(E399*F399,2)</f>
        <v>270.39</v>
      </c>
      <c r="I399" s="917"/>
      <c r="J399" s="918"/>
    </row>
    <row r="400" spans="1:10" s="212" customFormat="1" ht="24.95" customHeight="1">
      <c r="A400" s="463" t="s">
        <v>893</v>
      </c>
      <c r="B400" s="464" t="s">
        <v>894</v>
      </c>
      <c r="C400" s="465" t="s">
        <v>895</v>
      </c>
      <c r="D400" s="463" t="s">
        <v>896</v>
      </c>
      <c r="E400" s="466">
        <v>1.1399999999999999</v>
      </c>
      <c r="F400" s="919">
        <f>Mapa_cotações_INSUMOS!K31</f>
        <v>480</v>
      </c>
      <c r="G400" s="931"/>
      <c r="H400" s="919">
        <f t="shared" si="73"/>
        <v>547.20000000000005</v>
      </c>
      <c r="I400" s="942"/>
      <c r="J400" s="943"/>
    </row>
    <row r="401" spans="1:10" s="212" customFormat="1" ht="24.95" customHeight="1">
      <c r="A401" s="178" t="str">
        <f t="shared" ref="A401" si="74">IFERROR(VLOOKUP(B401,REFSINAPI,3,0),"-")</f>
        <v>INSUMO</v>
      </c>
      <c r="B401" s="187">
        <v>1106</v>
      </c>
      <c r="C401" s="188" t="str">
        <f t="shared" ref="C401" si="75">IFERROR(VLOOKUP(B401,REFSINAPI,2,0),"-")</f>
        <v>CAL HIDRATADA CH-I PARA ARGAMASSAS</v>
      </c>
      <c r="D401" s="178" t="str">
        <f>IFERROR(VLOOKUP($B401,REFSINAPI,4,0),"-")</f>
        <v>KG</v>
      </c>
      <c r="E401" s="179">
        <v>171.13</v>
      </c>
      <c r="F401" s="891">
        <f t="shared" ref="F401" si="76">IFERROR(IF($H$7="DESONERADO",VLOOKUP(B401,REFSINAPI,5,0),VLOOKUP(B401,REFSINAPI,6,0)),"-")</f>
        <v>2.23</v>
      </c>
      <c r="G401" s="944"/>
      <c r="H401" s="891">
        <f t="shared" ref="H401" si="77">TRUNC(E401*F401,2)</f>
        <v>381.61</v>
      </c>
      <c r="I401" s="945"/>
      <c r="J401" s="946"/>
    </row>
    <row r="402" spans="1:10" s="212" customFormat="1" ht="24.95" customHeight="1">
      <c r="A402" s="463" t="s">
        <v>893</v>
      </c>
      <c r="B402" s="464" t="s">
        <v>894</v>
      </c>
      <c r="C402" s="465" t="s">
        <v>897</v>
      </c>
      <c r="D402" s="463" t="s">
        <v>898</v>
      </c>
      <c r="E402" s="466">
        <v>192.52</v>
      </c>
      <c r="F402" s="919">
        <f>Mapa_cotações_INSUMOS!K13</f>
        <v>4</v>
      </c>
      <c r="G402" s="931"/>
      <c r="H402" s="919">
        <f t="shared" si="73"/>
        <v>770.08</v>
      </c>
      <c r="I402" s="942"/>
      <c r="J402" s="943"/>
    </row>
    <row r="403" spans="1:10" s="212" customFormat="1" ht="24.95" customHeight="1">
      <c r="A403" s="865" t="s">
        <v>803</v>
      </c>
      <c r="B403" s="866"/>
      <c r="C403" s="922"/>
      <c r="D403" s="922"/>
      <c r="E403" s="922"/>
      <c r="F403" s="922"/>
      <c r="G403" s="923"/>
      <c r="H403" s="869">
        <f>SUM(H399:J402)</f>
        <v>1969.28</v>
      </c>
      <c r="I403" s="869"/>
      <c r="J403" s="869"/>
    </row>
    <row r="404" spans="1:10" s="212" customFormat="1" ht="24.95" customHeight="1">
      <c r="A404" s="180" t="s">
        <v>317</v>
      </c>
      <c r="B404" s="870" t="s">
        <v>900</v>
      </c>
      <c r="C404" s="870"/>
      <c r="D404" s="870"/>
      <c r="E404" s="870"/>
      <c r="F404" s="870"/>
      <c r="G404" s="870"/>
      <c r="H404" s="870"/>
      <c r="I404" s="870"/>
      <c r="J404" s="871"/>
    </row>
    <row r="405" spans="1:10" s="212" customFormat="1" ht="24.95" customHeight="1">
      <c r="A405" s="941" t="s">
        <v>816</v>
      </c>
      <c r="B405" s="941"/>
      <c r="C405" s="941"/>
      <c r="D405" s="941"/>
      <c r="E405" s="941"/>
      <c r="F405" s="941"/>
      <c r="G405" s="941"/>
      <c r="H405" s="941"/>
      <c r="I405" s="941"/>
      <c r="J405" s="941"/>
    </row>
    <row r="406" spans="1:10" s="212" customFormat="1" ht="24.95" customHeight="1">
      <c r="A406" s="230"/>
      <c r="B406" s="231"/>
      <c r="C406" s="232"/>
      <c r="D406" s="233"/>
      <c r="E406" s="233"/>
      <c r="F406" s="233"/>
      <c r="G406" s="233"/>
      <c r="H406" s="233"/>
      <c r="I406" s="233"/>
      <c r="J406" s="234"/>
    </row>
    <row r="407" spans="1:10" s="212" customFormat="1" ht="24.95" customHeight="1">
      <c r="A407" s="230"/>
      <c r="B407" s="231"/>
      <c r="C407" s="232"/>
      <c r="D407" s="233"/>
      <c r="E407" s="233"/>
      <c r="F407" s="233"/>
      <c r="G407" s="233"/>
      <c r="H407" s="233"/>
      <c r="I407" s="233"/>
      <c r="J407" s="234"/>
    </row>
    <row r="408" spans="1:10" s="212" customFormat="1" ht="24.95" customHeight="1">
      <c r="A408" s="230"/>
      <c r="B408" s="231"/>
      <c r="C408" s="232"/>
      <c r="D408" s="233"/>
      <c r="E408" s="233"/>
      <c r="F408" s="233"/>
      <c r="G408" s="233"/>
      <c r="H408" s="233"/>
      <c r="I408" s="233"/>
      <c r="J408" s="234"/>
    </row>
    <row r="409" spans="1:10" s="212" customFormat="1" ht="24.95" customHeight="1">
      <c r="A409" s="230"/>
      <c r="B409" s="231"/>
      <c r="C409" s="232"/>
      <c r="D409" s="233"/>
      <c r="E409" s="233"/>
      <c r="F409" s="233"/>
      <c r="G409" s="233"/>
      <c r="H409" s="233"/>
      <c r="I409" s="233"/>
      <c r="J409" s="234"/>
    </row>
    <row r="410" spans="1:10" s="212" customFormat="1" ht="24.95" customHeight="1">
      <c r="A410" s="230"/>
      <c r="B410" s="231"/>
      <c r="C410" s="232"/>
      <c r="D410" s="233"/>
      <c r="E410" s="233"/>
      <c r="F410" s="233"/>
      <c r="G410" s="233"/>
      <c r="H410" s="233"/>
      <c r="I410" s="233"/>
      <c r="J410" s="234"/>
    </row>
    <row r="411" spans="1:10" s="212" customFormat="1" ht="24.95" customHeight="1">
      <c r="A411" s="230"/>
      <c r="B411" s="231"/>
      <c r="C411" s="232"/>
      <c r="D411" s="233"/>
      <c r="E411" s="233"/>
      <c r="F411" s="233"/>
      <c r="G411" s="233"/>
      <c r="H411" s="233"/>
      <c r="I411" s="233"/>
      <c r="J411" s="234"/>
    </row>
    <row r="412" spans="1:10" s="212" customFormat="1" ht="24.95" customHeight="1">
      <c r="A412" s="838" t="s">
        <v>913</v>
      </c>
      <c r="B412" s="839"/>
      <c r="C412" s="934" t="s">
        <v>914</v>
      </c>
      <c r="D412" s="934"/>
      <c r="E412" s="934"/>
      <c r="F412" s="934"/>
      <c r="G412" s="934"/>
      <c r="H412" s="935"/>
      <c r="I412" s="935"/>
      <c r="J412" s="158" t="s">
        <v>782</v>
      </c>
    </row>
    <row r="413" spans="1:10" s="212" customFormat="1" ht="24.95" customHeight="1">
      <c r="A413" s="951" t="str">
        <f>IFERROR(VLOOKUP(I416,REFSINAPI,2,0),"-")</f>
        <v>VERGA MOLDADA IN LOCO EM CONCRETO, ESPESSURA DE *15* CM. AF_03/2024</v>
      </c>
      <c r="B413" s="952"/>
      <c r="C413" s="952"/>
      <c r="D413" s="952"/>
      <c r="E413" s="952"/>
      <c r="F413" s="953"/>
      <c r="G413" s="980" t="str">
        <f>CONCATENATE("COMPOSIÇÃO-MÃE: ",$F$5," ",$H$5," CÓDIGO ", I416)</f>
        <v>COMPOSIÇÃO-MÃE: SINAPI JUNHO / 2025 CÓDIGO 105023</v>
      </c>
      <c r="H413" s="980"/>
      <c r="I413" s="980"/>
      <c r="J413" s="980"/>
    </row>
    <row r="414" spans="1:10" s="212" customFormat="1" ht="24.95" customHeight="1">
      <c r="A414" s="954"/>
      <c r="B414" s="955"/>
      <c r="C414" s="955"/>
      <c r="D414" s="955"/>
      <c r="E414" s="955"/>
      <c r="F414" s="956"/>
      <c r="G414" s="980"/>
      <c r="H414" s="980"/>
      <c r="I414" s="980"/>
      <c r="J414" s="980"/>
    </row>
    <row r="415" spans="1:10" s="212" customFormat="1" ht="35.1" customHeight="1">
      <c r="A415" s="954"/>
      <c r="B415" s="955"/>
      <c r="C415" s="955"/>
      <c r="D415" s="955"/>
      <c r="E415" s="955"/>
      <c r="F415" s="956"/>
      <c r="G415" s="903" t="str">
        <f>CONCATENATE("CUSTOS: ",$F$5," ",$H$5)</f>
        <v>CUSTOS: SINAPI JUNHO / 2025</v>
      </c>
      <c r="H415" s="904"/>
      <c r="I415" s="904"/>
      <c r="J415" s="905"/>
    </row>
    <row r="416" spans="1:10" s="212" customFormat="1" ht="24.95" customHeight="1">
      <c r="A416" s="957"/>
      <c r="B416" s="958"/>
      <c r="C416" s="958"/>
      <c r="D416" s="958"/>
      <c r="E416" s="958"/>
      <c r="F416" s="959"/>
      <c r="G416" s="978" t="s">
        <v>797</v>
      </c>
      <c r="H416" s="979"/>
      <c r="I416" s="978">
        <v>105023</v>
      </c>
      <c r="J416" s="978"/>
    </row>
    <row r="417" spans="1:10" s="212" customFormat="1" ht="24.95" customHeight="1">
      <c r="A417" s="875" t="s">
        <v>797</v>
      </c>
      <c r="B417" s="876"/>
      <c r="C417" s="879" t="s">
        <v>28</v>
      </c>
      <c r="D417" s="879" t="s">
        <v>29</v>
      </c>
      <c r="E417" s="881" t="s">
        <v>799</v>
      </c>
      <c r="F417" s="882" t="s">
        <v>800</v>
      </c>
      <c r="G417" s="883"/>
      <c r="H417" s="884"/>
      <c r="I417" s="884"/>
      <c r="J417" s="885"/>
    </row>
    <row r="418" spans="1:10" s="212" customFormat="1" ht="24.95" customHeight="1">
      <c r="A418" s="877"/>
      <c r="B418" s="878"/>
      <c r="C418" s="880"/>
      <c r="D418" s="880"/>
      <c r="E418" s="880"/>
      <c r="F418" s="882" t="s">
        <v>801</v>
      </c>
      <c r="G418" s="883"/>
      <c r="H418" s="886" t="s">
        <v>802</v>
      </c>
      <c r="I418" s="887"/>
      <c r="J418" s="888"/>
    </row>
    <row r="419" spans="1:10" s="212" customFormat="1" ht="24.95" customHeight="1">
      <c r="A419" s="178" t="str">
        <f t="shared" ref="A419" si="78">IFERROR(VLOOKUP(B419,REFSINAPI,3,0),"-")</f>
        <v>COMPOSIÇÃO</v>
      </c>
      <c r="B419" s="187">
        <v>88309</v>
      </c>
      <c r="C419" s="188" t="str">
        <f t="shared" ref="C419" si="79">IFERROR(VLOOKUP(B419,REFSINAPI,2,0),"-")</f>
        <v>PEDREIRO COM ENCARGOS COMPLEMENTARES</v>
      </c>
      <c r="D419" s="178" t="str">
        <f t="shared" ref="D419:D426" si="80">IFERROR(VLOOKUP($B419,REFSINAPI,4,0),"-")</f>
        <v>H</v>
      </c>
      <c r="E419" s="179">
        <v>0.501</v>
      </c>
      <c r="F419" s="891">
        <f t="shared" ref="F419" si="81">IFERROR(IF($H$7="DESONERADO",VLOOKUP(B419,REFSINAPI,5,0),VLOOKUP(B419,REFSINAPI,6,0)),"-")</f>
        <v>31.75</v>
      </c>
      <c r="G419" s="944"/>
      <c r="H419" s="891">
        <f t="shared" ref="H419" si="82">TRUNC(E419*F419,2)</f>
        <v>15.9</v>
      </c>
      <c r="I419" s="945"/>
      <c r="J419" s="946"/>
    </row>
    <row r="420" spans="1:10" s="212" customFormat="1" ht="24.95" customHeight="1">
      <c r="A420" s="178" t="str">
        <f t="shared" ref="A420" si="83">IFERROR(VLOOKUP(B420,REFSINAPI,3,0),"-")</f>
        <v>COMPOSIÇÃO</v>
      </c>
      <c r="B420" s="187">
        <v>88316</v>
      </c>
      <c r="C420" s="188" t="str">
        <f t="shared" ref="C420" si="84">IFERROR(VLOOKUP(B420,REFSINAPI,2,0),"-")</f>
        <v>SERVENTE COM ENCARGOS COMPLEMENTARES</v>
      </c>
      <c r="D420" s="178" t="str">
        <f t="shared" si="80"/>
        <v>H</v>
      </c>
      <c r="E420" s="179">
        <v>0.251</v>
      </c>
      <c r="F420" s="891">
        <f t="shared" ref="F420" si="85">IFERROR(IF($H$7="DESONERADO",VLOOKUP(B420,REFSINAPI,5,0),VLOOKUP(B420,REFSINAPI,6,0)),"-")</f>
        <v>24.36</v>
      </c>
      <c r="G420" s="944"/>
      <c r="H420" s="891">
        <f t="shared" ref="H420" si="86">TRUNC(E420*F420,2)</f>
        <v>6.11</v>
      </c>
      <c r="I420" s="945"/>
      <c r="J420" s="946"/>
    </row>
    <row r="421" spans="1:10" s="212" customFormat="1" ht="24.95" customHeight="1">
      <c r="A421" s="178" t="str">
        <f t="shared" ref="A421:A426" si="87">IFERROR(VLOOKUP(B421,REFSINAPI,3,0),"-")</f>
        <v>COMPOSIÇÃO</v>
      </c>
      <c r="B421" s="187">
        <v>92270</v>
      </c>
      <c r="C421" s="188" t="str">
        <f t="shared" ref="C421:C426" si="88">IFERROR(VLOOKUP(B421,REFSINAPI,2,0),"-")</f>
        <v>FABRICAÇÃO DE FÔRMA PARA VIGAS, COM MADEIRA SERRADA, E = 25 MM. AF_09/2020</v>
      </c>
      <c r="D421" s="178" t="str">
        <f t="shared" si="80"/>
        <v>M2</v>
      </c>
      <c r="E421" s="179">
        <v>0.104</v>
      </c>
      <c r="F421" s="891">
        <f t="shared" ref="F421:F426" si="89">IFERROR(IF($H$7="DESONERADO",VLOOKUP(B421,REFSINAPI,5,0),VLOOKUP(B421,REFSINAPI,6,0)),"-")</f>
        <v>156.91</v>
      </c>
      <c r="G421" s="944"/>
      <c r="H421" s="891">
        <f t="shared" ref="H421:H426" si="90">TRUNC(E421*F421,2)</f>
        <v>16.309999999999999</v>
      </c>
      <c r="I421" s="945"/>
      <c r="J421" s="946"/>
    </row>
    <row r="422" spans="1:10" s="212" customFormat="1" ht="24.95" customHeight="1">
      <c r="A422" s="178" t="str">
        <f t="shared" si="87"/>
        <v>COMPOSIÇÃO</v>
      </c>
      <c r="B422" s="187">
        <v>92802</v>
      </c>
      <c r="C422" s="188" t="str">
        <f t="shared" si="88"/>
        <v>CORTE E DOBRA DE AÇO CA-50, DIÂMETRO DE 8,0 MM. AF_06/2022</v>
      </c>
      <c r="D422" s="178" t="str">
        <f t="shared" si="80"/>
        <v>KG</v>
      </c>
      <c r="E422" s="179">
        <v>0.79</v>
      </c>
      <c r="F422" s="891">
        <f t="shared" si="89"/>
        <v>12.82</v>
      </c>
      <c r="G422" s="944"/>
      <c r="H422" s="891">
        <f t="shared" si="90"/>
        <v>10.119999999999999</v>
      </c>
      <c r="I422" s="945"/>
      <c r="J422" s="946"/>
    </row>
    <row r="423" spans="1:10" s="212" customFormat="1" ht="39" customHeight="1">
      <c r="A423" s="512" t="s">
        <v>888</v>
      </c>
      <c r="B423" s="514" t="str">
        <f>A434</f>
        <v>CPAUX_94964</v>
      </c>
      <c r="C423" s="515" t="str">
        <f>C434</f>
        <v>CONCRETO FCK = 20MPA, TRAÇO 1:2,7:3 (EM MASSA SECA DE CIMENTO/ AREIA MÉDIA/ BRITA 1) - PREPARO MECÂNICO COM BETONEIRA 400 L.</v>
      </c>
      <c r="D423" s="541" t="str">
        <f>J434</f>
        <v>M3</v>
      </c>
      <c r="E423" s="516">
        <v>3.2000000000000001E-2</v>
      </c>
      <c r="F423" s="996">
        <f>H448</f>
        <v>3635.6</v>
      </c>
      <c r="G423" s="997"/>
      <c r="H423" s="996">
        <f t="shared" si="90"/>
        <v>116.33</v>
      </c>
      <c r="I423" s="1001"/>
      <c r="J423" s="1002"/>
    </row>
    <row r="424" spans="1:10" s="212" customFormat="1" ht="24.95" customHeight="1">
      <c r="A424" s="178" t="str">
        <f t="shared" si="87"/>
        <v>INSUMO</v>
      </c>
      <c r="B424" s="187">
        <v>2692</v>
      </c>
      <c r="C424" s="188" t="str">
        <f t="shared" si="88"/>
        <v>DESMOLDANTE PROTETOR PARA FORMAS DE MADEIRA, DE BASE OLEOSA EMULSIONADA EM AGUA</v>
      </c>
      <c r="D424" s="178" t="str">
        <f t="shared" si="80"/>
        <v>L</v>
      </c>
      <c r="E424" s="179">
        <v>8.9999999999999993E-3</v>
      </c>
      <c r="F424" s="891">
        <f t="shared" si="89"/>
        <v>8.61</v>
      </c>
      <c r="G424" s="944"/>
      <c r="H424" s="891">
        <f t="shared" si="90"/>
        <v>7.0000000000000007E-2</v>
      </c>
      <c r="I424" s="945"/>
      <c r="J424" s="946"/>
    </row>
    <row r="425" spans="1:10" s="212" customFormat="1" ht="24.95" customHeight="1">
      <c r="A425" s="178" t="str">
        <f t="shared" si="87"/>
        <v>INSUMO</v>
      </c>
      <c r="B425" s="187">
        <v>4491</v>
      </c>
      <c r="C425" s="188" t="str">
        <f t="shared" si="88"/>
        <v>PONTALETE *7,5 X 7,5* CM EM PINUS, MISTA OU EQUIVALENTE DA REGIAO - BRUTA</v>
      </c>
      <c r="D425" s="178" t="str">
        <f t="shared" si="80"/>
        <v>M</v>
      </c>
      <c r="E425" s="179">
        <v>0.20300000000000001</v>
      </c>
      <c r="F425" s="891">
        <f t="shared" si="89"/>
        <v>6.63</v>
      </c>
      <c r="G425" s="944"/>
      <c r="H425" s="891">
        <f t="shared" si="90"/>
        <v>1.34</v>
      </c>
      <c r="I425" s="945"/>
      <c r="J425" s="946"/>
    </row>
    <row r="426" spans="1:10" s="212" customFormat="1" ht="39" customHeight="1">
      <c r="A426" s="178" t="str">
        <f t="shared" si="87"/>
        <v>INSUMO</v>
      </c>
      <c r="B426" s="187">
        <v>39017</v>
      </c>
      <c r="C426" s="188" t="str">
        <f t="shared" si="88"/>
        <v>ESPACADOR / DISTANCIADOR CIRCULAR COM ENTRADA LATERAL, EM PLASTICO, PARA VERGALHAO *4,2 A 12,5* MM, COBRIMENTO 20 MM</v>
      </c>
      <c r="D426" s="178" t="str">
        <f t="shared" si="80"/>
        <v>UN</v>
      </c>
      <c r="E426" s="179">
        <v>6</v>
      </c>
      <c r="F426" s="891">
        <f t="shared" si="89"/>
        <v>0.22</v>
      </c>
      <c r="G426" s="944"/>
      <c r="H426" s="891">
        <f t="shared" si="90"/>
        <v>1.32</v>
      </c>
      <c r="I426" s="945"/>
      <c r="J426" s="946"/>
    </row>
    <row r="427" spans="1:10" s="212" customFormat="1" ht="24.95" customHeight="1">
      <c r="A427" s="865" t="s">
        <v>803</v>
      </c>
      <c r="B427" s="866"/>
      <c r="C427" s="922"/>
      <c r="D427" s="922"/>
      <c r="E427" s="922"/>
      <c r="F427" s="922"/>
      <c r="G427" s="923"/>
      <c r="H427" s="869">
        <f>SUM(H419:J426)</f>
        <v>167.5</v>
      </c>
      <c r="I427" s="869"/>
      <c r="J427" s="869"/>
    </row>
    <row r="428" spans="1:10" s="212" customFormat="1" ht="24.95" customHeight="1">
      <c r="A428" s="180" t="s">
        <v>317</v>
      </c>
      <c r="B428" s="870" t="s">
        <v>900</v>
      </c>
      <c r="C428" s="870"/>
      <c r="D428" s="870"/>
      <c r="E428" s="870"/>
      <c r="F428" s="870"/>
      <c r="G428" s="870"/>
      <c r="H428" s="870"/>
      <c r="I428" s="870"/>
      <c r="J428" s="871"/>
    </row>
    <row r="429" spans="1:10" s="212" customFormat="1" ht="24.95" customHeight="1">
      <c r="A429" s="941" t="s">
        <v>816</v>
      </c>
      <c r="B429" s="941"/>
      <c r="C429" s="941"/>
      <c r="D429" s="941"/>
      <c r="E429" s="941"/>
      <c r="F429" s="941"/>
      <c r="G429" s="941"/>
      <c r="H429" s="941"/>
      <c r="I429" s="941"/>
      <c r="J429" s="941"/>
    </row>
    <row r="430" spans="1:10" s="212" customFormat="1" ht="24.95" customHeight="1">
      <c r="A430" s="230"/>
      <c r="B430" s="231"/>
      <c r="C430" s="232"/>
      <c r="D430" s="233"/>
      <c r="E430" s="233"/>
      <c r="F430" s="233"/>
      <c r="G430" s="233"/>
      <c r="H430" s="233"/>
      <c r="I430" s="233"/>
      <c r="J430" s="234"/>
    </row>
    <row r="431" spans="1:10" s="212" customFormat="1" ht="24.95" customHeight="1">
      <c r="A431" s="230"/>
      <c r="B431" s="231"/>
      <c r="C431" s="232"/>
      <c r="D431" s="233"/>
      <c r="E431" s="233"/>
      <c r="F431" s="233"/>
      <c r="G431" s="233"/>
      <c r="H431" s="233"/>
      <c r="I431" s="233"/>
      <c r="J431" s="234"/>
    </row>
    <row r="432" spans="1:10" s="212" customFormat="1" ht="24.95" customHeight="1">
      <c r="A432" s="230"/>
      <c r="B432" s="231"/>
      <c r="C432" s="232"/>
      <c r="D432" s="233"/>
      <c r="E432" s="233"/>
      <c r="F432" s="233"/>
      <c r="G432" s="233"/>
      <c r="H432" s="233"/>
      <c r="I432" s="233"/>
      <c r="J432" s="234"/>
    </row>
    <row r="433" spans="1:10" s="212" customFormat="1" ht="24.95" customHeight="1">
      <c r="A433" s="230"/>
      <c r="B433" s="231"/>
      <c r="C433" s="232"/>
      <c r="D433" s="233"/>
      <c r="E433" s="233"/>
      <c r="F433" s="233"/>
      <c r="G433" s="233"/>
      <c r="H433" s="233"/>
      <c r="I433" s="233"/>
      <c r="J433" s="234"/>
    </row>
    <row r="434" spans="1:10" s="212" customFormat="1" ht="35.1" customHeight="1">
      <c r="A434" s="974" t="s">
        <v>915</v>
      </c>
      <c r="B434" s="975"/>
      <c r="C434" s="976" t="s">
        <v>916</v>
      </c>
      <c r="D434" s="976"/>
      <c r="E434" s="976"/>
      <c r="F434" s="976"/>
      <c r="G434" s="976"/>
      <c r="H434" s="977"/>
      <c r="I434" s="977"/>
      <c r="J434" s="408" t="s">
        <v>892</v>
      </c>
    </row>
    <row r="435" spans="1:10" s="212" customFormat="1" ht="24.95" customHeight="1">
      <c r="A435" s="951" t="str">
        <f>IFERROR(VLOOKUP(I438,REFSINAPI,2,0),"-")</f>
        <v>CONCRETO FCK = 20MPA, TRAÇO 1:2,7:3 (EM MASSA SECA DE CIMENTO/ AREIA MÉDIA/ BRITA 1) - PREPARO MECÂNICO COM BETONEIRA 400 L. AF_05/2021</v>
      </c>
      <c r="B435" s="952"/>
      <c r="C435" s="952"/>
      <c r="D435" s="952"/>
      <c r="E435" s="952"/>
      <c r="F435" s="953"/>
      <c r="G435" s="980" t="str">
        <f>CONCATENATE("COMPOSIÇÃO-MÃE: ",$F$5," ",$H$5," CÓDIGO ", I438)</f>
        <v>COMPOSIÇÃO-MÃE: SINAPI JUNHO / 2025 CÓDIGO 94964</v>
      </c>
      <c r="H435" s="980"/>
      <c r="I435" s="980"/>
      <c r="J435" s="980"/>
    </row>
    <row r="436" spans="1:10" s="212" customFormat="1" ht="24.95" customHeight="1">
      <c r="A436" s="954"/>
      <c r="B436" s="955"/>
      <c r="C436" s="955"/>
      <c r="D436" s="955"/>
      <c r="E436" s="955"/>
      <c r="F436" s="956"/>
      <c r="G436" s="980"/>
      <c r="H436" s="980"/>
      <c r="I436" s="980"/>
      <c r="J436" s="980"/>
    </row>
    <row r="437" spans="1:10" s="212" customFormat="1" ht="35.1" customHeight="1">
      <c r="A437" s="954"/>
      <c r="B437" s="955"/>
      <c r="C437" s="955"/>
      <c r="D437" s="955"/>
      <c r="E437" s="955"/>
      <c r="F437" s="956"/>
      <c r="G437" s="903" t="str">
        <f>CONCATENATE("CUSTOS: ",$F$5," ",$H$5)</f>
        <v>CUSTOS: SINAPI JUNHO / 2025</v>
      </c>
      <c r="H437" s="904"/>
      <c r="I437" s="904"/>
      <c r="J437" s="905"/>
    </row>
    <row r="438" spans="1:10" s="212" customFormat="1" ht="24.95" customHeight="1">
      <c r="A438" s="957"/>
      <c r="B438" s="958"/>
      <c r="C438" s="958"/>
      <c r="D438" s="958"/>
      <c r="E438" s="958"/>
      <c r="F438" s="959"/>
      <c r="G438" s="978" t="s">
        <v>797</v>
      </c>
      <c r="H438" s="979"/>
      <c r="I438" s="978">
        <v>94964</v>
      </c>
      <c r="J438" s="978"/>
    </row>
    <row r="439" spans="1:10" s="212" customFormat="1" ht="24.95" customHeight="1">
      <c r="A439" s="875" t="s">
        <v>797</v>
      </c>
      <c r="B439" s="876"/>
      <c r="C439" s="879" t="s">
        <v>28</v>
      </c>
      <c r="D439" s="879" t="s">
        <v>29</v>
      </c>
      <c r="E439" s="881" t="s">
        <v>799</v>
      </c>
      <c r="F439" s="882" t="s">
        <v>800</v>
      </c>
      <c r="G439" s="883"/>
      <c r="H439" s="884"/>
      <c r="I439" s="884"/>
      <c r="J439" s="885"/>
    </row>
    <row r="440" spans="1:10" s="212" customFormat="1" ht="24.95" customHeight="1">
      <c r="A440" s="877"/>
      <c r="B440" s="878"/>
      <c r="C440" s="880"/>
      <c r="D440" s="880"/>
      <c r="E440" s="880"/>
      <c r="F440" s="882" t="s">
        <v>801</v>
      </c>
      <c r="G440" s="883"/>
      <c r="H440" s="886" t="s">
        <v>802</v>
      </c>
      <c r="I440" s="887"/>
      <c r="J440" s="888"/>
    </row>
    <row r="441" spans="1:10" s="212" customFormat="1" ht="24.95" customHeight="1">
      <c r="A441" s="178" t="str">
        <f t="shared" ref="A441:A444" si="91">IFERROR(VLOOKUP(B441,REFSINAPI,3,0),"-")</f>
        <v>COMPOSIÇÃO</v>
      </c>
      <c r="B441" s="175">
        <v>88316</v>
      </c>
      <c r="C441" s="188" t="str">
        <f t="shared" ref="C441:C444" si="92">IFERROR(VLOOKUP(B441,REFSINAPI,2,0),"-")</f>
        <v>SERVENTE COM ENCARGOS COMPLEMENTARES</v>
      </c>
      <c r="D441" s="178" t="str">
        <f>IFERROR(VLOOKUP($B441,REFSINAPI,4,0),"-")</f>
        <v>H</v>
      </c>
      <c r="E441" s="177">
        <v>2.5333000000000001</v>
      </c>
      <c r="F441" s="891">
        <f t="shared" ref="F441:F444" si="93">IFERROR(IF($H$7="DESONERADO",VLOOKUP(B441,REFSINAPI,5,0),VLOOKUP(B441,REFSINAPI,6,0)),"-")</f>
        <v>24.36</v>
      </c>
      <c r="G441" s="944"/>
      <c r="H441" s="916">
        <f t="shared" ref="H441:H447" si="94">TRUNC(E441*F441,2)</f>
        <v>61.71</v>
      </c>
      <c r="I441" s="917"/>
      <c r="J441" s="918"/>
    </row>
    <row r="442" spans="1:10" s="212" customFormat="1" ht="24.95" customHeight="1">
      <c r="A442" s="178" t="str">
        <f t="shared" si="91"/>
        <v>COMPOSIÇÃO</v>
      </c>
      <c r="B442" s="187">
        <v>88377</v>
      </c>
      <c r="C442" s="188" t="str">
        <f t="shared" si="92"/>
        <v>OPERADOR DE BETONEIRA ESTACIONÁRIA/MISTURADOR COM ENCARGOS COMPLEMENTARES</v>
      </c>
      <c r="D442" s="178" t="str">
        <f>IFERROR(VLOOKUP($B442,REFSINAPI,4,0),"-")</f>
        <v>H</v>
      </c>
      <c r="E442" s="179">
        <v>1.6046</v>
      </c>
      <c r="F442" s="891">
        <f t="shared" si="93"/>
        <v>23.76</v>
      </c>
      <c r="G442" s="944"/>
      <c r="H442" s="891">
        <f t="shared" si="94"/>
        <v>38.119999999999997</v>
      </c>
      <c r="I442" s="945"/>
      <c r="J442" s="946"/>
    </row>
    <row r="443" spans="1:10" s="212" customFormat="1" ht="39" customHeight="1">
      <c r="A443" s="178" t="str">
        <f t="shared" si="91"/>
        <v>COMPOSIÇÃO</v>
      </c>
      <c r="B443" s="187">
        <v>88830</v>
      </c>
      <c r="C443" s="188" t="str">
        <f t="shared" si="92"/>
        <v>BETONEIRA CAPACIDADE NOMINAL DE 400 L, CAPACIDADE DE MISTURA 280 L, MOTOR ELÉTRICO TRIFÁSICO POTÊNCIA DE 2 CV, SEM CARREGADOR - CHP DIURNO. AF_05/2023</v>
      </c>
      <c r="D443" s="178" t="str">
        <f>IFERROR(VLOOKUP($B443,REFSINAPI,4,0),"-")</f>
        <v>CHP</v>
      </c>
      <c r="E443" s="179">
        <v>0.82589999999999997</v>
      </c>
      <c r="F443" s="891">
        <f t="shared" si="93"/>
        <v>2.12</v>
      </c>
      <c r="G443" s="944"/>
      <c r="H443" s="891">
        <f t="shared" si="94"/>
        <v>1.75</v>
      </c>
      <c r="I443" s="945"/>
      <c r="J443" s="946"/>
    </row>
    <row r="444" spans="1:10" s="212" customFormat="1" ht="39" customHeight="1">
      <c r="A444" s="178" t="str">
        <f t="shared" si="91"/>
        <v>COMPOSIÇÃO</v>
      </c>
      <c r="B444" s="187">
        <v>88831</v>
      </c>
      <c r="C444" s="188" t="str">
        <f t="shared" si="92"/>
        <v>BETONEIRA CAPACIDADE NOMINAL DE 400 L, CAPACIDADE DE MISTURA 280 L, MOTOR ELÉTRICO TRIFÁSICO POTÊNCIA DE 2 CV, SEM CARREGADOR - CHI DIURNO. AF_05/2023</v>
      </c>
      <c r="D444" s="178" t="str">
        <f>IFERROR(VLOOKUP($B444,REFSINAPI,4,0),"-")</f>
        <v>CHI</v>
      </c>
      <c r="E444" s="179">
        <v>0.77869999999999995</v>
      </c>
      <c r="F444" s="891">
        <f t="shared" si="93"/>
        <v>0.38</v>
      </c>
      <c r="G444" s="944"/>
      <c r="H444" s="891">
        <f t="shared" si="94"/>
        <v>0.28999999999999998</v>
      </c>
      <c r="I444" s="945"/>
      <c r="J444" s="946"/>
    </row>
    <row r="445" spans="1:10" s="212" customFormat="1" ht="24.95" customHeight="1">
      <c r="A445" s="463" t="s">
        <v>893</v>
      </c>
      <c r="B445" s="464" t="s">
        <v>894</v>
      </c>
      <c r="C445" s="465" t="s">
        <v>895</v>
      </c>
      <c r="D445" s="463" t="s">
        <v>896</v>
      </c>
      <c r="E445" s="466">
        <v>0.75580000000000003</v>
      </c>
      <c r="F445" s="919">
        <f>Mapa_cotações_INSUMOS!G32</f>
        <v>480</v>
      </c>
      <c r="G445" s="931"/>
      <c r="H445" s="919">
        <f t="shared" si="94"/>
        <v>362.78</v>
      </c>
      <c r="I445" s="942"/>
      <c r="J445" s="943"/>
    </row>
    <row r="446" spans="1:10" s="212" customFormat="1" ht="24.95" customHeight="1">
      <c r="A446" s="463" t="s">
        <v>893</v>
      </c>
      <c r="B446" s="464" t="s">
        <v>894</v>
      </c>
      <c r="C446" s="465" t="s">
        <v>897</v>
      </c>
      <c r="D446" s="463" t="s">
        <v>898</v>
      </c>
      <c r="E446" s="466">
        <v>322.97770000000003</v>
      </c>
      <c r="F446" s="919">
        <f>Mapa_cotações_INSUMOS!K13</f>
        <v>4</v>
      </c>
      <c r="G446" s="931"/>
      <c r="H446" s="919">
        <f t="shared" si="94"/>
        <v>1291.9100000000001</v>
      </c>
      <c r="I446" s="942"/>
      <c r="J446" s="943"/>
    </row>
    <row r="447" spans="1:10" s="212" customFormat="1" ht="24.95" customHeight="1">
      <c r="A447" s="463" t="s">
        <v>893</v>
      </c>
      <c r="B447" s="464" t="s">
        <v>894</v>
      </c>
      <c r="C447" s="465" t="s">
        <v>899</v>
      </c>
      <c r="D447" s="463" t="s">
        <v>896</v>
      </c>
      <c r="E447" s="466">
        <v>0.58720000000000006</v>
      </c>
      <c r="F447" s="919">
        <f>Mapa_cotações_INSUMOS!K19</f>
        <v>3200</v>
      </c>
      <c r="G447" s="931"/>
      <c r="H447" s="919">
        <f t="shared" si="94"/>
        <v>1879.04</v>
      </c>
      <c r="I447" s="942"/>
      <c r="J447" s="943"/>
    </row>
    <row r="448" spans="1:10" s="212" customFormat="1" ht="24.95" customHeight="1">
      <c r="A448" s="865" t="s">
        <v>803</v>
      </c>
      <c r="B448" s="866"/>
      <c r="C448" s="922"/>
      <c r="D448" s="922"/>
      <c r="E448" s="922"/>
      <c r="F448" s="922"/>
      <c r="G448" s="923"/>
      <c r="H448" s="869">
        <f>SUM(H441:J447)</f>
        <v>3635.6</v>
      </c>
      <c r="I448" s="869"/>
      <c r="J448" s="869"/>
    </row>
    <row r="449" spans="1:10" s="212" customFormat="1" ht="24.95" customHeight="1">
      <c r="A449" s="180" t="s">
        <v>317</v>
      </c>
      <c r="B449" s="870" t="s">
        <v>900</v>
      </c>
      <c r="C449" s="870"/>
      <c r="D449" s="870"/>
      <c r="E449" s="870"/>
      <c r="F449" s="870"/>
      <c r="G449" s="870"/>
      <c r="H449" s="870"/>
      <c r="I449" s="870"/>
      <c r="J449" s="871"/>
    </row>
    <row r="450" spans="1:10" s="212" customFormat="1" ht="24.95" customHeight="1">
      <c r="A450" s="941" t="s">
        <v>816</v>
      </c>
      <c r="B450" s="941"/>
      <c r="C450" s="941"/>
      <c r="D450" s="941"/>
      <c r="E450" s="941"/>
      <c r="F450" s="941"/>
      <c r="G450" s="941"/>
      <c r="H450" s="941"/>
      <c r="I450" s="941"/>
      <c r="J450" s="941"/>
    </row>
    <row r="451" spans="1:10" s="212" customFormat="1" ht="24.95" customHeight="1">
      <c r="A451" s="230"/>
      <c r="B451" s="231"/>
      <c r="C451" s="232"/>
      <c r="D451" s="233"/>
      <c r="E451" s="233"/>
      <c r="F451" s="233"/>
      <c r="G451" s="233"/>
      <c r="H451" s="233"/>
      <c r="I451" s="233"/>
      <c r="J451" s="234"/>
    </row>
    <row r="452" spans="1:10" s="212" customFormat="1" ht="24.95" customHeight="1">
      <c r="A452" s="230"/>
      <c r="B452" s="231"/>
      <c r="C452" s="232"/>
      <c r="D452" s="233"/>
      <c r="E452" s="233"/>
      <c r="F452" s="233"/>
      <c r="G452" s="233"/>
      <c r="H452" s="233"/>
      <c r="I452" s="233"/>
      <c r="J452" s="234"/>
    </row>
    <row r="453" spans="1:10" s="212" customFormat="1" ht="24.95" customHeight="1">
      <c r="A453" s="230"/>
      <c r="B453" s="231"/>
      <c r="C453" s="232"/>
      <c r="D453" s="233"/>
      <c r="E453" s="233"/>
      <c r="F453" s="233"/>
      <c r="G453" s="233"/>
      <c r="H453" s="233"/>
      <c r="I453" s="233"/>
      <c r="J453" s="234"/>
    </row>
    <row r="454" spans="1:10" s="212" customFormat="1" ht="24.95" customHeight="1">
      <c r="A454" s="230"/>
      <c r="B454" s="231"/>
      <c r="C454" s="232"/>
      <c r="D454" s="233"/>
      <c r="E454" s="233"/>
      <c r="F454" s="233"/>
      <c r="G454" s="233"/>
      <c r="H454" s="233"/>
      <c r="I454" s="233"/>
      <c r="J454" s="234"/>
    </row>
    <row r="455" spans="1:10" s="212" customFormat="1" ht="24.95" customHeight="1">
      <c r="A455" s="230"/>
      <c r="B455" s="231"/>
      <c r="C455" s="232"/>
      <c r="D455" s="233"/>
      <c r="E455" s="233"/>
      <c r="F455" s="233"/>
      <c r="G455" s="233"/>
      <c r="H455" s="233"/>
      <c r="I455" s="233"/>
      <c r="J455" s="234"/>
    </row>
    <row r="456" spans="1:10" s="212" customFormat="1" ht="24.95" customHeight="1">
      <c r="A456" s="230"/>
      <c r="B456" s="231"/>
      <c r="C456" s="232"/>
      <c r="D456" s="233"/>
      <c r="E456" s="233"/>
      <c r="F456" s="233"/>
      <c r="G456" s="233"/>
      <c r="H456" s="233"/>
      <c r="I456" s="233"/>
      <c r="J456" s="234"/>
    </row>
    <row r="457" spans="1:10" s="212" customFormat="1" ht="24.95" customHeight="1">
      <c r="A457" s="838" t="s">
        <v>917</v>
      </c>
      <c r="B457" s="839"/>
      <c r="C457" s="934" t="s">
        <v>918</v>
      </c>
      <c r="D457" s="934"/>
      <c r="E457" s="934"/>
      <c r="F457" s="934"/>
      <c r="G457" s="934"/>
      <c r="H457" s="935"/>
      <c r="I457" s="935"/>
      <c r="J457" s="158" t="s">
        <v>782</v>
      </c>
    </row>
    <row r="458" spans="1:10" s="212" customFormat="1" ht="24.95" customHeight="1">
      <c r="A458" s="951" t="str">
        <f>IFERROR(VLOOKUP(I461,REFSINAPI,2,0),"-")</f>
        <v>CONTRAVERGA MOLDADA IN LOCO EM CONCRETO, ESPESSURA DE *15* CM. AF_03/2024</v>
      </c>
      <c r="B458" s="952"/>
      <c r="C458" s="952"/>
      <c r="D458" s="952"/>
      <c r="E458" s="952"/>
      <c r="F458" s="953"/>
      <c r="G458" s="980" t="str">
        <f>CONCATENATE("COMPOSIÇÃO-MÃE: ",$F$5," ",$H$5," CÓDIGO ", I461)</f>
        <v>COMPOSIÇÃO-MÃE: SINAPI JUNHO / 2025 CÓDIGO 105029</v>
      </c>
      <c r="H458" s="980"/>
      <c r="I458" s="980"/>
      <c r="J458" s="980"/>
    </row>
    <row r="459" spans="1:10" s="212" customFormat="1" ht="24.95" customHeight="1">
      <c r="A459" s="954"/>
      <c r="B459" s="955"/>
      <c r="C459" s="955"/>
      <c r="D459" s="955"/>
      <c r="E459" s="955"/>
      <c r="F459" s="956"/>
      <c r="G459" s="980"/>
      <c r="H459" s="980"/>
      <c r="I459" s="980"/>
      <c r="J459" s="980"/>
    </row>
    <row r="460" spans="1:10" s="212" customFormat="1" ht="35.1" customHeight="1">
      <c r="A460" s="954"/>
      <c r="B460" s="955"/>
      <c r="C460" s="955"/>
      <c r="D460" s="955"/>
      <c r="E460" s="955"/>
      <c r="F460" s="956"/>
      <c r="G460" s="903" t="str">
        <f>CONCATENATE("CUSTOS: ",$F$5," ",$H$5)</f>
        <v>CUSTOS: SINAPI JUNHO / 2025</v>
      </c>
      <c r="H460" s="904"/>
      <c r="I460" s="904"/>
      <c r="J460" s="905"/>
    </row>
    <row r="461" spans="1:10" s="212" customFormat="1" ht="24.95" customHeight="1">
      <c r="A461" s="957"/>
      <c r="B461" s="958"/>
      <c r="C461" s="958"/>
      <c r="D461" s="958"/>
      <c r="E461" s="958"/>
      <c r="F461" s="959"/>
      <c r="G461" s="978" t="s">
        <v>797</v>
      </c>
      <c r="H461" s="979"/>
      <c r="I461" s="978">
        <v>105029</v>
      </c>
      <c r="J461" s="978"/>
    </row>
    <row r="462" spans="1:10" s="212" customFormat="1" ht="24.95" customHeight="1">
      <c r="A462" s="875" t="s">
        <v>797</v>
      </c>
      <c r="B462" s="876"/>
      <c r="C462" s="879" t="s">
        <v>28</v>
      </c>
      <c r="D462" s="879" t="s">
        <v>29</v>
      </c>
      <c r="E462" s="881" t="s">
        <v>799</v>
      </c>
      <c r="F462" s="882" t="s">
        <v>800</v>
      </c>
      <c r="G462" s="883"/>
      <c r="H462" s="884"/>
      <c r="I462" s="884"/>
      <c r="J462" s="885"/>
    </row>
    <row r="463" spans="1:10" s="212" customFormat="1" ht="24.95" customHeight="1">
      <c r="A463" s="877"/>
      <c r="B463" s="878"/>
      <c r="C463" s="880"/>
      <c r="D463" s="880"/>
      <c r="E463" s="880"/>
      <c r="F463" s="882" t="s">
        <v>801</v>
      </c>
      <c r="G463" s="883"/>
      <c r="H463" s="886" t="s">
        <v>802</v>
      </c>
      <c r="I463" s="887"/>
      <c r="J463" s="888"/>
    </row>
    <row r="464" spans="1:10" s="212" customFormat="1" ht="24.95" customHeight="1">
      <c r="A464" s="178" t="str">
        <f t="shared" ref="A464:A467" si="95">IFERROR(VLOOKUP(B464,REFSINAPI,3,0),"-")</f>
        <v>COMPOSIÇÃO</v>
      </c>
      <c r="B464" s="187">
        <v>88309</v>
      </c>
      <c r="C464" s="188" t="str">
        <f t="shared" ref="C464:C467" si="96">IFERROR(VLOOKUP(B464,REFSINAPI,2,0),"-")</f>
        <v>PEDREIRO COM ENCARGOS COMPLEMENTARES</v>
      </c>
      <c r="D464" s="178" t="str">
        <f t="shared" ref="D464:D470" si="97">IFERROR(VLOOKUP($B464,REFSINAPI,4,0),"-")</f>
        <v>H</v>
      </c>
      <c r="E464" s="179">
        <v>0.27400000000000002</v>
      </c>
      <c r="F464" s="891">
        <f t="shared" ref="F464:F467" si="98">IFERROR(IF($H$7="DESONERADO",VLOOKUP(B464,REFSINAPI,5,0),VLOOKUP(B464,REFSINAPI,6,0)),"-")</f>
        <v>31.75</v>
      </c>
      <c r="G464" s="944"/>
      <c r="H464" s="891">
        <f t="shared" ref="H464:H470" si="99">TRUNC(E464*F464,2)</f>
        <v>8.69</v>
      </c>
      <c r="I464" s="945"/>
      <c r="J464" s="946"/>
    </row>
    <row r="465" spans="1:10" s="212" customFormat="1" ht="24.95" customHeight="1">
      <c r="A465" s="178" t="str">
        <f t="shared" si="95"/>
        <v>COMPOSIÇÃO</v>
      </c>
      <c r="B465" s="187">
        <v>88316</v>
      </c>
      <c r="C465" s="188" t="str">
        <f t="shared" si="96"/>
        <v>SERVENTE COM ENCARGOS COMPLEMENTARES</v>
      </c>
      <c r="D465" s="178" t="str">
        <f t="shared" si="97"/>
        <v>H</v>
      </c>
      <c r="E465" s="179">
        <v>0.13700000000000001</v>
      </c>
      <c r="F465" s="891">
        <f t="shared" si="98"/>
        <v>24.36</v>
      </c>
      <c r="G465" s="944"/>
      <c r="H465" s="891">
        <f t="shared" si="99"/>
        <v>3.33</v>
      </c>
      <c r="I465" s="945"/>
      <c r="J465" s="946"/>
    </row>
    <row r="466" spans="1:10" s="212" customFormat="1" ht="24.95" customHeight="1">
      <c r="A466" s="178" t="str">
        <f t="shared" si="95"/>
        <v>COMPOSIÇÃO</v>
      </c>
      <c r="B466" s="187">
        <v>92270</v>
      </c>
      <c r="C466" s="188" t="str">
        <f t="shared" si="96"/>
        <v>FABRICAÇÃO DE FÔRMA PARA VIGAS, COM MADEIRA SERRADA, E = 25 MM. AF_09/2020</v>
      </c>
      <c r="D466" s="178" t="str">
        <f t="shared" si="97"/>
        <v>M2</v>
      </c>
      <c r="E466" s="179">
        <v>7.5999999999999998E-2</v>
      </c>
      <c r="F466" s="891">
        <f t="shared" si="98"/>
        <v>156.91</v>
      </c>
      <c r="G466" s="944"/>
      <c r="H466" s="891">
        <f t="shared" si="99"/>
        <v>11.92</v>
      </c>
      <c r="I466" s="945"/>
      <c r="J466" s="946"/>
    </row>
    <row r="467" spans="1:10" s="212" customFormat="1" ht="24.95" customHeight="1">
      <c r="A467" s="178" t="str">
        <f t="shared" si="95"/>
        <v>COMPOSIÇÃO</v>
      </c>
      <c r="B467" s="187">
        <v>92802</v>
      </c>
      <c r="C467" s="188" t="str">
        <f t="shared" si="96"/>
        <v>CORTE E DOBRA DE AÇO CA-50, DIÂMETRO DE 8,0 MM. AF_06/2022</v>
      </c>
      <c r="D467" s="178" t="str">
        <f t="shared" si="97"/>
        <v>KG</v>
      </c>
      <c r="E467" s="179">
        <v>0.79</v>
      </c>
      <c r="F467" s="891">
        <f t="shared" si="98"/>
        <v>12.82</v>
      </c>
      <c r="G467" s="944"/>
      <c r="H467" s="891">
        <f t="shared" si="99"/>
        <v>10.119999999999999</v>
      </c>
      <c r="I467" s="945"/>
      <c r="J467" s="946"/>
    </row>
    <row r="468" spans="1:10" s="212" customFormat="1" ht="39" customHeight="1">
      <c r="A468" s="512" t="s">
        <v>888</v>
      </c>
      <c r="B468" s="514" t="str">
        <f>A434</f>
        <v>CPAUX_94964</v>
      </c>
      <c r="C468" s="515" t="str">
        <f>C434</f>
        <v>CONCRETO FCK = 20MPA, TRAÇO 1:2,7:3 (EM MASSA SECA DE CIMENTO/ AREIA MÉDIA/ BRITA 1) - PREPARO MECÂNICO COM BETONEIRA 400 L.</v>
      </c>
      <c r="D468" s="541" t="str">
        <f>J434</f>
        <v>M3</v>
      </c>
      <c r="E468" s="516">
        <v>3.2000000000000001E-2</v>
      </c>
      <c r="F468" s="996">
        <f>H448</f>
        <v>3635.6</v>
      </c>
      <c r="G468" s="997"/>
      <c r="H468" s="996">
        <f t="shared" si="99"/>
        <v>116.33</v>
      </c>
      <c r="I468" s="1001"/>
      <c r="J468" s="1002"/>
    </row>
    <row r="469" spans="1:10" s="212" customFormat="1" ht="24.95" customHeight="1">
      <c r="A469" s="178" t="str">
        <f t="shared" ref="A469:A470" si="100">IFERROR(VLOOKUP(B469,REFSINAPI,3,0),"-")</f>
        <v>INSUMO</v>
      </c>
      <c r="B469" s="187">
        <v>2692</v>
      </c>
      <c r="C469" s="188" t="str">
        <f t="shared" ref="C469:C470" si="101">IFERROR(VLOOKUP(B469,REFSINAPI,2,0),"-")</f>
        <v>DESMOLDANTE PROTETOR PARA FORMAS DE MADEIRA, DE BASE OLEOSA EMULSIONADA EM AGUA</v>
      </c>
      <c r="D469" s="178" t="str">
        <f t="shared" si="97"/>
        <v>L</v>
      </c>
      <c r="E469" s="179">
        <v>8.9999999999999993E-3</v>
      </c>
      <c r="F469" s="891">
        <f t="shared" ref="F469:F470" si="102">IFERROR(IF($H$7="DESONERADO",VLOOKUP(B469,REFSINAPI,5,0),VLOOKUP(B469,REFSINAPI,6,0)),"-")</f>
        <v>8.61</v>
      </c>
      <c r="G469" s="944"/>
      <c r="H469" s="891">
        <f t="shared" si="99"/>
        <v>7.0000000000000007E-2</v>
      </c>
      <c r="I469" s="945"/>
      <c r="J469" s="946"/>
    </row>
    <row r="470" spans="1:10" s="212" customFormat="1" ht="39" customHeight="1">
      <c r="A470" s="178" t="str">
        <f t="shared" si="100"/>
        <v>INSUMO</v>
      </c>
      <c r="B470" s="187">
        <v>39017</v>
      </c>
      <c r="C470" s="188" t="str">
        <f t="shared" si="101"/>
        <v>ESPACADOR / DISTANCIADOR CIRCULAR COM ENTRADA LATERAL, EM PLASTICO, PARA VERGALHAO *4,2 A 12,5* MM, COBRIMENTO 20 MM</v>
      </c>
      <c r="D470" s="178" t="str">
        <f t="shared" si="97"/>
        <v>UN</v>
      </c>
      <c r="E470" s="179">
        <v>6</v>
      </c>
      <c r="F470" s="891">
        <f t="shared" si="102"/>
        <v>0.22</v>
      </c>
      <c r="G470" s="944"/>
      <c r="H470" s="891">
        <f t="shared" si="99"/>
        <v>1.32</v>
      </c>
      <c r="I470" s="945"/>
      <c r="J470" s="946"/>
    </row>
    <row r="471" spans="1:10" s="212" customFormat="1" ht="24.95" customHeight="1">
      <c r="A471" s="865" t="s">
        <v>803</v>
      </c>
      <c r="B471" s="866"/>
      <c r="C471" s="922"/>
      <c r="D471" s="922"/>
      <c r="E471" s="922"/>
      <c r="F471" s="922"/>
      <c r="G471" s="923"/>
      <c r="H471" s="869">
        <f>SUM(H464:J470)</f>
        <v>151.78</v>
      </c>
      <c r="I471" s="869"/>
      <c r="J471" s="869"/>
    </row>
    <row r="472" spans="1:10" s="212" customFormat="1" ht="24.95" customHeight="1">
      <c r="A472" s="180" t="s">
        <v>317</v>
      </c>
      <c r="B472" s="870" t="s">
        <v>900</v>
      </c>
      <c r="C472" s="870"/>
      <c r="D472" s="870"/>
      <c r="E472" s="870"/>
      <c r="F472" s="870"/>
      <c r="G472" s="870"/>
      <c r="H472" s="870"/>
      <c r="I472" s="870"/>
      <c r="J472" s="871"/>
    </row>
    <row r="473" spans="1:10" s="212" customFormat="1" ht="24.95" customHeight="1">
      <c r="A473" s="941" t="s">
        <v>816</v>
      </c>
      <c r="B473" s="941"/>
      <c r="C473" s="941"/>
      <c r="D473" s="941"/>
      <c r="E473" s="941"/>
      <c r="F473" s="941"/>
      <c r="G473" s="941"/>
      <c r="H473" s="941"/>
      <c r="I473" s="941"/>
      <c r="J473" s="941"/>
    </row>
    <row r="474" spans="1:10" s="212" customFormat="1" ht="24.95" customHeight="1">
      <c r="A474" s="230"/>
      <c r="B474" s="231"/>
      <c r="C474" s="232"/>
      <c r="D474" s="233"/>
      <c r="E474" s="233"/>
      <c r="F474" s="233"/>
      <c r="G474" s="233"/>
      <c r="H474" s="233"/>
      <c r="I474" s="233"/>
      <c r="J474" s="234"/>
    </row>
    <row r="475" spans="1:10" s="212" customFormat="1" ht="24.95" customHeight="1">
      <c r="A475" s="230"/>
      <c r="B475" s="231"/>
      <c r="C475" s="232"/>
      <c r="D475" s="233"/>
      <c r="E475" s="233"/>
      <c r="F475" s="233"/>
      <c r="G475" s="233"/>
      <c r="H475" s="233"/>
      <c r="I475" s="233"/>
      <c r="J475" s="234"/>
    </row>
    <row r="476" spans="1:10" s="212" customFormat="1" ht="24.95" customHeight="1">
      <c r="A476" s="230"/>
      <c r="B476" s="231"/>
      <c r="C476" s="232"/>
      <c r="D476" s="233"/>
      <c r="E476" s="233"/>
      <c r="F476" s="233"/>
      <c r="G476" s="233"/>
      <c r="H476" s="233"/>
      <c r="I476" s="233"/>
      <c r="J476" s="234"/>
    </row>
    <row r="477" spans="1:10" s="212" customFormat="1" ht="24.95" customHeight="1">
      <c r="A477" s="230"/>
      <c r="B477" s="231"/>
      <c r="C477" s="232"/>
      <c r="D477" s="233"/>
      <c r="E477" s="233"/>
      <c r="F477" s="233"/>
      <c r="G477" s="233"/>
      <c r="H477" s="233"/>
      <c r="I477" s="233"/>
      <c r="J477" s="234"/>
    </row>
    <row r="478" spans="1:10" s="212" customFormat="1" ht="24.95" customHeight="1">
      <c r="A478" s="230"/>
      <c r="B478" s="231"/>
      <c r="C478" s="232"/>
      <c r="D478" s="233"/>
      <c r="E478" s="233"/>
      <c r="F478" s="233"/>
      <c r="G478" s="233"/>
      <c r="H478" s="233"/>
      <c r="I478" s="233"/>
      <c r="J478" s="234"/>
    </row>
    <row r="479" spans="1:10" s="212" customFormat="1" ht="24.95" customHeight="1">
      <c r="A479" s="230"/>
      <c r="B479" s="231"/>
      <c r="C479" s="232"/>
      <c r="D479" s="233"/>
      <c r="E479" s="233"/>
      <c r="F479" s="233"/>
      <c r="G479" s="233"/>
      <c r="H479" s="233"/>
      <c r="I479" s="233"/>
      <c r="J479" s="234"/>
    </row>
    <row r="480" spans="1:10" s="212" customFormat="1" ht="24.95" customHeight="1">
      <c r="A480" s="838" t="s">
        <v>919</v>
      </c>
      <c r="B480" s="839"/>
      <c r="C480" s="934" t="s">
        <v>920</v>
      </c>
      <c r="D480" s="934"/>
      <c r="E480" s="934"/>
      <c r="F480" s="934"/>
      <c r="G480" s="934"/>
      <c r="H480" s="935"/>
      <c r="I480" s="935"/>
      <c r="J480" s="158" t="s">
        <v>611</v>
      </c>
    </row>
    <row r="481" spans="1:10" s="212" customFormat="1" ht="24.95" customHeight="1">
      <c r="A481" s="951" t="str">
        <f>IFERROR(VLOOKUP(I484,REFSINAPI,2,0),"-")</f>
        <v>PISO EM GRANITO APLICADO EM AMBIENTES INTERNOS. AF_09/2020</v>
      </c>
      <c r="B481" s="952"/>
      <c r="C481" s="952"/>
      <c r="D481" s="952"/>
      <c r="E481" s="952"/>
      <c r="F481" s="953"/>
      <c r="G481" s="1089" t="str">
        <f>CONCATENATE("COMPOSIÇÃO-MÃE: ",$F$5," ",$H$5," CÓDIGO ", I484)</f>
        <v>COMPOSIÇÃO-MÃE: SINAPI JUNHO / 2025 CÓDIGO 98671</v>
      </c>
      <c r="H481" s="1089"/>
      <c r="I481" s="1089"/>
      <c r="J481" s="1089"/>
    </row>
    <row r="482" spans="1:10" s="212" customFormat="1" ht="24.95" customHeight="1">
      <c r="A482" s="954"/>
      <c r="B482" s="955"/>
      <c r="C482" s="955"/>
      <c r="D482" s="955"/>
      <c r="E482" s="955"/>
      <c r="F482" s="956"/>
      <c r="G482" s="1089"/>
      <c r="H482" s="1089"/>
      <c r="I482" s="1089"/>
      <c r="J482" s="1089"/>
    </row>
    <row r="483" spans="1:10" s="212" customFormat="1" ht="35.1" customHeight="1">
      <c r="A483" s="954"/>
      <c r="B483" s="955"/>
      <c r="C483" s="955"/>
      <c r="D483" s="955"/>
      <c r="E483" s="955"/>
      <c r="F483" s="956"/>
      <c r="G483" s="903" t="str">
        <f>CONCATENATE("CUSTOS: ",$F$5," ",$H$5)</f>
        <v>CUSTOS: SINAPI JUNHO / 2025</v>
      </c>
      <c r="H483" s="904"/>
      <c r="I483" s="904"/>
      <c r="J483" s="905"/>
    </row>
    <row r="484" spans="1:10" s="212" customFormat="1" ht="24.95" customHeight="1">
      <c r="A484" s="957"/>
      <c r="B484" s="958"/>
      <c r="C484" s="958"/>
      <c r="D484" s="958"/>
      <c r="E484" s="958"/>
      <c r="F484" s="959"/>
      <c r="G484" s="978" t="s">
        <v>797</v>
      </c>
      <c r="H484" s="979"/>
      <c r="I484" s="978">
        <v>98671</v>
      </c>
      <c r="J484" s="978"/>
    </row>
    <row r="485" spans="1:10" s="212" customFormat="1" ht="24.95" customHeight="1">
      <c r="A485" s="875" t="s">
        <v>797</v>
      </c>
      <c r="B485" s="876"/>
      <c r="C485" s="879" t="s">
        <v>28</v>
      </c>
      <c r="D485" s="879" t="s">
        <v>29</v>
      </c>
      <c r="E485" s="881" t="s">
        <v>799</v>
      </c>
      <c r="F485" s="882" t="s">
        <v>800</v>
      </c>
      <c r="G485" s="883"/>
      <c r="H485" s="884"/>
      <c r="I485" s="884"/>
      <c r="J485" s="885"/>
    </row>
    <row r="486" spans="1:10" s="212" customFormat="1" ht="24.95" customHeight="1">
      <c r="A486" s="877"/>
      <c r="B486" s="878"/>
      <c r="C486" s="880"/>
      <c r="D486" s="880"/>
      <c r="E486" s="880"/>
      <c r="F486" s="882" t="s">
        <v>801</v>
      </c>
      <c r="G486" s="883"/>
      <c r="H486" s="886" t="s">
        <v>802</v>
      </c>
      <c r="I486" s="887"/>
      <c r="J486" s="888"/>
    </row>
    <row r="487" spans="1:10" s="212" customFormat="1" ht="24.95" customHeight="1">
      <c r="A487" s="178" t="str">
        <f>IFERROR(VLOOKUP(B487,REFSINAPI,3,0),"-")</f>
        <v>COMPOSIÇÃO</v>
      </c>
      <c r="B487" s="175">
        <v>88274</v>
      </c>
      <c r="C487" s="188" t="str">
        <f>IFERROR(VLOOKUP(B487,REFSINAPI,2,0),"-")</f>
        <v>MARMORISTA/GRANITEIRO COM ENCARGOS COMPLEMENTARES</v>
      </c>
      <c r="D487" s="178" t="str">
        <f>IFERROR(VLOOKUP($B487,REFSINAPI,4,0),"-")</f>
        <v>H</v>
      </c>
      <c r="E487" s="177">
        <v>1.1879999999999999</v>
      </c>
      <c r="F487" s="891">
        <f>IFERROR(IF($H$7="DESONERADO",VLOOKUP(B487,REFSINAPI,5,0),VLOOKUP(B487,REFSINAPI,6,0)),"-")</f>
        <v>31.6</v>
      </c>
      <c r="G487" s="944"/>
      <c r="H487" s="916">
        <f>TRUNC(E487*F487,2)</f>
        <v>37.54</v>
      </c>
      <c r="I487" s="917"/>
      <c r="J487" s="918"/>
    </row>
    <row r="488" spans="1:10" s="212" customFormat="1" ht="24.95" customHeight="1">
      <c r="A488" s="178" t="str">
        <f>IFERROR(VLOOKUP(B488,REFSINAPI,3,0),"-")</f>
        <v>COMPOSIÇÃO</v>
      </c>
      <c r="B488" s="187">
        <v>88316</v>
      </c>
      <c r="C488" s="188" t="str">
        <f>IFERROR(VLOOKUP(B488,REFSINAPI,2,0),"-")</f>
        <v>SERVENTE COM ENCARGOS COMPLEMENTARES</v>
      </c>
      <c r="D488" s="178" t="str">
        <f>IFERROR(VLOOKUP($B488,REFSINAPI,4,0),"-")</f>
        <v>H</v>
      </c>
      <c r="E488" s="179">
        <v>0.59399999999999997</v>
      </c>
      <c r="F488" s="891">
        <f>IFERROR(IF($H$7="DESONERADO",VLOOKUP(B488,REFSINAPI,5,0),VLOOKUP(B488,REFSINAPI,6,0)),"-")</f>
        <v>24.36</v>
      </c>
      <c r="G488" s="944"/>
      <c r="H488" s="891">
        <f>TRUNC(E488*F488,2)</f>
        <v>14.46</v>
      </c>
      <c r="I488" s="945"/>
      <c r="J488" s="946"/>
    </row>
    <row r="489" spans="1:10" s="212" customFormat="1" ht="39" customHeight="1">
      <c r="A489" s="178" t="str">
        <f>IFERROR(VLOOKUP(B489,REFSINAPI,3,0),"-")</f>
        <v>INSUMO</v>
      </c>
      <c r="B489" s="187">
        <v>11795</v>
      </c>
      <c r="C489" s="188" t="str">
        <f>IFERROR(VLOOKUP(B489,REFSINAPI,2,0),"-")</f>
        <v>GRANITO PARA BANCADA, POLIDO, TIPO ANDORINHA/ QUARTZ/ CASTELO/ CORUMBA OU OUTROS EQUIVALENTES DA REGIAO, E= *2,5* CM</v>
      </c>
      <c r="D489" s="178" t="str">
        <f>IFERROR(VLOOKUP($B489,REFSINAPI,4,0),"-")</f>
        <v>M2</v>
      </c>
      <c r="E489" s="179">
        <v>1.1599999999999999</v>
      </c>
      <c r="F489" s="891">
        <f>IFERROR(IF($H$7="DESONERADO",VLOOKUP(B489,REFSINAPI,5,0),VLOOKUP(B489,REFSINAPI,6,0)),"-")</f>
        <v>1283.01</v>
      </c>
      <c r="G489" s="944"/>
      <c r="H489" s="891">
        <f>TRUNC(E489*F489,2)</f>
        <v>1488.29</v>
      </c>
      <c r="I489" s="945"/>
      <c r="J489" s="946"/>
    </row>
    <row r="490" spans="1:10" s="212" customFormat="1" ht="24.95" customHeight="1">
      <c r="A490" s="178" t="str">
        <f>IFERROR(VLOOKUP(B490,REFSINAPI,3,0),"-")</f>
        <v>INSUMO</v>
      </c>
      <c r="B490" s="187">
        <v>34357</v>
      </c>
      <c r="C490" s="188" t="str">
        <f>IFERROR(VLOOKUP(B490,REFSINAPI,2,0),"-")</f>
        <v>REJUNTE CIMENTICIO, QUALQUER COR</v>
      </c>
      <c r="D490" s="178" t="str">
        <f>IFERROR(VLOOKUP($B490,REFSINAPI,4,0),"-")</f>
        <v>KG</v>
      </c>
      <c r="E490" s="179">
        <v>0.14000000000000001</v>
      </c>
      <c r="F490" s="891">
        <f>IFERROR(IF($H$7="DESONERADO",VLOOKUP(B490,REFSINAPI,5,0),VLOOKUP(B490,REFSINAPI,6,0)),"-")</f>
        <v>6.92</v>
      </c>
      <c r="G490" s="944"/>
      <c r="H490" s="891">
        <f>TRUNC(E490*F490,2)</f>
        <v>0.96</v>
      </c>
      <c r="I490" s="945"/>
      <c r="J490" s="946"/>
    </row>
    <row r="491" spans="1:10" s="212" customFormat="1" ht="24.95" customHeight="1">
      <c r="A491" s="178" t="str">
        <f>IFERROR(VLOOKUP(B491,REFSINAPI,3,0),"-")</f>
        <v>INSUMO</v>
      </c>
      <c r="B491" s="187">
        <v>37595</v>
      </c>
      <c r="C491" s="188" t="str">
        <f>IFERROR(VLOOKUP(B491,REFSINAPI,2,0),"-")</f>
        <v>ARGAMASSA COLANTE TIPO AC III</v>
      </c>
      <c r="D491" s="178" t="str">
        <f>IFERROR(VLOOKUP($B491,REFSINAPI,4,0),"-")</f>
        <v>KG</v>
      </c>
      <c r="E491" s="179">
        <v>8.6199999999999992</v>
      </c>
      <c r="F491" s="891">
        <f>IFERROR(IF($H$7="DESONERADO",VLOOKUP(B491,REFSINAPI,5,0),VLOOKUP(B491,REFSINAPI,6,0)),"-")</f>
        <v>3.62</v>
      </c>
      <c r="G491" s="944"/>
      <c r="H491" s="891">
        <f>TRUNC(E491*F491,2)</f>
        <v>31.2</v>
      </c>
      <c r="I491" s="945"/>
      <c r="J491" s="946"/>
    </row>
    <row r="492" spans="1:10" s="212" customFormat="1" ht="24.95" customHeight="1">
      <c r="A492" s="865" t="s">
        <v>803</v>
      </c>
      <c r="B492" s="866"/>
      <c r="C492" s="922"/>
      <c r="D492" s="922"/>
      <c r="E492" s="922"/>
      <c r="F492" s="922"/>
      <c r="G492" s="923"/>
      <c r="H492" s="869">
        <f>SUM(H487:J491)</f>
        <v>1572.45</v>
      </c>
      <c r="I492" s="869"/>
      <c r="J492" s="869"/>
    </row>
    <row r="493" spans="1:10" s="212" customFormat="1" ht="24.95" customHeight="1">
      <c r="A493" s="180" t="s">
        <v>804</v>
      </c>
      <c r="B493" s="870" t="s">
        <v>921</v>
      </c>
      <c r="C493" s="870"/>
      <c r="D493" s="870"/>
      <c r="E493" s="870"/>
      <c r="F493" s="870"/>
      <c r="G493" s="870"/>
      <c r="H493" s="870"/>
      <c r="I493" s="870"/>
      <c r="J493" s="871"/>
    </row>
    <row r="494" spans="1:10" s="212" customFormat="1" ht="24.95" customHeight="1">
      <c r="A494" s="941" t="s">
        <v>816</v>
      </c>
      <c r="B494" s="941"/>
      <c r="C494" s="941"/>
      <c r="D494" s="941"/>
      <c r="E494" s="941"/>
      <c r="F494" s="941"/>
      <c r="G494" s="941"/>
      <c r="H494" s="941"/>
      <c r="I494" s="941"/>
      <c r="J494" s="941"/>
    </row>
    <row r="495" spans="1:10" s="212" customFormat="1" ht="24.95" customHeight="1">
      <c r="A495" s="230"/>
      <c r="B495" s="231"/>
      <c r="C495" s="232"/>
      <c r="D495" s="233"/>
      <c r="E495" s="233"/>
      <c r="F495" s="233"/>
      <c r="G495" s="233"/>
      <c r="H495" s="233"/>
      <c r="I495" s="233"/>
      <c r="J495" s="234"/>
    </row>
    <row r="496" spans="1:10" s="212" customFormat="1" ht="24.95" customHeight="1">
      <c r="A496" s="230"/>
      <c r="B496" s="231"/>
      <c r="C496" s="232"/>
      <c r="D496" s="233"/>
      <c r="E496" s="233"/>
      <c r="F496" s="233"/>
      <c r="G496" s="233"/>
      <c r="H496" s="233"/>
      <c r="I496" s="233"/>
      <c r="J496" s="234"/>
    </row>
    <row r="497" spans="1:10" s="212" customFormat="1" ht="24.95" customHeight="1">
      <c r="A497" s="230"/>
      <c r="B497" s="231"/>
      <c r="C497" s="232"/>
      <c r="D497" s="233"/>
      <c r="E497" s="233"/>
      <c r="F497" s="233"/>
      <c r="G497" s="233"/>
      <c r="H497" s="233"/>
      <c r="I497" s="233"/>
      <c r="J497" s="234"/>
    </row>
    <row r="498" spans="1:10" s="212" customFormat="1" ht="24.95" customHeight="1">
      <c r="A498" s="230"/>
      <c r="B498" s="231"/>
      <c r="C498" s="232"/>
      <c r="D498" s="233"/>
      <c r="E498" s="233"/>
      <c r="F498" s="233"/>
      <c r="G498" s="233"/>
      <c r="H498" s="233"/>
      <c r="I498" s="233"/>
      <c r="J498" s="234"/>
    </row>
    <row r="499" spans="1:10" s="212" customFormat="1" ht="24.95" customHeight="1">
      <c r="A499" s="230"/>
      <c r="B499" s="231"/>
      <c r="C499" s="232"/>
      <c r="D499" s="233"/>
      <c r="E499" s="233"/>
      <c r="F499" s="233"/>
      <c r="G499" s="233"/>
      <c r="H499" s="233"/>
      <c r="I499" s="233"/>
      <c r="J499" s="234"/>
    </row>
    <row r="500" spans="1:10" s="212" customFormat="1" ht="24.95" customHeight="1">
      <c r="A500" s="838" t="s">
        <v>922</v>
      </c>
      <c r="B500" s="839"/>
      <c r="C500" s="934" t="s">
        <v>923</v>
      </c>
      <c r="D500" s="934"/>
      <c r="E500" s="934"/>
      <c r="F500" s="934"/>
      <c r="G500" s="934"/>
      <c r="H500" s="935"/>
      <c r="I500" s="935"/>
      <c r="J500" s="158" t="s">
        <v>611</v>
      </c>
    </row>
    <row r="501" spans="1:10" s="212" customFormat="1" ht="24.95" customHeight="1">
      <c r="A501" s="951" t="str">
        <f>IFERROR(VLOOKUP(I504,REFSINAPI,2,0),"-")</f>
        <v>JANELA DE AÇO TIPO BASCULANTE, PARA VIDROS (VIDROS NÃO INCLUSOS), BATENTE/ REQUADRO INCLUSO (6,5 A 14 CM), DIMENSÕES 60X60 CM, COM COM PINTURA ANTICORROSIVA, SEM ACABAMENTO, COM FERRAGENS, FIXAÇÃO COM ARGAMASSA, EXCLUSIVE CONTRAMARCO - FORNECIMENTO E INSTALAÇÃO. AF_11/2024</v>
      </c>
      <c r="B501" s="952"/>
      <c r="C501" s="952"/>
      <c r="D501" s="952"/>
      <c r="E501" s="952"/>
      <c r="F501" s="953"/>
      <c r="G501" s="980" t="str">
        <f>CONCATENATE("COMPOSIÇÃO-MÃE: ",$F$5," ",$H$5," CÓDIGO ", I504)</f>
        <v>COMPOSIÇÃO-MÃE: SINAPI JUNHO / 2025 CÓDIGO 94559</v>
      </c>
      <c r="H501" s="980"/>
      <c r="I501" s="980"/>
      <c r="J501" s="980"/>
    </row>
    <row r="502" spans="1:10" s="212" customFormat="1" ht="24.95" customHeight="1">
      <c r="A502" s="954"/>
      <c r="B502" s="955"/>
      <c r="C502" s="955"/>
      <c r="D502" s="955"/>
      <c r="E502" s="955"/>
      <c r="F502" s="956"/>
      <c r="G502" s="980"/>
      <c r="H502" s="980"/>
      <c r="I502" s="980"/>
      <c r="J502" s="980"/>
    </row>
    <row r="503" spans="1:10" s="212" customFormat="1" ht="35.1" customHeight="1">
      <c r="A503" s="954"/>
      <c r="B503" s="955"/>
      <c r="C503" s="955"/>
      <c r="D503" s="955"/>
      <c r="E503" s="955"/>
      <c r="F503" s="956"/>
      <c r="G503" s="903" t="str">
        <f>CONCATENATE("CUSTOS: ",$F$5," ",$H$5)</f>
        <v>CUSTOS: SINAPI JUNHO / 2025</v>
      </c>
      <c r="H503" s="904"/>
      <c r="I503" s="904"/>
      <c r="J503" s="905"/>
    </row>
    <row r="504" spans="1:10" s="212" customFormat="1" ht="24.95" customHeight="1">
      <c r="A504" s="957"/>
      <c r="B504" s="958"/>
      <c r="C504" s="958"/>
      <c r="D504" s="958"/>
      <c r="E504" s="958"/>
      <c r="F504" s="959"/>
      <c r="G504" s="978" t="s">
        <v>797</v>
      </c>
      <c r="H504" s="979"/>
      <c r="I504" s="978">
        <v>94559</v>
      </c>
      <c r="J504" s="978"/>
    </row>
    <row r="505" spans="1:10" s="212" customFormat="1" ht="24.95" customHeight="1">
      <c r="A505" s="875" t="s">
        <v>797</v>
      </c>
      <c r="B505" s="876"/>
      <c r="C505" s="879" t="s">
        <v>28</v>
      </c>
      <c r="D505" s="879" t="s">
        <v>29</v>
      </c>
      <c r="E505" s="881" t="s">
        <v>799</v>
      </c>
      <c r="F505" s="882" t="s">
        <v>800</v>
      </c>
      <c r="G505" s="883"/>
      <c r="H505" s="884"/>
      <c r="I505" s="884"/>
      <c r="J505" s="885"/>
    </row>
    <row r="506" spans="1:10" s="212" customFormat="1" ht="24.95" customHeight="1">
      <c r="A506" s="877"/>
      <c r="B506" s="878"/>
      <c r="C506" s="880"/>
      <c r="D506" s="880"/>
      <c r="E506" s="880"/>
      <c r="F506" s="882" t="s">
        <v>801</v>
      </c>
      <c r="G506" s="883"/>
      <c r="H506" s="886" t="s">
        <v>802</v>
      </c>
      <c r="I506" s="887"/>
      <c r="J506" s="888"/>
    </row>
    <row r="507" spans="1:10" s="212" customFormat="1" ht="24.95" customHeight="1">
      <c r="A507" s="178" t="str">
        <f t="shared" ref="A507:A510" si="103">IFERROR(VLOOKUP(B507,REFSINAPI,3,0),"-")</f>
        <v>COMPOSIÇÃO</v>
      </c>
      <c r="B507" s="175">
        <v>88309</v>
      </c>
      <c r="C507" s="188" t="str">
        <f t="shared" ref="C507:C510" si="104">IFERROR(VLOOKUP(B507,REFSINAPI,2,0),"-")</f>
        <v>PEDREIRO COM ENCARGOS COMPLEMENTARES</v>
      </c>
      <c r="D507" s="178" t="str">
        <f>IFERROR(VLOOKUP($B507,REFSINAPI,4,0),"-")</f>
        <v>H</v>
      </c>
      <c r="E507" s="177">
        <v>4.5810000000000004</v>
      </c>
      <c r="F507" s="891">
        <f t="shared" ref="F507:F510" si="105">IFERROR(IF($H$7="DESONERADO",VLOOKUP(B507,REFSINAPI,5,0),VLOOKUP(B507,REFSINAPI,6,0)),"-")</f>
        <v>31.75</v>
      </c>
      <c r="G507" s="944"/>
      <c r="H507" s="916">
        <f t="shared" ref="H507:H510" si="106">TRUNC(E507*F507,2)</f>
        <v>145.44</v>
      </c>
      <c r="I507" s="917"/>
      <c r="J507" s="918"/>
    </row>
    <row r="508" spans="1:10" s="212" customFormat="1" ht="24.95" customHeight="1">
      <c r="A508" s="178" t="str">
        <f t="shared" si="103"/>
        <v>COMPOSIÇÃO</v>
      </c>
      <c r="B508" s="187">
        <v>88316</v>
      </c>
      <c r="C508" s="188" t="str">
        <f t="shared" si="104"/>
        <v>SERVENTE COM ENCARGOS COMPLEMENTARES</v>
      </c>
      <c r="D508" s="178" t="str">
        <f>IFERROR(VLOOKUP($B508,REFSINAPI,4,0),"-")</f>
        <v>H</v>
      </c>
      <c r="E508" s="179">
        <v>2.2909999999999999</v>
      </c>
      <c r="F508" s="891">
        <f t="shared" si="105"/>
        <v>24.36</v>
      </c>
      <c r="G508" s="944"/>
      <c r="H508" s="891">
        <f t="shared" si="106"/>
        <v>55.8</v>
      </c>
      <c r="I508" s="945"/>
      <c r="J508" s="946"/>
    </row>
    <row r="509" spans="1:10" s="212" customFormat="1" ht="24.95" customHeight="1">
      <c r="A509" s="512" t="s">
        <v>888</v>
      </c>
      <c r="B509" s="514" t="str">
        <f>A519</f>
        <v>CPAUX_88629</v>
      </c>
      <c r="C509" s="515" t="str">
        <f>C519</f>
        <v xml:space="preserve">ARGAMASSA TRAÇO 1:3 (EM VOLUME DE CIMENTO E AREIA MÉDIA ÚMIDA), PREPARO MANUAL. </v>
      </c>
      <c r="D509" s="541" t="str">
        <f>J519</f>
        <v>M3</v>
      </c>
      <c r="E509" s="516">
        <v>2.1000000000000001E-2</v>
      </c>
      <c r="F509" s="996">
        <f>H529</f>
        <v>2654.2</v>
      </c>
      <c r="G509" s="997"/>
      <c r="H509" s="996">
        <f t="shared" si="106"/>
        <v>55.73</v>
      </c>
      <c r="I509" s="1001"/>
      <c r="J509" s="1002"/>
    </row>
    <row r="510" spans="1:10" s="212" customFormat="1" ht="35.1" customHeight="1">
      <c r="A510" s="178" t="str">
        <f t="shared" si="103"/>
        <v>INSUMO</v>
      </c>
      <c r="B510" s="187">
        <v>34377</v>
      </c>
      <c r="C510" s="188" t="str">
        <f t="shared" si="104"/>
        <v>JANELA BASCULANTE, EM ALUMINIO PERFIL 20, 80 X 60 CM (A X L), 4 FLS (1 FIXA E 3 MOVEIS), ACABAMENTO BRANCO OU BRILHANTE, BATENTE DE 3 A 4 CM, COM VIDRO 4 MM, SEM GUARNICAO</v>
      </c>
      <c r="D510" s="178" t="str">
        <f>IFERROR(VLOOKUP($B510,REFSINAPI,4,0),"-")</f>
        <v>UN</v>
      </c>
      <c r="E510" s="179">
        <v>2.778</v>
      </c>
      <c r="F510" s="891">
        <f t="shared" si="105"/>
        <v>196.15</v>
      </c>
      <c r="G510" s="944"/>
      <c r="H510" s="891">
        <f t="shared" si="106"/>
        <v>544.9</v>
      </c>
      <c r="I510" s="945"/>
      <c r="J510" s="946"/>
    </row>
    <row r="511" spans="1:10" s="212" customFormat="1" ht="24.95" customHeight="1">
      <c r="A511" s="865" t="s">
        <v>803</v>
      </c>
      <c r="B511" s="866"/>
      <c r="C511" s="922"/>
      <c r="D511" s="922"/>
      <c r="E511" s="922"/>
      <c r="F511" s="922"/>
      <c r="G511" s="923"/>
      <c r="H511" s="869">
        <f>SUM(H507:J510)</f>
        <v>801.87</v>
      </c>
      <c r="I511" s="869"/>
      <c r="J511" s="869"/>
    </row>
    <row r="512" spans="1:10" s="212" customFormat="1" ht="24.95" customHeight="1">
      <c r="A512" s="180" t="s">
        <v>317</v>
      </c>
      <c r="B512" s="870"/>
      <c r="C512" s="870"/>
      <c r="D512" s="870"/>
      <c r="E512" s="870"/>
      <c r="F512" s="870"/>
      <c r="G512" s="870"/>
      <c r="H512" s="870"/>
      <c r="I512" s="870"/>
      <c r="J512" s="871"/>
    </row>
    <row r="513" spans="1:10" s="212" customFormat="1" ht="24.95" customHeight="1">
      <c r="A513" s="941" t="s">
        <v>816</v>
      </c>
      <c r="B513" s="941"/>
      <c r="C513" s="941"/>
      <c r="D513" s="941"/>
      <c r="E513" s="941"/>
      <c r="F513" s="941"/>
      <c r="G513" s="941"/>
      <c r="H513" s="941"/>
      <c r="I513" s="941"/>
      <c r="J513" s="941"/>
    </row>
    <row r="514" spans="1:10" s="212" customFormat="1" ht="24.95" customHeight="1">
      <c r="A514" s="230"/>
      <c r="B514" s="231"/>
      <c r="C514" s="232"/>
      <c r="D514" s="233"/>
      <c r="E514" s="233"/>
      <c r="F514" s="233"/>
      <c r="G514" s="233"/>
      <c r="H514" s="233"/>
      <c r="I514" s="233"/>
      <c r="J514" s="234"/>
    </row>
    <row r="515" spans="1:10" s="212" customFormat="1" ht="24.95" customHeight="1">
      <c r="A515" s="230"/>
      <c r="B515" s="231"/>
      <c r="C515" s="232"/>
      <c r="D515" s="233"/>
      <c r="E515" s="233"/>
      <c r="F515" s="233"/>
      <c r="G515" s="233"/>
      <c r="H515" s="233"/>
      <c r="I515" s="233"/>
      <c r="J515" s="234"/>
    </row>
    <row r="516" spans="1:10" s="212" customFormat="1" ht="24.95" customHeight="1">
      <c r="A516" s="230"/>
      <c r="B516" s="231"/>
      <c r="C516" s="232"/>
      <c r="D516" s="233"/>
      <c r="E516" s="233"/>
      <c r="F516" s="233"/>
      <c r="G516" s="233"/>
      <c r="H516" s="233"/>
      <c r="I516" s="233"/>
      <c r="J516" s="234"/>
    </row>
    <row r="517" spans="1:10" s="212" customFormat="1" ht="24.95" customHeight="1">
      <c r="A517" s="230"/>
      <c r="B517" s="231"/>
      <c r="C517" s="232"/>
      <c r="D517" s="233"/>
      <c r="E517" s="233"/>
      <c r="F517" s="233"/>
      <c r="G517" s="233"/>
      <c r="H517" s="233"/>
      <c r="I517" s="233"/>
      <c r="J517" s="234"/>
    </row>
    <row r="518" spans="1:10" s="212" customFormat="1" ht="24.95" customHeight="1">
      <c r="A518" s="230"/>
      <c r="B518" s="231"/>
      <c r="C518" s="232"/>
      <c r="D518" s="233"/>
      <c r="E518" s="233"/>
      <c r="F518" s="233"/>
      <c r="G518" s="233"/>
      <c r="H518" s="233"/>
      <c r="I518" s="233"/>
      <c r="J518" s="234"/>
    </row>
    <row r="519" spans="1:10" s="212" customFormat="1" ht="24.95" customHeight="1">
      <c r="A519" s="974" t="s">
        <v>924</v>
      </c>
      <c r="B519" s="975"/>
      <c r="C519" s="976" t="s">
        <v>925</v>
      </c>
      <c r="D519" s="976"/>
      <c r="E519" s="976"/>
      <c r="F519" s="976"/>
      <c r="G519" s="976"/>
      <c r="H519" s="977"/>
      <c r="I519" s="977"/>
      <c r="J519" s="408" t="s">
        <v>892</v>
      </c>
    </row>
    <row r="520" spans="1:10" s="212" customFormat="1" ht="24.95" customHeight="1">
      <c r="A520" s="951" t="str">
        <f>IFERROR(VLOOKUP(I523,REFSINAPI,2,0),"-")</f>
        <v>ARGAMASSA TRAÇO 1:3 (EM VOLUME DE CIMENTO E AREIA MÉDIA ÚMIDA), PREPARO MANUAL. AF_08/2019</v>
      </c>
      <c r="B520" s="952"/>
      <c r="C520" s="952"/>
      <c r="D520" s="952"/>
      <c r="E520" s="952"/>
      <c r="F520" s="953"/>
      <c r="G520" s="980" t="str">
        <f>CONCATENATE("COMPOSIÇÃO-MÃE: ",$F$5," ",$H$5," CÓDIGO ", I523)</f>
        <v>COMPOSIÇÃO-MÃE: SINAPI JUNHO / 2025 CÓDIGO 88629</v>
      </c>
      <c r="H520" s="980"/>
      <c r="I520" s="980"/>
      <c r="J520" s="980"/>
    </row>
    <row r="521" spans="1:10" s="212" customFormat="1" ht="24.95" customHeight="1">
      <c r="A521" s="954"/>
      <c r="B521" s="955"/>
      <c r="C521" s="955"/>
      <c r="D521" s="955"/>
      <c r="E521" s="955"/>
      <c r="F521" s="956"/>
      <c r="G521" s="980"/>
      <c r="H521" s="980"/>
      <c r="I521" s="980"/>
      <c r="J521" s="980"/>
    </row>
    <row r="522" spans="1:10" s="212" customFormat="1" ht="35.1" customHeight="1">
      <c r="A522" s="954"/>
      <c r="B522" s="955"/>
      <c r="C522" s="955"/>
      <c r="D522" s="955"/>
      <c r="E522" s="955"/>
      <c r="F522" s="956"/>
      <c r="G522" s="903" t="str">
        <f>CONCATENATE("CUSTOS: ",$F$5," ",$H$5)</f>
        <v>CUSTOS: SINAPI JUNHO / 2025</v>
      </c>
      <c r="H522" s="904"/>
      <c r="I522" s="904"/>
      <c r="J522" s="905"/>
    </row>
    <row r="523" spans="1:10" s="212" customFormat="1" ht="24.95" customHeight="1">
      <c r="A523" s="957"/>
      <c r="B523" s="958"/>
      <c r="C523" s="958"/>
      <c r="D523" s="958"/>
      <c r="E523" s="958"/>
      <c r="F523" s="959"/>
      <c r="G523" s="978" t="s">
        <v>797</v>
      </c>
      <c r="H523" s="979"/>
      <c r="I523" s="978">
        <v>88629</v>
      </c>
      <c r="J523" s="978"/>
    </row>
    <row r="524" spans="1:10" s="212" customFormat="1" ht="24.95" customHeight="1">
      <c r="A524" s="875" t="s">
        <v>797</v>
      </c>
      <c r="B524" s="876"/>
      <c r="C524" s="879" t="s">
        <v>28</v>
      </c>
      <c r="D524" s="879" t="s">
        <v>29</v>
      </c>
      <c r="E524" s="881" t="s">
        <v>799</v>
      </c>
      <c r="F524" s="882" t="s">
        <v>800</v>
      </c>
      <c r="G524" s="883"/>
      <c r="H524" s="884"/>
      <c r="I524" s="884"/>
      <c r="J524" s="885"/>
    </row>
    <row r="525" spans="1:10" s="212" customFormat="1" ht="24.95" customHeight="1">
      <c r="A525" s="877"/>
      <c r="B525" s="878"/>
      <c r="C525" s="880"/>
      <c r="D525" s="880"/>
      <c r="E525" s="880"/>
      <c r="F525" s="882" t="s">
        <v>801</v>
      </c>
      <c r="G525" s="883"/>
      <c r="H525" s="886" t="s">
        <v>802</v>
      </c>
      <c r="I525" s="887"/>
      <c r="J525" s="888"/>
    </row>
    <row r="526" spans="1:10" s="212" customFormat="1" ht="24.95" customHeight="1">
      <c r="A526" s="178" t="str">
        <f t="shared" ref="A526" si="107">IFERROR(VLOOKUP(B526,REFSINAPI,3,0),"-")</f>
        <v>COMPOSIÇÃO</v>
      </c>
      <c r="B526" s="175">
        <v>88316</v>
      </c>
      <c r="C526" s="188" t="str">
        <f t="shared" ref="C526" si="108">IFERROR(VLOOKUP(B526,REFSINAPI,2,0),"-")</f>
        <v>SERVENTE COM ENCARGOS COMPLEMENTARES</v>
      </c>
      <c r="D526" s="178" t="str">
        <f>IFERROR(VLOOKUP($B526,REFSINAPI,4,0),"-")</f>
        <v>H</v>
      </c>
      <c r="E526" s="177">
        <v>8.57</v>
      </c>
      <c r="F526" s="891">
        <f t="shared" ref="F526" si="109">IFERROR(IF($H$7="DESONERADO",VLOOKUP(B526,REFSINAPI,5,0),VLOOKUP(B526,REFSINAPI,6,0)),"-")</f>
        <v>24.36</v>
      </c>
      <c r="G526" s="944"/>
      <c r="H526" s="916">
        <f t="shared" ref="H526:H528" si="110">TRUNC(E526*F526,2)</f>
        <v>208.76</v>
      </c>
      <c r="I526" s="917"/>
      <c r="J526" s="918"/>
    </row>
    <row r="527" spans="1:10" s="212" customFormat="1" ht="24.95" customHeight="1">
      <c r="A527" s="463" t="s">
        <v>893</v>
      </c>
      <c r="B527" s="464" t="s">
        <v>894</v>
      </c>
      <c r="C527" s="465" t="s">
        <v>895</v>
      </c>
      <c r="D527" s="463" t="s">
        <v>896</v>
      </c>
      <c r="E527" s="466">
        <v>1.07</v>
      </c>
      <c r="F527" s="919">
        <f>Mapa_cotações_INSUMOS!K31</f>
        <v>480</v>
      </c>
      <c r="G527" s="931"/>
      <c r="H527" s="919">
        <f t="shared" si="110"/>
        <v>513.6</v>
      </c>
      <c r="I527" s="942"/>
      <c r="J527" s="943"/>
    </row>
    <row r="528" spans="1:10" s="212" customFormat="1" ht="24.95" customHeight="1">
      <c r="A528" s="463" t="s">
        <v>893</v>
      </c>
      <c r="B528" s="464" t="s">
        <v>894</v>
      </c>
      <c r="C528" s="465" t="s">
        <v>897</v>
      </c>
      <c r="D528" s="463" t="s">
        <v>898</v>
      </c>
      <c r="E528" s="466">
        <v>482.96</v>
      </c>
      <c r="F528" s="919">
        <f>Mapa_cotações_INSUMOS!K13</f>
        <v>4</v>
      </c>
      <c r="G528" s="931"/>
      <c r="H528" s="919">
        <f t="shared" si="110"/>
        <v>1931.84</v>
      </c>
      <c r="I528" s="942"/>
      <c r="J528" s="943"/>
    </row>
    <row r="529" spans="1:10" s="212" customFormat="1" ht="24.95" customHeight="1">
      <c r="A529" s="865" t="s">
        <v>803</v>
      </c>
      <c r="B529" s="866"/>
      <c r="C529" s="922"/>
      <c r="D529" s="922"/>
      <c r="E529" s="922"/>
      <c r="F529" s="922"/>
      <c r="G529" s="923"/>
      <c r="H529" s="869">
        <f>SUM(H526:J528)</f>
        <v>2654.2</v>
      </c>
      <c r="I529" s="869"/>
      <c r="J529" s="869"/>
    </row>
    <row r="530" spans="1:10" s="212" customFormat="1" ht="24.95" customHeight="1">
      <c r="A530" s="180" t="s">
        <v>317</v>
      </c>
      <c r="B530" s="870" t="s">
        <v>900</v>
      </c>
      <c r="C530" s="870"/>
      <c r="D530" s="870"/>
      <c r="E530" s="870"/>
      <c r="F530" s="870"/>
      <c r="G530" s="870"/>
      <c r="H530" s="870"/>
      <c r="I530" s="870"/>
      <c r="J530" s="871"/>
    </row>
    <row r="531" spans="1:10" s="212" customFormat="1" ht="24.95" customHeight="1">
      <c r="A531" s="941" t="s">
        <v>816</v>
      </c>
      <c r="B531" s="941"/>
      <c r="C531" s="941"/>
      <c r="D531" s="941"/>
      <c r="E531" s="941"/>
      <c r="F531" s="941"/>
      <c r="G531" s="941"/>
      <c r="H531" s="941"/>
      <c r="I531" s="941"/>
      <c r="J531" s="941"/>
    </row>
    <row r="532" spans="1:10" s="212" customFormat="1" ht="24.95" customHeight="1">
      <c r="A532" s="230"/>
      <c r="B532" s="231"/>
      <c r="C532" s="232"/>
      <c r="D532" s="233"/>
      <c r="E532" s="233"/>
      <c r="F532" s="233"/>
      <c r="G532" s="233"/>
      <c r="H532" s="233"/>
      <c r="I532" s="233"/>
      <c r="J532" s="234"/>
    </row>
    <row r="533" spans="1:10" s="212" customFormat="1" ht="24.95" customHeight="1">
      <c r="A533" s="230"/>
      <c r="B533" s="231"/>
      <c r="C533" s="232"/>
      <c r="D533" s="233"/>
      <c r="E533" s="233"/>
      <c r="F533" s="233"/>
      <c r="G533" s="233"/>
      <c r="H533" s="233"/>
      <c r="I533" s="233"/>
      <c r="J533" s="234"/>
    </row>
    <row r="534" spans="1:10" s="212" customFormat="1" ht="24.95" customHeight="1">
      <c r="A534" s="230"/>
      <c r="B534" s="231"/>
      <c r="C534" s="232"/>
      <c r="D534" s="233"/>
      <c r="E534" s="233"/>
      <c r="F534" s="233"/>
      <c r="G534" s="233"/>
      <c r="H534" s="233"/>
      <c r="I534" s="233"/>
      <c r="J534" s="234"/>
    </row>
    <row r="535" spans="1:10" s="212" customFormat="1" ht="24.95" customHeight="1">
      <c r="A535" s="230"/>
      <c r="B535" s="231"/>
      <c r="C535" s="232"/>
      <c r="D535" s="233"/>
      <c r="E535" s="233"/>
      <c r="F535" s="233"/>
      <c r="G535" s="233"/>
      <c r="H535" s="233"/>
      <c r="I535" s="233"/>
      <c r="J535" s="234"/>
    </row>
    <row r="536" spans="1:10" s="212" customFormat="1" ht="24.95" customHeight="1">
      <c r="A536" s="838" t="s">
        <v>926</v>
      </c>
      <c r="B536" s="839"/>
      <c r="C536" s="934" t="s">
        <v>927</v>
      </c>
      <c r="D536" s="934"/>
      <c r="E536" s="934"/>
      <c r="F536" s="934"/>
      <c r="G536" s="934"/>
      <c r="H536" s="935"/>
      <c r="I536" s="935"/>
      <c r="J536" s="158" t="s">
        <v>611</v>
      </c>
    </row>
    <row r="537" spans="1:10" s="212" customFormat="1" ht="24.95" customHeight="1">
      <c r="A537" s="951" t="s">
        <v>928</v>
      </c>
      <c r="B537" s="952"/>
      <c r="C537" s="952"/>
      <c r="D537" s="952"/>
      <c r="E537" s="952"/>
      <c r="F537" s="953"/>
      <c r="G537" s="980" t="s">
        <v>929</v>
      </c>
      <c r="H537" s="980"/>
      <c r="I537" s="980"/>
      <c r="J537" s="980"/>
    </row>
    <row r="538" spans="1:10" s="212" customFormat="1" ht="24.95" customHeight="1">
      <c r="A538" s="954"/>
      <c r="B538" s="955"/>
      <c r="C538" s="955"/>
      <c r="D538" s="955"/>
      <c r="E538" s="955"/>
      <c r="F538" s="956"/>
      <c r="G538" s="980"/>
      <c r="H538" s="980"/>
      <c r="I538" s="980"/>
      <c r="J538" s="980"/>
    </row>
    <row r="539" spans="1:10" s="212" customFormat="1" ht="35.1" customHeight="1">
      <c r="A539" s="954"/>
      <c r="B539" s="955"/>
      <c r="C539" s="955"/>
      <c r="D539" s="955"/>
      <c r="E539" s="955"/>
      <c r="F539" s="956"/>
      <c r="G539" s="903" t="str">
        <f>CONCATENATE("CUSTOS: ",$F$5," ",$H$5)</f>
        <v>CUSTOS: SINAPI JUNHO / 2025</v>
      </c>
      <c r="H539" s="904"/>
      <c r="I539" s="904"/>
      <c r="J539" s="905"/>
    </row>
    <row r="540" spans="1:10" s="212" customFormat="1" ht="24.95" customHeight="1">
      <c r="A540" s="957"/>
      <c r="B540" s="958"/>
      <c r="C540" s="958"/>
      <c r="D540" s="958"/>
      <c r="E540" s="958"/>
      <c r="F540" s="959"/>
      <c r="G540" s="978" t="s">
        <v>797</v>
      </c>
      <c r="H540" s="979"/>
      <c r="I540" s="978">
        <v>112633</v>
      </c>
      <c r="J540" s="978"/>
    </row>
    <row r="541" spans="1:10" s="212" customFormat="1" ht="24.95" customHeight="1">
      <c r="A541" s="875" t="s">
        <v>797</v>
      </c>
      <c r="B541" s="876"/>
      <c r="C541" s="879" t="s">
        <v>28</v>
      </c>
      <c r="D541" s="879" t="s">
        <v>29</v>
      </c>
      <c r="E541" s="881" t="s">
        <v>799</v>
      </c>
      <c r="F541" s="882" t="s">
        <v>800</v>
      </c>
      <c r="G541" s="883"/>
      <c r="H541" s="884"/>
      <c r="I541" s="884"/>
      <c r="J541" s="885"/>
    </row>
    <row r="542" spans="1:10" s="212" customFormat="1" ht="24.95" customHeight="1">
      <c r="A542" s="877"/>
      <c r="B542" s="878"/>
      <c r="C542" s="880"/>
      <c r="D542" s="880"/>
      <c r="E542" s="880"/>
      <c r="F542" s="882" t="s">
        <v>801</v>
      </c>
      <c r="G542" s="883"/>
      <c r="H542" s="886" t="s">
        <v>802</v>
      </c>
      <c r="I542" s="887"/>
      <c r="J542" s="888"/>
    </row>
    <row r="543" spans="1:10" s="212" customFormat="1" ht="24.95" customHeight="1">
      <c r="A543" s="178" t="str">
        <f t="shared" ref="A543:A548" si="111">IFERROR(VLOOKUP(B543,REFSINAPI,3,0),"-")</f>
        <v>COMPOSIÇÃO</v>
      </c>
      <c r="B543" s="175">
        <v>88309</v>
      </c>
      <c r="C543" s="188" t="str">
        <f t="shared" ref="C543:C548" si="112">IFERROR(VLOOKUP(B543,REFSINAPI,2,0),"-")</f>
        <v>PEDREIRO COM ENCARGOS COMPLEMENTARES</v>
      </c>
      <c r="D543" s="178" t="str">
        <f t="shared" ref="D543:D548" si="113">IFERROR(VLOOKUP($B543,REFSINAPI,4,0),"-")</f>
        <v>H</v>
      </c>
      <c r="E543" s="177">
        <v>0.89700000000000002</v>
      </c>
      <c r="F543" s="891">
        <f t="shared" ref="F543:F548" si="114">IFERROR(IF($H$7="DESONERADO",VLOOKUP(B543,REFSINAPI,5,0),VLOOKUP(B543,REFSINAPI,6,0)),"-")</f>
        <v>31.75</v>
      </c>
      <c r="G543" s="944"/>
      <c r="H543" s="916">
        <f t="shared" ref="H543:H549" si="115">TRUNC(E543*F543,2)</f>
        <v>28.47</v>
      </c>
      <c r="I543" s="917"/>
      <c r="J543" s="918"/>
    </row>
    <row r="544" spans="1:10" s="212" customFormat="1" ht="24.95" customHeight="1">
      <c r="A544" s="178" t="str">
        <f t="shared" si="111"/>
        <v>COMPOSIÇÃO</v>
      </c>
      <c r="B544" s="187">
        <v>88315</v>
      </c>
      <c r="C544" s="188" t="str">
        <f t="shared" si="112"/>
        <v>SERRALHEIRO COM ENCARGOS COMPLEMENTARES</v>
      </c>
      <c r="D544" s="178" t="str">
        <f t="shared" si="113"/>
        <v>H</v>
      </c>
      <c r="E544" s="179">
        <v>1.103</v>
      </c>
      <c r="F544" s="891">
        <f t="shared" si="114"/>
        <v>31.53</v>
      </c>
      <c r="G544" s="944"/>
      <c r="H544" s="891">
        <f t="shared" si="115"/>
        <v>34.770000000000003</v>
      </c>
      <c r="I544" s="945"/>
      <c r="J544" s="946"/>
    </row>
    <row r="545" spans="1:10" s="212" customFormat="1" ht="24.95" customHeight="1">
      <c r="A545" s="178" t="str">
        <f t="shared" si="111"/>
        <v>COMPOSIÇÃO</v>
      </c>
      <c r="B545" s="187">
        <v>88325</v>
      </c>
      <c r="C545" s="188" t="str">
        <f t="shared" si="112"/>
        <v>VIDRACEIRO COM ENCARGOS COMPLEMENTARES</v>
      </c>
      <c r="D545" s="178" t="str">
        <f t="shared" si="113"/>
        <v>H</v>
      </c>
      <c r="E545" s="179">
        <v>0.85399999999999998</v>
      </c>
      <c r="F545" s="891">
        <f t="shared" si="114"/>
        <v>28.8</v>
      </c>
      <c r="G545" s="944"/>
      <c r="H545" s="891">
        <f t="shared" si="115"/>
        <v>24.59</v>
      </c>
      <c r="I545" s="945"/>
      <c r="J545" s="946"/>
    </row>
    <row r="546" spans="1:10" s="212" customFormat="1" ht="24.95" customHeight="1">
      <c r="A546" s="178" t="str">
        <f t="shared" si="111"/>
        <v>COMPOSIÇÃO</v>
      </c>
      <c r="B546" s="187">
        <v>88251</v>
      </c>
      <c r="C546" s="188" t="str">
        <f t="shared" si="112"/>
        <v>AUXILIAR DE SERRALHEIRO COM ENCARGOS COMPLEMENTARES</v>
      </c>
      <c r="D546" s="178" t="str">
        <f t="shared" si="113"/>
        <v>H</v>
      </c>
      <c r="E546" s="179">
        <v>1.103</v>
      </c>
      <c r="F546" s="891">
        <f t="shared" si="114"/>
        <v>25.87</v>
      </c>
      <c r="G546" s="944"/>
      <c r="H546" s="891">
        <f t="shared" si="115"/>
        <v>28.53</v>
      </c>
      <c r="I546" s="945"/>
      <c r="J546" s="946"/>
    </row>
    <row r="547" spans="1:10" s="212" customFormat="1" ht="24.95" customHeight="1">
      <c r="A547" s="178" t="str">
        <f t="shared" ref="A547" si="116">IFERROR(VLOOKUP(B547,REFSINAPI,3,0),"-")</f>
        <v>COMPOSIÇÃO</v>
      </c>
      <c r="B547" s="187">
        <v>88316</v>
      </c>
      <c r="C547" s="188" t="str">
        <f t="shared" ref="C547" si="117">IFERROR(VLOOKUP(B547,REFSINAPI,2,0),"-")</f>
        <v>SERVENTE COM ENCARGOS COMPLEMENTARES</v>
      </c>
      <c r="D547" s="178" t="str">
        <f t="shared" si="113"/>
        <v>H</v>
      </c>
      <c r="E547" s="179">
        <v>0.441</v>
      </c>
      <c r="F547" s="891">
        <f t="shared" ref="F547" si="118">IFERROR(IF($H$7="DESONERADO",VLOOKUP(B547,REFSINAPI,5,0),VLOOKUP(B547,REFSINAPI,6,0)),"-")</f>
        <v>24.36</v>
      </c>
      <c r="G547" s="944"/>
      <c r="H547" s="891">
        <f t="shared" ref="H547" si="119">TRUNC(E547*F547,2)</f>
        <v>10.74</v>
      </c>
      <c r="I547" s="945"/>
      <c r="J547" s="946"/>
    </row>
    <row r="548" spans="1:10" s="212" customFormat="1" ht="24.95" customHeight="1">
      <c r="A548" s="178" t="str">
        <f t="shared" si="111"/>
        <v>COMPOSIÇÃO</v>
      </c>
      <c r="B548" s="187">
        <v>88243</v>
      </c>
      <c r="C548" s="188" t="str">
        <f t="shared" si="112"/>
        <v>AJUDANTE ESPECIALIZADO COM ENCARGOS COMPLEMENTARES</v>
      </c>
      <c r="D548" s="178" t="str">
        <f t="shared" si="113"/>
        <v>H</v>
      </c>
      <c r="E548" s="179">
        <v>0.85399999999999998</v>
      </c>
      <c r="F548" s="891">
        <f t="shared" si="114"/>
        <v>25.37</v>
      </c>
      <c r="G548" s="944"/>
      <c r="H548" s="891">
        <f t="shared" si="115"/>
        <v>21.66</v>
      </c>
      <c r="I548" s="945"/>
      <c r="J548" s="946"/>
    </row>
    <row r="549" spans="1:10" s="212" customFormat="1" ht="24.95" customHeight="1">
      <c r="A549" s="463" t="s">
        <v>893</v>
      </c>
      <c r="B549" s="464" t="s">
        <v>894</v>
      </c>
      <c r="C549" s="465" t="s">
        <v>897</v>
      </c>
      <c r="D549" s="463" t="s">
        <v>898</v>
      </c>
      <c r="E549" s="466">
        <v>1.2</v>
      </c>
      <c r="F549" s="919">
        <f>Mapa_cotações_INSUMOS!K13</f>
        <v>4</v>
      </c>
      <c r="G549" s="931"/>
      <c r="H549" s="919">
        <f t="shared" si="115"/>
        <v>4.8</v>
      </c>
      <c r="I549" s="942"/>
      <c r="J549" s="943"/>
    </row>
    <row r="550" spans="1:10" s="212" customFormat="1" ht="24.95" customHeight="1">
      <c r="A550" s="463" t="s">
        <v>893</v>
      </c>
      <c r="B550" s="464" t="s">
        <v>894</v>
      </c>
      <c r="C550" s="465" t="s">
        <v>930</v>
      </c>
      <c r="D550" s="463" t="s">
        <v>896</v>
      </c>
      <c r="E550" s="466">
        <v>3.0000000000000001E-3</v>
      </c>
      <c r="F550" s="919">
        <f>Mapa_cotações_INSUMOS!K31</f>
        <v>480</v>
      </c>
      <c r="G550" s="931"/>
      <c r="H550" s="919">
        <f>TRUNC(E550*F550,2)</f>
        <v>1.44</v>
      </c>
      <c r="I550" s="942"/>
      <c r="J550" s="943"/>
    </row>
    <row r="551" spans="1:10" s="212" customFormat="1" ht="24.95" customHeight="1">
      <c r="A551" s="178" t="s">
        <v>893</v>
      </c>
      <c r="B551" s="187">
        <v>10505</v>
      </c>
      <c r="C551" s="188" t="str">
        <f>IFERROR(VLOOKUP(B551,REFSINAPI,2,0),"-")</f>
        <v>VIDRO TEMPERADO INCOLOR E = 6 MM, SEM COLOCACAO</v>
      </c>
      <c r="D551" s="178" t="str">
        <f>IFERROR(VLOOKUP($B551,REFSINAPI,4,0),"-")</f>
        <v>M2</v>
      </c>
      <c r="E551" s="179">
        <v>1.05</v>
      </c>
      <c r="F551" s="891">
        <f>IFERROR(IF($H$7="DESONERADO",VLOOKUP(B551,REFSINAPI,5,0),VLOOKUP(B551,REFSINAPI,6,0)),"-")</f>
        <v>417.35</v>
      </c>
      <c r="G551" s="944"/>
      <c r="H551" s="891">
        <f>TRUNC(E551*F551,2)</f>
        <v>438.21</v>
      </c>
      <c r="I551" s="945"/>
      <c r="J551" s="946"/>
    </row>
    <row r="552" spans="1:10" s="212" customFormat="1" ht="24.95" customHeight="1">
      <c r="A552" s="543" t="s">
        <v>893</v>
      </c>
      <c r="B552" s="544" t="s">
        <v>931</v>
      </c>
      <c r="C552" s="545" t="s">
        <v>932</v>
      </c>
      <c r="D552" s="543" t="s">
        <v>611</v>
      </c>
      <c r="E552" s="546">
        <v>1.05</v>
      </c>
      <c r="F552" s="926">
        <v>370.4</v>
      </c>
      <c r="G552" s="927"/>
      <c r="H552" s="926">
        <f>TRUNC(E552*F552,2)</f>
        <v>388.92</v>
      </c>
      <c r="I552" s="1039"/>
      <c r="J552" s="1040"/>
    </row>
    <row r="553" spans="1:10" s="212" customFormat="1" ht="24.95" customHeight="1">
      <c r="A553" s="865" t="s">
        <v>803</v>
      </c>
      <c r="B553" s="866"/>
      <c r="C553" s="922"/>
      <c r="D553" s="922"/>
      <c r="E553" s="922"/>
      <c r="F553" s="922"/>
      <c r="G553" s="923"/>
      <c r="H553" s="869">
        <f>SUM(H543:J552)</f>
        <v>982.13</v>
      </c>
      <c r="I553" s="869"/>
      <c r="J553" s="869"/>
    </row>
    <row r="554" spans="1:10" s="212" customFormat="1" ht="24.95" customHeight="1">
      <c r="A554" s="180" t="s">
        <v>804</v>
      </c>
      <c r="B554" s="870" t="s">
        <v>900</v>
      </c>
      <c r="C554" s="870"/>
      <c r="D554" s="870"/>
      <c r="E554" s="870"/>
      <c r="F554" s="870"/>
      <c r="G554" s="870"/>
      <c r="H554" s="870"/>
      <c r="I554" s="870"/>
      <c r="J554" s="871"/>
    </row>
    <row r="555" spans="1:10" s="212" customFormat="1" ht="24.95" customHeight="1">
      <c r="A555" s="941" t="s">
        <v>816</v>
      </c>
      <c r="B555" s="941"/>
      <c r="C555" s="941"/>
      <c r="D555" s="941"/>
      <c r="E555" s="941"/>
      <c r="F555" s="941"/>
      <c r="G555" s="941"/>
      <c r="H555" s="941"/>
      <c r="I555" s="941"/>
      <c r="J555" s="941"/>
    </row>
    <row r="556" spans="1:10" s="212" customFormat="1" ht="24.95" customHeight="1">
      <c r="A556" s="209"/>
      <c r="B556" s="209"/>
      <c r="C556" s="189"/>
      <c r="D556" s="189"/>
      <c r="E556" s="189"/>
      <c r="F556" s="189"/>
      <c r="G556" s="189"/>
      <c r="H556" s="189"/>
      <c r="I556" s="189"/>
      <c r="J556" s="189"/>
    </row>
    <row r="557" spans="1:10" s="212" customFormat="1" ht="24.95" customHeight="1">
      <c r="A557" s="209"/>
      <c r="B557" s="209"/>
      <c r="C557" s="189"/>
      <c r="D557" s="189"/>
      <c r="E557" s="189"/>
      <c r="F557" s="189"/>
      <c r="G557" s="189"/>
      <c r="H557" s="189"/>
      <c r="I557" s="189"/>
      <c r="J557" s="189"/>
    </row>
    <row r="558" spans="1:10" s="212" customFormat="1" ht="24.95" customHeight="1">
      <c r="A558" s="209"/>
      <c r="B558" s="209"/>
      <c r="C558" s="189"/>
      <c r="D558" s="189"/>
      <c r="E558" s="189"/>
      <c r="F558" s="189"/>
      <c r="G558" s="189"/>
      <c r="H558" s="189"/>
      <c r="I558" s="189"/>
      <c r="J558" s="189"/>
    </row>
    <row r="559" spans="1:10" s="212" customFormat="1" ht="24.95" customHeight="1">
      <c r="A559" s="230"/>
      <c r="B559" s="231"/>
      <c r="C559" s="232"/>
      <c r="D559" s="233"/>
      <c r="E559" s="233"/>
      <c r="F559" s="233"/>
      <c r="G559" s="233"/>
      <c r="H559" s="233"/>
      <c r="I559" s="233"/>
      <c r="J559" s="234"/>
    </row>
    <row r="560" spans="1:10" s="212" customFormat="1" ht="24.95" customHeight="1">
      <c r="A560" s="230"/>
      <c r="B560" s="231"/>
      <c r="C560" s="232"/>
      <c r="D560" s="233"/>
      <c r="E560" s="233"/>
      <c r="F560" s="233"/>
      <c r="G560" s="233"/>
      <c r="H560" s="233"/>
      <c r="I560" s="233"/>
      <c r="J560" s="234"/>
    </row>
    <row r="561" spans="1:10" s="212" customFormat="1" ht="45" customHeight="1">
      <c r="A561" s="838" t="s">
        <v>933</v>
      </c>
      <c r="B561" s="839"/>
      <c r="C561" s="934" t="s">
        <v>934</v>
      </c>
      <c r="D561" s="934"/>
      <c r="E561" s="934"/>
      <c r="F561" s="934"/>
      <c r="G561" s="934"/>
      <c r="H561" s="935"/>
      <c r="I561" s="935"/>
      <c r="J561" s="158" t="s">
        <v>883</v>
      </c>
    </row>
    <row r="562" spans="1:10" s="212" customFormat="1" ht="24.95" customHeight="1">
      <c r="A562" s="951" t="str">
        <f>IFERROR(VLOOKUP(I565,REFSINAPI,2,0),"-")</f>
        <v>KIT DE PORTA DE MADEIRA PARA PINTURA, SEMI-OCA (PESADA OU SUPERPESADA), PADRÃO MÉDIO, 90X210CM, ESPESSURA DE 3,5CM, ITENS INCLUSOS: DOBRADIÇAS, MONTAGEM E INSTALAÇÃO DO BATENTE, FECHADURA COM EXECUÇÃO DO FURO - FORNECIMENTO E INSTALAÇÃO. AF_12/2019</v>
      </c>
      <c r="B562" s="952"/>
      <c r="C562" s="952"/>
      <c r="D562" s="952"/>
      <c r="E562" s="952"/>
      <c r="F562" s="953"/>
      <c r="G562" s="980" t="str">
        <f>CONCATENATE("COMPOSIÇÃO-MÃE: ",$F$5," ",$H$5," CÓDIGO ", I565)</f>
        <v>COMPOSIÇÃO-MÃE: SINAPI JUNHO / 2025 CÓDIGO 90846</v>
      </c>
      <c r="H562" s="980"/>
      <c r="I562" s="980"/>
      <c r="J562" s="980"/>
    </row>
    <row r="563" spans="1:10" s="212" customFormat="1" ht="24.95" customHeight="1">
      <c r="A563" s="954"/>
      <c r="B563" s="955"/>
      <c r="C563" s="955"/>
      <c r="D563" s="955"/>
      <c r="E563" s="955"/>
      <c r="F563" s="956"/>
      <c r="G563" s="980"/>
      <c r="H563" s="980"/>
      <c r="I563" s="980"/>
      <c r="J563" s="980"/>
    </row>
    <row r="564" spans="1:10" s="212" customFormat="1" ht="35.1" customHeight="1">
      <c r="A564" s="954"/>
      <c r="B564" s="955"/>
      <c r="C564" s="955"/>
      <c r="D564" s="955"/>
      <c r="E564" s="955"/>
      <c r="F564" s="956"/>
      <c r="G564" s="903" t="str">
        <f>CONCATENATE("CUSTOS: ",$F$5," ",$H$5)</f>
        <v>CUSTOS: SINAPI JUNHO / 2025</v>
      </c>
      <c r="H564" s="904"/>
      <c r="I564" s="904"/>
      <c r="J564" s="905"/>
    </row>
    <row r="565" spans="1:10" s="212" customFormat="1" ht="24.95" customHeight="1">
      <c r="A565" s="957"/>
      <c r="B565" s="958"/>
      <c r="C565" s="958"/>
      <c r="D565" s="958"/>
      <c r="E565" s="958"/>
      <c r="F565" s="959"/>
      <c r="G565" s="978" t="s">
        <v>797</v>
      </c>
      <c r="H565" s="979"/>
      <c r="I565" s="978">
        <v>90846</v>
      </c>
      <c r="J565" s="978"/>
    </row>
    <row r="566" spans="1:10" s="212" customFormat="1" ht="24.95" customHeight="1">
      <c r="A566" s="875" t="s">
        <v>797</v>
      </c>
      <c r="B566" s="876"/>
      <c r="C566" s="879" t="s">
        <v>28</v>
      </c>
      <c r="D566" s="879" t="s">
        <v>29</v>
      </c>
      <c r="E566" s="881" t="s">
        <v>799</v>
      </c>
      <c r="F566" s="882" t="s">
        <v>800</v>
      </c>
      <c r="G566" s="883"/>
      <c r="H566" s="884"/>
      <c r="I566" s="884"/>
      <c r="J566" s="885"/>
    </row>
    <row r="567" spans="1:10" s="212" customFormat="1" ht="24.95" customHeight="1">
      <c r="A567" s="877"/>
      <c r="B567" s="878"/>
      <c r="C567" s="880"/>
      <c r="D567" s="880"/>
      <c r="E567" s="880"/>
      <c r="F567" s="882" t="s">
        <v>801</v>
      </c>
      <c r="G567" s="883"/>
      <c r="H567" s="886" t="s">
        <v>802</v>
      </c>
      <c r="I567" s="887"/>
      <c r="J567" s="888"/>
    </row>
    <row r="568" spans="1:10" s="212" customFormat="1" ht="39" customHeight="1">
      <c r="A568" s="178" t="str">
        <f t="shared" ref="A568:A573" si="120">IFERROR(VLOOKUP(B568,REFSINAPI,3,0),"-")</f>
        <v>COMPOSIÇÃO</v>
      </c>
      <c r="B568" s="175">
        <v>90806</v>
      </c>
      <c r="C568" s="188" t="str">
        <f t="shared" ref="C568:C573" si="121">IFERROR(VLOOKUP(B568,REFSINAPI,2,0),"-")</f>
        <v>BATENTE PARA PORTA DE MADEIRA, FIXAÇÃO COM ARGAMASSA, PADRÃO MÉDIO - FORNECIMENTO E INSTALAÇÃO. AF_12/2019</v>
      </c>
      <c r="D568" s="178" t="str">
        <f t="shared" ref="D568:D573" si="122">IFERROR(VLOOKUP($B568,REFSINAPI,4,0),"-")</f>
        <v>UN</v>
      </c>
      <c r="E568" s="177">
        <v>1</v>
      </c>
      <c r="F568" s="891">
        <f t="shared" ref="F568:F573" si="123">IFERROR(IF($H$7="DESONERADO",VLOOKUP(B568,REFSINAPI,5,0),VLOOKUP(B568,REFSINAPI,6,0)),"-")</f>
        <v>383.52</v>
      </c>
      <c r="G568" s="944"/>
      <c r="H568" s="916">
        <f t="shared" ref="H568:H573" si="124">TRUNC(E568*F568,2)</f>
        <v>383.52</v>
      </c>
      <c r="I568" s="917"/>
      <c r="J568" s="918"/>
    </row>
    <row r="569" spans="1:10" s="212" customFormat="1" ht="39" customHeight="1">
      <c r="A569" s="178" t="str">
        <f t="shared" si="120"/>
        <v>COMPOSIÇÃO</v>
      </c>
      <c r="B569" s="187">
        <v>90825</v>
      </c>
      <c r="C569" s="188" t="str">
        <f t="shared" si="121"/>
        <v>PORTA DE MADEIRA, MACIÇA (PESADA OU SUPERPESADA), 90X210CM, ESPESSURA DE 3,5CM, INCLUSO DOBRADIÇAS - FORNECIMENTO E INSTALAÇÃO. AF_12/2019</v>
      </c>
      <c r="D569" s="178" t="str">
        <f t="shared" si="122"/>
        <v>UN</v>
      </c>
      <c r="E569" s="179">
        <v>1</v>
      </c>
      <c r="F569" s="891">
        <f t="shared" si="123"/>
        <v>797.84</v>
      </c>
      <c r="G569" s="944"/>
      <c r="H569" s="891">
        <f t="shared" si="124"/>
        <v>797.84</v>
      </c>
      <c r="I569" s="945"/>
      <c r="J569" s="946"/>
    </row>
    <row r="570" spans="1:10" s="212" customFormat="1" ht="39" customHeight="1">
      <c r="A570" s="178" t="str">
        <f t="shared" si="120"/>
        <v>COMPOSIÇÃO</v>
      </c>
      <c r="B570" s="187">
        <v>90831</v>
      </c>
      <c r="C570" s="188" t="str">
        <f t="shared" si="121"/>
        <v>FECHADURA DE EMBUTIR PARA PORTA DE BANHEIRO, COMPLETA, ACABAMENTO PADRÃO MÉDIO, INCLUSO EXECUÇÃO DE FURO - FORNECIMENTO E INSTALAÇÃO. AF_12/2019</v>
      </c>
      <c r="D570" s="178" t="str">
        <f t="shared" si="122"/>
        <v>UN</v>
      </c>
      <c r="E570" s="179">
        <v>1</v>
      </c>
      <c r="F570" s="891">
        <f t="shared" si="123"/>
        <v>128.96</v>
      </c>
      <c r="G570" s="944"/>
      <c r="H570" s="891">
        <f t="shared" si="124"/>
        <v>128.96</v>
      </c>
      <c r="I570" s="945"/>
      <c r="J570" s="946"/>
    </row>
    <row r="571" spans="1:10" s="212" customFormat="1" ht="39" customHeight="1">
      <c r="A571" s="178" t="str">
        <f t="shared" si="120"/>
        <v>COMPOSIÇÃO</v>
      </c>
      <c r="B571" s="187">
        <v>100659</v>
      </c>
      <c r="C571" s="188" t="str">
        <f t="shared" si="121"/>
        <v>ALIZAR DE 5X1,5CM PARA PORTA FIXADO COM PREGOS, PADRÃO MÉDIO - FORNECIMENTO E INSTALAÇÃO. AF_12/2019</v>
      </c>
      <c r="D571" s="178" t="str">
        <f t="shared" si="122"/>
        <v>M</v>
      </c>
      <c r="E571" s="179">
        <v>10.199999999999999</v>
      </c>
      <c r="F571" s="891">
        <f t="shared" si="123"/>
        <v>9.56</v>
      </c>
      <c r="G571" s="944"/>
      <c r="H571" s="891">
        <f t="shared" si="124"/>
        <v>97.51</v>
      </c>
      <c r="I571" s="945"/>
      <c r="J571" s="946"/>
    </row>
    <row r="572" spans="1:10" s="212" customFormat="1" ht="24.95" customHeight="1">
      <c r="A572" s="178" t="str">
        <f t="shared" si="120"/>
        <v>COMPOSIÇÃO</v>
      </c>
      <c r="B572" s="187">
        <v>100874</v>
      </c>
      <c r="C572" s="188" t="str">
        <f t="shared" si="121"/>
        <v>PUXADOR PARA PCD, FIXADO NA PORTA - FORNECIMENTO E INSTALAÇÃO. AF_01/2020</v>
      </c>
      <c r="D572" s="178" t="str">
        <f t="shared" si="122"/>
        <v>UN</v>
      </c>
      <c r="E572" s="179">
        <v>2</v>
      </c>
      <c r="F572" s="891">
        <f t="shared" si="123"/>
        <v>287.36</v>
      </c>
      <c r="G572" s="944"/>
      <c r="H572" s="891">
        <f t="shared" si="124"/>
        <v>574.72</v>
      </c>
      <c r="I572" s="945"/>
      <c r="J572" s="946"/>
    </row>
    <row r="573" spans="1:10" s="212" customFormat="1" ht="24.95" customHeight="1">
      <c r="A573" s="178" t="str">
        <f t="shared" si="120"/>
        <v>INSUMO</v>
      </c>
      <c r="B573" s="187">
        <v>11051</v>
      </c>
      <c r="C573" s="188" t="str">
        <f t="shared" si="121"/>
        <v>CHAPA DE ACO GALVANIZADA BITOLA GSG 26, E = 0,50 MM (4,00 KG/M2)</v>
      </c>
      <c r="D573" s="178" t="str">
        <f t="shared" si="122"/>
        <v>KG</v>
      </c>
      <c r="E573" s="179">
        <f>0.4*0.9*4*2</f>
        <v>2.88</v>
      </c>
      <c r="F573" s="891">
        <f t="shared" si="123"/>
        <v>10.78</v>
      </c>
      <c r="G573" s="944"/>
      <c r="H573" s="891">
        <f t="shared" si="124"/>
        <v>31.04</v>
      </c>
      <c r="I573" s="945"/>
      <c r="J573" s="946"/>
    </row>
    <row r="574" spans="1:10" s="212" customFormat="1" ht="24.95" customHeight="1">
      <c r="A574" s="865" t="s">
        <v>803</v>
      </c>
      <c r="B574" s="866"/>
      <c r="C574" s="922"/>
      <c r="D574" s="922"/>
      <c r="E574" s="922"/>
      <c r="F574" s="922"/>
      <c r="G574" s="923"/>
      <c r="H574" s="869">
        <f>SUM(H568:J573)</f>
        <v>2013.59</v>
      </c>
      <c r="I574" s="869"/>
      <c r="J574" s="869"/>
    </row>
    <row r="575" spans="1:10" s="212" customFormat="1" ht="24.95" customHeight="1">
      <c r="A575" s="180" t="s">
        <v>317</v>
      </c>
      <c r="B575" s="870" t="s">
        <v>935</v>
      </c>
      <c r="C575" s="870"/>
      <c r="D575" s="870"/>
      <c r="E575" s="870"/>
      <c r="F575" s="870"/>
      <c r="G575" s="870"/>
      <c r="H575" s="870"/>
      <c r="I575" s="870"/>
      <c r="J575" s="871"/>
    </row>
    <row r="576" spans="1:10" s="212" customFormat="1" ht="24.95" customHeight="1">
      <c r="A576" s="208"/>
      <c r="B576" s="1082" t="s">
        <v>936</v>
      </c>
      <c r="C576" s="1082"/>
      <c r="D576" s="1082"/>
      <c r="E576" s="1082"/>
      <c r="F576" s="1082"/>
      <c r="G576" s="1082"/>
      <c r="H576" s="1082"/>
      <c r="I576" s="1082"/>
      <c r="J576" s="1083"/>
    </row>
    <row r="577" spans="1:10" s="212" customFormat="1" ht="24.95" customHeight="1">
      <c r="A577" s="941" t="s">
        <v>816</v>
      </c>
      <c r="B577" s="941"/>
      <c r="C577" s="941"/>
      <c r="D577" s="941"/>
      <c r="E577" s="941"/>
      <c r="F577" s="941"/>
      <c r="G577" s="941"/>
      <c r="H577" s="941"/>
      <c r="I577" s="941"/>
      <c r="J577" s="941"/>
    </row>
    <row r="578" spans="1:10" s="212" customFormat="1" ht="24.95" customHeight="1">
      <c r="A578" s="209"/>
      <c r="B578" s="209"/>
      <c r="C578" s="189"/>
      <c r="D578" s="189"/>
      <c r="E578" s="189"/>
      <c r="F578" s="189"/>
      <c r="G578" s="189"/>
      <c r="H578" s="189"/>
      <c r="I578" s="189"/>
      <c r="J578" s="189"/>
    </row>
    <row r="579" spans="1:10" s="212" customFormat="1" ht="24.95" customHeight="1">
      <c r="A579" s="209"/>
      <c r="B579" s="209"/>
      <c r="C579" s="189"/>
      <c r="D579" s="189"/>
      <c r="E579" s="189"/>
      <c r="F579" s="189"/>
      <c r="G579" s="189"/>
      <c r="H579" s="189"/>
      <c r="I579" s="189"/>
      <c r="J579" s="189"/>
    </row>
    <row r="580" spans="1:10" s="212" customFormat="1" ht="24.95" customHeight="1">
      <c r="A580" s="209"/>
      <c r="B580" s="209"/>
      <c r="C580" s="189"/>
      <c r="D580" s="189"/>
      <c r="E580" s="189"/>
      <c r="F580" s="189"/>
      <c r="G580" s="189"/>
      <c r="H580" s="189"/>
      <c r="I580" s="189"/>
      <c r="J580" s="189"/>
    </row>
    <row r="581" spans="1:10" s="212" customFormat="1" ht="24.95" customHeight="1">
      <c r="A581" s="209"/>
      <c r="B581" s="209"/>
      <c r="C581" s="189"/>
      <c r="D581" s="189"/>
      <c r="E581" s="189"/>
      <c r="F581" s="189"/>
      <c r="G581" s="189"/>
      <c r="H581" s="189"/>
      <c r="I581" s="189"/>
      <c r="J581" s="189"/>
    </row>
    <row r="582" spans="1:10" s="212" customFormat="1" ht="24.95" customHeight="1">
      <c r="A582" s="209"/>
      <c r="B582" s="209"/>
      <c r="C582" s="189"/>
      <c r="D582" s="189"/>
      <c r="E582" s="189"/>
      <c r="F582" s="189"/>
      <c r="G582" s="189"/>
      <c r="H582" s="189"/>
      <c r="I582" s="189"/>
      <c r="J582" s="189"/>
    </row>
    <row r="583" spans="1:10" s="212" customFormat="1" ht="35.1" customHeight="1">
      <c r="A583" s="838" t="s">
        <v>937</v>
      </c>
      <c r="B583" s="839"/>
      <c r="C583" s="840" t="s">
        <v>938</v>
      </c>
      <c r="D583" s="841"/>
      <c r="E583" s="841"/>
      <c r="F583" s="841"/>
      <c r="G583" s="841"/>
      <c r="H583" s="841"/>
      <c r="I583" s="842"/>
      <c r="J583" s="158" t="s">
        <v>939</v>
      </c>
    </row>
    <row r="584" spans="1:10" s="212" customFormat="1" ht="24.95" customHeight="1">
      <c r="A584" s="951" t="str">
        <f>IFERROR(VLOOKUP(I587,REFSINAPI,2,0),"-")</f>
        <v>PORTA DE ABRIR COM MOLA HIDRÁULICA, EM VIDRO TEMPERADO, 2 FOLHAS DE 90X210 CM, ESPESSURA DD 10MM, INCLUSIVE ACESSÓRIOS. AF_01/2021</v>
      </c>
      <c r="B584" s="981"/>
      <c r="C584" s="981"/>
      <c r="D584" s="981"/>
      <c r="E584" s="981"/>
      <c r="F584" s="982"/>
      <c r="G584" s="990" t="str">
        <f>CONCATENATE("COMPOSIÇÃO-MÃE: ",$F$5," ",$H$5," CÓDIGO ", I587)</f>
        <v>COMPOSIÇÃO-MÃE: SINAPI JUNHO / 2025 CÓDIGO 102185</v>
      </c>
      <c r="H584" s="991"/>
      <c r="I584" s="991"/>
      <c r="J584" s="992"/>
    </row>
    <row r="585" spans="1:10" s="212" customFormat="1" ht="24.95" customHeight="1">
      <c r="A585" s="983"/>
      <c r="B585" s="984"/>
      <c r="C585" s="984"/>
      <c r="D585" s="984"/>
      <c r="E585" s="984"/>
      <c r="F585" s="985"/>
      <c r="G585" s="993"/>
      <c r="H585" s="994"/>
      <c r="I585" s="994"/>
      <c r="J585" s="995"/>
    </row>
    <row r="586" spans="1:10" s="212" customFormat="1" ht="35.1" customHeight="1">
      <c r="A586" s="983"/>
      <c r="B586" s="984"/>
      <c r="C586" s="984"/>
      <c r="D586" s="984"/>
      <c r="E586" s="984"/>
      <c r="F586" s="985"/>
      <c r="G586" s="903" t="str">
        <f>CONCATENATE("CUSTOS: ",$F$5," ",$H$5)</f>
        <v>CUSTOS: SINAPI JUNHO / 2025</v>
      </c>
      <c r="H586" s="906"/>
      <c r="I586" s="906"/>
      <c r="J586" s="907"/>
    </row>
    <row r="587" spans="1:10" s="212" customFormat="1" ht="24.95" customHeight="1">
      <c r="A587" s="986"/>
      <c r="B587" s="987"/>
      <c r="C587" s="987"/>
      <c r="D587" s="987"/>
      <c r="E587" s="987"/>
      <c r="F587" s="988"/>
      <c r="G587" s="908" t="s">
        <v>797</v>
      </c>
      <c r="H587" s="909"/>
      <c r="I587" s="908">
        <v>102185</v>
      </c>
      <c r="J587" s="909"/>
    </row>
    <row r="588" spans="1:10" s="212" customFormat="1" ht="24.95" customHeight="1">
      <c r="A588" s="875" t="s">
        <v>797</v>
      </c>
      <c r="B588" s="876"/>
      <c r="C588" s="879" t="s">
        <v>28</v>
      </c>
      <c r="D588" s="879" t="s">
        <v>29</v>
      </c>
      <c r="E588" s="881" t="s">
        <v>799</v>
      </c>
      <c r="F588" s="882" t="s">
        <v>800</v>
      </c>
      <c r="G588" s="883"/>
      <c r="H588" s="883"/>
      <c r="I588" s="883"/>
      <c r="J588" s="969"/>
    </row>
    <row r="589" spans="1:10" s="212" customFormat="1" ht="24.95" customHeight="1">
      <c r="A589" s="970"/>
      <c r="B589" s="971"/>
      <c r="C589" s="972"/>
      <c r="D589" s="972"/>
      <c r="E589" s="973"/>
      <c r="F589" s="882" t="s">
        <v>801</v>
      </c>
      <c r="G589" s="969"/>
      <c r="H589" s="886" t="s">
        <v>802</v>
      </c>
      <c r="I589" s="887"/>
      <c r="J589" s="888"/>
    </row>
    <row r="590" spans="1:10" s="212" customFormat="1" ht="24.95" customHeight="1">
      <c r="A590" s="178" t="str">
        <f t="shared" ref="A590:A594" si="125">IFERROR(VLOOKUP(B590,REFSINAPI,3,0),"-")</f>
        <v>COMPOSIÇÃO</v>
      </c>
      <c r="B590" s="175">
        <v>88316</v>
      </c>
      <c r="C590" s="188" t="str">
        <f>IFERROR(VLOOKUP(B590,REFSINAPI,2,0),"-")</f>
        <v>SERVENTE COM ENCARGOS COMPLEMENTARES</v>
      </c>
      <c r="D590" s="178" t="str">
        <f>IFERROR(VLOOKUP($B590,REFSINAPI,4,0),"-")</f>
        <v>H</v>
      </c>
      <c r="E590" s="316">
        <v>6.57</v>
      </c>
      <c r="F590" s="966">
        <f t="shared" ref="F590:F591" si="126">IFERROR(IF($H$8="DESONERADO",VLOOKUP(B590,REFSINAPI,5,0),VLOOKUP(B590,REFSINAPI,6,0)),"-")</f>
        <v>24.36</v>
      </c>
      <c r="G590" s="968"/>
      <c r="H590" s="916">
        <f t="shared" ref="H590:H593" si="127">TRUNC(E590*F590,2)</f>
        <v>160.04</v>
      </c>
      <c r="I590" s="1024"/>
      <c r="J590" s="1025"/>
    </row>
    <row r="591" spans="1:10" s="212" customFormat="1" ht="24.95" customHeight="1">
      <c r="A591" s="178" t="str">
        <f t="shared" si="125"/>
        <v>COMPOSIÇÃO</v>
      </c>
      <c r="B591" s="187">
        <v>88325</v>
      </c>
      <c r="C591" s="188" t="str">
        <f>IFERROR(VLOOKUP(B591,REFSINAPI,2,0),"-")</f>
        <v>VIDRACEIRO COM ENCARGOS COMPLEMENTARES</v>
      </c>
      <c r="D591" s="178" t="str">
        <f>IFERROR(VLOOKUP($B591,REFSINAPI,4,0),"-")</f>
        <v>H</v>
      </c>
      <c r="E591" s="317">
        <v>6.76</v>
      </c>
      <c r="F591" s="861">
        <f t="shared" si="126"/>
        <v>28.8</v>
      </c>
      <c r="G591" s="862"/>
      <c r="H591" s="891">
        <f t="shared" si="127"/>
        <v>194.68</v>
      </c>
      <c r="I591" s="989"/>
      <c r="J591" s="944"/>
    </row>
    <row r="592" spans="1:10" s="212" customFormat="1" ht="45" customHeight="1">
      <c r="A592" s="178" t="str">
        <f t="shared" si="125"/>
        <v>INSUMO</v>
      </c>
      <c r="B592" s="187">
        <v>3104</v>
      </c>
      <c r="C592" s="188" t="str">
        <f>IFERROR(VLOOKUP(B592,REFSINAPI,2,0),"-")</f>
        <v>CONJ. DE FERRAGENS PARA PORTA DE VIDRO TEMPERADO, EM ZAMAC CROMADO, CONTEMPLANDO DOBRADICA INF., DOBRADICA SUP., PIVO PARA DOBRADICA INF., PIVO PARA DOBRADICA SUP., FECHADURA CENTRAL EM ZAMC. CROMADO, CONTRA FECHADURA DE PRESSAO</v>
      </c>
      <c r="D592" s="178" t="str">
        <f>IFERROR(VLOOKUP($B592,REFSINAPI,4,0),"-")</f>
        <v>CJ</v>
      </c>
      <c r="E592" s="317">
        <v>2</v>
      </c>
      <c r="F592" s="861">
        <f t="shared" ref="F592:F594" si="128">IFERROR(IF($H$8="DESONERADO",VLOOKUP(B592,REFSINAPI,5,0),VLOOKUP(B592,REFSINAPI,6,0)),"-")</f>
        <v>124.23</v>
      </c>
      <c r="G592" s="862"/>
      <c r="H592" s="891">
        <f t="shared" si="127"/>
        <v>248.46</v>
      </c>
      <c r="I592" s="989"/>
      <c r="J592" s="944"/>
    </row>
    <row r="593" spans="1:10" s="212" customFormat="1" ht="24.95" customHeight="1">
      <c r="A593" s="178" t="str">
        <f t="shared" si="125"/>
        <v>INSUMO</v>
      </c>
      <c r="B593" s="187">
        <v>10507</v>
      </c>
      <c r="C593" s="188" t="s">
        <v>940</v>
      </c>
      <c r="D593" s="178" t="s">
        <v>611</v>
      </c>
      <c r="E593" s="317">
        <f>3*2.15</f>
        <v>6.45</v>
      </c>
      <c r="F593" s="861">
        <f t="shared" si="128"/>
        <v>707.28</v>
      </c>
      <c r="G593" s="862"/>
      <c r="H593" s="891">
        <f t="shared" si="127"/>
        <v>4561.95</v>
      </c>
      <c r="I593" s="989"/>
      <c r="J593" s="944"/>
    </row>
    <row r="594" spans="1:10" s="212" customFormat="1" ht="39" customHeight="1">
      <c r="A594" s="178" t="str">
        <f t="shared" si="125"/>
        <v>INSUMO</v>
      </c>
      <c r="B594" s="187">
        <v>11499</v>
      </c>
      <c r="C594" s="188" t="str">
        <f>IFERROR(VLOOKUP(B594,REFSINAPI,2,0),"-")</f>
        <v>MOLA HIDRAULICA DE PISO, PARA PORTAS DE ATE 1100 MM E PESO DE ATE 120 KG, COM CORPO EM ACO INOX</v>
      </c>
      <c r="D594" s="178" t="str">
        <f>IFERROR(VLOOKUP($B594,REFSINAPI,4,0),"-")</f>
        <v>UN</v>
      </c>
      <c r="E594" s="317">
        <v>2</v>
      </c>
      <c r="F594" s="861">
        <f t="shared" si="128"/>
        <v>669.49</v>
      </c>
      <c r="G594" s="862"/>
      <c r="H594" s="891">
        <f t="shared" ref="H594" si="129">TRUNC(E594*F594,2)</f>
        <v>1338.98</v>
      </c>
      <c r="I594" s="989"/>
      <c r="J594" s="944"/>
    </row>
    <row r="595" spans="1:10" s="212" customFormat="1" ht="24.95" customHeight="1">
      <c r="A595" s="865" t="s">
        <v>803</v>
      </c>
      <c r="B595" s="866"/>
      <c r="C595" s="866"/>
      <c r="D595" s="866"/>
      <c r="E595" s="866"/>
      <c r="F595" s="866"/>
      <c r="G595" s="1035"/>
      <c r="H595" s="1036">
        <f>SUM(H590:J594)</f>
        <v>6504.11</v>
      </c>
      <c r="I595" s="1037"/>
      <c r="J595" s="1038"/>
    </row>
    <row r="596" spans="1:10" s="212" customFormat="1" ht="24.95" customHeight="1">
      <c r="A596" s="180" t="s">
        <v>317</v>
      </c>
      <c r="B596" s="870" t="s">
        <v>941</v>
      </c>
      <c r="C596" s="870"/>
      <c r="D596" s="870"/>
      <c r="E596" s="870"/>
      <c r="F596" s="870"/>
      <c r="G596" s="870"/>
      <c r="H596" s="870"/>
      <c r="I596" s="870"/>
      <c r="J596" s="871"/>
    </row>
    <row r="597" spans="1:10" s="212" customFormat="1" ht="24.95" customHeight="1">
      <c r="A597" s="941" t="s">
        <v>816</v>
      </c>
      <c r="B597" s="941"/>
      <c r="C597" s="941"/>
      <c r="D597" s="941"/>
      <c r="E597" s="941"/>
      <c r="F597" s="941"/>
      <c r="G597" s="941"/>
      <c r="H597" s="941"/>
      <c r="I597" s="941"/>
      <c r="J597" s="941"/>
    </row>
    <row r="598" spans="1:10" s="212" customFormat="1" ht="24.95" customHeight="1">
      <c r="A598" s="209"/>
      <c r="B598" s="209"/>
      <c r="C598" s="189"/>
      <c r="D598" s="189"/>
      <c r="E598" s="189"/>
      <c r="F598" s="189"/>
      <c r="G598" s="189"/>
      <c r="H598" s="189"/>
      <c r="I598" s="189"/>
      <c r="J598" s="189"/>
    </row>
    <row r="599" spans="1:10" s="212" customFormat="1" ht="24.95" customHeight="1">
      <c r="A599" s="209"/>
      <c r="B599" s="209"/>
      <c r="C599" s="189"/>
      <c r="D599" s="189"/>
      <c r="E599" s="189"/>
      <c r="F599" s="189"/>
      <c r="G599" s="189"/>
      <c r="H599" s="189"/>
      <c r="I599" s="189"/>
      <c r="J599" s="189"/>
    </row>
    <row r="600" spans="1:10" s="212" customFormat="1" ht="24.95" customHeight="1">
      <c r="A600" s="209"/>
      <c r="B600" s="209"/>
      <c r="C600" s="189"/>
      <c r="D600" s="189"/>
      <c r="E600" s="189"/>
      <c r="F600" s="189"/>
      <c r="G600" s="189"/>
      <c r="H600" s="189"/>
      <c r="I600" s="189"/>
      <c r="J600" s="189"/>
    </row>
    <row r="601" spans="1:10" s="212" customFormat="1" ht="24.95" customHeight="1">
      <c r="A601" s="209"/>
      <c r="B601" s="209"/>
      <c r="C601" s="189"/>
      <c r="D601" s="189"/>
      <c r="E601" s="189"/>
      <c r="F601" s="189"/>
      <c r="G601" s="189"/>
      <c r="H601" s="189"/>
      <c r="I601" s="189"/>
      <c r="J601" s="189"/>
    </row>
    <row r="602" spans="1:10" s="212" customFormat="1" ht="24.95" customHeight="1">
      <c r="A602" s="209"/>
      <c r="B602" s="209"/>
      <c r="C602" s="189"/>
      <c r="D602" s="189"/>
      <c r="E602" s="189"/>
      <c r="F602" s="189"/>
      <c r="G602" s="189"/>
      <c r="H602" s="189"/>
      <c r="I602" s="189"/>
      <c r="J602" s="189"/>
    </row>
    <row r="603" spans="1:10" s="212" customFormat="1" ht="50.1" customHeight="1">
      <c r="A603" s="838" t="s">
        <v>780</v>
      </c>
      <c r="B603" s="839"/>
      <c r="C603" s="934" t="s">
        <v>942</v>
      </c>
      <c r="D603" s="934"/>
      <c r="E603" s="934"/>
      <c r="F603" s="934"/>
      <c r="G603" s="934"/>
      <c r="H603" s="935"/>
      <c r="I603" s="935"/>
      <c r="J603" s="158" t="s">
        <v>883</v>
      </c>
    </row>
    <row r="604" spans="1:10" s="212" customFormat="1" ht="24.95" customHeight="1">
      <c r="A604" s="951" t="str">
        <f>IFERROR(VLOOKUP(I607,REFSINAPI,2,0),"-")</f>
        <v>KIT DE PORTA DE MADEIRA PARA PINTURA, SEMI-OCA (PESADA OU SUPERPESADA), PADRÃO MÉDIO, 90X210CM, ESPESSURA DE 3,5CM, ITENS INCLUSOS: DOBRADIÇAS, MONTAGEM E INSTALAÇÃO DO BATENTE, FECHADURA COM EXECUÇÃO DO FURO - FORNECIMENTO E INSTALAÇÃO. AF_12/2019</v>
      </c>
      <c r="B604" s="952"/>
      <c r="C604" s="952"/>
      <c r="D604" s="952"/>
      <c r="E604" s="952"/>
      <c r="F604" s="953"/>
      <c r="G604" s="980" t="str">
        <f>CONCATENATE("COMPOSIÇÃO-MÃE: ",$F$5," ",$H$5," CÓDIGO ", I607)</f>
        <v>COMPOSIÇÃO-MÃE: SINAPI JUNHO / 2025 CÓDIGO 90846</v>
      </c>
      <c r="H604" s="980"/>
      <c r="I604" s="980"/>
      <c r="J604" s="980"/>
    </row>
    <row r="605" spans="1:10" s="212" customFormat="1" ht="24.95" customHeight="1">
      <c r="A605" s="954"/>
      <c r="B605" s="955"/>
      <c r="C605" s="955"/>
      <c r="D605" s="955"/>
      <c r="E605" s="955"/>
      <c r="F605" s="956"/>
      <c r="G605" s="980"/>
      <c r="H605" s="980"/>
      <c r="I605" s="980"/>
      <c r="J605" s="980"/>
    </row>
    <row r="606" spans="1:10" s="212" customFormat="1" ht="35.1" customHeight="1">
      <c r="A606" s="954"/>
      <c r="B606" s="955"/>
      <c r="C606" s="955"/>
      <c r="D606" s="955"/>
      <c r="E606" s="955"/>
      <c r="F606" s="956"/>
      <c r="G606" s="903" t="str">
        <f>CONCATENATE("CUSTOS: ",$F$5," ",$H$5)</f>
        <v>CUSTOS: SINAPI JUNHO / 2025</v>
      </c>
      <c r="H606" s="904"/>
      <c r="I606" s="904"/>
      <c r="J606" s="905"/>
    </row>
    <row r="607" spans="1:10" s="212" customFormat="1" ht="24.95" customHeight="1">
      <c r="A607" s="957"/>
      <c r="B607" s="958"/>
      <c r="C607" s="958"/>
      <c r="D607" s="958"/>
      <c r="E607" s="958"/>
      <c r="F607" s="959"/>
      <c r="G607" s="978" t="s">
        <v>797</v>
      </c>
      <c r="H607" s="979"/>
      <c r="I607" s="978">
        <v>90846</v>
      </c>
      <c r="J607" s="978"/>
    </row>
    <row r="608" spans="1:10" s="212" customFormat="1" ht="24.95" customHeight="1">
      <c r="A608" s="875" t="s">
        <v>797</v>
      </c>
      <c r="B608" s="876"/>
      <c r="C608" s="879" t="s">
        <v>28</v>
      </c>
      <c r="D608" s="879" t="s">
        <v>29</v>
      </c>
      <c r="E608" s="881" t="s">
        <v>799</v>
      </c>
      <c r="F608" s="882" t="s">
        <v>800</v>
      </c>
      <c r="G608" s="883"/>
      <c r="H608" s="884"/>
      <c r="I608" s="884"/>
      <c r="J608" s="885"/>
    </row>
    <row r="609" spans="1:10" s="212" customFormat="1" ht="24.95" customHeight="1">
      <c r="A609" s="877"/>
      <c r="B609" s="878"/>
      <c r="C609" s="880"/>
      <c r="D609" s="880"/>
      <c r="E609" s="880"/>
      <c r="F609" s="882" t="s">
        <v>801</v>
      </c>
      <c r="G609" s="883"/>
      <c r="H609" s="886" t="s">
        <v>802</v>
      </c>
      <c r="I609" s="887"/>
      <c r="J609" s="888"/>
    </row>
    <row r="610" spans="1:10" s="212" customFormat="1" ht="39" customHeight="1">
      <c r="A610" s="178" t="str">
        <f t="shared" ref="A610:A612" si="130">IFERROR(VLOOKUP(B610,REFSINAPI,3,0),"-")</f>
        <v>COMPOSIÇÃO</v>
      </c>
      <c r="B610" s="175">
        <v>100659</v>
      </c>
      <c r="C610" s="188" t="str">
        <f t="shared" ref="C610:C612" si="131">IFERROR(VLOOKUP(B610,REFSINAPI,2,0),"-")</f>
        <v>ALIZAR DE 5X1,5CM PARA PORTA FIXADO COM PREGOS, PADRÃO MÉDIO - FORNECIMENTO E INSTALAÇÃO. AF_12/2019</v>
      </c>
      <c r="D610" s="178" t="str">
        <f t="shared" ref="D610:D612" si="132">IFERROR(VLOOKUP($B610,REFSINAPI,4,0),"-")</f>
        <v>M</v>
      </c>
      <c r="E610" s="177">
        <v>10.199999999999999</v>
      </c>
      <c r="F610" s="891">
        <f t="shared" ref="F610:F612" si="133">IFERROR(IF($H$7="DESONERADO",VLOOKUP(B610,REFSINAPI,5,0),VLOOKUP(B610,REFSINAPI,6,0)),"-")</f>
        <v>9.56</v>
      </c>
      <c r="G610" s="944"/>
      <c r="H610" s="916">
        <f t="shared" ref="H610:H613" si="134">TRUNC(E610*F610,2)</f>
        <v>97.51</v>
      </c>
      <c r="I610" s="917"/>
      <c r="J610" s="918"/>
    </row>
    <row r="611" spans="1:10" s="212" customFormat="1" ht="39" customHeight="1">
      <c r="A611" s="178" t="str">
        <f t="shared" si="130"/>
        <v>COMPOSIÇÃO</v>
      </c>
      <c r="B611" s="187">
        <v>90806</v>
      </c>
      <c r="C611" s="188" t="str">
        <f t="shared" si="131"/>
        <v>BATENTE PARA PORTA DE MADEIRA, FIXAÇÃO COM ARGAMASSA, PADRÃO MÉDIO - FORNECIMENTO E INSTALAÇÃO. AF_12/2019</v>
      </c>
      <c r="D611" s="178" t="str">
        <f t="shared" si="132"/>
        <v>UN</v>
      </c>
      <c r="E611" s="179">
        <v>1</v>
      </c>
      <c r="F611" s="891">
        <f t="shared" si="133"/>
        <v>383.52</v>
      </c>
      <c r="G611" s="944"/>
      <c r="H611" s="891">
        <f t="shared" si="134"/>
        <v>383.52</v>
      </c>
      <c r="I611" s="945"/>
      <c r="J611" s="946"/>
    </row>
    <row r="612" spans="1:10" s="212" customFormat="1" ht="39" customHeight="1">
      <c r="A612" s="178" t="str">
        <f t="shared" si="130"/>
        <v>COMPOSIÇÃO</v>
      </c>
      <c r="B612" s="187">
        <v>90830</v>
      </c>
      <c r="C612" s="188" t="str">
        <f t="shared" si="131"/>
        <v>FECHADURA DE EMBUTIR COM CILINDRO, EXTERNA, COMPLETA, ACABAMENTO PADRÃO MÉDIO, INCLUSO EXECUÇÃO DE FURO - FORNECIMENTO E INSTALAÇÃO. AF_12/2019</v>
      </c>
      <c r="D612" s="178" t="str">
        <f t="shared" si="132"/>
        <v>UN</v>
      </c>
      <c r="E612" s="179">
        <v>1</v>
      </c>
      <c r="F612" s="891">
        <f t="shared" si="133"/>
        <v>148.86000000000001</v>
      </c>
      <c r="G612" s="944"/>
      <c r="H612" s="891">
        <f t="shared" si="134"/>
        <v>148.86000000000001</v>
      </c>
      <c r="I612" s="945"/>
      <c r="J612" s="946"/>
    </row>
    <row r="613" spans="1:10" s="212" customFormat="1" ht="39" customHeight="1">
      <c r="A613" s="512" t="s">
        <v>888</v>
      </c>
      <c r="B613" s="514" t="str">
        <f>A622</f>
        <v>CPAUX_90825</v>
      </c>
      <c r="C613" s="515" t="str">
        <f>C622</f>
        <v xml:space="preserve">PORTA DE MADEIRA, MACIÇA (PESADA OU SUPERPESADA), 100X210CM, ESPESSURA DE 3,5CM, INCLUSO DOBRADIÇAS - FORNECIMENTO E INSTALAÇÃO. </v>
      </c>
      <c r="D613" s="541" t="str">
        <f>J622</f>
        <v>UN</v>
      </c>
      <c r="E613" s="516">
        <v>1</v>
      </c>
      <c r="F613" s="996">
        <f>H634</f>
        <v>1126.5</v>
      </c>
      <c r="G613" s="997"/>
      <c r="H613" s="996">
        <f t="shared" si="134"/>
        <v>1126.5</v>
      </c>
      <c r="I613" s="1001"/>
      <c r="J613" s="1002"/>
    </row>
    <row r="614" spans="1:10" s="212" customFormat="1" ht="24.95" customHeight="1">
      <c r="A614" s="865" t="s">
        <v>803</v>
      </c>
      <c r="B614" s="866"/>
      <c r="C614" s="922"/>
      <c r="D614" s="922"/>
      <c r="E614" s="922"/>
      <c r="F614" s="922"/>
      <c r="G614" s="923"/>
      <c r="H614" s="869">
        <f>SUM(H610:J613)</f>
        <v>1756.39</v>
      </c>
      <c r="I614" s="869"/>
      <c r="J614" s="869"/>
    </row>
    <row r="615" spans="1:10" s="212" customFormat="1" ht="24.95" customHeight="1">
      <c r="A615" s="180" t="s">
        <v>317</v>
      </c>
      <c r="B615" s="870" t="s">
        <v>941</v>
      </c>
      <c r="C615" s="870"/>
      <c r="D615" s="870"/>
      <c r="E615" s="870"/>
      <c r="F615" s="870"/>
      <c r="G615" s="870"/>
      <c r="H615" s="870"/>
      <c r="I615" s="870"/>
      <c r="J615" s="871"/>
    </row>
    <row r="616" spans="1:10" s="212" customFormat="1" ht="24.95" customHeight="1">
      <c r="A616" s="941" t="s">
        <v>816</v>
      </c>
      <c r="B616" s="941"/>
      <c r="C616" s="941"/>
      <c r="D616" s="941"/>
      <c r="E616" s="941"/>
      <c r="F616" s="941"/>
      <c r="G616" s="941"/>
      <c r="H616" s="941"/>
      <c r="I616" s="941"/>
      <c r="J616" s="941"/>
    </row>
    <row r="617" spans="1:10" s="212" customFormat="1" ht="24.95" customHeight="1">
      <c r="A617" s="209"/>
      <c r="B617" s="209"/>
      <c r="C617" s="189"/>
      <c r="D617" s="189"/>
      <c r="E617" s="189"/>
      <c r="F617" s="189"/>
      <c r="G617" s="189"/>
      <c r="H617" s="189"/>
      <c r="I617" s="189"/>
      <c r="J617" s="189"/>
    </row>
    <row r="618" spans="1:10" s="212" customFormat="1" ht="24.95" customHeight="1">
      <c r="A618" s="209"/>
      <c r="B618" s="209"/>
      <c r="C618" s="189"/>
      <c r="D618" s="189"/>
      <c r="E618" s="189"/>
      <c r="F618" s="189"/>
      <c r="G618" s="189"/>
      <c r="H618" s="189"/>
      <c r="I618" s="189"/>
      <c r="J618" s="189"/>
    </row>
    <row r="619" spans="1:10" s="212" customFormat="1" ht="24.95" customHeight="1">
      <c r="A619" s="209"/>
      <c r="B619" s="209"/>
      <c r="C619" s="189"/>
      <c r="D619" s="189"/>
      <c r="E619" s="189"/>
      <c r="F619" s="189"/>
      <c r="G619" s="189"/>
      <c r="H619" s="189"/>
      <c r="I619" s="189"/>
      <c r="J619" s="189"/>
    </row>
    <row r="620" spans="1:10" s="212" customFormat="1" ht="24.95" customHeight="1">
      <c r="A620" s="209"/>
      <c r="B620" s="209"/>
      <c r="C620" s="189"/>
      <c r="D620" s="189"/>
      <c r="E620" s="189"/>
      <c r="F620" s="189"/>
      <c r="G620" s="189"/>
      <c r="H620" s="189"/>
      <c r="I620" s="189"/>
      <c r="J620" s="189"/>
    </row>
    <row r="621" spans="1:10" s="212" customFormat="1" ht="24.95" customHeight="1">
      <c r="A621" s="209"/>
      <c r="B621" s="209"/>
      <c r="C621" s="189"/>
      <c r="D621" s="189"/>
      <c r="E621" s="189"/>
      <c r="F621" s="189"/>
      <c r="G621" s="189"/>
      <c r="H621" s="189"/>
      <c r="I621" s="189"/>
      <c r="J621" s="189"/>
    </row>
    <row r="622" spans="1:10" s="212" customFormat="1" ht="35.1" customHeight="1">
      <c r="A622" s="1180" t="s">
        <v>943</v>
      </c>
      <c r="B622" s="1181"/>
      <c r="C622" s="1066" t="s">
        <v>944</v>
      </c>
      <c r="D622" s="1066"/>
      <c r="E622" s="1066"/>
      <c r="F622" s="1066"/>
      <c r="G622" s="1066"/>
      <c r="H622" s="1067"/>
      <c r="I622" s="1067"/>
      <c r="J622" s="260" t="s">
        <v>883</v>
      </c>
    </row>
    <row r="623" spans="1:10" s="212" customFormat="1" ht="24.95" customHeight="1">
      <c r="A623" s="951" t="str">
        <f>IFERROR(VLOOKUP(I626,REFSINAPI,2,0),"-")</f>
        <v>KIT DE PORTA DE MADEIRA PARA PINTURA, SEMI-OCA (PESADA OU SUPERPESADA), PADRÃO MÉDIO, 90X210CM, ESPESSURA DE 3,5CM, ITENS INCLUSOS: DOBRADIÇAS, MONTAGEM E INSTALAÇÃO DO BATENTE, FECHADURA COM EXECUÇÃO DO FURO - FORNECIMENTO E INSTALAÇÃO. AF_12/2019</v>
      </c>
      <c r="B623" s="952"/>
      <c r="C623" s="952"/>
      <c r="D623" s="952"/>
      <c r="E623" s="952"/>
      <c r="F623" s="953"/>
      <c r="G623" s="980" t="str">
        <f>CONCATENATE("COMPOSIÇÃO-MÃE: ",$F$5," ",$H$5," CÓDIGO ", I626)</f>
        <v>COMPOSIÇÃO-MÃE: SINAPI JUNHO / 2025 CÓDIGO 90846</v>
      </c>
      <c r="H623" s="980"/>
      <c r="I623" s="980"/>
      <c r="J623" s="980"/>
    </row>
    <row r="624" spans="1:10" s="212" customFormat="1" ht="24.95" customHeight="1">
      <c r="A624" s="954"/>
      <c r="B624" s="955"/>
      <c r="C624" s="955"/>
      <c r="D624" s="955"/>
      <c r="E624" s="955"/>
      <c r="F624" s="956"/>
      <c r="G624" s="980"/>
      <c r="H624" s="980"/>
      <c r="I624" s="980"/>
      <c r="J624" s="980"/>
    </row>
    <row r="625" spans="1:10" s="212" customFormat="1" ht="35.1" customHeight="1">
      <c r="A625" s="954"/>
      <c r="B625" s="955"/>
      <c r="C625" s="955"/>
      <c r="D625" s="955"/>
      <c r="E625" s="955"/>
      <c r="F625" s="956"/>
      <c r="G625" s="903" t="str">
        <f>CONCATENATE("CUSTOS: ",$F$5," ",$H$5)</f>
        <v>CUSTOS: SINAPI JUNHO / 2025</v>
      </c>
      <c r="H625" s="904"/>
      <c r="I625" s="904"/>
      <c r="J625" s="905"/>
    </row>
    <row r="626" spans="1:10" s="212" customFormat="1" ht="24.95" customHeight="1">
      <c r="A626" s="957"/>
      <c r="B626" s="958"/>
      <c r="C626" s="958"/>
      <c r="D626" s="958"/>
      <c r="E626" s="958"/>
      <c r="F626" s="959"/>
      <c r="G626" s="978" t="s">
        <v>797</v>
      </c>
      <c r="H626" s="979"/>
      <c r="I626" s="978">
        <v>90846</v>
      </c>
      <c r="J626" s="978"/>
    </row>
    <row r="627" spans="1:10" s="212" customFormat="1" ht="24.95" customHeight="1">
      <c r="A627" s="875" t="s">
        <v>797</v>
      </c>
      <c r="B627" s="876"/>
      <c r="C627" s="879" t="s">
        <v>28</v>
      </c>
      <c r="D627" s="879" t="s">
        <v>29</v>
      </c>
      <c r="E627" s="881" t="s">
        <v>799</v>
      </c>
      <c r="F627" s="882" t="s">
        <v>800</v>
      </c>
      <c r="G627" s="883"/>
      <c r="H627" s="884"/>
      <c r="I627" s="884"/>
      <c r="J627" s="885"/>
    </row>
    <row r="628" spans="1:10" s="212" customFormat="1" ht="24.95" customHeight="1">
      <c r="A628" s="877"/>
      <c r="B628" s="878"/>
      <c r="C628" s="880"/>
      <c r="D628" s="880"/>
      <c r="E628" s="880"/>
      <c r="F628" s="882" t="s">
        <v>801</v>
      </c>
      <c r="G628" s="883"/>
      <c r="H628" s="886" t="s">
        <v>802</v>
      </c>
      <c r="I628" s="887"/>
      <c r="J628" s="888"/>
    </row>
    <row r="629" spans="1:10" s="212" customFormat="1" ht="24.95" customHeight="1">
      <c r="A629" s="178" t="str">
        <f t="shared" ref="A629:A631" si="135">IFERROR(VLOOKUP(B629,REFSINAPI,3,0),"-")</f>
        <v>COMPOSIÇÃO</v>
      </c>
      <c r="B629" s="175">
        <v>88261</v>
      </c>
      <c r="C629" s="188" t="str">
        <f t="shared" ref="C629:C631" si="136">IFERROR(VLOOKUP(B629,REFSINAPI,2,0),"-")</f>
        <v>CARPINTEIRO DE ESQUADRIA COM ENCARGOS COMPLEMENTARES</v>
      </c>
      <c r="D629" s="178" t="str">
        <f t="shared" ref="D629:D633" si="137">IFERROR(VLOOKUP($B629,REFSINAPI,4,0),"-")</f>
        <v>H</v>
      </c>
      <c r="E629" s="177">
        <v>2.3279999999999998</v>
      </c>
      <c r="F629" s="891">
        <f t="shared" ref="F629:F631" si="138">IFERROR(IF($H$7="DESONERADO",VLOOKUP(B629,REFSINAPI,5,0),VLOOKUP(B629,REFSINAPI,6,0)),"-")</f>
        <v>29.97</v>
      </c>
      <c r="G629" s="944"/>
      <c r="H629" s="916">
        <f t="shared" ref="H629:H631" si="139">TRUNC(E629*F629,2)</f>
        <v>69.77</v>
      </c>
      <c r="I629" s="917"/>
      <c r="J629" s="918"/>
    </row>
    <row r="630" spans="1:10" s="212" customFormat="1" ht="24.95" customHeight="1">
      <c r="A630" s="178" t="str">
        <f t="shared" si="135"/>
        <v>COMPOSIÇÃO</v>
      </c>
      <c r="B630" s="187">
        <v>88316</v>
      </c>
      <c r="C630" s="188" t="str">
        <f t="shared" si="136"/>
        <v>SERVENTE COM ENCARGOS COMPLEMENTARES</v>
      </c>
      <c r="D630" s="178" t="str">
        <f t="shared" si="137"/>
        <v>H</v>
      </c>
      <c r="E630" s="179">
        <v>1.1639999999999999</v>
      </c>
      <c r="F630" s="891">
        <f t="shared" si="138"/>
        <v>24.36</v>
      </c>
      <c r="G630" s="944"/>
      <c r="H630" s="891">
        <f t="shared" si="139"/>
        <v>28.35</v>
      </c>
      <c r="I630" s="945"/>
      <c r="J630" s="946"/>
    </row>
    <row r="631" spans="1:10" s="212" customFormat="1" ht="39" customHeight="1">
      <c r="A631" s="178" t="str">
        <f t="shared" si="135"/>
        <v>INSUMO</v>
      </c>
      <c r="B631" s="187">
        <v>2432</v>
      </c>
      <c r="C631" s="188" t="str">
        <f t="shared" si="136"/>
        <v>DOBRADICA EM ACO/FERRO, 3 1/2" X 3", E= 1,9 A 2 MM, COM ANEL, CROMADO OU ZINCADO, TAMPA BOLA, COM PARAFUSOS</v>
      </c>
      <c r="D631" s="178" t="str">
        <f t="shared" si="137"/>
        <v>UN</v>
      </c>
      <c r="E631" s="179">
        <v>3</v>
      </c>
      <c r="F631" s="891">
        <f t="shared" si="138"/>
        <v>23.34</v>
      </c>
      <c r="G631" s="944"/>
      <c r="H631" s="891">
        <f t="shared" si="139"/>
        <v>70.02</v>
      </c>
      <c r="I631" s="945"/>
      <c r="J631" s="946"/>
    </row>
    <row r="632" spans="1:10" s="212" customFormat="1" ht="24.95" customHeight="1">
      <c r="A632" s="178" t="str">
        <f t="shared" ref="A632:A633" si="140">IFERROR(VLOOKUP(B632,REFSINAPI,3,0),"-")</f>
        <v>INSUMO</v>
      </c>
      <c r="B632" s="187">
        <v>11055</v>
      </c>
      <c r="C632" s="188" t="str">
        <f t="shared" ref="C632:C633" si="141">IFERROR(VLOOKUP(B632,REFSINAPI,2,0),"-")</f>
        <v>PARAFUSO ROSCA SOBERBA ZINCADO CABECA CHATA FENDA SIMPLES 3,5 X 25 MM (1")</v>
      </c>
      <c r="D632" s="178" t="str">
        <f t="shared" si="137"/>
        <v>UN</v>
      </c>
      <c r="E632" s="179">
        <v>19.8</v>
      </c>
      <c r="F632" s="891">
        <f t="shared" ref="F632:F633" si="142">IFERROR(IF($H$7="DESONERADO",VLOOKUP(B632,REFSINAPI,5,0),VLOOKUP(B632,REFSINAPI,6,0)),"-")</f>
        <v>0.06</v>
      </c>
      <c r="G632" s="944"/>
      <c r="H632" s="891">
        <f t="shared" ref="H632:H633" si="143">TRUNC(E632*F632,2)</f>
        <v>1.18</v>
      </c>
      <c r="I632" s="945"/>
      <c r="J632" s="946"/>
    </row>
    <row r="633" spans="1:10" s="212" customFormat="1" ht="24.95" customHeight="1">
      <c r="A633" s="178" t="str">
        <f t="shared" si="140"/>
        <v>INSUMO</v>
      </c>
      <c r="B633" s="187">
        <v>4969</v>
      </c>
      <c r="C633" s="188" t="str">
        <f t="shared" si="141"/>
        <v>PORTA DE MADEIRA-DE-LEI TIPO VENEZIANA (ANGELIM OU EQUIVALENTE REGIONAL), E = *3,5* CM</v>
      </c>
      <c r="D633" s="178" t="str">
        <f t="shared" si="137"/>
        <v>M2</v>
      </c>
      <c r="E633" s="179">
        <f>1*2.1</f>
        <v>2.1</v>
      </c>
      <c r="F633" s="891">
        <f t="shared" si="142"/>
        <v>455.8</v>
      </c>
      <c r="G633" s="944"/>
      <c r="H633" s="891">
        <f t="shared" si="143"/>
        <v>957.18</v>
      </c>
      <c r="I633" s="945"/>
      <c r="J633" s="946"/>
    </row>
    <row r="634" spans="1:10" s="212" customFormat="1" ht="24.95" customHeight="1">
      <c r="A634" s="865" t="s">
        <v>803</v>
      </c>
      <c r="B634" s="866"/>
      <c r="C634" s="922"/>
      <c r="D634" s="922"/>
      <c r="E634" s="922"/>
      <c r="F634" s="922"/>
      <c r="G634" s="923"/>
      <c r="H634" s="869">
        <f>SUM(H629:J633)</f>
        <v>1126.5</v>
      </c>
      <c r="I634" s="869"/>
      <c r="J634" s="869"/>
    </row>
    <row r="635" spans="1:10" s="212" customFormat="1" ht="24.95" customHeight="1">
      <c r="A635" s="180" t="s">
        <v>317</v>
      </c>
      <c r="B635" s="870" t="s">
        <v>941</v>
      </c>
      <c r="C635" s="870"/>
      <c r="D635" s="870"/>
      <c r="E635" s="870"/>
      <c r="F635" s="870"/>
      <c r="G635" s="870"/>
      <c r="H635" s="870"/>
      <c r="I635" s="870"/>
      <c r="J635" s="871"/>
    </row>
    <row r="636" spans="1:10" s="212" customFormat="1" ht="24.95" customHeight="1">
      <c r="A636" s="941" t="s">
        <v>816</v>
      </c>
      <c r="B636" s="941"/>
      <c r="C636" s="941"/>
      <c r="D636" s="941"/>
      <c r="E636" s="941"/>
      <c r="F636" s="941"/>
      <c r="G636" s="941"/>
      <c r="H636" s="941"/>
      <c r="I636" s="941"/>
      <c r="J636" s="941"/>
    </row>
    <row r="637" spans="1:10" s="212" customFormat="1" ht="24.95" customHeight="1">
      <c r="A637" s="209"/>
      <c r="B637" s="209"/>
      <c r="C637" s="189"/>
      <c r="D637" s="189"/>
      <c r="E637" s="189"/>
      <c r="F637" s="189"/>
      <c r="G637" s="189"/>
      <c r="H637" s="189"/>
      <c r="I637" s="189"/>
      <c r="J637" s="189"/>
    </row>
    <row r="638" spans="1:10" s="212" customFormat="1" ht="24.95" customHeight="1">
      <c r="A638" s="209"/>
      <c r="B638" s="209"/>
      <c r="C638" s="189"/>
      <c r="D638" s="189"/>
      <c r="E638" s="189"/>
      <c r="F638" s="189"/>
      <c r="G638" s="189"/>
      <c r="H638" s="189"/>
      <c r="I638" s="189"/>
      <c r="J638" s="189"/>
    </row>
    <row r="639" spans="1:10" s="212" customFormat="1" ht="24.95" customHeight="1">
      <c r="A639" s="209"/>
      <c r="B639" s="209"/>
      <c r="C639" s="189"/>
      <c r="D639" s="189"/>
      <c r="E639" s="189"/>
      <c r="F639" s="189"/>
      <c r="G639" s="189"/>
      <c r="H639" s="189"/>
      <c r="I639" s="189"/>
      <c r="J639" s="189"/>
    </row>
    <row r="640" spans="1:10" s="212" customFormat="1" ht="24.95" customHeight="1">
      <c r="A640" s="209"/>
      <c r="B640" s="209"/>
      <c r="C640" s="189"/>
      <c r="D640" s="189"/>
      <c r="E640" s="189"/>
      <c r="F640" s="189"/>
      <c r="G640" s="189"/>
      <c r="H640" s="189"/>
      <c r="I640" s="189"/>
      <c r="J640" s="189"/>
    </row>
    <row r="641" spans="1:10" s="212" customFormat="1" ht="24.95" customHeight="1">
      <c r="A641" s="209"/>
      <c r="B641" s="209"/>
      <c r="C641" s="189"/>
      <c r="D641" s="189"/>
      <c r="E641" s="189"/>
      <c r="F641" s="189"/>
      <c r="G641" s="189"/>
      <c r="H641" s="189"/>
      <c r="I641" s="189"/>
      <c r="J641" s="189"/>
    </row>
    <row r="642" spans="1:10" s="212" customFormat="1" ht="24.95" customHeight="1">
      <c r="A642" s="209"/>
      <c r="B642" s="209"/>
      <c r="C642" s="189"/>
      <c r="D642" s="189"/>
      <c r="E642" s="189"/>
      <c r="F642" s="189"/>
      <c r="G642" s="189"/>
      <c r="H642" s="189"/>
      <c r="I642" s="189"/>
      <c r="J642" s="189"/>
    </row>
    <row r="643" spans="1:10" s="212" customFormat="1" ht="24.95" customHeight="1">
      <c r="A643" s="209"/>
      <c r="B643" s="209"/>
      <c r="C643" s="189"/>
      <c r="D643" s="189"/>
      <c r="E643" s="189"/>
      <c r="F643" s="189"/>
      <c r="G643" s="189"/>
      <c r="H643" s="189"/>
      <c r="I643" s="189"/>
      <c r="J643" s="189"/>
    </row>
    <row r="644" spans="1:10" s="212" customFormat="1" ht="24.95" customHeight="1">
      <c r="A644" s="209"/>
      <c r="B644" s="209"/>
      <c r="C644" s="189"/>
      <c r="D644" s="189"/>
      <c r="E644" s="189"/>
      <c r="F644" s="189"/>
      <c r="G644" s="189"/>
      <c r="H644" s="189"/>
      <c r="I644" s="189"/>
      <c r="J644" s="189"/>
    </row>
    <row r="645" spans="1:10" s="212" customFormat="1" ht="24.95" customHeight="1">
      <c r="A645" s="209"/>
      <c r="B645" s="209"/>
      <c r="C645" s="189"/>
      <c r="D645" s="189"/>
      <c r="E645" s="189"/>
      <c r="F645" s="189"/>
      <c r="G645" s="189"/>
      <c r="H645" s="189"/>
      <c r="I645" s="189"/>
      <c r="J645" s="189"/>
    </row>
    <row r="646" spans="1:10" s="212" customFormat="1" ht="24.95" customHeight="1">
      <c r="A646" s="209"/>
      <c r="B646" s="209"/>
      <c r="C646" s="189"/>
      <c r="D646" s="189"/>
      <c r="E646" s="189"/>
      <c r="F646" s="189"/>
      <c r="G646" s="189"/>
      <c r="H646" s="189"/>
      <c r="I646" s="189"/>
      <c r="J646" s="189"/>
    </row>
    <row r="647" spans="1:10" s="212" customFormat="1" ht="35.1" customHeight="1">
      <c r="A647" s="838" t="s">
        <v>945</v>
      </c>
      <c r="B647" s="839"/>
      <c r="C647" s="840" t="s">
        <v>946</v>
      </c>
      <c r="D647" s="841"/>
      <c r="E647" s="841"/>
      <c r="F647" s="841"/>
      <c r="G647" s="841"/>
      <c r="H647" s="841"/>
      <c r="I647" s="842"/>
      <c r="J647" s="158" t="s">
        <v>883</v>
      </c>
    </row>
    <row r="648" spans="1:10" s="212" customFormat="1" ht="24.95" customHeight="1">
      <c r="A648" s="951" t="str">
        <f>IFERROR(VLOOKUP(I651,REFSINAPI,2,0),"-")</f>
        <v>PORTA DE ABRIR COM MOLA HIDRÁULICA, EM VIDRO TEMPERADO, 2 FOLHAS DE 90X210 CM, ESPESSURA DD 10MM, INCLUSIVE ACESSÓRIOS. AF_01/2021</v>
      </c>
      <c r="B648" s="981"/>
      <c r="C648" s="981"/>
      <c r="D648" s="981"/>
      <c r="E648" s="981"/>
      <c r="F648" s="982"/>
      <c r="G648" s="990" t="str">
        <f>CONCATENATE("COMPOSIÇÃO-MÃE: ",$F$5," ",$H$5," CÓDIGO ", I651)</f>
        <v>COMPOSIÇÃO-MÃE: SINAPI JUNHO / 2025 CÓDIGO 102185</v>
      </c>
      <c r="H648" s="991"/>
      <c r="I648" s="991"/>
      <c r="J648" s="992"/>
    </row>
    <row r="649" spans="1:10" s="212" customFormat="1" ht="24.95" customHeight="1">
      <c r="A649" s="983"/>
      <c r="B649" s="984"/>
      <c r="C649" s="984"/>
      <c r="D649" s="984"/>
      <c r="E649" s="984"/>
      <c r="F649" s="985"/>
      <c r="G649" s="993"/>
      <c r="H649" s="994"/>
      <c r="I649" s="994"/>
      <c r="J649" s="995"/>
    </row>
    <row r="650" spans="1:10" s="212" customFormat="1" ht="35.1" customHeight="1">
      <c r="A650" s="983"/>
      <c r="B650" s="984"/>
      <c r="C650" s="984"/>
      <c r="D650" s="984"/>
      <c r="E650" s="984"/>
      <c r="F650" s="985"/>
      <c r="G650" s="903" t="str">
        <f>CONCATENATE("CUSTOS: ",$F$5," ",$H$5)</f>
        <v>CUSTOS: SINAPI JUNHO / 2025</v>
      </c>
      <c r="H650" s="906"/>
      <c r="I650" s="906"/>
      <c r="J650" s="907"/>
    </row>
    <row r="651" spans="1:10" s="212" customFormat="1" ht="24.95" customHeight="1">
      <c r="A651" s="986"/>
      <c r="B651" s="987"/>
      <c r="C651" s="987"/>
      <c r="D651" s="987"/>
      <c r="E651" s="987"/>
      <c r="F651" s="988"/>
      <c r="G651" s="908" t="s">
        <v>797</v>
      </c>
      <c r="H651" s="909"/>
      <c r="I651" s="908">
        <v>102185</v>
      </c>
      <c r="J651" s="909"/>
    </row>
    <row r="652" spans="1:10" s="212" customFormat="1" ht="24.95" customHeight="1">
      <c r="A652" s="875" t="s">
        <v>797</v>
      </c>
      <c r="B652" s="876"/>
      <c r="C652" s="879" t="s">
        <v>28</v>
      </c>
      <c r="D652" s="879" t="s">
        <v>29</v>
      </c>
      <c r="E652" s="881" t="s">
        <v>799</v>
      </c>
      <c r="F652" s="882" t="s">
        <v>800</v>
      </c>
      <c r="G652" s="883"/>
      <c r="H652" s="883"/>
      <c r="I652" s="883"/>
      <c r="J652" s="969"/>
    </row>
    <row r="653" spans="1:10" s="212" customFormat="1" ht="24.95" customHeight="1">
      <c r="A653" s="970"/>
      <c r="B653" s="971"/>
      <c r="C653" s="972"/>
      <c r="D653" s="972"/>
      <c r="E653" s="973"/>
      <c r="F653" s="882" t="s">
        <v>801</v>
      </c>
      <c r="G653" s="969"/>
      <c r="H653" s="886" t="s">
        <v>802</v>
      </c>
      <c r="I653" s="887"/>
      <c r="J653" s="888"/>
    </row>
    <row r="654" spans="1:10" s="212" customFormat="1" ht="24.95" customHeight="1">
      <c r="A654" s="178" t="str">
        <f>IFERROR(VLOOKUP(B654,REFSINAPI,3,0),"-")</f>
        <v>COMPOSIÇÃO</v>
      </c>
      <c r="B654" s="175">
        <v>88316</v>
      </c>
      <c r="C654" s="188" t="str">
        <f>IFERROR(VLOOKUP(B654,REFSINAPI,2,0),"-")</f>
        <v>SERVENTE COM ENCARGOS COMPLEMENTARES</v>
      </c>
      <c r="D654" s="178" t="str">
        <f>IFERROR(VLOOKUP($B654,REFSINAPI,4,0),"-")</f>
        <v>H</v>
      </c>
      <c r="E654" s="316">
        <v>6.57</v>
      </c>
      <c r="F654" s="966">
        <f>IFERROR(IF($H$8="DESONERADO",VLOOKUP(B654,REFSINAPI,5,0),VLOOKUP(B654,REFSINAPI,6,0)),"-")</f>
        <v>24.36</v>
      </c>
      <c r="G654" s="968"/>
      <c r="H654" s="916">
        <f>TRUNC(E654*F654,2)</f>
        <v>160.04</v>
      </c>
      <c r="I654" s="1024"/>
      <c r="J654" s="1025"/>
    </row>
    <row r="655" spans="1:10" s="212" customFormat="1" ht="24.95" customHeight="1">
      <c r="A655" s="178" t="str">
        <f>IFERROR(VLOOKUP(B655,REFSINAPI,3,0),"-")</f>
        <v>COMPOSIÇÃO</v>
      </c>
      <c r="B655" s="187">
        <v>88325</v>
      </c>
      <c r="C655" s="188" t="str">
        <f>IFERROR(VLOOKUP(B655,REFSINAPI,2,0),"-")</f>
        <v>VIDRACEIRO COM ENCARGOS COMPLEMENTARES</v>
      </c>
      <c r="D655" s="178" t="str">
        <f>IFERROR(VLOOKUP($B655,REFSINAPI,4,0),"-")</f>
        <v>H</v>
      </c>
      <c r="E655" s="317">
        <v>6.76</v>
      </c>
      <c r="F655" s="861">
        <f>IFERROR(IF($H$8="DESONERADO",VLOOKUP(B655,REFSINAPI,5,0),VLOOKUP(B655,REFSINAPI,6,0)),"-")</f>
        <v>28.8</v>
      </c>
      <c r="G655" s="862"/>
      <c r="H655" s="891">
        <f>TRUNC(E655*F655,2)</f>
        <v>194.68</v>
      </c>
      <c r="I655" s="989"/>
      <c r="J655" s="944"/>
    </row>
    <row r="656" spans="1:10" s="212" customFormat="1" ht="54.95" customHeight="1">
      <c r="A656" s="178" t="str">
        <f>IFERROR(VLOOKUP(B656,REFSINAPI,3,0),"-")</f>
        <v>INSUMO</v>
      </c>
      <c r="B656" s="187">
        <v>3104</v>
      </c>
      <c r="C656" s="188" t="str">
        <f>IFERROR(VLOOKUP(B656,REFSINAPI,2,0),"-")</f>
        <v>CONJ. DE FERRAGENS PARA PORTA DE VIDRO TEMPERADO, EM ZAMAC CROMADO, CONTEMPLANDO DOBRADICA INF., DOBRADICA SUP., PIVO PARA DOBRADICA INF., PIVO PARA DOBRADICA SUP., FECHADURA CENTRAL EM ZAMC. CROMADO, CONTRA FECHADURA DE PRESSAO</v>
      </c>
      <c r="D656" s="178" t="str">
        <f>IFERROR(VLOOKUP($B656,REFSINAPI,4,0),"-")</f>
        <v>CJ</v>
      </c>
      <c r="E656" s="317">
        <v>2</v>
      </c>
      <c r="F656" s="861">
        <f>IFERROR(IF($H$8="DESONERADO",VLOOKUP(B656,REFSINAPI,5,0),VLOOKUP(B656,REFSINAPI,6,0)),"-")</f>
        <v>124.23</v>
      </c>
      <c r="G656" s="862"/>
      <c r="H656" s="891">
        <f>TRUNC(E656*F656,2)</f>
        <v>248.46</v>
      </c>
      <c r="I656" s="989"/>
      <c r="J656" s="944"/>
    </row>
    <row r="657" spans="1:10" s="212" customFormat="1" ht="24.95" customHeight="1">
      <c r="A657" s="407" t="s">
        <v>893</v>
      </c>
      <c r="B657" s="187">
        <v>10507</v>
      </c>
      <c r="C657" s="188" t="s">
        <v>940</v>
      </c>
      <c r="D657" s="178" t="s">
        <v>611</v>
      </c>
      <c r="E657" s="317">
        <f>2.4*2.1</f>
        <v>5.04</v>
      </c>
      <c r="F657" s="861">
        <v>637.94000000000005</v>
      </c>
      <c r="G657" s="862"/>
      <c r="H657" s="891">
        <f>TRUNC(E657*F657,2)</f>
        <v>3215.21</v>
      </c>
      <c r="I657" s="989"/>
      <c r="J657" s="944"/>
    </row>
    <row r="658" spans="1:10" s="212" customFormat="1" ht="39" customHeight="1">
      <c r="A658" s="178" t="str">
        <f>IFERROR(VLOOKUP(B658,REFSINAPI,3,0),"-")</f>
        <v>INSUMO</v>
      </c>
      <c r="B658" s="187">
        <v>11499</v>
      </c>
      <c r="C658" s="188" t="str">
        <f>IFERROR(VLOOKUP(B658,REFSINAPI,2,0),"-")</f>
        <v>MOLA HIDRAULICA DE PISO, PARA PORTAS DE ATE 1100 MM E PESO DE ATE 120 KG, COM CORPO EM ACO INOX</v>
      </c>
      <c r="D658" s="178" t="str">
        <f>IFERROR(VLOOKUP($B658,REFSINAPI,4,0),"-")</f>
        <v>UN</v>
      </c>
      <c r="E658" s="317">
        <v>2</v>
      </c>
      <c r="F658" s="1030">
        <f>IFERROR(IF($H$8="DESONERADO",VLOOKUP(B658,REFSINAPI,5,0),VLOOKUP(B658,REFSINAPI,6,0)),"-")</f>
        <v>669.49</v>
      </c>
      <c r="G658" s="1031"/>
      <c r="H658" s="1032">
        <f>TRUNC(E658*F658,2)</f>
        <v>1338.98</v>
      </c>
      <c r="I658" s="1033"/>
      <c r="J658" s="1034"/>
    </row>
    <row r="659" spans="1:10" s="212" customFormat="1" ht="24.95" customHeight="1">
      <c r="A659" s="865" t="s">
        <v>803</v>
      </c>
      <c r="B659" s="866"/>
      <c r="C659" s="866"/>
      <c r="D659" s="866"/>
      <c r="E659" s="866"/>
      <c r="F659" s="866"/>
      <c r="G659" s="1035"/>
      <c r="H659" s="1036">
        <f>SUM(H654:J658)</f>
        <v>5157.37</v>
      </c>
      <c r="I659" s="1037"/>
      <c r="J659" s="1038"/>
    </row>
    <row r="660" spans="1:10" s="212" customFormat="1" ht="24.95" customHeight="1">
      <c r="A660" s="180" t="s">
        <v>317</v>
      </c>
      <c r="B660" s="870" t="s">
        <v>941</v>
      </c>
      <c r="C660" s="870"/>
      <c r="D660" s="870"/>
      <c r="E660" s="870"/>
      <c r="F660" s="870"/>
      <c r="G660" s="870"/>
      <c r="H660" s="870"/>
      <c r="I660" s="870"/>
      <c r="J660" s="871"/>
    </row>
    <row r="661" spans="1:10" s="212" customFormat="1" ht="24.95" customHeight="1">
      <c r="A661" s="941" t="s">
        <v>816</v>
      </c>
      <c r="B661" s="941"/>
      <c r="C661" s="941"/>
      <c r="D661" s="941"/>
      <c r="E661" s="941"/>
      <c r="F661" s="941"/>
      <c r="G661" s="941"/>
      <c r="H661" s="941"/>
      <c r="I661" s="941"/>
      <c r="J661" s="941"/>
    </row>
    <row r="662" spans="1:10" s="212" customFormat="1" ht="24.95" customHeight="1">
      <c r="A662" s="209"/>
      <c r="B662" s="209"/>
      <c r="C662" s="189"/>
      <c r="D662" s="189"/>
      <c r="E662" s="189"/>
      <c r="F662" s="189"/>
      <c r="G662" s="189"/>
      <c r="H662" s="189"/>
      <c r="I662" s="189"/>
      <c r="J662" s="189"/>
    </row>
    <row r="663" spans="1:10" s="212" customFormat="1" ht="24.95" customHeight="1">
      <c r="A663" s="209"/>
      <c r="B663" s="209"/>
      <c r="C663" s="189"/>
      <c r="D663" s="189"/>
      <c r="E663" s="189"/>
      <c r="F663" s="189"/>
      <c r="G663" s="189"/>
      <c r="H663" s="189"/>
      <c r="I663" s="189"/>
      <c r="J663" s="189"/>
    </row>
    <row r="664" spans="1:10" s="212" customFormat="1" ht="24.95" customHeight="1">
      <c r="A664" s="209"/>
      <c r="B664" s="209"/>
      <c r="C664" s="189"/>
      <c r="D664" s="189"/>
      <c r="E664" s="189"/>
      <c r="F664" s="189"/>
      <c r="G664" s="189"/>
      <c r="H664" s="189"/>
      <c r="I664" s="189"/>
      <c r="J664" s="189"/>
    </row>
    <row r="665" spans="1:10" s="212" customFormat="1" ht="24.95" customHeight="1">
      <c r="A665" s="209"/>
      <c r="B665" s="209"/>
      <c r="C665" s="189"/>
      <c r="D665" s="189"/>
      <c r="E665" s="189"/>
      <c r="F665" s="189"/>
      <c r="G665" s="189"/>
      <c r="H665" s="189"/>
      <c r="I665" s="189"/>
      <c r="J665" s="189"/>
    </row>
    <row r="666" spans="1:10" s="212" customFormat="1" ht="24.95" customHeight="1">
      <c r="A666" s="209"/>
      <c r="B666" s="209"/>
      <c r="C666" s="189"/>
      <c r="D666" s="189"/>
      <c r="E666" s="189"/>
      <c r="F666" s="189"/>
      <c r="G666" s="189"/>
      <c r="H666" s="189"/>
      <c r="I666" s="189"/>
      <c r="J666" s="189"/>
    </row>
    <row r="667" spans="1:10" s="212" customFormat="1" ht="24.95" customHeight="1">
      <c r="A667" s="209"/>
      <c r="B667" s="209"/>
      <c r="C667" s="189"/>
      <c r="D667" s="189"/>
      <c r="E667" s="189"/>
      <c r="F667" s="189"/>
      <c r="G667" s="189"/>
      <c r="H667" s="189"/>
      <c r="I667" s="189"/>
      <c r="J667" s="189"/>
    </row>
    <row r="668" spans="1:10" s="212" customFormat="1" ht="24.95" customHeight="1">
      <c r="A668" s="209"/>
      <c r="B668" s="209"/>
      <c r="C668" s="189"/>
      <c r="D668" s="189"/>
      <c r="E668" s="189"/>
      <c r="F668" s="189"/>
      <c r="G668" s="189"/>
      <c r="H668" s="189"/>
      <c r="I668" s="189"/>
      <c r="J668" s="189"/>
    </row>
    <row r="669" spans="1:10" s="212" customFormat="1" ht="24.95" customHeight="1">
      <c r="A669" s="209"/>
      <c r="B669" s="209"/>
      <c r="C669" s="189"/>
      <c r="D669" s="189"/>
      <c r="E669" s="189"/>
      <c r="F669" s="189"/>
      <c r="G669" s="189"/>
      <c r="H669" s="189"/>
      <c r="I669" s="189"/>
      <c r="J669" s="189"/>
    </row>
    <row r="670" spans="1:10" s="212" customFormat="1" ht="24.95" customHeight="1">
      <c r="A670" s="209"/>
      <c r="B670" s="209"/>
      <c r="C670" s="189"/>
      <c r="D670" s="189"/>
      <c r="E670" s="189"/>
      <c r="F670" s="189"/>
      <c r="G670" s="189"/>
      <c r="H670" s="189"/>
      <c r="I670" s="189"/>
      <c r="J670" s="189"/>
    </row>
    <row r="671" spans="1:10" s="212" customFormat="1" ht="24.95" customHeight="1">
      <c r="A671" s="209"/>
      <c r="B671" s="209"/>
      <c r="C671" s="189"/>
      <c r="D671" s="189"/>
      <c r="E671" s="189"/>
      <c r="F671" s="189"/>
      <c r="G671" s="189"/>
      <c r="H671" s="189"/>
      <c r="I671" s="189"/>
      <c r="J671" s="189"/>
    </row>
    <row r="672" spans="1:10" s="212" customFormat="1" ht="39" customHeight="1">
      <c r="A672" s="838" t="s">
        <v>947</v>
      </c>
      <c r="B672" s="839"/>
      <c r="C672" s="840" t="s">
        <v>948</v>
      </c>
      <c r="D672" s="841"/>
      <c r="E672" s="841"/>
      <c r="F672" s="841"/>
      <c r="G672" s="841"/>
      <c r="H672" s="841"/>
      <c r="I672" s="842"/>
      <c r="J672" s="158" t="s">
        <v>611</v>
      </c>
    </row>
    <row r="673" spans="1:10" s="212" customFormat="1" ht="24.95" customHeight="1">
      <c r="A673" s="951" t="str">
        <f>IFERROR(VLOOKUP(I676,REFSINAPI,2,0),"-")</f>
        <v>CHAPISCO APLICADO EM ALVENARIAS E ESTRUTURAS DE CONCRETO INTERNAS, COM COLHER DE PEDREIRO. ARGAMASSA TRAÇO 1:3 COM PREPARO EM BETONEIRA 400L. AF_10/2022</v>
      </c>
      <c r="B673" s="981"/>
      <c r="C673" s="981"/>
      <c r="D673" s="981"/>
      <c r="E673" s="981"/>
      <c r="F673" s="982"/>
      <c r="G673" s="990" t="str">
        <f>CONCATENATE("COMPOSIÇÃO-MÃE: ",$F$5," ",$H$5," CÓDIGO ", I676)</f>
        <v>COMPOSIÇÃO-MÃE: SINAPI JUNHO / 2025 CÓDIGO 87879</v>
      </c>
      <c r="H673" s="991"/>
      <c r="I673" s="991"/>
      <c r="J673" s="992"/>
    </row>
    <row r="674" spans="1:10" s="212" customFormat="1" ht="24.95" customHeight="1">
      <c r="A674" s="983"/>
      <c r="B674" s="984"/>
      <c r="C674" s="984"/>
      <c r="D674" s="984"/>
      <c r="E674" s="984"/>
      <c r="F674" s="985"/>
      <c r="G674" s="993"/>
      <c r="H674" s="994"/>
      <c r="I674" s="994"/>
      <c r="J674" s="995"/>
    </row>
    <row r="675" spans="1:10" s="212" customFormat="1" ht="35.1" customHeight="1">
      <c r="A675" s="983"/>
      <c r="B675" s="984"/>
      <c r="C675" s="984"/>
      <c r="D675" s="984"/>
      <c r="E675" s="984"/>
      <c r="F675" s="985"/>
      <c r="G675" s="903" t="str">
        <f>CONCATENATE("CUSTOS: ",$F$5," ",$H$5)</f>
        <v>CUSTOS: SINAPI JUNHO / 2025</v>
      </c>
      <c r="H675" s="906"/>
      <c r="I675" s="906"/>
      <c r="J675" s="907"/>
    </row>
    <row r="676" spans="1:10" s="212" customFormat="1" ht="24.95" customHeight="1">
      <c r="A676" s="986"/>
      <c r="B676" s="987"/>
      <c r="C676" s="987"/>
      <c r="D676" s="987"/>
      <c r="E676" s="987"/>
      <c r="F676" s="988"/>
      <c r="G676" s="908" t="s">
        <v>797</v>
      </c>
      <c r="H676" s="909"/>
      <c r="I676" s="908">
        <v>87879</v>
      </c>
      <c r="J676" s="909"/>
    </row>
    <row r="677" spans="1:10" s="212" customFormat="1" ht="24.95" customHeight="1">
      <c r="A677" s="875" t="s">
        <v>797</v>
      </c>
      <c r="B677" s="876"/>
      <c r="C677" s="879" t="s">
        <v>28</v>
      </c>
      <c r="D677" s="879" t="s">
        <v>29</v>
      </c>
      <c r="E677" s="881" t="s">
        <v>799</v>
      </c>
      <c r="F677" s="882" t="s">
        <v>800</v>
      </c>
      <c r="G677" s="883"/>
      <c r="H677" s="883"/>
      <c r="I677" s="883"/>
      <c r="J677" s="969"/>
    </row>
    <row r="678" spans="1:10" s="212" customFormat="1" ht="24.95" customHeight="1">
      <c r="A678" s="970"/>
      <c r="B678" s="971"/>
      <c r="C678" s="972"/>
      <c r="D678" s="972"/>
      <c r="E678" s="973"/>
      <c r="F678" s="882" t="s">
        <v>801</v>
      </c>
      <c r="G678" s="969"/>
      <c r="H678" s="886" t="s">
        <v>802</v>
      </c>
      <c r="I678" s="887"/>
      <c r="J678" s="888"/>
    </row>
    <row r="679" spans="1:10" s="212" customFormat="1" ht="39" customHeight="1">
      <c r="A679" s="512" t="s">
        <v>888</v>
      </c>
      <c r="B679" s="510" t="str">
        <f>A691</f>
        <v>CPAUX_87313</v>
      </c>
      <c r="C679" s="515" t="str">
        <f>C691</f>
        <v xml:space="preserve">ARGAMASSA TRAÇO 1:3 (EM VOLUME DE CIMENTO E AREIA GROSSA ÚMIDA) PARA CHAPISCO CONVENCIONAL, PREPARO MECÂNICO COM BETONEIRA 400 L. </v>
      </c>
      <c r="D679" s="541" t="str">
        <f>J691</f>
        <v>M3</v>
      </c>
      <c r="E679" s="513">
        <v>3.7000000000000002E-3</v>
      </c>
      <c r="F679" s="998">
        <f>H703</f>
        <v>2267.9899999999998</v>
      </c>
      <c r="G679" s="1028"/>
      <c r="H679" s="998">
        <f t="shared" ref="H679:H681" si="144">TRUNC(E679*F679,2)</f>
        <v>8.39</v>
      </c>
      <c r="I679" s="1029"/>
      <c r="J679" s="1028"/>
    </row>
    <row r="680" spans="1:10" s="212" customFormat="1" ht="24.95" customHeight="1">
      <c r="A680" s="178" t="str">
        <f t="shared" ref="A680:A681" si="145">IFERROR(VLOOKUP(B680,REFSINAPI,3,0),"-")</f>
        <v>COMPOSIÇÃO</v>
      </c>
      <c r="B680" s="187">
        <v>88309</v>
      </c>
      <c r="C680" s="188" t="str">
        <f t="shared" ref="C680:C681" si="146">IFERROR(VLOOKUP(B680,REFSINAPI,2,0),"-")</f>
        <v>PEDREIRO COM ENCARGOS COMPLEMENTARES</v>
      </c>
      <c r="D680" s="178" t="str">
        <f t="shared" ref="D680:D681" si="147">IFERROR(VLOOKUP($B680,REFSINAPI,4,0),"-")</f>
        <v>H</v>
      </c>
      <c r="E680" s="317">
        <v>6.8099999999999994E-2</v>
      </c>
      <c r="F680" s="861">
        <f t="shared" ref="F680:F681" si="148">IFERROR(IF($H$8="DESONERADO",VLOOKUP(B680,REFSINAPI,5,0),VLOOKUP(B680,REFSINAPI,6,0)),"-")</f>
        <v>31.75</v>
      </c>
      <c r="G680" s="862"/>
      <c r="H680" s="891">
        <f t="shared" si="144"/>
        <v>2.16</v>
      </c>
      <c r="I680" s="989"/>
      <c r="J680" s="944"/>
    </row>
    <row r="681" spans="1:10" s="212" customFormat="1" ht="24.95" customHeight="1">
      <c r="A681" s="178" t="str">
        <f t="shared" si="145"/>
        <v>COMPOSIÇÃO</v>
      </c>
      <c r="B681" s="187">
        <v>88316</v>
      </c>
      <c r="C681" s="188" t="str">
        <f t="shared" si="146"/>
        <v>SERVENTE COM ENCARGOS COMPLEMENTARES</v>
      </c>
      <c r="D681" s="178" t="str">
        <f t="shared" si="147"/>
        <v>H</v>
      </c>
      <c r="E681" s="317">
        <v>2.5499999999999998E-2</v>
      </c>
      <c r="F681" s="861">
        <f t="shared" si="148"/>
        <v>24.36</v>
      </c>
      <c r="G681" s="862"/>
      <c r="H681" s="891">
        <f t="shared" si="144"/>
        <v>0.62</v>
      </c>
      <c r="I681" s="989"/>
      <c r="J681" s="944"/>
    </row>
    <row r="682" spans="1:10" s="212" customFormat="1" ht="24.95" customHeight="1">
      <c r="A682" s="865" t="s">
        <v>803</v>
      </c>
      <c r="B682" s="866"/>
      <c r="C682" s="866"/>
      <c r="D682" s="866"/>
      <c r="E682" s="866"/>
      <c r="F682" s="866"/>
      <c r="G682" s="1035"/>
      <c r="H682" s="1036">
        <f>SUM(H679:J681)</f>
        <v>11.17</v>
      </c>
      <c r="I682" s="1037"/>
      <c r="J682" s="1038"/>
    </row>
    <row r="683" spans="1:10" s="212" customFormat="1" ht="24.95" customHeight="1">
      <c r="A683" s="180" t="s">
        <v>317</v>
      </c>
      <c r="B683" s="870" t="s">
        <v>900</v>
      </c>
      <c r="C683" s="870"/>
      <c r="D683" s="870"/>
      <c r="E683" s="870"/>
      <c r="F683" s="870"/>
      <c r="G683" s="870"/>
      <c r="H683" s="870"/>
      <c r="I683" s="870"/>
      <c r="J683" s="871"/>
    </row>
    <row r="684" spans="1:10" s="212" customFormat="1" ht="24.95" customHeight="1">
      <c r="A684" s="941" t="s">
        <v>816</v>
      </c>
      <c r="B684" s="941"/>
      <c r="C684" s="941"/>
      <c r="D684" s="941"/>
      <c r="E684" s="941"/>
      <c r="F684" s="941"/>
      <c r="G684" s="941"/>
      <c r="H684" s="941"/>
      <c r="I684" s="941"/>
      <c r="J684" s="941"/>
    </row>
    <row r="685" spans="1:10" s="212" customFormat="1" ht="24.95" customHeight="1">
      <c r="A685" s="209"/>
      <c r="B685" s="209"/>
      <c r="C685" s="189"/>
      <c r="D685" s="189"/>
      <c r="E685" s="189"/>
      <c r="F685" s="189"/>
      <c r="G685" s="189"/>
      <c r="H685" s="189"/>
      <c r="I685" s="189"/>
      <c r="J685" s="189"/>
    </row>
    <row r="686" spans="1:10" s="212" customFormat="1" ht="24.95" customHeight="1">
      <c r="A686" s="209"/>
      <c r="B686" s="209"/>
      <c r="C686" s="189"/>
      <c r="D686" s="189"/>
      <c r="E686" s="189"/>
      <c r="F686" s="189"/>
      <c r="G686" s="189"/>
      <c r="H686" s="189"/>
      <c r="I686" s="189"/>
      <c r="J686" s="189"/>
    </row>
    <row r="687" spans="1:10" s="212" customFormat="1" ht="24.95" customHeight="1">
      <c r="A687" s="209"/>
      <c r="B687" s="209"/>
      <c r="C687" s="189"/>
      <c r="D687" s="189"/>
      <c r="E687" s="189"/>
      <c r="F687" s="189"/>
      <c r="G687" s="189"/>
      <c r="H687" s="189"/>
      <c r="I687" s="189"/>
      <c r="J687" s="189"/>
    </row>
    <row r="688" spans="1:10" s="212" customFormat="1" ht="24.95" customHeight="1">
      <c r="A688" s="209"/>
      <c r="B688" s="209"/>
      <c r="C688" s="189"/>
      <c r="D688" s="189"/>
      <c r="E688" s="189"/>
      <c r="F688" s="189"/>
      <c r="G688" s="189"/>
      <c r="H688" s="189"/>
      <c r="I688" s="189"/>
      <c r="J688" s="189"/>
    </row>
    <row r="689" spans="1:10" s="212" customFormat="1" ht="24.95" customHeight="1">
      <c r="A689" s="209"/>
      <c r="B689" s="209"/>
      <c r="C689" s="189"/>
      <c r="D689" s="189"/>
      <c r="E689" s="189"/>
      <c r="F689" s="189"/>
      <c r="G689" s="189"/>
      <c r="H689" s="189"/>
      <c r="I689" s="189"/>
      <c r="J689" s="189"/>
    </row>
    <row r="690" spans="1:10" s="212" customFormat="1" ht="24.95" customHeight="1">
      <c r="A690" s="209"/>
      <c r="B690" s="209"/>
      <c r="C690" s="189"/>
      <c r="D690" s="189"/>
      <c r="E690" s="189"/>
      <c r="F690" s="189"/>
      <c r="G690" s="189"/>
      <c r="H690" s="189"/>
      <c r="I690" s="189"/>
      <c r="J690" s="189"/>
    </row>
    <row r="691" spans="1:10" s="212" customFormat="1" ht="35.1" customHeight="1">
      <c r="A691" s="974" t="s">
        <v>949</v>
      </c>
      <c r="B691" s="975"/>
      <c r="C691" s="976" t="s">
        <v>950</v>
      </c>
      <c r="D691" s="976"/>
      <c r="E691" s="976"/>
      <c r="F691" s="976"/>
      <c r="G691" s="976"/>
      <c r="H691" s="977"/>
      <c r="I691" s="977"/>
      <c r="J691" s="408" t="s">
        <v>892</v>
      </c>
    </row>
    <row r="692" spans="1:10" s="212" customFormat="1" ht="24.95" customHeight="1">
      <c r="A692" s="951" t="str">
        <f>IFERROR(VLOOKUP(I695,REFSINAPI,2,0),"-")</f>
        <v>ARGAMASSA TRAÇO 1:3 (EM VOLUME DE CIMENTO E AREIA GROSSA ÚMIDA) PARA CHAPISCO CONVENCIONAL, PREPARO MECÂNICO COM BETONEIRA 400 L. AF_08/2019</v>
      </c>
      <c r="B692" s="952"/>
      <c r="C692" s="952"/>
      <c r="D692" s="952"/>
      <c r="E692" s="952"/>
      <c r="F692" s="953"/>
      <c r="G692" s="980" t="str">
        <f>CONCATENATE("COMPOSIÇÃO-MÃE: ",$F$5," ",$H$5," CÓDIGO ", I695)</f>
        <v>COMPOSIÇÃO-MÃE: SINAPI JUNHO / 2025 CÓDIGO 87313</v>
      </c>
      <c r="H692" s="980"/>
      <c r="I692" s="980"/>
      <c r="J692" s="980"/>
    </row>
    <row r="693" spans="1:10" s="212" customFormat="1" ht="24.95" customHeight="1">
      <c r="A693" s="954"/>
      <c r="B693" s="955"/>
      <c r="C693" s="955"/>
      <c r="D693" s="955"/>
      <c r="E693" s="955"/>
      <c r="F693" s="956"/>
      <c r="G693" s="980"/>
      <c r="H693" s="980"/>
      <c r="I693" s="980"/>
      <c r="J693" s="980"/>
    </row>
    <row r="694" spans="1:10" s="212" customFormat="1" ht="35.1" customHeight="1">
      <c r="A694" s="954"/>
      <c r="B694" s="955"/>
      <c r="C694" s="955"/>
      <c r="D694" s="955"/>
      <c r="E694" s="955"/>
      <c r="F694" s="956"/>
      <c r="G694" s="903" t="str">
        <f>CONCATENATE("CUSTOS: ",$F$5," ",$H$5)</f>
        <v>CUSTOS: SINAPI JUNHO / 2025</v>
      </c>
      <c r="H694" s="904"/>
      <c r="I694" s="904"/>
      <c r="J694" s="905"/>
    </row>
    <row r="695" spans="1:10" s="212" customFormat="1" ht="24.95" customHeight="1">
      <c r="A695" s="957"/>
      <c r="B695" s="958"/>
      <c r="C695" s="958"/>
      <c r="D695" s="958"/>
      <c r="E695" s="958"/>
      <c r="F695" s="959"/>
      <c r="G695" s="978" t="s">
        <v>797</v>
      </c>
      <c r="H695" s="979"/>
      <c r="I695" s="978">
        <v>87313</v>
      </c>
      <c r="J695" s="978"/>
    </row>
    <row r="696" spans="1:10" s="212" customFormat="1" ht="24.95" customHeight="1">
      <c r="A696" s="875" t="s">
        <v>797</v>
      </c>
      <c r="B696" s="876"/>
      <c r="C696" s="879" t="s">
        <v>28</v>
      </c>
      <c r="D696" s="879" t="s">
        <v>29</v>
      </c>
      <c r="E696" s="881" t="s">
        <v>799</v>
      </c>
      <c r="F696" s="882" t="s">
        <v>800</v>
      </c>
      <c r="G696" s="883"/>
      <c r="H696" s="884"/>
      <c r="I696" s="884"/>
      <c r="J696" s="885"/>
    </row>
    <row r="697" spans="1:10" s="212" customFormat="1" ht="24.95" customHeight="1">
      <c r="A697" s="877"/>
      <c r="B697" s="878"/>
      <c r="C697" s="880"/>
      <c r="D697" s="880"/>
      <c r="E697" s="880"/>
      <c r="F697" s="882" t="s">
        <v>801</v>
      </c>
      <c r="G697" s="883"/>
      <c r="H697" s="886" t="s">
        <v>802</v>
      </c>
      <c r="I697" s="887"/>
      <c r="J697" s="888"/>
    </row>
    <row r="698" spans="1:10" s="212" customFormat="1" ht="24.95" customHeight="1">
      <c r="A698" s="178" t="str">
        <f t="shared" ref="A698:A699" si="149">IFERROR(VLOOKUP(B698,REFSINAPI,3,0),"-")</f>
        <v>COMPOSIÇÃO</v>
      </c>
      <c r="B698" s="175">
        <v>88377</v>
      </c>
      <c r="C698" s="188" t="str">
        <f t="shared" ref="C698:C699" si="150">IFERROR(VLOOKUP(B698,REFSINAPI,2,0),"-")</f>
        <v>OPERADOR DE BETONEIRA ESTACIONÁRIA/MISTURADOR COM ENCARGOS COMPLEMENTARES</v>
      </c>
      <c r="D698" s="178" t="str">
        <f>IFERROR(VLOOKUP($B698,REFSINAPI,4,0),"-")</f>
        <v>H</v>
      </c>
      <c r="E698" s="177">
        <v>4.32</v>
      </c>
      <c r="F698" s="891">
        <f t="shared" ref="F698:F699" si="151">IFERROR(IF($H$7="DESONERADO",VLOOKUP(B698,REFSINAPI,5,0),VLOOKUP(B698,REFSINAPI,6,0)),"-")</f>
        <v>23.76</v>
      </c>
      <c r="G698" s="944"/>
      <c r="H698" s="916">
        <f t="shared" ref="H698:H701" si="152">TRUNC(E698*F698,2)</f>
        <v>102.64</v>
      </c>
      <c r="I698" s="917"/>
      <c r="J698" s="918"/>
    </row>
    <row r="699" spans="1:10" s="212" customFormat="1" ht="39" customHeight="1">
      <c r="A699" s="178" t="str">
        <f t="shared" si="149"/>
        <v>COMPOSIÇÃO</v>
      </c>
      <c r="B699" s="187">
        <v>88830</v>
      </c>
      <c r="C699" s="188" t="str">
        <f t="shared" si="150"/>
        <v>BETONEIRA CAPACIDADE NOMINAL DE 400 L, CAPACIDADE DE MISTURA 280 L, MOTOR ELÉTRICO TRIFÁSICO POTÊNCIA DE 2 CV, SEM CARREGADOR - CHP DIURNO. AF_05/2023</v>
      </c>
      <c r="D699" s="178" t="str">
        <f>IFERROR(VLOOKUP($B699,REFSINAPI,4,0),"-")</f>
        <v>CHP</v>
      </c>
      <c r="E699" s="179">
        <v>1.01</v>
      </c>
      <c r="F699" s="891">
        <f t="shared" si="151"/>
        <v>2.12</v>
      </c>
      <c r="G699" s="944"/>
      <c r="H699" s="891">
        <f t="shared" ref="H699" si="153">TRUNC(E699*F699,2)</f>
        <v>2.14</v>
      </c>
      <c r="I699" s="945"/>
      <c r="J699" s="946"/>
    </row>
    <row r="700" spans="1:10" s="212" customFormat="1" ht="39" customHeight="1">
      <c r="A700" s="178" t="str">
        <f t="shared" ref="A700" si="154">IFERROR(VLOOKUP(B700,REFSINAPI,3,0),"-")</f>
        <v>COMPOSIÇÃO</v>
      </c>
      <c r="B700" s="187">
        <v>88831</v>
      </c>
      <c r="C700" s="188" t="str">
        <f t="shared" ref="C700" si="155">IFERROR(VLOOKUP(B700,REFSINAPI,2,0),"-")</f>
        <v>BETONEIRA CAPACIDADE NOMINAL DE 400 L, CAPACIDADE DE MISTURA 280 L, MOTOR ELÉTRICO TRIFÁSICO POTÊNCIA DE 2 CV, SEM CARREGADOR - CHI DIURNO. AF_05/2023</v>
      </c>
      <c r="D700" s="178" t="str">
        <f>IFERROR(VLOOKUP($B700,REFSINAPI,4,0),"-")</f>
        <v>CHI</v>
      </c>
      <c r="E700" s="179">
        <v>3.31</v>
      </c>
      <c r="F700" s="891">
        <f t="shared" ref="F700" si="156">IFERROR(IF($H$7="DESONERADO",VLOOKUP(B700,REFSINAPI,5,0),VLOOKUP(B700,REFSINAPI,6,0)),"-")</f>
        <v>0.38</v>
      </c>
      <c r="G700" s="944"/>
      <c r="H700" s="891">
        <f t="shared" ref="H700" si="157">TRUNC(E700*F700,2)</f>
        <v>1.25</v>
      </c>
      <c r="I700" s="945"/>
      <c r="J700" s="946"/>
    </row>
    <row r="701" spans="1:10" s="212" customFormat="1" ht="24.95" customHeight="1">
      <c r="A701" s="463" t="s">
        <v>893</v>
      </c>
      <c r="B701" s="464" t="s">
        <v>894</v>
      </c>
      <c r="C701" s="465" t="s">
        <v>930</v>
      </c>
      <c r="D701" s="463" t="s">
        <v>896</v>
      </c>
      <c r="E701" s="466">
        <v>0.95</v>
      </c>
      <c r="F701" s="919">
        <f>Mapa_cotações_INSUMOS!K31</f>
        <v>480</v>
      </c>
      <c r="G701" s="931"/>
      <c r="H701" s="919">
        <f t="shared" si="152"/>
        <v>456</v>
      </c>
      <c r="I701" s="942"/>
      <c r="J701" s="943"/>
    </row>
    <row r="702" spans="1:10" s="212" customFormat="1" ht="24.95" customHeight="1">
      <c r="A702" s="463" t="s">
        <v>893</v>
      </c>
      <c r="B702" s="464" t="s">
        <v>894</v>
      </c>
      <c r="C702" s="465" t="s">
        <v>897</v>
      </c>
      <c r="D702" s="463" t="s">
        <v>898</v>
      </c>
      <c r="E702" s="466">
        <v>426.49</v>
      </c>
      <c r="F702" s="919">
        <f>Mapa_cotações_INSUMOS!K13</f>
        <v>4</v>
      </c>
      <c r="G702" s="931"/>
      <c r="H702" s="919">
        <f t="shared" ref="H702" si="158">TRUNC(E702*F702,2)</f>
        <v>1705.96</v>
      </c>
      <c r="I702" s="942"/>
      <c r="J702" s="943"/>
    </row>
    <row r="703" spans="1:10" s="212" customFormat="1" ht="24.95" customHeight="1">
      <c r="A703" s="865" t="s">
        <v>803</v>
      </c>
      <c r="B703" s="866"/>
      <c r="C703" s="922"/>
      <c r="D703" s="922"/>
      <c r="E703" s="922"/>
      <c r="F703" s="922"/>
      <c r="G703" s="923"/>
      <c r="H703" s="869">
        <f>SUM(H698:J702)</f>
        <v>2267.9899999999998</v>
      </c>
      <c r="I703" s="869"/>
      <c r="J703" s="869"/>
    </row>
    <row r="704" spans="1:10" s="212" customFormat="1" ht="24.95" customHeight="1">
      <c r="A704" s="180" t="s">
        <v>317</v>
      </c>
      <c r="B704" s="870" t="s">
        <v>900</v>
      </c>
      <c r="C704" s="870"/>
      <c r="D704" s="870"/>
      <c r="E704" s="870"/>
      <c r="F704" s="870"/>
      <c r="G704" s="870"/>
      <c r="H704" s="870"/>
      <c r="I704" s="870"/>
      <c r="J704" s="871"/>
    </row>
    <row r="705" spans="1:10" s="212" customFormat="1" ht="24.95" customHeight="1">
      <c r="A705" s="941" t="s">
        <v>816</v>
      </c>
      <c r="B705" s="941"/>
      <c r="C705" s="941"/>
      <c r="D705" s="941"/>
      <c r="E705" s="941"/>
      <c r="F705" s="941"/>
      <c r="G705" s="941"/>
      <c r="H705" s="941"/>
      <c r="I705" s="941"/>
      <c r="J705" s="941"/>
    </row>
    <row r="706" spans="1:10" s="212" customFormat="1" ht="24.95" customHeight="1">
      <c r="A706" s="209"/>
      <c r="B706" s="209"/>
      <c r="C706" s="189"/>
      <c r="D706" s="189"/>
      <c r="E706" s="189"/>
      <c r="F706" s="189"/>
      <c r="G706" s="189"/>
      <c r="H706" s="189"/>
      <c r="I706" s="189"/>
      <c r="J706" s="189"/>
    </row>
    <row r="707" spans="1:10" s="212" customFormat="1" ht="24.95" customHeight="1">
      <c r="A707" s="209"/>
      <c r="B707" s="209"/>
      <c r="C707" s="189"/>
      <c r="D707" s="189"/>
      <c r="E707" s="189"/>
      <c r="F707" s="189"/>
      <c r="G707" s="189"/>
      <c r="H707" s="189"/>
      <c r="I707" s="189"/>
      <c r="J707" s="189"/>
    </row>
    <row r="708" spans="1:10" s="212" customFormat="1" ht="24.95" customHeight="1">
      <c r="A708" s="209"/>
      <c r="B708" s="209"/>
      <c r="C708" s="189"/>
      <c r="D708" s="189"/>
      <c r="E708" s="189"/>
      <c r="F708" s="189"/>
      <c r="G708" s="189"/>
      <c r="H708" s="189"/>
      <c r="I708" s="189"/>
      <c r="J708" s="189"/>
    </row>
    <row r="709" spans="1:10" s="212" customFormat="1" ht="24.95" customHeight="1">
      <c r="A709" s="209"/>
      <c r="B709" s="209"/>
      <c r="C709" s="189"/>
      <c r="D709" s="189"/>
      <c r="E709" s="189"/>
      <c r="F709" s="189"/>
      <c r="G709" s="189"/>
      <c r="H709" s="189"/>
      <c r="I709" s="189"/>
      <c r="J709" s="189"/>
    </row>
    <row r="710" spans="1:10" s="212" customFormat="1" ht="39" customHeight="1">
      <c r="A710" s="838" t="s">
        <v>951</v>
      </c>
      <c r="B710" s="839"/>
      <c r="C710" s="840" t="s">
        <v>952</v>
      </c>
      <c r="D710" s="841"/>
      <c r="E710" s="841"/>
      <c r="F710" s="841"/>
      <c r="G710" s="841"/>
      <c r="H710" s="841"/>
      <c r="I710" s="842"/>
      <c r="J710" s="158" t="s">
        <v>611</v>
      </c>
    </row>
    <row r="711" spans="1:10" s="212" customFormat="1" ht="24.95" customHeight="1">
      <c r="A711" s="951" t="str">
        <f>IFERROR(VLOOKUP(I714,REFSINAPI,2,0),"-")</f>
        <v>EMBOÇO, EM ARGAMASSA TRAÇO 1:2:8, PREPARO MECÂNICO, APLICADO MANUALMENTE EM PAREDES INTERNAS DE AMBIENTES COM ÁREA MAIOR QUE 10M², E = 17,5MM, COM TALISCAS. AF_03/2024</v>
      </c>
      <c r="B711" s="981"/>
      <c r="C711" s="981"/>
      <c r="D711" s="981"/>
      <c r="E711" s="981"/>
      <c r="F711" s="982"/>
      <c r="G711" s="990" t="str">
        <f>CONCATENATE("COMPOSIÇÃO-MÃE: ",$F$5," ",$H$5," CÓDIGO ", I714)</f>
        <v>COMPOSIÇÃO-MÃE: SINAPI JUNHO / 2025 CÓDIGO 87535</v>
      </c>
      <c r="H711" s="991"/>
      <c r="I711" s="991"/>
      <c r="J711" s="992"/>
    </row>
    <row r="712" spans="1:10" s="212" customFormat="1" ht="24.95" customHeight="1">
      <c r="A712" s="983"/>
      <c r="B712" s="984"/>
      <c r="C712" s="984"/>
      <c r="D712" s="984"/>
      <c r="E712" s="984"/>
      <c r="F712" s="985"/>
      <c r="G712" s="993"/>
      <c r="H712" s="994"/>
      <c r="I712" s="994"/>
      <c r="J712" s="995"/>
    </row>
    <row r="713" spans="1:10" s="212" customFormat="1" ht="35.1" customHeight="1">
      <c r="A713" s="983"/>
      <c r="B713" s="984"/>
      <c r="C713" s="984"/>
      <c r="D713" s="984"/>
      <c r="E713" s="984"/>
      <c r="F713" s="985"/>
      <c r="G713" s="903" t="str">
        <f>CONCATENATE("CUSTOS: ",$F$5," ",$H$5)</f>
        <v>CUSTOS: SINAPI JUNHO / 2025</v>
      </c>
      <c r="H713" s="906"/>
      <c r="I713" s="906"/>
      <c r="J713" s="907"/>
    </row>
    <row r="714" spans="1:10" s="212" customFormat="1" ht="24.95" customHeight="1">
      <c r="A714" s="986"/>
      <c r="B714" s="987"/>
      <c r="C714" s="987"/>
      <c r="D714" s="987"/>
      <c r="E714" s="987"/>
      <c r="F714" s="988"/>
      <c r="G714" s="908" t="s">
        <v>797</v>
      </c>
      <c r="H714" s="909"/>
      <c r="I714" s="908">
        <v>87535</v>
      </c>
      <c r="J714" s="909"/>
    </row>
    <row r="715" spans="1:10" s="212" customFormat="1" ht="24.95" customHeight="1">
      <c r="A715" s="875" t="s">
        <v>797</v>
      </c>
      <c r="B715" s="876"/>
      <c r="C715" s="879" t="s">
        <v>28</v>
      </c>
      <c r="D715" s="879" t="s">
        <v>29</v>
      </c>
      <c r="E715" s="881" t="s">
        <v>799</v>
      </c>
      <c r="F715" s="882" t="s">
        <v>800</v>
      </c>
      <c r="G715" s="883"/>
      <c r="H715" s="883"/>
      <c r="I715" s="883"/>
      <c r="J715" s="969"/>
    </row>
    <row r="716" spans="1:10" s="212" customFormat="1" ht="24.95" customHeight="1">
      <c r="A716" s="970"/>
      <c r="B716" s="971"/>
      <c r="C716" s="972"/>
      <c r="D716" s="972"/>
      <c r="E716" s="973"/>
      <c r="F716" s="882" t="s">
        <v>801</v>
      </c>
      <c r="G716" s="969"/>
      <c r="H716" s="886" t="s">
        <v>802</v>
      </c>
      <c r="I716" s="887"/>
      <c r="J716" s="888"/>
    </row>
    <row r="717" spans="1:10" s="212" customFormat="1" ht="54.95" customHeight="1">
      <c r="A717" s="512" t="s">
        <v>888</v>
      </c>
      <c r="B717" s="510" t="str">
        <f>A729</f>
        <v>CPAUX_87292</v>
      </c>
      <c r="C717" s="515" t="str">
        <f>C729</f>
        <v>ARGAMASSA TRAÇO 1:2:8 (EM VOLUME DE CIMENTO, CAL E AREIA MÉDIA ÚMIDA) PARA EMBOÇO/MASSA ÚNICA/ASSENTAMENTO DE ALVENARIA DE VEDAÇÃO, PREPARO MECÂNICO COM BETONEIRA 400 L.</v>
      </c>
      <c r="D717" s="541" t="str">
        <f>J729</f>
        <v>M3</v>
      </c>
      <c r="E717" s="513">
        <v>3.04E-2</v>
      </c>
      <c r="F717" s="998">
        <f>H742</f>
        <v>1838.93</v>
      </c>
      <c r="G717" s="1028"/>
      <c r="H717" s="998">
        <f t="shared" ref="H717:H719" si="159">TRUNC(E717*F717,2)</f>
        <v>55.9</v>
      </c>
      <c r="I717" s="1029"/>
      <c r="J717" s="1028"/>
    </row>
    <row r="718" spans="1:10" s="212" customFormat="1" ht="24.95" customHeight="1">
      <c r="A718" s="178" t="str">
        <f t="shared" ref="A718:A719" si="160">IFERROR(VLOOKUP(B718,REFSINAPI,3,0),"-")</f>
        <v>COMPOSIÇÃO</v>
      </c>
      <c r="B718" s="187">
        <v>88309</v>
      </c>
      <c r="C718" s="188" t="str">
        <f t="shared" ref="C718:C719" si="161">IFERROR(VLOOKUP(B718,REFSINAPI,2,0),"-")</f>
        <v>PEDREIRO COM ENCARGOS COMPLEMENTARES</v>
      </c>
      <c r="D718" s="178" t="str">
        <f t="shared" ref="D718:D719" si="162">IFERROR(VLOOKUP($B718,REFSINAPI,4,0),"-")</f>
        <v>H</v>
      </c>
      <c r="E718" s="317">
        <v>0.374</v>
      </c>
      <c r="F718" s="861">
        <f t="shared" ref="F718:F719" si="163">IFERROR(IF($H$8="DESONERADO",VLOOKUP(B718,REFSINAPI,5,0),VLOOKUP(B718,REFSINAPI,6,0)),"-")</f>
        <v>31.75</v>
      </c>
      <c r="G718" s="862"/>
      <c r="H718" s="891">
        <f t="shared" si="159"/>
        <v>11.87</v>
      </c>
      <c r="I718" s="989"/>
      <c r="J718" s="944"/>
    </row>
    <row r="719" spans="1:10" s="212" customFormat="1" ht="24.95" customHeight="1">
      <c r="A719" s="178" t="str">
        <f t="shared" si="160"/>
        <v>COMPOSIÇÃO</v>
      </c>
      <c r="B719" s="187">
        <v>88316</v>
      </c>
      <c r="C719" s="188" t="str">
        <f t="shared" si="161"/>
        <v>SERVENTE COM ENCARGOS COMPLEMENTARES</v>
      </c>
      <c r="D719" s="178" t="str">
        <f t="shared" si="162"/>
        <v>H</v>
      </c>
      <c r="E719" s="317">
        <v>0.187</v>
      </c>
      <c r="F719" s="861">
        <f t="shared" si="163"/>
        <v>24.36</v>
      </c>
      <c r="G719" s="862"/>
      <c r="H719" s="891">
        <f t="shared" si="159"/>
        <v>4.55</v>
      </c>
      <c r="I719" s="989"/>
      <c r="J719" s="944"/>
    </row>
    <row r="720" spans="1:10" s="212" customFormat="1" ht="24.95" customHeight="1">
      <c r="A720" s="865" t="s">
        <v>803</v>
      </c>
      <c r="B720" s="866"/>
      <c r="C720" s="866"/>
      <c r="D720" s="866"/>
      <c r="E720" s="866"/>
      <c r="F720" s="866"/>
      <c r="G720" s="1035"/>
      <c r="H720" s="1036">
        <f>SUM(H717:J719)</f>
        <v>72.319999999999993</v>
      </c>
      <c r="I720" s="1037"/>
      <c r="J720" s="1038"/>
    </row>
    <row r="721" spans="1:10" s="212" customFormat="1" ht="24.95" customHeight="1">
      <c r="A721" s="180" t="s">
        <v>317</v>
      </c>
      <c r="B721" s="870" t="s">
        <v>900</v>
      </c>
      <c r="C721" s="870"/>
      <c r="D721" s="870"/>
      <c r="E721" s="870"/>
      <c r="F721" s="870"/>
      <c r="G721" s="870"/>
      <c r="H721" s="870"/>
      <c r="I721" s="870"/>
      <c r="J721" s="871"/>
    </row>
    <row r="722" spans="1:10" s="212" customFormat="1" ht="24.95" customHeight="1">
      <c r="A722" s="941" t="s">
        <v>816</v>
      </c>
      <c r="B722" s="941"/>
      <c r="C722" s="941"/>
      <c r="D722" s="941"/>
      <c r="E722" s="941"/>
      <c r="F722" s="941"/>
      <c r="G722" s="941"/>
      <c r="H722" s="941"/>
      <c r="I722" s="941"/>
      <c r="J722" s="941"/>
    </row>
    <row r="723" spans="1:10" s="212" customFormat="1" ht="24.95" customHeight="1">
      <c r="A723" s="209"/>
      <c r="B723" s="209"/>
      <c r="C723" s="189"/>
      <c r="D723" s="189"/>
      <c r="E723" s="189"/>
      <c r="F723" s="189"/>
      <c r="G723" s="189"/>
      <c r="H723" s="189"/>
      <c r="I723" s="189"/>
      <c r="J723" s="189"/>
    </row>
    <row r="724" spans="1:10" s="212" customFormat="1" ht="24.95" customHeight="1">
      <c r="A724" s="209"/>
      <c r="B724" s="209"/>
      <c r="C724" s="189"/>
      <c r="D724" s="189"/>
      <c r="E724" s="189"/>
      <c r="F724" s="189"/>
      <c r="G724" s="189"/>
      <c r="H724" s="189"/>
      <c r="I724" s="189"/>
      <c r="J724" s="189"/>
    </row>
    <row r="725" spans="1:10" s="212" customFormat="1" ht="24.95" customHeight="1">
      <c r="A725" s="209"/>
      <c r="B725" s="209"/>
      <c r="C725" s="189"/>
      <c r="D725" s="189"/>
      <c r="E725" s="189"/>
      <c r="F725" s="189"/>
      <c r="G725" s="189"/>
      <c r="H725" s="189"/>
      <c r="I725" s="189"/>
      <c r="J725" s="189"/>
    </row>
    <row r="726" spans="1:10" s="212" customFormat="1" ht="24.95" customHeight="1">
      <c r="A726" s="209"/>
      <c r="B726" s="209"/>
      <c r="C726" s="189"/>
      <c r="D726" s="189"/>
      <c r="E726" s="189"/>
      <c r="F726" s="189"/>
      <c r="G726" s="189"/>
      <c r="H726" s="189"/>
      <c r="I726" s="189"/>
      <c r="J726" s="189"/>
    </row>
    <row r="727" spans="1:10" s="212" customFormat="1" ht="24.95" customHeight="1">
      <c r="A727" s="209"/>
      <c r="B727" s="209"/>
      <c r="C727" s="189"/>
      <c r="D727" s="189"/>
      <c r="E727" s="189"/>
      <c r="F727" s="189"/>
      <c r="G727" s="189"/>
      <c r="H727" s="189"/>
      <c r="I727" s="189"/>
      <c r="J727" s="189"/>
    </row>
    <row r="728" spans="1:10" s="212" customFormat="1" ht="24.95" customHeight="1">
      <c r="A728" s="209"/>
      <c r="B728" s="209"/>
      <c r="C728" s="189"/>
      <c r="D728" s="189"/>
      <c r="E728" s="189"/>
      <c r="F728" s="189"/>
      <c r="G728" s="189"/>
      <c r="H728" s="189"/>
      <c r="I728" s="189"/>
      <c r="J728" s="189"/>
    </row>
    <row r="729" spans="1:10" s="212" customFormat="1" ht="39" customHeight="1">
      <c r="A729" s="974" t="s">
        <v>953</v>
      </c>
      <c r="B729" s="975"/>
      <c r="C729" s="976" t="s">
        <v>954</v>
      </c>
      <c r="D729" s="976"/>
      <c r="E729" s="976"/>
      <c r="F729" s="976"/>
      <c r="G729" s="976"/>
      <c r="H729" s="977"/>
      <c r="I729" s="977"/>
      <c r="J729" s="408" t="s">
        <v>892</v>
      </c>
    </row>
    <row r="730" spans="1:10" s="212" customFormat="1" ht="24.95" customHeight="1">
      <c r="A730" s="951" t="str">
        <f>IFERROR(VLOOKUP(I733,REFSINAPI,2,0),"-")</f>
        <v>ARGAMASSA TRAÇO 1:2:8 (EM VOLUME DE CIMENTO, CAL E AREIA MÉDIA ÚMIDA) PARA EMBOÇO/MASSA ÚNICA/ASSENTAMENTO DE ALVENARIA DE VEDAÇÃO, PREPARO MECÂNICO COM BETONEIRA 400 L. AF_08/2019</v>
      </c>
      <c r="B730" s="952"/>
      <c r="C730" s="952"/>
      <c r="D730" s="952"/>
      <c r="E730" s="952"/>
      <c r="F730" s="953"/>
      <c r="G730" s="980" t="str">
        <f>CONCATENATE("COMPOSIÇÃO-MÃE: ",$F$5," ",$H$5," CÓDIGO ", I733)</f>
        <v>COMPOSIÇÃO-MÃE: SINAPI JUNHO / 2025 CÓDIGO 87292</v>
      </c>
      <c r="H730" s="980"/>
      <c r="I730" s="980"/>
      <c r="J730" s="980"/>
    </row>
    <row r="731" spans="1:10" s="212" customFormat="1" ht="24.95" customHeight="1">
      <c r="A731" s="954"/>
      <c r="B731" s="955"/>
      <c r="C731" s="955"/>
      <c r="D731" s="955"/>
      <c r="E731" s="955"/>
      <c r="F731" s="956"/>
      <c r="G731" s="980"/>
      <c r="H731" s="980"/>
      <c r="I731" s="980"/>
      <c r="J731" s="980"/>
    </row>
    <row r="732" spans="1:10" s="212" customFormat="1" ht="35.1" customHeight="1">
      <c r="A732" s="954"/>
      <c r="B732" s="955"/>
      <c r="C732" s="955"/>
      <c r="D732" s="955"/>
      <c r="E732" s="955"/>
      <c r="F732" s="956"/>
      <c r="G732" s="903" t="str">
        <f>CONCATENATE("CUSTOS: ",$F$5," ",$H$5)</f>
        <v>CUSTOS: SINAPI JUNHO / 2025</v>
      </c>
      <c r="H732" s="904"/>
      <c r="I732" s="904"/>
      <c r="J732" s="905"/>
    </row>
    <row r="733" spans="1:10" s="212" customFormat="1" ht="24.95" customHeight="1">
      <c r="A733" s="957"/>
      <c r="B733" s="958"/>
      <c r="C733" s="958"/>
      <c r="D733" s="958"/>
      <c r="E733" s="958"/>
      <c r="F733" s="959"/>
      <c r="G733" s="978" t="s">
        <v>797</v>
      </c>
      <c r="H733" s="979"/>
      <c r="I733" s="978">
        <v>87292</v>
      </c>
      <c r="J733" s="978"/>
    </row>
    <row r="734" spans="1:10" s="212" customFormat="1" ht="24.95" customHeight="1">
      <c r="A734" s="875" t="s">
        <v>797</v>
      </c>
      <c r="B734" s="876"/>
      <c r="C734" s="879" t="s">
        <v>28</v>
      </c>
      <c r="D734" s="879" t="s">
        <v>29</v>
      </c>
      <c r="E734" s="881" t="s">
        <v>799</v>
      </c>
      <c r="F734" s="882" t="s">
        <v>800</v>
      </c>
      <c r="G734" s="883"/>
      <c r="H734" s="884"/>
      <c r="I734" s="884"/>
      <c r="J734" s="885"/>
    </row>
    <row r="735" spans="1:10" s="212" customFormat="1" ht="24.95" customHeight="1">
      <c r="A735" s="877"/>
      <c r="B735" s="878"/>
      <c r="C735" s="880"/>
      <c r="D735" s="880"/>
      <c r="E735" s="880"/>
      <c r="F735" s="882" t="s">
        <v>801</v>
      </c>
      <c r="G735" s="883"/>
      <c r="H735" s="886" t="s">
        <v>802</v>
      </c>
      <c r="I735" s="887"/>
      <c r="J735" s="888"/>
    </row>
    <row r="736" spans="1:10" s="212" customFormat="1" ht="24.95" customHeight="1">
      <c r="A736" s="178" t="str">
        <f t="shared" ref="A736:A738" si="164">IFERROR(VLOOKUP(B736,REFSINAPI,3,0),"-")</f>
        <v>COMPOSIÇÃO</v>
      </c>
      <c r="B736" s="175">
        <v>88377</v>
      </c>
      <c r="C736" s="188" t="str">
        <f t="shared" ref="C736:C738" si="165">IFERROR(VLOOKUP(B736,REFSINAPI,2,0),"-")</f>
        <v>OPERADOR DE BETONEIRA ESTACIONÁRIA/MISTURADOR COM ENCARGOS COMPLEMENTARES</v>
      </c>
      <c r="D736" s="178" t="str">
        <f>IFERROR(VLOOKUP($B736,REFSINAPI,4,0),"-")</f>
        <v>H</v>
      </c>
      <c r="E736" s="177">
        <v>4.5</v>
      </c>
      <c r="F736" s="891">
        <f t="shared" ref="F736:F738" si="166">IFERROR(IF($H$7="DESONERADO",VLOOKUP(B736,REFSINAPI,5,0),VLOOKUP(B736,REFSINAPI,6,0)),"-")</f>
        <v>23.76</v>
      </c>
      <c r="G736" s="944"/>
      <c r="H736" s="916">
        <f t="shared" ref="H736:H741" si="167">TRUNC(E736*F736,2)</f>
        <v>106.92</v>
      </c>
      <c r="I736" s="917"/>
      <c r="J736" s="918"/>
    </row>
    <row r="737" spans="1:10" s="212" customFormat="1" ht="39" customHeight="1">
      <c r="A737" s="178" t="str">
        <f t="shared" si="164"/>
        <v>COMPOSIÇÃO</v>
      </c>
      <c r="B737" s="187">
        <v>88830</v>
      </c>
      <c r="C737" s="188" t="str">
        <f t="shared" si="165"/>
        <v>BETONEIRA CAPACIDADE NOMINAL DE 400 L, CAPACIDADE DE MISTURA 280 L, MOTOR ELÉTRICO TRIFÁSICO POTÊNCIA DE 2 CV, SEM CARREGADOR - CHP DIURNO. AF_05/2023</v>
      </c>
      <c r="D737" s="178" t="str">
        <f>IFERROR(VLOOKUP($B737,REFSINAPI,4,0),"-")</f>
        <v>CHP</v>
      </c>
      <c r="E737" s="179">
        <v>1.05</v>
      </c>
      <c r="F737" s="891">
        <f t="shared" si="166"/>
        <v>2.12</v>
      </c>
      <c r="G737" s="944"/>
      <c r="H737" s="891">
        <f t="shared" si="167"/>
        <v>2.2200000000000002</v>
      </c>
      <c r="I737" s="945"/>
      <c r="J737" s="946"/>
    </row>
    <row r="738" spans="1:10" s="212" customFormat="1" ht="39" customHeight="1">
      <c r="A738" s="178" t="str">
        <f t="shared" si="164"/>
        <v>COMPOSIÇÃO</v>
      </c>
      <c r="B738" s="187">
        <v>88831</v>
      </c>
      <c r="C738" s="188" t="str">
        <f t="shared" si="165"/>
        <v>BETONEIRA CAPACIDADE NOMINAL DE 400 L, CAPACIDADE DE MISTURA 280 L, MOTOR ELÉTRICO TRIFÁSICO POTÊNCIA DE 2 CV, SEM CARREGADOR - CHI DIURNO. AF_05/2023</v>
      </c>
      <c r="D738" s="178" t="str">
        <f>IFERROR(VLOOKUP($B738,REFSINAPI,4,0),"-")</f>
        <v>CHI</v>
      </c>
      <c r="E738" s="179">
        <v>3.45</v>
      </c>
      <c r="F738" s="891">
        <f t="shared" si="166"/>
        <v>0.38</v>
      </c>
      <c r="G738" s="944"/>
      <c r="H738" s="891">
        <f t="shared" si="167"/>
        <v>1.31</v>
      </c>
      <c r="I738" s="945"/>
      <c r="J738" s="946"/>
    </row>
    <row r="739" spans="1:10" s="212" customFormat="1" ht="24.95" customHeight="1">
      <c r="A739" s="463" t="s">
        <v>893</v>
      </c>
      <c r="B739" s="464" t="s">
        <v>894</v>
      </c>
      <c r="C739" s="465" t="s">
        <v>955</v>
      </c>
      <c r="D739" s="463" t="s">
        <v>896</v>
      </c>
      <c r="E739" s="466">
        <v>1.1599999999999999</v>
      </c>
      <c r="F739" s="919">
        <f>Mapa_cotações_INSUMOS!K31</f>
        <v>480</v>
      </c>
      <c r="G739" s="931"/>
      <c r="H739" s="919">
        <f t="shared" si="167"/>
        <v>556.79999999999995</v>
      </c>
      <c r="I739" s="942"/>
      <c r="J739" s="943"/>
    </row>
    <row r="740" spans="1:10" s="212" customFormat="1" ht="24.95" customHeight="1">
      <c r="A740" s="178" t="s">
        <v>893</v>
      </c>
      <c r="B740" s="187">
        <v>1106</v>
      </c>
      <c r="C740" s="188" t="s">
        <v>956</v>
      </c>
      <c r="D740" s="178" t="s">
        <v>898</v>
      </c>
      <c r="E740" s="179">
        <v>174.1</v>
      </c>
      <c r="F740" s="891">
        <f t="shared" ref="F740" si="168">IFERROR(IF($H$7="DESONERADO",VLOOKUP(B740,REFSINAPI,5,0),VLOOKUP(B740,REFSINAPI,6,0)),"-")</f>
        <v>2.23</v>
      </c>
      <c r="G740" s="944"/>
      <c r="H740" s="891">
        <f t="shared" ref="H740" si="169">TRUNC(E740*F740,2)</f>
        <v>388.24</v>
      </c>
      <c r="I740" s="945"/>
      <c r="J740" s="946"/>
    </row>
    <row r="741" spans="1:10" s="212" customFormat="1" ht="24.95" customHeight="1">
      <c r="A741" s="463" t="s">
        <v>893</v>
      </c>
      <c r="B741" s="464" t="s">
        <v>894</v>
      </c>
      <c r="C741" s="465" t="s">
        <v>897</v>
      </c>
      <c r="D741" s="463" t="s">
        <v>898</v>
      </c>
      <c r="E741" s="466">
        <v>195.86</v>
      </c>
      <c r="F741" s="919">
        <f>Mapa_cotações_INSUMOS!K13</f>
        <v>4</v>
      </c>
      <c r="G741" s="931"/>
      <c r="H741" s="919">
        <f t="shared" si="167"/>
        <v>783.44</v>
      </c>
      <c r="I741" s="942"/>
      <c r="J741" s="943"/>
    </row>
    <row r="742" spans="1:10" s="212" customFormat="1" ht="24.95" customHeight="1">
      <c r="A742" s="865" t="s">
        <v>803</v>
      </c>
      <c r="B742" s="866"/>
      <c r="C742" s="922"/>
      <c r="D742" s="922"/>
      <c r="E742" s="922"/>
      <c r="F742" s="922"/>
      <c r="G742" s="923"/>
      <c r="H742" s="869">
        <f>SUM(H736:J741)</f>
        <v>1838.93</v>
      </c>
      <c r="I742" s="869"/>
      <c r="J742" s="869"/>
    </row>
    <row r="743" spans="1:10" s="212" customFormat="1" ht="24.95" customHeight="1">
      <c r="A743" s="180" t="s">
        <v>317</v>
      </c>
      <c r="B743" s="870" t="s">
        <v>900</v>
      </c>
      <c r="C743" s="870"/>
      <c r="D743" s="870"/>
      <c r="E743" s="870"/>
      <c r="F743" s="870"/>
      <c r="G743" s="870"/>
      <c r="H743" s="870"/>
      <c r="I743" s="870"/>
      <c r="J743" s="871"/>
    </row>
    <row r="744" spans="1:10" s="212" customFormat="1" ht="24.95" customHeight="1">
      <c r="A744" s="941" t="s">
        <v>816</v>
      </c>
      <c r="B744" s="941"/>
      <c r="C744" s="941"/>
      <c r="D744" s="941"/>
      <c r="E744" s="941"/>
      <c r="F744" s="941"/>
      <c r="G744" s="941"/>
      <c r="H744" s="941"/>
      <c r="I744" s="941"/>
      <c r="J744" s="941"/>
    </row>
    <row r="745" spans="1:10" s="212" customFormat="1" ht="24.95" customHeight="1">
      <c r="A745" s="230"/>
      <c r="B745" s="231"/>
      <c r="C745" s="232"/>
      <c r="D745" s="233"/>
      <c r="E745" s="233"/>
      <c r="F745" s="233"/>
      <c r="G745" s="233"/>
      <c r="H745" s="233"/>
      <c r="I745" s="233"/>
      <c r="J745" s="234"/>
    </row>
    <row r="746" spans="1:10" s="212" customFormat="1" ht="24.95" customHeight="1">
      <c r="A746" s="230"/>
      <c r="B746" s="231"/>
      <c r="C746" s="232"/>
      <c r="D746" s="233"/>
      <c r="E746" s="233"/>
      <c r="F746" s="233"/>
      <c r="G746" s="233"/>
      <c r="H746" s="233"/>
      <c r="I746" s="233"/>
      <c r="J746" s="234"/>
    </row>
    <row r="747" spans="1:10" s="212" customFormat="1" ht="24.95" customHeight="1">
      <c r="A747" s="230"/>
      <c r="B747" s="231"/>
      <c r="C747" s="232"/>
      <c r="D747" s="233"/>
      <c r="E747" s="233"/>
      <c r="F747" s="233"/>
      <c r="G747" s="233"/>
      <c r="H747" s="233"/>
      <c r="I747" s="233"/>
      <c r="J747" s="234"/>
    </row>
    <row r="748" spans="1:10" s="212" customFormat="1" ht="24.95" customHeight="1">
      <c r="A748" s="230"/>
      <c r="B748" s="231"/>
      <c r="C748" s="232"/>
      <c r="D748" s="233"/>
      <c r="E748" s="233"/>
      <c r="F748" s="233"/>
      <c r="G748" s="233"/>
      <c r="H748" s="233"/>
      <c r="I748" s="233"/>
      <c r="J748" s="234"/>
    </row>
    <row r="749" spans="1:10" s="212" customFormat="1" ht="24.95" customHeight="1">
      <c r="A749" s="230"/>
      <c r="B749" s="231"/>
      <c r="C749" s="232"/>
      <c r="D749" s="233"/>
      <c r="E749" s="233"/>
      <c r="F749" s="233"/>
      <c r="G749" s="233"/>
      <c r="H749" s="233"/>
      <c r="I749" s="233"/>
      <c r="J749" s="234"/>
    </row>
    <row r="750" spans="1:10" s="212" customFormat="1" ht="24.95" customHeight="1">
      <c r="A750" s="838" t="s">
        <v>957</v>
      </c>
      <c r="B750" s="839"/>
      <c r="C750" s="840" t="s">
        <v>958</v>
      </c>
      <c r="D750" s="841"/>
      <c r="E750" s="841"/>
      <c r="F750" s="841"/>
      <c r="G750" s="841"/>
      <c r="H750" s="841"/>
      <c r="I750" s="842"/>
      <c r="J750" s="158" t="s">
        <v>611</v>
      </c>
    </row>
    <row r="751" spans="1:10" s="212" customFormat="1" ht="24.95" customHeight="1">
      <c r="A751" s="951" t="str">
        <f>IFERROR(VLOOKUP(I754,REFSINAPI,2,0),"-")</f>
        <v>MASSA ÚNICA, EM ARGAMASSA TRAÇO 1:2:8, PREPARO MECÂNICO, APLICADA MANUALMENTE EM TETO, E = 10MM, COM TALISCAS. AF_03/2024</v>
      </c>
      <c r="B751" s="981"/>
      <c r="C751" s="981"/>
      <c r="D751" s="981"/>
      <c r="E751" s="981"/>
      <c r="F751" s="982"/>
      <c r="G751" s="990" t="str">
        <f>CONCATENATE("COMPOSIÇÃO-MÃE: ",$F$5," ",$H$5," CÓDIGO ", I754)</f>
        <v>COMPOSIÇÃO-MÃE: SINAPI JUNHO / 2025 CÓDIGO 90408</v>
      </c>
      <c r="H751" s="991"/>
      <c r="I751" s="991"/>
      <c r="J751" s="992"/>
    </row>
    <row r="752" spans="1:10" s="212" customFormat="1" ht="24.95" customHeight="1">
      <c r="A752" s="983"/>
      <c r="B752" s="984"/>
      <c r="C752" s="984"/>
      <c r="D752" s="984"/>
      <c r="E752" s="984"/>
      <c r="F752" s="985"/>
      <c r="G752" s="993"/>
      <c r="H752" s="994"/>
      <c r="I752" s="994"/>
      <c r="J752" s="995"/>
    </row>
    <row r="753" spans="1:10" s="212" customFormat="1" ht="35.1" customHeight="1">
      <c r="A753" s="983"/>
      <c r="B753" s="984"/>
      <c r="C753" s="984"/>
      <c r="D753" s="984"/>
      <c r="E753" s="984"/>
      <c r="F753" s="985"/>
      <c r="G753" s="903" t="str">
        <f>CONCATENATE("CUSTOS: ",$F$5," ",$H$5)</f>
        <v>CUSTOS: SINAPI JUNHO / 2025</v>
      </c>
      <c r="H753" s="906"/>
      <c r="I753" s="906"/>
      <c r="J753" s="907"/>
    </row>
    <row r="754" spans="1:10" s="212" customFormat="1" ht="24.95" customHeight="1">
      <c r="A754" s="986"/>
      <c r="B754" s="987"/>
      <c r="C754" s="987"/>
      <c r="D754" s="987"/>
      <c r="E754" s="987"/>
      <c r="F754" s="988"/>
      <c r="G754" s="908" t="s">
        <v>797</v>
      </c>
      <c r="H754" s="909"/>
      <c r="I754" s="908">
        <v>90408</v>
      </c>
      <c r="J754" s="909"/>
    </row>
    <row r="755" spans="1:10" s="212" customFormat="1" ht="24.95" customHeight="1">
      <c r="A755" s="875" t="s">
        <v>797</v>
      </c>
      <c r="B755" s="876"/>
      <c r="C755" s="879" t="s">
        <v>28</v>
      </c>
      <c r="D755" s="879" t="s">
        <v>29</v>
      </c>
      <c r="E755" s="881" t="s">
        <v>799</v>
      </c>
      <c r="F755" s="882" t="s">
        <v>800</v>
      </c>
      <c r="G755" s="883"/>
      <c r="H755" s="883"/>
      <c r="I755" s="883"/>
      <c r="J755" s="969"/>
    </row>
    <row r="756" spans="1:10" s="212" customFormat="1" ht="24.95" customHeight="1">
      <c r="A756" s="970"/>
      <c r="B756" s="971"/>
      <c r="C756" s="972"/>
      <c r="D756" s="972"/>
      <c r="E756" s="973"/>
      <c r="F756" s="882" t="s">
        <v>801</v>
      </c>
      <c r="G756" s="969"/>
      <c r="H756" s="886" t="s">
        <v>802</v>
      </c>
      <c r="I756" s="887"/>
      <c r="J756" s="888"/>
    </row>
    <row r="757" spans="1:10" s="212" customFormat="1" ht="54.95" customHeight="1">
      <c r="A757" s="512" t="s">
        <v>888</v>
      </c>
      <c r="B757" s="510" t="str">
        <f>A729</f>
        <v>CPAUX_87292</v>
      </c>
      <c r="C757" s="515" t="str">
        <f>C729</f>
        <v>ARGAMASSA TRAÇO 1:2:8 (EM VOLUME DE CIMENTO, CAL E AREIA MÉDIA ÚMIDA) PARA EMBOÇO/MASSA ÚNICA/ASSENTAMENTO DE ALVENARIA DE VEDAÇÃO, PREPARO MECÂNICO COM BETONEIRA 400 L.</v>
      </c>
      <c r="D757" s="541" t="str">
        <f>J729</f>
        <v>M3</v>
      </c>
      <c r="E757" s="513">
        <v>1.9400000000000001E-2</v>
      </c>
      <c r="F757" s="998">
        <f>H742</f>
        <v>1838.93</v>
      </c>
      <c r="G757" s="1028"/>
      <c r="H757" s="998">
        <f t="shared" ref="H757:H759" si="170">TRUNC(E757*F757,2)</f>
        <v>35.67</v>
      </c>
      <c r="I757" s="1029"/>
      <c r="J757" s="1028"/>
    </row>
    <row r="758" spans="1:10" s="212" customFormat="1" ht="24.95" customHeight="1">
      <c r="A758" s="178" t="str">
        <f t="shared" ref="A758:A759" si="171">IFERROR(VLOOKUP(B758,REFSINAPI,3,0),"-")</f>
        <v>COMPOSIÇÃO</v>
      </c>
      <c r="B758" s="187">
        <v>88309</v>
      </c>
      <c r="C758" s="188" t="str">
        <f t="shared" ref="C758:C759" si="172">IFERROR(VLOOKUP(B758,REFSINAPI,2,0),"-")</f>
        <v>PEDREIRO COM ENCARGOS COMPLEMENTARES</v>
      </c>
      <c r="D758" s="178" t="str">
        <f t="shared" ref="D758:D759" si="173">IFERROR(VLOOKUP($B758,REFSINAPI,4,0),"-")</f>
        <v>H</v>
      </c>
      <c r="E758" s="317">
        <v>0.53249999999999997</v>
      </c>
      <c r="F758" s="861">
        <f t="shared" ref="F758:F759" si="174">IFERROR(IF($H$8="DESONERADO",VLOOKUP(B758,REFSINAPI,5,0),VLOOKUP(B758,REFSINAPI,6,0)),"-")</f>
        <v>31.75</v>
      </c>
      <c r="G758" s="862"/>
      <c r="H758" s="891">
        <f t="shared" si="170"/>
        <v>16.899999999999999</v>
      </c>
      <c r="I758" s="989"/>
      <c r="J758" s="944"/>
    </row>
    <row r="759" spans="1:10" s="212" customFormat="1" ht="24.95" customHeight="1">
      <c r="A759" s="178" t="str">
        <f t="shared" si="171"/>
        <v>COMPOSIÇÃO</v>
      </c>
      <c r="B759" s="187">
        <v>88316</v>
      </c>
      <c r="C759" s="188" t="str">
        <f t="shared" si="172"/>
        <v>SERVENTE COM ENCARGOS COMPLEMENTARES</v>
      </c>
      <c r="D759" s="178" t="str">
        <f t="shared" si="173"/>
        <v>H</v>
      </c>
      <c r="E759" s="317">
        <v>0.26619999999999999</v>
      </c>
      <c r="F759" s="861">
        <f t="shared" si="174"/>
        <v>24.36</v>
      </c>
      <c r="G759" s="862"/>
      <c r="H759" s="891">
        <f t="shared" si="170"/>
        <v>6.48</v>
      </c>
      <c r="I759" s="989"/>
      <c r="J759" s="944"/>
    </row>
    <row r="760" spans="1:10" s="212" customFormat="1" ht="24.95" customHeight="1">
      <c r="A760" s="865" t="s">
        <v>803</v>
      </c>
      <c r="B760" s="866"/>
      <c r="C760" s="866"/>
      <c r="D760" s="866"/>
      <c r="E760" s="866"/>
      <c r="F760" s="866"/>
      <c r="G760" s="1035"/>
      <c r="H760" s="1036">
        <f>SUM(H757:J759)</f>
        <v>59.05</v>
      </c>
      <c r="I760" s="1037"/>
      <c r="J760" s="1038"/>
    </row>
    <row r="761" spans="1:10" s="212" customFormat="1" ht="24.95" customHeight="1">
      <c r="A761" s="180" t="s">
        <v>317</v>
      </c>
      <c r="B761" s="870" t="s">
        <v>900</v>
      </c>
      <c r="C761" s="870"/>
      <c r="D761" s="870"/>
      <c r="E761" s="870"/>
      <c r="F761" s="870"/>
      <c r="G761" s="870"/>
      <c r="H761" s="870"/>
      <c r="I761" s="870"/>
      <c r="J761" s="871"/>
    </row>
    <row r="762" spans="1:10" s="212" customFormat="1" ht="24.95" customHeight="1">
      <c r="A762" s="941" t="s">
        <v>816</v>
      </c>
      <c r="B762" s="941"/>
      <c r="C762" s="941"/>
      <c r="D762" s="941"/>
      <c r="E762" s="941"/>
      <c r="F762" s="941"/>
      <c r="G762" s="941"/>
      <c r="H762" s="941"/>
      <c r="I762" s="941"/>
      <c r="J762" s="941"/>
    </row>
    <row r="763" spans="1:10" s="212" customFormat="1" ht="24.95" customHeight="1">
      <c r="A763" s="230"/>
      <c r="B763" s="231"/>
      <c r="C763" s="232"/>
      <c r="D763" s="233"/>
      <c r="E763" s="233"/>
      <c r="F763" s="233"/>
      <c r="G763" s="233"/>
      <c r="H763" s="233"/>
      <c r="I763" s="233"/>
      <c r="J763" s="234"/>
    </row>
    <row r="764" spans="1:10" s="212" customFormat="1" ht="24.95" customHeight="1">
      <c r="A764" s="230"/>
      <c r="B764" s="231"/>
      <c r="C764" s="232"/>
      <c r="D764" s="233"/>
      <c r="E764" s="233"/>
      <c r="F764" s="233"/>
      <c r="G764" s="233"/>
      <c r="H764" s="233"/>
      <c r="I764" s="233"/>
      <c r="J764" s="234"/>
    </row>
    <row r="765" spans="1:10" s="212" customFormat="1" ht="24.95" customHeight="1">
      <c r="A765" s="230"/>
      <c r="B765" s="231"/>
      <c r="C765" s="232"/>
      <c r="D765" s="233"/>
      <c r="E765" s="233"/>
      <c r="F765" s="233"/>
      <c r="G765" s="233"/>
      <c r="H765" s="233"/>
      <c r="I765" s="233"/>
      <c r="J765" s="234"/>
    </row>
    <row r="766" spans="1:10" s="212" customFormat="1" ht="24.95" customHeight="1">
      <c r="A766" s="230"/>
      <c r="B766" s="231"/>
      <c r="C766" s="232"/>
      <c r="D766" s="233"/>
      <c r="E766" s="233"/>
      <c r="F766" s="233"/>
      <c r="G766" s="233"/>
      <c r="H766" s="233"/>
      <c r="I766" s="233"/>
      <c r="J766" s="234"/>
    </row>
    <row r="767" spans="1:10" s="212" customFormat="1" ht="39" customHeight="1">
      <c r="A767" s="838" t="s">
        <v>959</v>
      </c>
      <c r="B767" s="839"/>
      <c r="C767" s="840" t="s">
        <v>960</v>
      </c>
      <c r="D767" s="841"/>
      <c r="E767" s="841"/>
      <c r="F767" s="841"/>
      <c r="G767" s="841"/>
      <c r="H767" s="841"/>
      <c r="I767" s="842"/>
      <c r="J767" s="158" t="s">
        <v>611</v>
      </c>
    </row>
    <row r="768" spans="1:10" s="212" customFormat="1" ht="24.95" customHeight="1">
      <c r="A768" s="951" t="str">
        <f>IFERROR(VLOOKUP(I771,REFSINAPI,2,0),"-")</f>
        <v>MASSA ÚNICA, EM ARGAMASSA TRAÇO 1:2:8, PREPARO MECÂNICO, APLICADA MANUALMENTE EM PAREDES INTERNAS DE AMBIENTES COM ÁREA MAIOR QUE 10M², E = 17,5MM, COM TALISCAS. AF_03/2024</v>
      </c>
      <c r="B768" s="981"/>
      <c r="C768" s="981"/>
      <c r="D768" s="981"/>
      <c r="E768" s="981"/>
      <c r="F768" s="982"/>
      <c r="G768" s="990" t="str">
        <f>CONCATENATE("COMPOSIÇÃO-MÃE: ",$F$5," ",$H$5," CÓDIGO ", I771)</f>
        <v>COMPOSIÇÃO-MÃE: SINAPI JUNHO / 2025 CÓDIGO 104951</v>
      </c>
      <c r="H768" s="991"/>
      <c r="I768" s="991"/>
      <c r="J768" s="992"/>
    </row>
    <row r="769" spans="1:10" s="212" customFormat="1" ht="24.95" customHeight="1">
      <c r="A769" s="983"/>
      <c r="B769" s="984"/>
      <c r="C769" s="984"/>
      <c r="D769" s="984"/>
      <c r="E769" s="984"/>
      <c r="F769" s="985"/>
      <c r="G769" s="993"/>
      <c r="H769" s="994"/>
      <c r="I769" s="994"/>
      <c r="J769" s="995"/>
    </row>
    <row r="770" spans="1:10" s="212" customFormat="1" ht="35.1" customHeight="1">
      <c r="A770" s="983"/>
      <c r="B770" s="984"/>
      <c r="C770" s="984"/>
      <c r="D770" s="984"/>
      <c r="E770" s="984"/>
      <c r="F770" s="985"/>
      <c r="G770" s="903" t="str">
        <f>CONCATENATE("CUSTOS: ",$F$5," ",$H$5)</f>
        <v>CUSTOS: SINAPI JUNHO / 2025</v>
      </c>
      <c r="H770" s="906"/>
      <c r="I770" s="906"/>
      <c r="J770" s="907"/>
    </row>
    <row r="771" spans="1:10" s="212" customFormat="1" ht="24.95" customHeight="1">
      <c r="A771" s="986"/>
      <c r="B771" s="987"/>
      <c r="C771" s="987"/>
      <c r="D771" s="987"/>
      <c r="E771" s="987"/>
      <c r="F771" s="988"/>
      <c r="G771" s="908" t="s">
        <v>797</v>
      </c>
      <c r="H771" s="909"/>
      <c r="I771" s="908">
        <v>104951</v>
      </c>
      <c r="J771" s="909"/>
    </row>
    <row r="772" spans="1:10" s="212" customFormat="1" ht="24.95" customHeight="1">
      <c r="A772" s="875" t="s">
        <v>797</v>
      </c>
      <c r="B772" s="876"/>
      <c r="C772" s="879" t="s">
        <v>28</v>
      </c>
      <c r="D772" s="879" t="s">
        <v>29</v>
      </c>
      <c r="E772" s="881" t="s">
        <v>799</v>
      </c>
      <c r="F772" s="882" t="s">
        <v>800</v>
      </c>
      <c r="G772" s="883"/>
      <c r="H772" s="883"/>
      <c r="I772" s="883"/>
      <c r="J772" s="969"/>
    </row>
    <row r="773" spans="1:10" s="212" customFormat="1" ht="24.95" customHeight="1">
      <c r="A773" s="970"/>
      <c r="B773" s="971"/>
      <c r="C773" s="972"/>
      <c r="D773" s="972"/>
      <c r="E773" s="973"/>
      <c r="F773" s="882" t="s">
        <v>801</v>
      </c>
      <c r="G773" s="969"/>
      <c r="H773" s="886" t="s">
        <v>802</v>
      </c>
      <c r="I773" s="887"/>
      <c r="J773" s="888"/>
    </row>
    <row r="774" spans="1:10" s="212" customFormat="1" ht="54.95" customHeight="1">
      <c r="A774" s="512" t="s">
        <v>888</v>
      </c>
      <c r="B774" s="510" t="str">
        <f>A729</f>
        <v>CPAUX_87292</v>
      </c>
      <c r="C774" s="515" t="str">
        <f>C729</f>
        <v>ARGAMASSA TRAÇO 1:2:8 (EM VOLUME DE CIMENTO, CAL E AREIA MÉDIA ÚMIDA) PARA EMBOÇO/MASSA ÚNICA/ASSENTAMENTO DE ALVENARIA DE VEDAÇÃO, PREPARO MECÂNICO COM BETONEIRA 400 L.</v>
      </c>
      <c r="D774" s="541" t="str">
        <f>J729</f>
        <v>M3</v>
      </c>
      <c r="E774" s="513">
        <v>3.04E-2</v>
      </c>
      <c r="F774" s="998">
        <f>H742</f>
        <v>1838.93</v>
      </c>
      <c r="G774" s="1028"/>
      <c r="H774" s="998">
        <f t="shared" ref="H774:H776" si="175">TRUNC(E774*F774,2)</f>
        <v>55.9</v>
      </c>
      <c r="I774" s="1029"/>
      <c r="J774" s="1028"/>
    </row>
    <row r="775" spans="1:10" s="212" customFormat="1" ht="24.95" customHeight="1">
      <c r="A775" s="178" t="str">
        <f t="shared" ref="A775:A776" si="176">IFERROR(VLOOKUP(B775,REFSINAPI,3,0),"-")</f>
        <v>COMPOSIÇÃO</v>
      </c>
      <c r="B775" s="187">
        <v>88309</v>
      </c>
      <c r="C775" s="188" t="str">
        <f t="shared" ref="C775:C776" si="177">IFERROR(VLOOKUP(B775,REFSINAPI,2,0),"-")</f>
        <v>PEDREIRO COM ENCARGOS COMPLEMENTARES</v>
      </c>
      <c r="D775" s="178" t="str">
        <f t="shared" ref="D775:D776" si="178">IFERROR(VLOOKUP($B775,REFSINAPI,4,0),"-")</f>
        <v>H</v>
      </c>
      <c r="E775" s="317">
        <v>0.3906</v>
      </c>
      <c r="F775" s="861">
        <f t="shared" ref="F775:F776" si="179">IFERROR(IF($H$8="DESONERADO",VLOOKUP(B775,REFSINAPI,5,0),VLOOKUP(B775,REFSINAPI,6,0)),"-")</f>
        <v>31.75</v>
      </c>
      <c r="G775" s="862"/>
      <c r="H775" s="891">
        <f t="shared" si="175"/>
        <v>12.4</v>
      </c>
      <c r="I775" s="989"/>
      <c r="J775" s="944"/>
    </row>
    <row r="776" spans="1:10" s="212" customFormat="1" ht="24.95" customHeight="1">
      <c r="A776" s="178" t="str">
        <f t="shared" si="176"/>
        <v>COMPOSIÇÃO</v>
      </c>
      <c r="B776" s="187">
        <v>88316</v>
      </c>
      <c r="C776" s="188" t="str">
        <f t="shared" si="177"/>
        <v>SERVENTE COM ENCARGOS COMPLEMENTARES</v>
      </c>
      <c r="D776" s="178" t="str">
        <f t="shared" si="178"/>
        <v>H</v>
      </c>
      <c r="E776" s="317">
        <v>0.1953</v>
      </c>
      <c r="F776" s="861">
        <f t="shared" si="179"/>
        <v>24.36</v>
      </c>
      <c r="G776" s="862"/>
      <c r="H776" s="891">
        <f t="shared" si="175"/>
        <v>4.75</v>
      </c>
      <c r="I776" s="989"/>
      <c r="J776" s="944"/>
    </row>
    <row r="777" spans="1:10" s="212" customFormat="1" ht="24.95" customHeight="1">
      <c r="A777" s="865" t="s">
        <v>803</v>
      </c>
      <c r="B777" s="866"/>
      <c r="C777" s="866"/>
      <c r="D777" s="866"/>
      <c r="E777" s="866"/>
      <c r="F777" s="866"/>
      <c r="G777" s="1035"/>
      <c r="H777" s="1036">
        <f>SUM(H774:J776)</f>
        <v>73.05</v>
      </c>
      <c r="I777" s="1037"/>
      <c r="J777" s="1038"/>
    </row>
    <row r="778" spans="1:10" s="212" customFormat="1" ht="24.95" customHeight="1">
      <c r="A778" s="180" t="s">
        <v>317</v>
      </c>
      <c r="B778" s="870" t="s">
        <v>900</v>
      </c>
      <c r="C778" s="870"/>
      <c r="D778" s="870"/>
      <c r="E778" s="870"/>
      <c r="F778" s="870"/>
      <c r="G778" s="870"/>
      <c r="H778" s="870"/>
      <c r="I778" s="870"/>
      <c r="J778" s="871"/>
    </row>
    <row r="779" spans="1:10" s="212" customFormat="1" ht="24.95" customHeight="1">
      <c r="A779" s="941" t="s">
        <v>816</v>
      </c>
      <c r="B779" s="941"/>
      <c r="C779" s="941"/>
      <c r="D779" s="941"/>
      <c r="E779" s="941"/>
      <c r="F779" s="941"/>
      <c r="G779" s="941"/>
      <c r="H779" s="941"/>
      <c r="I779" s="941"/>
      <c r="J779" s="941"/>
    </row>
    <row r="780" spans="1:10" s="212" customFormat="1" ht="24.95" customHeight="1">
      <c r="A780" s="230"/>
      <c r="B780" s="231"/>
      <c r="C780" s="232"/>
      <c r="D780" s="233"/>
      <c r="E780" s="233"/>
      <c r="F780" s="233"/>
      <c r="G780" s="233"/>
      <c r="H780" s="233"/>
      <c r="I780" s="233"/>
      <c r="J780" s="234"/>
    </row>
    <row r="781" spans="1:10" s="212" customFormat="1" ht="24.95" customHeight="1">
      <c r="A781" s="230"/>
      <c r="B781" s="231"/>
      <c r="C781" s="232"/>
      <c r="D781" s="233"/>
      <c r="E781" s="233"/>
      <c r="F781" s="233"/>
      <c r="G781" s="233"/>
      <c r="H781" s="233"/>
      <c r="I781" s="233"/>
      <c r="J781" s="234"/>
    </row>
    <row r="782" spans="1:10" s="212" customFormat="1" ht="24.95" customHeight="1">
      <c r="A782" s="230"/>
      <c r="B782" s="231"/>
      <c r="C782" s="232"/>
      <c r="D782" s="233"/>
      <c r="E782" s="233"/>
      <c r="F782" s="233"/>
      <c r="G782" s="233"/>
      <c r="H782" s="233"/>
      <c r="I782" s="233"/>
      <c r="J782" s="234"/>
    </row>
    <row r="783" spans="1:10" s="212" customFormat="1" ht="24.95" customHeight="1">
      <c r="A783" s="230"/>
      <c r="B783" s="231"/>
      <c r="C783" s="232"/>
      <c r="D783" s="233"/>
      <c r="E783" s="233"/>
      <c r="F783" s="233"/>
      <c r="G783" s="233"/>
      <c r="H783" s="233"/>
      <c r="I783" s="233"/>
      <c r="J783" s="234"/>
    </row>
    <row r="784" spans="1:10" s="212" customFormat="1" ht="39" customHeight="1">
      <c r="A784" s="838" t="s">
        <v>961</v>
      </c>
      <c r="B784" s="839"/>
      <c r="C784" s="840" t="s">
        <v>962</v>
      </c>
      <c r="D784" s="841"/>
      <c r="E784" s="841"/>
      <c r="F784" s="841"/>
      <c r="G784" s="841"/>
      <c r="H784" s="841"/>
      <c r="I784" s="842"/>
      <c r="J784" s="158" t="s">
        <v>611</v>
      </c>
    </row>
    <row r="785" spans="1:10" s="212" customFormat="1" ht="24.95" customHeight="1">
      <c r="A785" s="951" t="str">
        <f>IFERROR(VLOOKUP(I788,REFSINAPI,2,0),"-")</f>
        <v>CONTRAPISO EM ARGAMASSA TRAÇO 1:4 (CIMENTO E AREIA), PREPARO MECÂNICO COM BETONEIRA 400 L, APLICADO EM ÁREAS MOLHADAS SOBRE LAJE, ADERIDO, ACABAMENTO NÃO REFORÇADO, ESPESSURA 2CM. AF_07/2021</v>
      </c>
      <c r="B785" s="952"/>
      <c r="C785" s="952"/>
      <c r="D785" s="952"/>
      <c r="E785" s="952"/>
      <c r="F785" s="953"/>
      <c r="G785" s="1089" t="str">
        <f>CONCATENATE("COMPOSIÇÃO-MÃE: ",$F$5," ",$H$5," CÓDIGO ", I788)</f>
        <v>COMPOSIÇÃO-MÃE: SINAPI JUNHO / 2025 CÓDIGO 87735</v>
      </c>
      <c r="H785" s="1089"/>
      <c r="I785" s="1089"/>
      <c r="J785" s="1089"/>
    </row>
    <row r="786" spans="1:10" s="212" customFormat="1" ht="24.95" customHeight="1">
      <c r="A786" s="954"/>
      <c r="B786" s="955"/>
      <c r="C786" s="955"/>
      <c r="D786" s="955"/>
      <c r="E786" s="955"/>
      <c r="F786" s="956"/>
      <c r="G786" s="1089"/>
      <c r="H786" s="1089"/>
      <c r="I786" s="1089"/>
      <c r="J786" s="1089"/>
    </row>
    <row r="787" spans="1:10" s="212" customFormat="1" ht="35.1" customHeight="1">
      <c r="A787" s="954"/>
      <c r="B787" s="955"/>
      <c r="C787" s="955"/>
      <c r="D787" s="955"/>
      <c r="E787" s="955"/>
      <c r="F787" s="956"/>
      <c r="G787" s="903" t="str">
        <f>CONCATENATE("CUSTOS: ",$F$5," ",$H$5)</f>
        <v>CUSTOS: SINAPI JUNHO / 2025</v>
      </c>
      <c r="H787" s="904"/>
      <c r="I787" s="904"/>
      <c r="J787" s="905"/>
    </row>
    <row r="788" spans="1:10" s="212" customFormat="1" ht="24.95" customHeight="1">
      <c r="A788" s="957"/>
      <c r="B788" s="958"/>
      <c r="C788" s="958"/>
      <c r="D788" s="958"/>
      <c r="E788" s="958"/>
      <c r="F788" s="959"/>
      <c r="G788" s="978" t="s">
        <v>797</v>
      </c>
      <c r="H788" s="979"/>
      <c r="I788" s="978">
        <v>87735</v>
      </c>
      <c r="J788" s="978"/>
    </row>
    <row r="789" spans="1:10" s="212" customFormat="1" ht="24.95" customHeight="1">
      <c r="A789" s="875" t="s">
        <v>797</v>
      </c>
      <c r="B789" s="876"/>
      <c r="C789" s="879" t="s">
        <v>28</v>
      </c>
      <c r="D789" s="879" t="s">
        <v>29</v>
      </c>
      <c r="E789" s="881" t="s">
        <v>799</v>
      </c>
      <c r="F789" s="882" t="s">
        <v>800</v>
      </c>
      <c r="G789" s="883"/>
      <c r="H789" s="884"/>
      <c r="I789" s="884"/>
      <c r="J789" s="885"/>
    </row>
    <row r="790" spans="1:10" s="212" customFormat="1" ht="24.95" customHeight="1">
      <c r="A790" s="877"/>
      <c r="B790" s="878"/>
      <c r="C790" s="880"/>
      <c r="D790" s="880"/>
      <c r="E790" s="880"/>
      <c r="F790" s="882" t="s">
        <v>801</v>
      </c>
      <c r="G790" s="883"/>
      <c r="H790" s="886" t="s">
        <v>802</v>
      </c>
      <c r="I790" s="887"/>
      <c r="J790" s="888"/>
    </row>
    <row r="791" spans="1:10" s="212" customFormat="1" ht="39" customHeight="1">
      <c r="A791" s="509" t="s">
        <v>888</v>
      </c>
      <c r="B791" s="510" t="str">
        <f>A803</f>
        <v>CPAUX_87301</v>
      </c>
      <c r="C791" s="511" t="str">
        <f>C803</f>
        <v>ARGAMASSA TRAÇO 1:4 (EM VOLUME DE CIMENTO E AREIA MÉDIA ÚMIDA) PARA CONTRAPISO, PREPARO MECÂNICO COM BETONEIRA 400 L.</v>
      </c>
      <c r="D791" s="547" t="str">
        <f>J803</f>
        <v>M3</v>
      </c>
      <c r="E791" s="513">
        <v>3.1E-2</v>
      </c>
      <c r="F791" s="996">
        <f>H815</f>
        <v>2611.23</v>
      </c>
      <c r="G791" s="1073"/>
      <c r="H791" s="998">
        <f t="shared" ref="H791:H795" si="180">TRUNC(E791*F791,2)</f>
        <v>80.94</v>
      </c>
      <c r="I791" s="1190"/>
      <c r="J791" s="1191"/>
    </row>
    <row r="792" spans="1:10" s="212" customFormat="1" ht="24.95" customHeight="1">
      <c r="A792" s="178" t="str">
        <f t="shared" ref="A792:A793" si="181">IFERROR(VLOOKUP(B792,REFSINAPI,3,0),"-")</f>
        <v>COMPOSIÇÃO</v>
      </c>
      <c r="B792" s="187">
        <v>88309</v>
      </c>
      <c r="C792" s="188" t="str">
        <f t="shared" ref="C792:C793" si="182">IFERROR(VLOOKUP(B792,REFSINAPI,2,0),"-")</f>
        <v>PEDREIRO COM ENCARGOS COMPLEMENTARES</v>
      </c>
      <c r="D792" s="178" t="str">
        <f>IFERROR(VLOOKUP($B792,REFSINAPI,4,0),"-")</f>
        <v>H</v>
      </c>
      <c r="E792" s="179">
        <v>0.52900000000000003</v>
      </c>
      <c r="F792" s="891">
        <f t="shared" ref="F792:F793" si="183">IFERROR(IF($H$6="DESONERADO",VLOOKUP(B792,REFSINAPI,5,0),VLOOKUP(B792,REFSINAPI,6,0)),"-")</f>
        <v>31.75</v>
      </c>
      <c r="G792" s="893"/>
      <c r="H792" s="891">
        <f t="shared" si="180"/>
        <v>16.79</v>
      </c>
      <c r="I792" s="945"/>
      <c r="J792" s="946"/>
    </row>
    <row r="793" spans="1:10" s="212" customFormat="1" ht="24.95" customHeight="1">
      <c r="A793" s="178" t="str">
        <f t="shared" si="181"/>
        <v>COMPOSIÇÃO</v>
      </c>
      <c r="B793" s="187">
        <v>88316</v>
      </c>
      <c r="C793" s="188" t="str">
        <f t="shared" si="182"/>
        <v>SERVENTE COM ENCARGOS COMPLEMENTARES</v>
      </c>
      <c r="D793" s="178" t="str">
        <f>IFERROR(VLOOKUP($B793,REFSINAPI,4,0),"-")</f>
        <v>H</v>
      </c>
      <c r="E793" s="179">
        <v>0.26500000000000001</v>
      </c>
      <c r="F793" s="891">
        <f t="shared" si="183"/>
        <v>24.36</v>
      </c>
      <c r="G793" s="893"/>
      <c r="H793" s="891">
        <f t="shared" si="180"/>
        <v>6.45</v>
      </c>
      <c r="I793" s="945"/>
      <c r="J793" s="946"/>
    </row>
    <row r="794" spans="1:10" s="212" customFormat="1" ht="24.95" customHeight="1">
      <c r="A794" s="463" t="s">
        <v>893</v>
      </c>
      <c r="B794" s="464" t="s">
        <v>894</v>
      </c>
      <c r="C794" s="465" t="s">
        <v>897</v>
      </c>
      <c r="D794" s="463" t="s">
        <v>898</v>
      </c>
      <c r="E794" s="466">
        <v>0.5</v>
      </c>
      <c r="F794" s="919">
        <f>Mapa_cotações_INSUMOS!K13</f>
        <v>4</v>
      </c>
      <c r="G794" s="931"/>
      <c r="H794" s="919">
        <f t="shared" si="180"/>
        <v>2</v>
      </c>
      <c r="I794" s="942"/>
      <c r="J794" s="943"/>
    </row>
    <row r="795" spans="1:10" s="212" customFormat="1" ht="24.95" customHeight="1">
      <c r="A795" s="178" t="str">
        <f>IFERROR(VLOOKUP(B795,REFSINAPI,3,0),"-")</f>
        <v>INSUMO</v>
      </c>
      <c r="B795" s="187">
        <v>7334</v>
      </c>
      <c r="C795" s="188" t="str">
        <f>IFERROR(VLOOKUP(B795,REFSINAPI,2,0),"-")</f>
        <v>ADITIVO ADESIVO LIQUIDO PARA ARGAMASSAS DE REVESTIMENTOS CIMENTICIOS</v>
      </c>
      <c r="D795" s="178" t="str">
        <f>IFERROR(VLOOKUP($B795,REFSINAPI,4,0),"-")</f>
        <v>L</v>
      </c>
      <c r="E795" s="179">
        <v>0.21</v>
      </c>
      <c r="F795" s="891">
        <f>IFERROR(IF($H$6="DESONERADO",VLOOKUP(B795,REFSINAPI,5,0),VLOOKUP(B795,REFSINAPI,6,0)),"-")</f>
        <v>20.2</v>
      </c>
      <c r="G795" s="893"/>
      <c r="H795" s="891">
        <f t="shared" si="180"/>
        <v>4.24</v>
      </c>
      <c r="I795" s="945"/>
      <c r="J795" s="946"/>
    </row>
    <row r="796" spans="1:10" s="212" customFormat="1" ht="24.95" customHeight="1">
      <c r="A796" s="865" t="s">
        <v>803</v>
      </c>
      <c r="B796" s="866"/>
      <c r="C796" s="922"/>
      <c r="D796" s="922"/>
      <c r="E796" s="922"/>
      <c r="F796" s="922"/>
      <c r="G796" s="923"/>
      <c r="H796" s="869">
        <f>SUM(H791:J795)</f>
        <v>110.42</v>
      </c>
      <c r="I796" s="869"/>
      <c r="J796" s="869"/>
    </row>
    <row r="797" spans="1:10" s="212" customFormat="1" ht="24.95" customHeight="1">
      <c r="A797" s="180" t="s">
        <v>317</v>
      </c>
      <c r="B797" s="870" t="s">
        <v>900</v>
      </c>
      <c r="C797" s="870"/>
      <c r="D797" s="870"/>
      <c r="E797" s="870"/>
      <c r="F797" s="870"/>
      <c r="G797" s="870"/>
      <c r="H797" s="870"/>
      <c r="I797" s="870"/>
      <c r="J797" s="871"/>
    </row>
    <row r="798" spans="1:10" s="212" customFormat="1" ht="24.95" customHeight="1">
      <c r="A798" s="872" t="s">
        <v>816</v>
      </c>
      <c r="B798" s="873"/>
      <c r="C798" s="873"/>
      <c r="D798" s="873"/>
      <c r="E798" s="873"/>
      <c r="F798" s="873"/>
      <c r="G798" s="873"/>
      <c r="H798" s="873"/>
      <c r="I798" s="873"/>
      <c r="J798" s="874"/>
    </row>
    <row r="799" spans="1:10" s="212" customFormat="1" ht="24.95" customHeight="1">
      <c r="A799" s="230"/>
      <c r="B799" s="231"/>
      <c r="C799" s="232"/>
      <c r="D799" s="233"/>
      <c r="E799" s="233"/>
      <c r="F799" s="233"/>
      <c r="G799" s="233"/>
      <c r="H799" s="233"/>
      <c r="I799" s="233"/>
      <c r="J799" s="234"/>
    </row>
    <row r="800" spans="1:10" s="212" customFormat="1" ht="24.95" customHeight="1">
      <c r="A800" s="230"/>
      <c r="B800" s="231"/>
      <c r="C800" s="232"/>
      <c r="D800" s="233"/>
      <c r="E800" s="233"/>
      <c r="F800" s="233"/>
      <c r="G800" s="233"/>
      <c r="H800" s="233"/>
      <c r="I800" s="233"/>
      <c r="J800" s="234"/>
    </row>
    <row r="801" spans="1:10" s="212" customFormat="1" ht="24.95" customHeight="1">
      <c r="A801" s="230"/>
      <c r="B801" s="231"/>
      <c r="C801" s="232"/>
      <c r="D801" s="233"/>
      <c r="E801" s="233"/>
      <c r="F801" s="233"/>
      <c r="G801" s="233"/>
      <c r="H801" s="233"/>
      <c r="I801" s="233"/>
      <c r="J801" s="234"/>
    </row>
    <row r="802" spans="1:10" s="212" customFormat="1" ht="24.95" customHeight="1">
      <c r="A802" s="230"/>
      <c r="B802" s="231"/>
      <c r="C802" s="232"/>
      <c r="D802" s="233"/>
      <c r="E802" s="233"/>
      <c r="F802" s="233"/>
      <c r="G802" s="233"/>
      <c r="H802" s="233"/>
      <c r="I802" s="233"/>
      <c r="J802" s="234"/>
    </row>
    <row r="803" spans="1:10" s="212" customFormat="1" ht="35.1" customHeight="1">
      <c r="A803" s="1192" t="s">
        <v>963</v>
      </c>
      <c r="B803" s="1193"/>
      <c r="C803" s="1194" t="s">
        <v>964</v>
      </c>
      <c r="D803" s="1194"/>
      <c r="E803" s="1194"/>
      <c r="F803" s="1194"/>
      <c r="G803" s="1194"/>
      <c r="H803" s="1195"/>
      <c r="I803" s="1195"/>
      <c r="J803" s="504" t="s">
        <v>892</v>
      </c>
    </row>
    <row r="804" spans="1:10" s="212" customFormat="1" ht="24.95" customHeight="1">
      <c r="A804" s="951" t="str">
        <f>IFERROR(VLOOKUP(I807,REFSINAPI,2,0),"-")</f>
        <v>ARGAMASSA TRAÇO 1:4 (EM VOLUME DE CIMENTO E AREIA MÉDIA ÚMIDA) PARA CONTRAPISO, PREPARO MECÂNICO COM BETONEIRA 400 L. AF_08/2019</v>
      </c>
      <c r="B804" s="952"/>
      <c r="C804" s="952"/>
      <c r="D804" s="952"/>
      <c r="E804" s="952"/>
      <c r="F804" s="953"/>
      <c r="G804" s="980" t="str">
        <f>CONCATENATE("COMPOSIÇÃO-MÃE: ",$F$5," ",$H$5," CÓDIGO ", I807)</f>
        <v>COMPOSIÇÃO-MÃE: SINAPI JUNHO / 2025 CÓDIGO 87301</v>
      </c>
      <c r="H804" s="980"/>
      <c r="I804" s="980"/>
      <c r="J804" s="980"/>
    </row>
    <row r="805" spans="1:10" s="212" customFormat="1" ht="24.95" customHeight="1">
      <c r="A805" s="954"/>
      <c r="B805" s="955"/>
      <c r="C805" s="955"/>
      <c r="D805" s="955"/>
      <c r="E805" s="955"/>
      <c r="F805" s="956"/>
      <c r="G805" s="980"/>
      <c r="H805" s="980"/>
      <c r="I805" s="980"/>
      <c r="J805" s="980"/>
    </row>
    <row r="806" spans="1:10" s="212" customFormat="1" ht="35.1" customHeight="1">
      <c r="A806" s="954"/>
      <c r="B806" s="955"/>
      <c r="C806" s="955"/>
      <c r="D806" s="955"/>
      <c r="E806" s="955"/>
      <c r="F806" s="956"/>
      <c r="G806" s="903" t="str">
        <f>CONCATENATE("CUSTOS: ",$F$5," ",$H$5)</f>
        <v>CUSTOS: SINAPI JUNHO / 2025</v>
      </c>
      <c r="H806" s="904"/>
      <c r="I806" s="904"/>
      <c r="J806" s="905"/>
    </row>
    <row r="807" spans="1:10" s="212" customFormat="1" ht="24.95" customHeight="1">
      <c r="A807" s="957"/>
      <c r="B807" s="958"/>
      <c r="C807" s="958"/>
      <c r="D807" s="958"/>
      <c r="E807" s="958"/>
      <c r="F807" s="959"/>
      <c r="G807" s="978" t="s">
        <v>797</v>
      </c>
      <c r="H807" s="979"/>
      <c r="I807" s="978">
        <v>87301</v>
      </c>
      <c r="J807" s="978"/>
    </row>
    <row r="808" spans="1:10" s="212" customFormat="1" ht="24.95" customHeight="1">
      <c r="A808" s="875" t="s">
        <v>797</v>
      </c>
      <c r="B808" s="876"/>
      <c r="C808" s="879" t="s">
        <v>28</v>
      </c>
      <c r="D808" s="879" t="s">
        <v>29</v>
      </c>
      <c r="E808" s="881" t="s">
        <v>799</v>
      </c>
      <c r="F808" s="882" t="s">
        <v>800</v>
      </c>
      <c r="G808" s="883"/>
      <c r="H808" s="884"/>
      <c r="I808" s="884"/>
      <c r="J808" s="885"/>
    </row>
    <row r="809" spans="1:10" s="212" customFormat="1" ht="24.95" customHeight="1">
      <c r="A809" s="877"/>
      <c r="B809" s="878"/>
      <c r="C809" s="880"/>
      <c r="D809" s="880"/>
      <c r="E809" s="880"/>
      <c r="F809" s="882" t="s">
        <v>801</v>
      </c>
      <c r="G809" s="883"/>
      <c r="H809" s="886" t="s">
        <v>802</v>
      </c>
      <c r="I809" s="887"/>
      <c r="J809" s="888"/>
    </row>
    <row r="810" spans="1:10" s="212" customFormat="1" ht="24.95" customHeight="1">
      <c r="A810" s="178" t="str">
        <f t="shared" ref="A810:A812" si="184">IFERROR(VLOOKUP(B810,REFSINAPI,3,0),"-")</f>
        <v>COMPOSIÇÃO</v>
      </c>
      <c r="B810" s="175">
        <v>88377</v>
      </c>
      <c r="C810" s="188" t="str">
        <f t="shared" ref="C810:C812" si="185">IFERROR(VLOOKUP(B810,REFSINAPI,2,0),"-")</f>
        <v>OPERADOR DE BETONEIRA ESTACIONÁRIA/MISTURADOR COM ENCARGOS COMPLEMENTARES</v>
      </c>
      <c r="D810" s="178" t="str">
        <f>IFERROR(VLOOKUP($B810,REFSINAPI,4,0),"-")</f>
        <v>H</v>
      </c>
      <c r="E810" s="177">
        <v>4.8499999999999996</v>
      </c>
      <c r="F810" s="891">
        <f t="shared" ref="F810:F812" si="186">IFERROR(IF($H$7="DESONERADO",VLOOKUP(B810,REFSINAPI,5,0),VLOOKUP(B810,REFSINAPI,6,0)),"-")</f>
        <v>23.76</v>
      </c>
      <c r="G810" s="944"/>
      <c r="H810" s="916">
        <f t="shared" ref="H810:H814" si="187">TRUNC(E810*F810,2)</f>
        <v>115.23</v>
      </c>
      <c r="I810" s="917"/>
      <c r="J810" s="918"/>
    </row>
    <row r="811" spans="1:10" s="212" customFormat="1" ht="39" customHeight="1">
      <c r="A811" s="178" t="str">
        <f t="shared" si="184"/>
        <v>COMPOSIÇÃO</v>
      </c>
      <c r="B811" s="187">
        <v>88830</v>
      </c>
      <c r="C811" s="188" t="str">
        <f t="shared" si="185"/>
        <v>BETONEIRA CAPACIDADE NOMINAL DE 400 L, CAPACIDADE DE MISTURA 280 L, MOTOR ELÉTRICO TRIFÁSICO POTÊNCIA DE 2 CV, SEM CARREGADOR - CHP DIURNO. AF_05/2023</v>
      </c>
      <c r="D811" s="178" t="str">
        <f>IFERROR(VLOOKUP($B811,REFSINAPI,4,0),"-")</f>
        <v>CHP</v>
      </c>
      <c r="E811" s="179">
        <v>1.1299999999999999</v>
      </c>
      <c r="F811" s="891">
        <f t="shared" si="186"/>
        <v>2.12</v>
      </c>
      <c r="G811" s="944"/>
      <c r="H811" s="891">
        <f t="shared" si="187"/>
        <v>2.39</v>
      </c>
      <c r="I811" s="945"/>
      <c r="J811" s="946"/>
    </row>
    <row r="812" spans="1:10" s="212" customFormat="1" ht="39" customHeight="1">
      <c r="A812" s="178" t="str">
        <f t="shared" si="184"/>
        <v>COMPOSIÇÃO</v>
      </c>
      <c r="B812" s="187">
        <v>88831</v>
      </c>
      <c r="C812" s="188" t="str">
        <f t="shared" si="185"/>
        <v>BETONEIRA CAPACIDADE NOMINAL DE 400 L, CAPACIDADE DE MISTURA 280 L, MOTOR ELÉTRICO TRIFÁSICO POTÊNCIA DE 2 CV, SEM CARREGADOR - CHI DIURNO. AF_05/2023</v>
      </c>
      <c r="D812" s="178" t="str">
        <f>IFERROR(VLOOKUP($B812,REFSINAPI,4,0),"-")</f>
        <v>CHI</v>
      </c>
      <c r="E812" s="179">
        <v>3.72</v>
      </c>
      <c r="F812" s="891">
        <f t="shared" si="186"/>
        <v>0.38</v>
      </c>
      <c r="G812" s="944"/>
      <c r="H812" s="891">
        <f t="shared" si="187"/>
        <v>1.41</v>
      </c>
      <c r="I812" s="945"/>
      <c r="J812" s="946"/>
    </row>
    <row r="813" spans="1:10" s="212" customFormat="1" ht="24.95" customHeight="1">
      <c r="A813" s="463" t="s">
        <v>893</v>
      </c>
      <c r="B813" s="464" t="s">
        <v>894</v>
      </c>
      <c r="C813" s="465" t="s">
        <v>955</v>
      </c>
      <c r="D813" s="463" t="s">
        <v>896</v>
      </c>
      <c r="E813" s="466">
        <v>1.36</v>
      </c>
      <c r="F813" s="919">
        <f>Mapa_cotações_INSUMOS!K31</f>
        <v>480</v>
      </c>
      <c r="G813" s="931"/>
      <c r="H813" s="919">
        <f t="shared" si="187"/>
        <v>652.79999999999995</v>
      </c>
      <c r="I813" s="942"/>
      <c r="J813" s="943"/>
    </row>
    <row r="814" spans="1:10" s="212" customFormat="1" ht="24.95" customHeight="1">
      <c r="A814" s="463" t="s">
        <v>893</v>
      </c>
      <c r="B814" s="464" t="s">
        <v>894</v>
      </c>
      <c r="C814" s="465" t="s">
        <v>897</v>
      </c>
      <c r="D814" s="463" t="s">
        <v>898</v>
      </c>
      <c r="E814" s="466">
        <v>459.85</v>
      </c>
      <c r="F814" s="919">
        <f>Mapa_cotações_INSUMOS!K13</f>
        <v>4</v>
      </c>
      <c r="G814" s="931"/>
      <c r="H814" s="919">
        <f t="shared" si="187"/>
        <v>1839.4</v>
      </c>
      <c r="I814" s="942"/>
      <c r="J814" s="943"/>
    </row>
    <row r="815" spans="1:10" s="212" customFormat="1" ht="24.95" customHeight="1">
      <c r="A815" s="1196" t="s">
        <v>803</v>
      </c>
      <c r="B815" s="1197"/>
      <c r="C815" s="1198"/>
      <c r="D815" s="1198"/>
      <c r="E815" s="1198"/>
      <c r="F815" s="1198"/>
      <c r="G815" s="1199"/>
      <c r="H815" s="1200">
        <f>SUM(H810:J814)</f>
        <v>2611.23</v>
      </c>
      <c r="I815" s="1200"/>
      <c r="J815" s="1200"/>
    </row>
    <row r="816" spans="1:10" s="212" customFormat="1" ht="24.95" customHeight="1">
      <c r="A816" s="180" t="s">
        <v>317</v>
      </c>
      <c r="B816" s="870" t="s">
        <v>900</v>
      </c>
      <c r="C816" s="870"/>
      <c r="D816" s="870"/>
      <c r="E816" s="870"/>
      <c r="F816" s="870"/>
      <c r="G816" s="870"/>
      <c r="H816" s="870"/>
      <c r="I816" s="870"/>
      <c r="J816" s="871"/>
    </row>
    <row r="817" spans="1:10" s="212" customFormat="1" ht="24.95" customHeight="1">
      <c r="A817" s="941" t="s">
        <v>816</v>
      </c>
      <c r="B817" s="941"/>
      <c r="C817" s="941"/>
      <c r="D817" s="941"/>
      <c r="E817" s="941"/>
      <c r="F817" s="941"/>
      <c r="G817" s="941"/>
      <c r="H817" s="941"/>
      <c r="I817" s="941"/>
      <c r="J817" s="941"/>
    </row>
    <row r="818" spans="1:10" s="212" customFormat="1" ht="24.95" customHeight="1">
      <c r="A818" s="230"/>
      <c r="B818" s="231"/>
      <c r="C818" s="232"/>
      <c r="D818" s="233"/>
      <c r="E818" s="233"/>
      <c r="F818" s="233"/>
      <c r="G818" s="233"/>
      <c r="H818" s="233"/>
      <c r="I818" s="233"/>
      <c r="J818" s="234"/>
    </row>
    <row r="819" spans="1:10" s="212" customFormat="1" ht="24.95" customHeight="1">
      <c r="A819" s="230"/>
      <c r="B819" s="231"/>
      <c r="C819" s="232"/>
      <c r="D819" s="233"/>
      <c r="E819" s="233"/>
      <c r="F819" s="233"/>
      <c r="G819" s="233"/>
      <c r="H819" s="233"/>
      <c r="I819" s="233"/>
      <c r="J819" s="234"/>
    </row>
    <row r="820" spans="1:10" s="212" customFormat="1" ht="24.95" customHeight="1">
      <c r="A820" s="230"/>
      <c r="B820" s="231"/>
      <c r="C820" s="232"/>
      <c r="D820" s="233"/>
      <c r="E820" s="233"/>
      <c r="F820" s="233"/>
      <c r="G820" s="233"/>
      <c r="H820" s="233"/>
      <c r="I820" s="233"/>
      <c r="J820" s="234"/>
    </row>
    <row r="821" spans="1:10" s="193" customFormat="1" ht="39" customHeight="1">
      <c r="A821" s="838" t="s">
        <v>965</v>
      </c>
      <c r="B821" s="839"/>
      <c r="C821" s="840" t="s">
        <v>966</v>
      </c>
      <c r="D821" s="841"/>
      <c r="E821" s="841"/>
      <c r="F821" s="841"/>
      <c r="G821" s="841"/>
      <c r="H821" s="841"/>
      <c r="I821" s="842"/>
      <c r="J821" s="158" t="s">
        <v>611</v>
      </c>
    </row>
    <row r="822" spans="1:10" s="193" customFormat="1" ht="24.95" customHeight="1">
      <c r="A822" s="951" t="str">
        <f>IFERROR(VLOOKUP(I825,REFSINAPI,2,0),"-")</f>
        <v>CONTRAPISO EM ARGAMASSA TRAÇO 1:4 (CIMENTO E AREIA), PREPARO MECÂNICO COM BETONEIRA 400 L, APLICADO EM ÁREAS SECAS SOBRE LAJE, ADERIDO, ACABAMENTO NÃO REFORÇADO, ESPESSURA 2CM. AF_07/2021</v>
      </c>
      <c r="B822" s="952"/>
      <c r="C822" s="952"/>
      <c r="D822" s="952"/>
      <c r="E822" s="952"/>
      <c r="F822" s="953"/>
      <c r="G822" s="1089" t="str">
        <f>CONCATENATE("COMPOSIÇÃO-MÃE: ",$F$5," ",$H$5," CÓDIGO ", I825)</f>
        <v>COMPOSIÇÃO-MÃE: SINAPI JUNHO / 2025 CÓDIGO 87620</v>
      </c>
      <c r="H822" s="1089"/>
      <c r="I822" s="1089"/>
      <c r="J822" s="1089"/>
    </row>
    <row r="823" spans="1:10" s="193" customFormat="1" ht="24.95" customHeight="1">
      <c r="A823" s="954"/>
      <c r="B823" s="955"/>
      <c r="C823" s="955"/>
      <c r="D823" s="955"/>
      <c r="E823" s="955"/>
      <c r="F823" s="956"/>
      <c r="G823" s="1089"/>
      <c r="H823" s="1089"/>
      <c r="I823" s="1089"/>
      <c r="J823" s="1089"/>
    </row>
    <row r="824" spans="1:10" s="193" customFormat="1" ht="35.1" customHeight="1">
      <c r="A824" s="954"/>
      <c r="B824" s="955"/>
      <c r="C824" s="955"/>
      <c r="D824" s="955"/>
      <c r="E824" s="955"/>
      <c r="F824" s="956"/>
      <c r="G824" s="903" t="str">
        <f>CONCATENATE("CUSTOS: ",$F$5," ",$H$5)</f>
        <v>CUSTOS: SINAPI JUNHO / 2025</v>
      </c>
      <c r="H824" s="904"/>
      <c r="I824" s="904"/>
      <c r="J824" s="905"/>
    </row>
    <row r="825" spans="1:10" s="193" customFormat="1" ht="24.95" customHeight="1">
      <c r="A825" s="957"/>
      <c r="B825" s="958"/>
      <c r="C825" s="958"/>
      <c r="D825" s="958"/>
      <c r="E825" s="958"/>
      <c r="F825" s="959"/>
      <c r="G825" s="978" t="s">
        <v>797</v>
      </c>
      <c r="H825" s="979"/>
      <c r="I825" s="978">
        <v>87620</v>
      </c>
      <c r="J825" s="978"/>
    </row>
    <row r="826" spans="1:10" s="193" customFormat="1" ht="24.95" customHeight="1">
      <c r="A826" s="875" t="s">
        <v>797</v>
      </c>
      <c r="B826" s="876"/>
      <c r="C826" s="879" t="s">
        <v>28</v>
      </c>
      <c r="D826" s="879" t="s">
        <v>29</v>
      </c>
      <c r="E826" s="881" t="s">
        <v>799</v>
      </c>
      <c r="F826" s="882" t="s">
        <v>800</v>
      </c>
      <c r="G826" s="883"/>
      <c r="H826" s="884"/>
      <c r="I826" s="884"/>
      <c r="J826" s="885"/>
    </row>
    <row r="827" spans="1:10" s="193" customFormat="1" ht="24.95" customHeight="1">
      <c r="A827" s="877"/>
      <c r="B827" s="878"/>
      <c r="C827" s="880"/>
      <c r="D827" s="880"/>
      <c r="E827" s="880"/>
      <c r="F827" s="882" t="s">
        <v>801</v>
      </c>
      <c r="G827" s="883"/>
      <c r="H827" s="886" t="s">
        <v>802</v>
      </c>
      <c r="I827" s="887"/>
      <c r="J827" s="888"/>
    </row>
    <row r="828" spans="1:10" s="193" customFormat="1" ht="39" customHeight="1">
      <c r="A828" s="509" t="s">
        <v>888</v>
      </c>
      <c r="B828" s="510" t="str">
        <f>A803</f>
        <v>CPAUX_87301</v>
      </c>
      <c r="C828" s="511" t="str">
        <f>C803</f>
        <v>ARGAMASSA TRAÇO 1:4 (EM VOLUME DE CIMENTO E AREIA MÉDIA ÚMIDA) PARA CONTRAPISO, PREPARO MECÂNICO COM BETONEIRA 400 L.</v>
      </c>
      <c r="D828" s="547" t="str">
        <f>J803</f>
        <v>M3</v>
      </c>
      <c r="E828" s="513">
        <v>3.1E-2</v>
      </c>
      <c r="F828" s="996">
        <f>H815</f>
        <v>2611.23</v>
      </c>
      <c r="G828" s="1073"/>
      <c r="H828" s="998">
        <f t="shared" ref="H828:H832" si="188">TRUNC(E828*F828,2)</f>
        <v>80.94</v>
      </c>
      <c r="I828" s="1190"/>
      <c r="J828" s="1191"/>
    </row>
    <row r="829" spans="1:10" s="193" customFormat="1" ht="24.95" customHeight="1">
      <c r="A829" s="178" t="str">
        <f t="shared" ref="A829:A830" si="189">IFERROR(VLOOKUP(B829,REFSINAPI,3,0),"-")</f>
        <v>COMPOSIÇÃO</v>
      </c>
      <c r="B829" s="187">
        <v>88309</v>
      </c>
      <c r="C829" s="188" t="str">
        <f t="shared" ref="C829:C830" si="190">IFERROR(VLOOKUP(B829,REFSINAPI,2,0),"-")</f>
        <v>PEDREIRO COM ENCARGOS COMPLEMENTARES</v>
      </c>
      <c r="D829" s="178" t="str">
        <f>IFERROR(VLOOKUP($B829,REFSINAPI,4,0),"-")</f>
        <v>H</v>
      </c>
      <c r="E829" s="179">
        <v>0.214</v>
      </c>
      <c r="F829" s="891">
        <f t="shared" ref="F829:F830" si="191">IFERROR(IF($H$6="DESONERADO",VLOOKUP(B829,REFSINAPI,5,0),VLOOKUP(B829,REFSINAPI,6,0)),"-")</f>
        <v>31.75</v>
      </c>
      <c r="G829" s="893"/>
      <c r="H829" s="891">
        <f t="shared" si="188"/>
        <v>6.79</v>
      </c>
      <c r="I829" s="945"/>
      <c r="J829" s="946"/>
    </row>
    <row r="830" spans="1:10" s="193" customFormat="1" ht="24.95" customHeight="1">
      <c r="A830" s="178" t="str">
        <f t="shared" si="189"/>
        <v>COMPOSIÇÃO</v>
      </c>
      <c r="B830" s="187">
        <v>88316</v>
      </c>
      <c r="C830" s="188" t="str">
        <f t="shared" si="190"/>
        <v>SERVENTE COM ENCARGOS COMPLEMENTARES</v>
      </c>
      <c r="D830" s="178" t="str">
        <f>IFERROR(VLOOKUP($B830,REFSINAPI,4,0),"-")</f>
        <v>H</v>
      </c>
      <c r="E830" s="179">
        <v>0.107</v>
      </c>
      <c r="F830" s="891">
        <f t="shared" si="191"/>
        <v>24.36</v>
      </c>
      <c r="G830" s="893"/>
      <c r="H830" s="891">
        <f t="shared" si="188"/>
        <v>2.6</v>
      </c>
      <c r="I830" s="945"/>
      <c r="J830" s="946"/>
    </row>
    <row r="831" spans="1:10" s="193" customFormat="1" ht="24.95" customHeight="1">
      <c r="A831" s="463" t="s">
        <v>893</v>
      </c>
      <c r="B831" s="464" t="s">
        <v>894</v>
      </c>
      <c r="C831" s="465" t="s">
        <v>897</v>
      </c>
      <c r="D831" s="463" t="s">
        <v>898</v>
      </c>
      <c r="E831" s="466">
        <v>0.5</v>
      </c>
      <c r="F831" s="919">
        <f>Mapa_cotações_INSUMOS!K13</f>
        <v>4</v>
      </c>
      <c r="G831" s="931"/>
      <c r="H831" s="919">
        <f t="shared" si="188"/>
        <v>2</v>
      </c>
      <c r="I831" s="942"/>
      <c r="J831" s="943"/>
    </row>
    <row r="832" spans="1:10" s="193" customFormat="1" ht="24.95" customHeight="1">
      <c r="A832" s="178" t="str">
        <f>IFERROR(VLOOKUP(B832,REFSINAPI,3,0),"-")</f>
        <v>INSUMO</v>
      </c>
      <c r="B832" s="187">
        <v>7334</v>
      </c>
      <c r="C832" s="188" t="str">
        <f>IFERROR(VLOOKUP(B832,REFSINAPI,2,0),"-")</f>
        <v>ADITIVO ADESIVO LIQUIDO PARA ARGAMASSAS DE REVESTIMENTOS CIMENTICIOS</v>
      </c>
      <c r="D832" s="178" t="str">
        <f>IFERROR(VLOOKUP($B832,REFSINAPI,4,0),"-")</f>
        <v>L</v>
      </c>
      <c r="E832" s="179">
        <v>0.21</v>
      </c>
      <c r="F832" s="891">
        <f>IFERROR(IF($H$6="DESONERADO",VLOOKUP(B832,REFSINAPI,5,0),VLOOKUP(B832,REFSINAPI,6,0)),"-")</f>
        <v>20.2</v>
      </c>
      <c r="G832" s="893"/>
      <c r="H832" s="891">
        <f t="shared" si="188"/>
        <v>4.24</v>
      </c>
      <c r="I832" s="945"/>
      <c r="J832" s="946"/>
    </row>
    <row r="833" spans="1:10" s="193" customFormat="1" ht="24.95" customHeight="1">
      <c r="A833" s="865" t="s">
        <v>803</v>
      </c>
      <c r="B833" s="866"/>
      <c r="C833" s="922"/>
      <c r="D833" s="922"/>
      <c r="E833" s="922"/>
      <c r="F833" s="922"/>
      <c r="G833" s="923"/>
      <c r="H833" s="869">
        <f>SUM(H828:J832)</f>
        <v>96.57</v>
      </c>
      <c r="I833" s="869"/>
      <c r="J833" s="869"/>
    </row>
    <row r="834" spans="1:10" s="193" customFormat="1" ht="24.95" customHeight="1">
      <c r="A834" s="180" t="s">
        <v>317</v>
      </c>
      <c r="B834" s="870" t="s">
        <v>900</v>
      </c>
      <c r="C834" s="870"/>
      <c r="D834" s="870"/>
      <c r="E834" s="870"/>
      <c r="F834" s="870"/>
      <c r="G834" s="870"/>
      <c r="H834" s="870"/>
      <c r="I834" s="870"/>
      <c r="J834" s="871"/>
    </row>
    <row r="835" spans="1:10" s="193" customFormat="1" ht="24.95" customHeight="1">
      <c r="A835" s="872" t="s">
        <v>816</v>
      </c>
      <c r="B835" s="873"/>
      <c r="C835" s="873"/>
      <c r="D835" s="873"/>
      <c r="E835" s="873"/>
      <c r="F835" s="873"/>
      <c r="G835" s="873"/>
      <c r="H835" s="873"/>
      <c r="I835" s="873"/>
      <c r="J835" s="874"/>
    </row>
    <row r="836" spans="1:10" s="193" customFormat="1" ht="24.95" customHeight="1"/>
    <row r="837" spans="1:10" s="193" customFormat="1" ht="24.95" customHeight="1"/>
    <row r="838" spans="1:10" s="193" customFormat="1" ht="24.95" customHeight="1"/>
    <row r="839" spans="1:10" s="193" customFormat="1" ht="24.95" customHeight="1"/>
    <row r="840" spans="1:10" s="193" customFormat="1" ht="24.95" customHeight="1">
      <c r="A840" s="838" t="s">
        <v>967</v>
      </c>
      <c r="B840" s="839"/>
      <c r="C840" s="840" t="s">
        <v>968</v>
      </c>
      <c r="D840" s="841"/>
      <c r="E840" s="841"/>
      <c r="F840" s="841"/>
      <c r="G840" s="841"/>
      <c r="H840" s="841"/>
      <c r="I840" s="842"/>
      <c r="J840" s="158" t="s">
        <v>611</v>
      </c>
    </row>
    <row r="841" spans="1:10" s="193" customFormat="1" ht="24.95" customHeight="1">
      <c r="A841" s="951" t="str">
        <f>IFERROR(VLOOKUP(I844,REFSINAPI,2,0),"-")</f>
        <v>PISO CIMENTADO, TRAÇO 1:3 (CIMENTO E AREIA), ACABAMENTO LISO, ESPESSURA 3,0 CM, PREPARO MECÂNICO DA ARGAMASSA. AF_09/2020</v>
      </c>
      <c r="B841" s="952"/>
      <c r="C841" s="952"/>
      <c r="D841" s="952"/>
      <c r="E841" s="952"/>
      <c r="F841" s="953"/>
      <c r="G841" s="1089" t="str">
        <f>CONCATENATE("COMPOSIÇÃO-MÃE: ",$F$5," ",$H$5," CÓDIGO ", I844)</f>
        <v>COMPOSIÇÃO-MÃE: SINAPI JUNHO / 2025 CÓDIGO 98680</v>
      </c>
      <c r="H841" s="1089"/>
      <c r="I841" s="1089"/>
      <c r="J841" s="1089"/>
    </row>
    <row r="842" spans="1:10" s="193" customFormat="1" ht="24.95" customHeight="1">
      <c r="A842" s="954"/>
      <c r="B842" s="955"/>
      <c r="C842" s="955"/>
      <c r="D842" s="955"/>
      <c r="E842" s="955"/>
      <c r="F842" s="956"/>
      <c r="G842" s="1089"/>
      <c r="H842" s="1089"/>
      <c r="I842" s="1089"/>
      <c r="J842" s="1089"/>
    </row>
    <row r="843" spans="1:10" s="193" customFormat="1" ht="35.1" customHeight="1">
      <c r="A843" s="954"/>
      <c r="B843" s="955"/>
      <c r="C843" s="955"/>
      <c r="D843" s="955"/>
      <c r="E843" s="955"/>
      <c r="F843" s="956"/>
      <c r="G843" s="903" t="str">
        <f>CONCATENATE("CUSTOS: ",$F$5," ",$H$5)</f>
        <v>CUSTOS: SINAPI JUNHO / 2025</v>
      </c>
      <c r="H843" s="904"/>
      <c r="I843" s="904"/>
      <c r="J843" s="905"/>
    </row>
    <row r="844" spans="1:10" s="193" customFormat="1" ht="24.95" customHeight="1">
      <c r="A844" s="957"/>
      <c r="B844" s="958"/>
      <c r="C844" s="958"/>
      <c r="D844" s="958"/>
      <c r="E844" s="958"/>
      <c r="F844" s="959"/>
      <c r="G844" s="978" t="s">
        <v>797</v>
      </c>
      <c r="H844" s="979"/>
      <c r="I844" s="978">
        <v>98680</v>
      </c>
      <c r="J844" s="978"/>
    </row>
    <row r="845" spans="1:10" s="193" customFormat="1" ht="24.95" customHeight="1">
      <c r="A845" s="875" t="s">
        <v>797</v>
      </c>
      <c r="B845" s="876"/>
      <c r="C845" s="879" t="s">
        <v>28</v>
      </c>
      <c r="D845" s="879" t="s">
        <v>29</v>
      </c>
      <c r="E845" s="881" t="s">
        <v>799</v>
      </c>
      <c r="F845" s="882" t="s">
        <v>800</v>
      </c>
      <c r="G845" s="883"/>
      <c r="H845" s="884"/>
      <c r="I845" s="884"/>
      <c r="J845" s="885"/>
    </row>
    <row r="846" spans="1:10" s="193" customFormat="1" ht="24.95" customHeight="1">
      <c r="A846" s="877"/>
      <c r="B846" s="878"/>
      <c r="C846" s="880"/>
      <c r="D846" s="880"/>
      <c r="E846" s="880"/>
      <c r="F846" s="882" t="s">
        <v>801</v>
      </c>
      <c r="G846" s="883"/>
      <c r="H846" s="886" t="s">
        <v>802</v>
      </c>
      <c r="I846" s="887"/>
      <c r="J846" s="888"/>
    </row>
    <row r="847" spans="1:10" s="193" customFormat="1" ht="39" customHeight="1">
      <c r="A847" s="512" t="s">
        <v>888</v>
      </c>
      <c r="B847" s="514" t="str">
        <f>A859</f>
        <v>CPAUX_87298</v>
      </c>
      <c r="C847" s="515" t="str">
        <f>C859</f>
        <v>ARGAMASSA TRAÇO 1:3 (EM VOLUME DE CIMENTO E AREIA MÉDIA ÚMIDA) PARA CONTRAPISO, PREPARO MECÂNICO COM BETONEIRA 400 L.</v>
      </c>
      <c r="D847" s="541" t="str">
        <f>J859</f>
        <v>M3</v>
      </c>
      <c r="E847" s="516">
        <v>4.3099999999999999E-2</v>
      </c>
      <c r="F847" s="996">
        <f>H871</f>
        <v>3012.51</v>
      </c>
      <c r="G847" s="1073"/>
      <c r="H847" s="996">
        <f t="shared" ref="H847" si="192">TRUNC(E847*F847,2)</f>
        <v>129.83000000000001</v>
      </c>
      <c r="I847" s="1001"/>
      <c r="J847" s="1002"/>
    </row>
    <row r="848" spans="1:10" s="193" customFormat="1" ht="24.95" customHeight="1">
      <c r="A848" s="178" t="str">
        <f t="shared" ref="A848:A849" si="193">IFERROR(VLOOKUP(B848,REFSINAPI,3,0),"-")</f>
        <v>COMPOSIÇÃO</v>
      </c>
      <c r="B848" s="187">
        <v>88309</v>
      </c>
      <c r="C848" s="188" t="str">
        <f t="shared" ref="C848:C849" si="194">IFERROR(VLOOKUP(B848,REFSINAPI,2,0),"-")</f>
        <v>PEDREIRO COM ENCARGOS COMPLEMENTARES</v>
      </c>
      <c r="D848" s="178" t="str">
        <f>IFERROR(VLOOKUP($B848,REFSINAPI,4,0),"-")</f>
        <v>H</v>
      </c>
      <c r="E848" s="179">
        <v>0.38900000000000001</v>
      </c>
      <c r="F848" s="891">
        <f t="shared" ref="F848:F849" si="195">IFERROR(IF($H$6="DESONERADO",VLOOKUP(B848,REFSINAPI,5,0),VLOOKUP(B848,REFSINAPI,6,0)),"-")</f>
        <v>31.75</v>
      </c>
      <c r="G848" s="893"/>
      <c r="H848" s="891">
        <f t="shared" ref="H848:H851" si="196">TRUNC(E848*F848,2)</f>
        <v>12.35</v>
      </c>
      <c r="I848" s="945"/>
      <c r="J848" s="946"/>
    </row>
    <row r="849" spans="1:10" s="193" customFormat="1" ht="24.95" customHeight="1">
      <c r="A849" s="178" t="str">
        <f t="shared" si="193"/>
        <v>COMPOSIÇÃO</v>
      </c>
      <c r="B849" s="187">
        <v>88316</v>
      </c>
      <c r="C849" s="188" t="str">
        <f t="shared" si="194"/>
        <v>SERVENTE COM ENCARGOS COMPLEMENTARES</v>
      </c>
      <c r="D849" s="178" t="str">
        <f>IFERROR(VLOOKUP($B849,REFSINAPI,4,0),"-")</f>
        <v>H</v>
      </c>
      <c r="E849" s="179">
        <v>0.19500000000000001</v>
      </c>
      <c r="F849" s="891">
        <f t="shared" si="195"/>
        <v>24.36</v>
      </c>
      <c r="G849" s="893"/>
      <c r="H849" s="891">
        <f t="shared" si="196"/>
        <v>4.75</v>
      </c>
      <c r="I849" s="945"/>
      <c r="J849" s="946"/>
    </row>
    <row r="850" spans="1:10" s="193" customFormat="1" ht="24.95" customHeight="1">
      <c r="A850" s="463" t="s">
        <v>893</v>
      </c>
      <c r="B850" s="464" t="s">
        <v>894</v>
      </c>
      <c r="C850" s="465" t="s">
        <v>897</v>
      </c>
      <c r="D850" s="463" t="s">
        <v>898</v>
      </c>
      <c r="E850" s="466">
        <v>0.5</v>
      </c>
      <c r="F850" s="919">
        <f>Mapa_cotações_INSUMOS!K13</f>
        <v>4</v>
      </c>
      <c r="G850" s="931"/>
      <c r="H850" s="919">
        <f t="shared" si="196"/>
        <v>2</v>
      </c>
      <c r="I850" s="942"/>
      <c r="J850" s="943"/>
    </row>
    <row r="851" spans="1:10" s="193" customFormat="1" ht="24.95" customHeight="1">
      <c r="A851" s="178" t="str">
        <f>IFERROR(VLOOKUP(B851,REFSINAPI,3,0),"-")</f>
        <v>INSUMO</v>
      </c>
      <c r="B851" s="187">
        <v>3671</v>
      </c>
      <c r="C851" s="188" t="str">
        <f>IFERROR(VLOOKUP(B851,REFSINAPI,2,0),"-")</f>
        <v>JUNTA PLASTICA DE DILATACAO PARA PISOS, COR CINZA, 17 X 3 MM (ALTURA X ESPESSURA)</v>
      </c>
      <c r="D851" s="178" t="str">
        <f>IFERROR(VLOOKUP($B851,REFSINAPI,4,0),"-")</f>
        <v>M</v>
      </c>
      <c r="E851" s="179">
        <v>1.67</v>
      </c>
      <c r="F851" s="891">
        <f>IFERROR(IF($H$6="DESONERADO",VLOOKUP(B851,REFSINAPI,5,0),VLOOKUP(B851,REFSINAPI,6,0)),"-")</f>
        <v>1.95</v>
      </c>
      <c r="G851" s="893"/>
      <c r="H851" s="891">
        <f t="shared" si="196"/>
        <v>3.25</v>
      </c>
      <c r="I851" s="945"/>
      <c r="J851" s="946"/>
    </row>
    <row r="852" spans="1:10" s="193" customFormat="1" ht="24.95" customHeight="1">
      <c r="A852" s="865" t="s">
        <v>803</v>
      </c>
      <c r="B852" s="866"/>
      <c r="C852" s="922"/>
      <c r="D852" s="922"/>
      <c r="E852" s="922"/>
      <c r="F852" s="922"/>
      <c r="G852" s="923"/>
      <c r="H852" s="869">
        <f>SUM(H847:J851)</f>
        <v>152.18</v>
      </c>
      <c r="I852" s="869"/>
      <c r="J852" s="869"/>
    </row>
    <row r="853" spans="1:10" s="193" customFormat="1" ht="24.95" customHeight="1">
      <c r="A853" s="180" t="s">
        <v>317</v>
      </c>
      <c r="B853" s="870" t="s">
        <v>900</v>
      </c>
      <c r="C853" s="870"/>
      <c r="D853" s="870"/>
      <c r="E853" s="870"/>
      <c r="F853" s="870"/>
      <c r="G853" s="870"/>
      <c r="H853" s="870"/>
      <c r="I853" s="870"/>
      <c r="J853" s="871"/>
    </row>
    <row r="854" spans="1:10" s="193" customFormat="1" ht="24.95" customHeight="1">
      <c r="A854" s="872" t="s">
        <v>816</v>
      </c>
      <c r="B854" s="873"/>
      <c r="C854" s="873"/>
      <c r="D854" s="873"/>
      <c r="E854" s="873"/>
      <c r="F854" s="873"/>
      <c r="G854" s="873"/>
      <c r="H854" s="873"/>
      <c r="I854" s="873"/>
      <c r="J854" s="874"/>
    </row>
    <row r="855" spans="1:10" s="193" customFormat="1" ht="24.95" customHeight="1"/>
    <row r="856" spans="1:10" s="193" customFormat="1" ht="24.95" customHeight="1"/>
    <row r="857" spans="1:10" s="193" customFormat="1" ht="24.95" customHeight="1"/>
    <row r="858" spans="1:10" s="193" customFormat="1" ht="24.95" customHeight="1"/>
    <row r="859" spans="1:10" s="193" customFormat="1" ht="35.1" customHeight="1">
      <c r="A859" s="1192" t="s">
        <v>969</v>
      </c>
      <c r="B859" s="1193"/>
      <c r="C859" s="1194" t="s">
        <v>970</v>
      </c>
      <c r="D859" s="1194"/>
      <c r="E859" s="1194"/>
      <c r="F859" s="1194"/>
      <c r="G859" s="1194"/>
      <c r="H859" s="1195"/>
      <c r="I859" s="1195"/>
      <c r="J859" s="504" t="s">
        <v>892</v>
      </c>
    </row>
    <row r="860" spans="1:10" s="193" customFormat="1" ht="24.95" customHeight="1">
      <c r="A860" s="951" t="str">
        <f>IFERROR(VLOOKUP(I863,REFSINAPI,2,0),"-")</f>
        <v>ARGAMASSA TRAÇO 1:3 (EM VOLUME DE CIMENTO E AREIA MÉDIA ÚMIDA) PARA CONTRAPISO, PREPARO MECÂNICO COM BETONEIRA 400 L. AF_08/2019</v>
      </c>
      <c r="B860" s="952"/>
      <c r="C860" s="952"/>
      <c r="D860" s="952"/>
      <c r="E860" s="952"/>
      <c r="F860" s="953"/>
      <c r="G860" s="980" t="str">
        <f>CONCATENATE("COMPOSIÇÃO-MÃE: ",$F$5," ",$H$5," CÓDIGO ", I863)</f>
        <v>COMPOSIÇÃO-MÃE: SINAPI JUNHO / 2025 CÓDIGO 87298</v>
      </c>
      <c r="H860" s="980"/>
      <c r="I860" s="980"/>
      <c r="J860" s="980"/>
    </row>
    <row r="861" spans="1:10" s="193" customFormat="1" ht="24.95" customHeight="1">
      <c r="A861" s="954"/>
      <c r="B861" s="955"/>
      <c r="C861" s="955"/>
      <c r="D861" s="955"/>
      <c r="E861" s="955"/>
      <c r="F861" s="956"/>
      <c r="G861" s="980"/>
      <c r="H861" s="980"/>
      <c r="I861" s="980"/>
      <c r="J861" s="980"/>
    </row>
    <row r="862" spans="1:10" s="193" customFormat="1" ht="35.1" customHeight="1">
      <c r="A862" s="954"/>
      <c r="B862" s="955"/>
      <c r="C862" s="955"/>
      <c r="D862" s="955"/>
      <c r="E862" s="955"/>
      <c r="F862" s="956"/>
      <c r="G862" s="903" t="str">
        <f>CONCATENATE("CUSTOS: ",$F$5," ",$H$5)</f>
        <v>CUSTOS: SINAPI JUNHO / 2025</v>
      </c>
      <c r="H862" s="904"/>
      <c r="I862" s="904"/>
      <c r="J862" s="905"/>
    </row>
    <row r="863" spans="1:10" s="193" customFormat="1" ht="24.95" customHeight="1">
      <c r="A863" s="957"/>
      <c r="B863" s="958"/>
      <c r="C863" s="958"/>
      <c r="D863" s="958"/>
      <c r="E863" s="958"/>
      <c r="F863" s="959"/>
      <c r="G863" s="978" t="s">
        <v>797</v>
      </c>
      <c r="H863" s="979"/>
      <c r="I863" s="978">
        <v>87298</v>
      </c>
      <c r="J863" s="978"/>
    </row>
    <row r="864" spans="1:10" s="193" customFormat="1" ht="24.95" customHeight="1">
      <c r="A864" s="875" t="s">
        <v>797</v>
      </c>
      <c r="B864" s="876"/>
      <c r="C864" s="879" t="s">
        <v>28</v>
      </c>
      <c r="D864" s="879" t="s">
        <v>29</v>
      </c>
      <c r="E864" s="881" t="s">
        <v>799</v>
      </c>
      <c r="F864" s="882" t="s">
        <v>800</v>
      </c>
      <c r="G864" s="883"/>
      <c r="H864" s="884"/>
      <c r="I864" s="884"/>
      <c r="J864" s="885"/>
    </row>
    <row r="865" spans="1:10" s="193" customFormat="1" ht="24.95" customHeight="1">
      <c r="A865" s="877"/>
      <c r="B865" s="878"/>
      <c r="C865" s="880"/>
      <c r="D865" s="880"/>
      <c r="E865" s="880"/>
      <c r="F865" s="882" t="s">
        <v>801</v>
      </c>
      <c r="G865" s="883"/>
      <c r="H865" s="886" t="s">
        <v>802</v>
      </c>
      <c r="I865" s="887"/>
      <c r="J865" s="888"/>
    </row>
    <row r="866" spans="1:10" s="193" customFormat="1" ht="24.95" customHeight="1">
      <c r="A866" s="178" t="str">
        <f t="shared" ref="A866:A868" si="197">IFERROR(VLOOKUP(B866,REFSINAPI,3,0),"-")</f>
        <v>COMPOSIÇÃO</v>
      </c>
      <c r="B866" s="175">
        <v>88377</v>
      </c>
      <c r="C866" s="188" t="str">
        <f t="shared" ref="C866:C868" si="198">IFERROR(VLOOKUP(B866,REFSINAPI,2,0),"-")</f>
        <v>OPERADOR DE BETONEIRA ESTACIONÁRIA/MISTURADOR COM ENCARGOS COMPLEMENTARES</v>
      </c>
      <c r="D866" s="178" t="str">
        <f>IFERROR(VLOOKUP($B866,REFSINAPI,4,0),"-")</f>
        <v>H</v>
      </c>
      <c r="E866" s="177">
        <v>4.42</v>
      </c>
      <c r="F866" s="891">
        <f t="shared" ref="F866:F868" si="199">IFERROR(IF($H$7="DESONERADO",VLOOKUP(B866,REFSINAPI,5,0),VLOOKUP(B866,REFSINAPI,6,0)),"-")</f>
        <v>23.76</v>
      </c>
      <c r="G866" s="944"/>
      <c r="H866" s="916">
        <f t="shared" ref="H866:H870" si="200">TRUNC(E866*F866,2)</f>
        <v>105.01</v>
      </c>
      <c r="I866" s="917"/>
      <c r="J866" s="918"/>
    </row>
    <row r="867" spans="1:10" s="193" customFormat="1" ht="39" customHeight="1">
      <c r="A867" s="178" t="str">
        <f t="shared" si="197"/>
        <v>COMPOSIÇÃO</v>
      </c>
      <c r="B867" s="187">
        <v>88830</v>
      </c>
      <c r="C867" s="188" t="str">
        <f t="shared" si="198"/>
        <v>BETONEIRA CAPACIDADE NOMINAL DE 400 L, CAPACIDADE DE MISTURA 280 L, MOTOR ELÉTRICO TRIFÁSICO POTÊNCIA DE 2 CV, SEM CARREGADOR - CHP DIURNO. AF_05/2023</v>
      </c>
      <c r="D867" s="178" t="str">
        <f>IFERROR(VLOOKUP($B867,REFSINAPI,4,0),"-")</f>
        <v>CHP</v>
      </c>
      <c r="E867" s="179">
        <v>1.03</v>
      </c>
      <c r="F867" s="891">
        <f t="shared" si="199"/>
        <v>2.12</v>
      </c>
      <c r="G867" s="944"/>
      <c r="H867" s="891">
        <f t="shared" si="200"/>
        <v>2.1800000000000002</v>
      </c>
      <c r="I867" s="945"/>
      <c r="J867" s="946"/>
    </row>
    <row r="868" spans="1:10" s="193" customFormat="1" ht="39" customHeight="1">
      <c r="A868" s="178" t="str">
        <f t="shared" si="197"/>
        <v>COMPOSIÇÃO</v>
      </c>
      <c r="B868" s="187">
        <v>88831</v>
      </c>
      <c r="C868" s="188" t="str">
        <f t="shared" si="198"/>
        <v>BETONEIRA CAPACIDADE NOMINAL DE 400 L, CAPACIDADE DE MISTURA 280 L, MOTOR ELÉTRICO TRIFÁSICO POTÊNCIA DE 2 CV, SEM CARREGADOR - CHI DIURNO. AF_05/2023</v>
      </c>
      <c r="D868" s="178" t="str">
        <f>IFERROR(VLOOKUP($B868,REFSINAPI,4,0),"-")</f>
        <v>CHI</v>
      </c>
      <c r="E868" s="179">
        <v>3.39</v>
      </c>
      <c r="F868" s="891">
        <f t="shared" si="199"/>
        <v>0.38</v>
      </c>
      <c r="G868" s="944"/>
      <c r="H868" s="891">
        <f t="shared" si="200"/>
        <v>1.28</v>
      </c>
      <c r="I868" s="945"/>
      <c r="J868" s="946"/>
    </row>
    <row r="869" spans="1:10" s="193" customFormat="1" ht="24.95" customHeight="1">
      <c r="A869" s="463" t="s">
        <v>893</v>
      </c>
      <c r="B869" s="464" t="s">
        <v>894</v>
      </c>
      <c r="C869" s="465" t="s">
        <v>955</v>
      </c>
      <c r="D869" s="463" t="s">
        <v>896</v>
      </c>
      <c r="E869" s="466">
        <v>1.27</v>
      </c>
      <c r="F869" s="919">
        <f>Mapa_cotações_INSUMOS!K31</f>
        <v>480</v>
      </c>
      <c r="G869" s="931"/>
      <c r="H869" s="919">
        <f t="shared" si="200"/>
        <v>609.6</v>
      </c>
      <c r="I869" s="942"/>
      <c r="J869" s="943"/>
    </row>
    <row r="870" spans="1:10" s="193" customFormat="1" ht="24.95" customHeight="1">
      <c r="A870" s="463" t="s">
        <v>893</v>
      </c>
      <c r="B870" s="464" t="s">
        <v>894</v>
      </c>
      <c r="C870" s="465" t="s">
        <v>897</v>
      </c>
      <c r="D870" s="463" t="s">
        <v>898</v>
      </c>
      <c r="E870" s="466">
        <v>573.61</v>
      </c>
      <c r="F870" s="919">
        <f>Mapa_cotações_INSUMOS!K13</f>
        <v>4</v>
      </c>
      <c r="G870" s="931"/>
      <c r="H870" s="919">
        <f t="shared" si="200"/>
        <v>2294.44</v>
      </c>
      <c r="I870" s="942"/>
      <c r="J870" s="943"/>
    </row>
    <row r="871" spans="1:10" s="193" customFormat="1" ht="24.95" customHeight="1">
      <c r="A871" s="1196" t="s">
        <v>803</v>
      </c>
      <c r="B871" s="1197"/>
      <c r="C871" s="1198"/>
      <c r="D871" s="1198"/>
      <c r="E871" s="1198"/>
      <c r="F871" s="1198"/>
      <c r="G871" s="1199"/>
      <c r="H871" s="1200">
        <f>SUM(H866:J870)</f>
        <v>3012.51</v>
      </c>
      <c r="I871" s="1200"/>
      <c r="J871" s="1200"/>
    </row>
    <row r="872" spans="1:10" s="193" customFormat="1" ht="24.95" customHeight="1">
      <c r="A872" s="180" t="s">
        <v>317</v>
      </c>
      <c r="B872" s="870" t="s">
        <v>900</v>
      </c>
      <c r="C872" s="870"/>
      <c r="D872" s="870"/>
      <c r="E872" s="870"/>
      <c r="F872" s="870"/>
      <c r="G872" s="870"/>
      <c r="H872" s="870"/>
      <c r="I872" s="870"/>
      <c r="J872" s="871"/>
    </row>
    <row r="873" spans="1:10" s="193" customFormat="1" ht="24.95" customHeight="1">
      <c r="A873" s="941" t="s">
        <v>816</v>
      </c>
      <c r="B873" s="941"/>
      <c r="C873" s="941"/>
      <c r="D873" s="941"/>
      <c r="E873" s="941"/>
      <c r="F873" s="941"/>
      <c r="G873" s="941"/>
      <c r="H873" s="941"/>
      <c r="I873" s="941"/>
      <c r="J873" s="941"/>
    </row>
    <row r="874" spans="1:10" s="193" customFormat="1" ht="24.95" customHeight="1"/>
    <row r="875" spans="1:10" s="193" customFormat="1" ht="24.95" customHeight="1"/>
    <row r="876" spans="1:10" s="193" customFormat="1" ht="24.95" customHeight="1"/>
    <row r="877" spans="1:10" s="193" customFormat="1" ht="24.95" customHeight="1"/>
    <row r="878" spans="1:10" s="193" customFormat="1" ht="24.95" customHeight="1"/>
    <row r="879" spans="1:10" s="193" customFormat="1" ht="24.95" customHeight="1">
      <c r="A879" s="838" t="s">
        <v>971</v>
      </c>
      <c r="B879" s="839"/>
      <c r="C879" s="840" t="s">
        <v>972</v>
      </c>
      <c r="D879" s="841"/>
      <c r="E879" s="841"/>
      <c r="F879" s="841"/>
      <c r="G879" s="841"/>
      <c r="H879" s="841"/>
      <c r="I879" s="842"/>
      <c r="J879" s="396" t="s">
        <v>611</v>
      </c>
    </row>
    <row r="880" spans="1:10" s="193" customFormat="1" ht="24.95" customHeight="1">
      <c r="A880" s="951" t="s">
        <v>973</v>
      </c>
      <c r="B880" s="952"/>
      <c r="C880" s="952"/>
      <c r="D880" s="952"/>
      <c r="E880" s="952"/>
      <c r="F880" s="953"/>
      <c r="G880" s="980" t="s">
        <v>974</v>
      </c>
      <c r="H880" s="980"/>
      <c r="I880" s="980"/>
      <c r="J880" s="980"/>
    </row>
    <row r="881" spans="1:10" s="193" customFormat="1" ht="24.95" customHeight="1">
      <c r="A881" s="954"/>
      <c r="B881" s="955"/>
      <c r="C881" s="955"/>
      <c r="D881" s="955"/>
      <c r="E881" s="955"/>
      <c r="F881" s="956"/>
      <c r="G881" s="980"/>
      <c r="H881" s="980"/>
      <c r="I881" s="980"/>
      <c r="J881" s="980"/>
    </row>
    <row r="882" spans="1:10" s="193" customFormat="1" ht="35.1" customHeight="1">
      <c r="A882" s="954"/>
      <c r="B882" s="955"/>
      <c r="C882" s="955"/>
      <c r="D882" s="955"/>
      <c r="E882" s="955"/>
      <c r="F882" s="956"/>
      <c r="G882" s="903" t="str">
        <f>CONCATENATE("CUSTOS: ",$F$5," ",$H$5)</f>
        <v>CUSTOS: SINAPI JUNHO / 2025</v>
      </c>
      <c r="H882" s="904"/>
      <c r="I882" s="904"/>
      <c r="J882" s="905"/>
    </row>
    <row r="883" spans="1:10" s="193" customFormat="1" ht="24.95" customHeight="1">
      <c r="A883" s="957"/>
      <c r="B883" s="958"/>
      <c r="C883" s="958"/>
      <c r="D883" s="958"/>
      <c r="E883" s="958"/>
      <c r="F883" s="959"/>
      <c r="G883" s="978" t="s">
        <v>797</v>
      </c>
      <c r="H883" s="979"/>
      <c r="I883" s="978">
        <v>170552</v>
      </c>
      <c r="J883" s="978"/>
    </row>
    <row r="884" spans="1:10" s="193" customFormat="1" ht="24.95" customHeight="1">
      <c r="A884" s="875" t="s">
        <v>797</v>
      </c>
      <c r="B884" s="876"/>
      <c r="C884" s="879" t="s">
        <v>28</v>
      </c>
      <c r="D884" s="879" t="s">
        <v>29</v>
      </c>
      <c r="E884" s="881" t="s">
        <v>799</v>
      </c>
      <c r="F884" s="882" t="s">
        <v>800</v>
      </c>
      <c r="G884" s="883"/>
      <c r="H884" s="884"/>
      <c r="I884" s="884"/>
      <c r="J884" s="885"/>
    </row>
    <row r="885" spans="1:10" s="193" customFormat="1" ht="24.95" customHeight="1">
      <c r="A885" s="877"/>
      <c r="B885" s="878"/>
      <c r="C885" s="880"/>
      <c r="D885" s="880"/>
      <c r="E885" s="880"/>
      <c r="F885" s="882" t="s">
        <v>801</v>
      </c>
      <c r="G885" s="883"/>
      <c r="H885" s="886" t="s">
        <v>802</v>
      </c>
      <c r="I885" s="887"/>
      <c r="J885" s="888"/>
    </row>
    <row r="886" spans="1:10" s="193" customFormat="1" ht="24.95" customHeight="1">
      <c r="A886" s="174" t="str">
        <f t="shared" ref="A886:A891" si="201">IFERROR(VLOOKUP(B886,REFSINAPI,3,0),"-")</f>
        <v>COMPOSIÇÃO</v>
      </c>
      <c r="B886" s="187">
        <v>88239</v>
      </c>
      <c r="C886" s="176" t="str">
        <f t="shared" ref="C886:C891" si="202">IFERROR(VLOOKUP(B886,REFSINAPI,2,0),"-")</f>
        <v>AJUDANTE DE CARPINTEIRO COM ENCARGOS COMPLEMENTARES</v>
      </c>
      <c r="D886" s="174" t="str">
        <f t="shared" ref="D886:D891" si="203">IFERROR(VLOOKUP($B886,REFSINAPI,4,0),"-")</f>
        <v>H</v>
      </c>
      <c r="E886" s="317">
        <v>1.5249999999999999</v>
      </c>
      <c r="F886" s="914">
        <f t="shared" ref="F886:F891" si="204">IFERROR(IF($H$6="DESONERADO",VLOOKUP(B886,REFSINAPI,5,0),VLOOKUP(B886,REFSINAPI,6,0)),"-")</f>
        <v>25.71</v>
      </c>
      <c r="G886" s="915"/>
      <c r="H886" s="916">
        <f t="shared" ref="H886:H891" si="205">TRUNC(E886*F886,2)</f>
        <v>39.200000000000003</v>
      </c>
      <c r="I886" s="917"/>
      <c r="J886" s="918"/>
    </row>
    <row r="887" spans="1:10" s="193" customFormat="1" ht="24.95" customHeight="1">
      <c r="A887" s="178" t="str">
        <f t="shared" si="201"/>
        <v>COMPOSIÇÃO</v>
      </c>
      <c r="B887" s="187">
        <v>101746</v>
      </c>
      <c r="C887" s="188" t="str">
        <f t="shared" si="202"/>
        <v>ASSOALHO DE MADEIRA. AF_09/2020</v>
      </c>
      <c r="D887" s="178" t="str">
        <f t="shared" si="203"/>
        <v>M2</v>
      </c>
      <c r="E887" s="317">
        <v>1.1200000000000001</v>
      </c>
      <c r="F887" s="889">
        <f t="shared" si="204"/>
        <v>178.78</v>
      </c>
      <c r="G887" s="890"/>
      <c r="H887" s="891">
        <f t="shared" si="205"/>
        <v>200.23</v>
      </c>
      <c r="I887" s="892"/>
      <c r="J887" s="893"/>
    </row>
    <row r="888" spans="1:10" s="193" customFormat="1" ht="24.95" customHeight="1">
      <c r="A888" s="178" t="str">
        <f t="shared" si="201"/>
        <v>COMPOSIÇÃO</v>
      </c>
      <c r="B888" s="187">
        <v>88261</v>
      </c>
      <c r="C888" s="188" t="str">
        <f t="shared" si="202"/>
        <v>CARPINTEIRO DE ESQUADRIA COM ENCARGOS COMPLEMENTARES</v>
      </c>
      <c r="D888" s="178" t="str">
        <f t="shared" si="203"/>
        <v>H</v>
      </c>
      <c r="E888" s="317">
        <v>1.464</v>
      </c>
      <c r="F888" s="889">
        <f t="shared" si="204"/>
        <v>29.97</v>
      </c>
      <c r="G888" s="890"/>
      <c r="H888" s="891">
        <f t="shared" si="205"/>
        <v>43.87</v>
      </c>
      <c r="I888" s="892"/>
      <c r="J888" s="893"/>
    </row>
    <row r="889" spans="1:10" s="193" customFormat="1" ht="24.95" customHeight="1">
      <c r="A889" s="178" t="str">
        <f t="shared" si="201"/>
        <v>INSUMO</v>
      </c>
      <c r="B889" s="187">
        <v>5068</v>
      </c>
      <c r="C889" s="188" t="str">
        <f t="shared" si="202"/>
        <v>PREGO DE ACO POLIDO COM CABECA 17 X 21 (2 X 11)</v>
      </c>
      <c r="D889" s="178" t="str">
        <f t="shared" si="203"/>
        <v>KG</v>
      </c>
      <c r="E889" s="317">
        <v>0.27</v>
      </c>
      <c r="F889" s="889">
        <f t="shared" si="204"/>
        <v>18.75</v>
      </c>
      <c r="G889" s="890"/>
      <c r="H889" s="891">
        <f t="shared" si="205"/>
        <v>5.0599999999999996</v>
      </c>
      <c r="I889" s="892"/>
      <c r="J889" s="893"/>
    </row>
    <row r="890" spans="1:10" s="193" customFormat="1" ht="39" customHeight="1">
      <c r="A890" s="178" t="str">
        <f t="shared" si="201"/>
        <v>INSUMO</v>
      </c>
      <c r="B890" s="187">
        <v>4415</v>
      </c>
      <c r="C890" s="188" t="str">
        <f t="shared" si="202"/>
        <v>SARRAFO NAO APARELHADO *2,5 X 5* CM, EM MACARANDUBA/MASSARANDUBA, ANGELIM, PEROBA-ROSA OU EQUIVALENTE DA REGIAO - BRUTA</v>
      </c>
      <c r="D890" s="178" t="str">
        <f t="shared" si="203"/>
        <v>M</v>
      </c>
      <c r="E890" s="317">
        <v>2.75</v>
      </c>
      <c r="F890" s="889">
        <f t="shared" si="204"/>
        <v>4.33</v>
      </c>
      <c r="G890" s="890"/>
      <c r="H890" s="891">
        <f t="shared" si="205"/>
        <v>11.9</v>
      </c>
      <c r="I890" s="892"/>
      <c r="J890" s="893"/>
    </row>
    <row r="891" spans="1:10" s="193" customFormat="1" ht="39" customHeight="1">
      <c r="A891" s="178" t="str">
        <f t="shared" si="201"/>
        <v>INSUMO</v>
      </c>
      <c r="B891" s="187">
        <v>4460</v>
      </c>
      <c r="C891" s="188" t="str">
        <f t="shared" si="202"/>
        <v>SARRAFO NAO APARELHADO *2,5 X 10* CM, EM MACARANDUBA/MASSARANDUBA, ANGELIM OU EQUIVALENTE DA REGIAO - BRUTA</v>
      </c>
      <c r="D891" s="178" t="str">
        <f t="shared" si="203"/>
        <v>M</v>
      </c>
      <c r="E891" s="317">
        <v>2.75</v>
      </c>
      <c r="F891" s="889">
        <f t="shared" si="204"/>
        <v>8.08</v>
      </c>
      <c r="G891" s="890"/>
      <c r="H891" s="891">
        <f t="shared" si="205"/>
        <v>22.22</v>
      </c>
      <c r="I891" s="892"/>
      <c r="J891" s="893"/>
    </row>
    <row r="892" spans="1:10" s="193" customFormat="1" ht="24.95" customHeight="1">
      <c r="A892" s="865" t="s">
        <v>803</v>
      </c>
      <c r="B892" s="866"/>
      <c r="C892" s="922"/>
      <c r="D892" s="922"/>
      <c r="E892" s="922"/>
      <c r="F892" s="922"/>
      <c r="G892" s="923"/>
      <c r="H892" s="869">
        <f>SUM(H886:J891)</f>
        <v>322.48</v>
      </c>
      <c r="I892" s="869"/>
      <c r="J892" s="869"/>
    </row>
    <row r="893" spans="1:10" s="193" customFormat="1" ht="24.95" customHeight="1">
      <c r="A893" s="180" t="s">
        <v>804</v>
      </c>
      <c r="B893" s="181"/>
      <c r="C893" s="189" t="s">
        <v>975</v>
      </c>
      <c r="D893" s="189"/>
      <c r="E893" s="189"/>
      <c r="F893" s="189"/>
      <c r="G893" s="189"/>
      <c r="H893" s="189"/>
      <c r="I893" s="189"/>
      <c r="J893" s="182"/>
    </row>
    <row r="894" spans="1:10" s="193" customFormat="1" ht="24.95" customHeight="1">
      <c r="A894" s="872" t="s">
        <v>816</v>
      </c>
      <c r="B894" s="873"/>
      <c r="C894" s="873"/>
      <c r="D894" s="873"/>
      <c r="E894" s="873"/>
      <c r="F894" s="873"/>
      <c r="G894" s="873"/>
      <c r="H894" s="873"/>
      <c r="I894" s="873"/>
      <c r="J894" s="874"/>
    </row>
    <row r="895" spans="1:10" s="193" customFormat="1" ht="24.95" customHeight="1"/>
    <row r="896" spans="1:10" s="193" customFormat="1" ht="24.95" customHeight="1"/>
    <row r="897" spans="1:10" s="193" customFormat="1" ht="24.95" customHeight="1"/>
    <row r="898" spans="1:10" s="193" customFormat="1" ht="24.95" customHeight="1"/>
    <row r="899" spans="1:10" s="193" customFormat="1" ht="24.95" customHeight="1"/>
    <row r="900" spans="1:10" s="193" customFormat="1" ht="24.95" customHeight="1"/>
    <row r="901" spans="1:10" s="193" customFormat="1" ht="24.95" customHeight="1"/>
    <row r="902" spans="1:10" s="193" customFormat="1" ht="24.95" customHeight="1"/>
    <row r="903" spans="1:10" s="193" customFormat="1" ht="24.95" customHeight="1"/>
    <row r="904" spans="1:10" s="193" customFormat="1" ht="24.95" customHeight="1"/>
    <row r="905" spans="1:10" s="193" customFormat="1" ht="24.95" customHeight="1">
      <c r="A905" s="838" t="s">
        <v>976</v>
      </c>
      <c r="B905" s="839"/>
      <c r="C905" s="840" t="s">
        <v>977</v>
      </c>
      <c r="D905" s="841"/>
      <c r="E905" s="841"/>
      <c r="F905" s="841"/>
      <c r="G905" s="841"/>
      <c r="H905" s="841"/>
      <c r="I905" s="842"/>
      <c r="J905" s="396" t="s">
        <v>883</v>
      </c>
    </row>
    <row r="906" spans="1:10" s="193" customFormat="1" ht="24.95" customHeight="1">
      <c r="A906" s="951" t="str">
        <f>IFERROR(VLOOKUP(I909,REFSINAPI,2,0),"-")</f>
        <v>CAIXA DE PASSAGEM PARA TELEFONE 15X15X10CM (SOBREPOR), FORNECIMENTO E INSTALACAO. AF_11/2019</v>
      </c>
      <c r="B906" s="981"/>
      <c r="C906" s="981"/>
      <c r="D906" s="981"/>
      <c r="E906" s="981"/>
      <c r="F906" s="982"/>
      <c r="G906" s="960" t="str">
        <f>CONCATENATE("COMPOSIÇÃO-MÃE: ",$F$7," ",$H$7," CÓDIGO ", I909)</f>
        <v>COMPOSIÇÃO-MÃE: 1,1425 NÃO DESONERADO CÓDIGO 100556</v>
      </c>
      <c r="H906" s="961"/>
      <c r="I906" s="961"/>
      <c r="J906" s="962"/>
    </row>
    <row r="907" spans="1:10" s="193" customFormat="1" ht="24.95" customHeight="1">
      <c r="A907" s="983"/>
      <c r="B907" s="984"/>
      <c r="C907" s="984"/>
      <c r="D907" s="984"/>
      <c r="E907" s="984"/>
      <c r="F907" s="985"/>
      <c r="G907" s="963"/>
      <c r="H907" s="964"/>
      <c r="I907" s="964"/>
      <c r="J907" s="965"/>
    </row>
    <row r="908" spans="1:10" s="193" customFormat="1" ht="35.1" customHeight="1">
      <c r="A908" s="983"/>
      <c r="B908" s="984"/>
      <c r="C908" s="984"/>
      <c r="D908" s="984"/>
      <c r="E908" s="984"/>
      <c r="F908" s="985"/>
      <c r="G908" s="903" t="str">
        <f>CONCATENATE("CUSTOS: ",$F$5," ",$H$5)</f>
        <v>CUSTOS: SINAPI JUNHO / 2025</v>
      </c>
      <c r="H908" s="906"/>
      <c r="I908" s="906"/>
      <c r="J908" s="907"/>
    </row>
    <row r="909" spans="1:10" s="193" customFormat="1" ht="24.95" customHeight="1">
      <c r="A909" s="986"/>
      <c r="B909" s="987"/>
      <c r="C909" s="987"/>
      <c r="D909" s="987"/>
      <c r="E909" s="987"/>
      <c r="F909" s="988"/>
      <c r="G909" s="908" t="s">
        <v>797</v>
      </c>
      <c r="H909" s="909"/>
      <c r="I909" s="908">
        <v>100556</v>
      </c>
      <c r="J909" s="909"/>
    </row>
    <row r="910" spans="1:10" s="193" customFormat="1" ht="24.95" customHeight="1">
      <c r="A910" s="875" t="s">
        <v>797</v>
      </c>
      <c r="B910" s="876"/>
      <c r="C910" s="879" t="s">
        <v>28</v>
      </c>
      <c r="D910" s="879" t="s">
        <v>29</v>
      </c>
      <c r="E910" s="881" t="s">
        <v>799</v>
      </c>
      <c r="F910" s="882" t="s">
        <v>800</v>
      </c>
      <c r="G910" s="883"/>
      <c r="H910" s="883"/>
      <c r="I910" s="883"/>
      <c r="J910" s="969"/>
    </row>
    <row r="911" spans="1:10" s="193" customFormat="1" ht="24.95" customHeight="1">
      <c r="A911" s="970"/>
      <c r="B911" s="971"/>
      <c r="C911" s="972"/>
      <c r="D911" s="972"/>
      <c r="E911" s="973"/>
      <c r="F911" s="882" t="s">
        <v>801</v>
      </c>
      <c r="G911" s="969"/>
      <c r="H911" s="886" t="s">
        <v>802</v>
      </c>
      <c r="I911" s="887"/>
      <c r="J911" s="888"/>
    </row>
    <row r="912" spans="1:10" s="193" customFormat="1" ht="24.95" customHeight="1">
      <c r="A912" s="174" t="str">
        <f>IFERROR(VLOOKUP(B912,REFSINAPI,3,0),"-")</f>
        <v>COMPOSIÇÃO</v>
      </c>
      <c r="B912" s="187">
        <v>88247</v>
      </c>
      <c r="C912" s="176" t="str">
        <f>IFERROR(VLOOKUP(B912,REFSINAPI,2,0),"-")</f>
        <v>AUXILIAR DE ELETRICISTA COM ENCARGOS COMPLEMENTARES</v>
      </c>
      <c r="D912" s="174" t="str">
        <f>IFERROR(VLOOKUP($B912,REFSINAPI,4,0),"-")</f>
        <v>H</v>
      </c>
      <c r="E912" s="317">
        <v>0.34599999999999997</v>
      </c>
      <c r="F912" s="914">
        <f>IFERROR(IF($H$6="DESONERADO",VLOOKUP(B912,REFSINAPI,5,0),VLOOKUP(B912,REFSINAPI,6,0)),"-")</f>
        <v>26.37</v>
      </c>
      <c r="G912" s="915"/>
      <c r="H912" s="916">
        <f>TRUNC(E912*F912,2)</f>
        <v>9.1199999999999992</v>
      </c>
      <c r="I912" s="1024"/>
      <c r="J912" s="1025"/>
    </row>
    <row r="913" spans="1:10" s="193" customFormat="1" ht="24.95" customHeight="1">
      <c r="A913" s="178" t="str">
        <f>IFERROR(VLOOKUP(B913,REFSINAPI,3,0),"-")</f>
        <v>COMPOSIÇÃO</v>
      </c>
      <c r="B913" s="187">
        <v>88264</v>
      </c>
      <c r="C913" s="188" t="str">
        <f>IFERROR(VLOOKUP(B913,REFSINAPI,2,0),"-")</f>
        <v>ELETRICISTA COM ENCARGOS COMPLEMENTARES</v>
      </c>
      <c r="D913" s="178" t="str">
        <f>IFERROR(VLOOKUP($B913,REFSINAPI,4,0),"-")</f>
        <v>H</v>
      </c>
      <c r="E913" s="317">
        <v>0.34599999999999997</v>
      </c>
      <c r="F913" s="889">
        <f>IFERROR(IF($H$6="DESONERADO",VLOOKUP(B913,REFSINAPI,5,0),VLOOKUP(B913,REFSINAPI,6,0)),"-")</f>
        <v>32.159999999999997</v>
      </c>
      <c r="G913" s="890"/>
      <c r="H913" s="891">
        <f>TRUNC(E913*F913,2)</f>
        <v>11.12</v>
      </c>
      <c r="I913" s="989"/>
      <c r="J913" s="944"/>
    </row>
    <row r="914" spans="1:10" s="193" customFormat="1" ht="39" customHeight="1">
      <c r="A914" s="178" t="str">
        <f>IFERROR(VLOOKUP(B914,REFSINAPI,3,0),"-")</f>
        <v>INSUMO</v>
      </c>
      <c r="B914" s="187">
        <v>39810</v>
      </c>
      <c r="C914" s="188" t="str">
        <f>IFERROR(VLOOKUP(B914,REFSINAPI,2,0),"-")</f>
        <v>CAIXA DE PASSAGEM ELETRICA DE PAREDE, DE EMBUTIR, EM PVC, COM TAMPA APARAFUSADA, DIMENSOES 120 X 120 X *75* MM</v>
      </c>
      <c r="D914" s="178" t="str">
        <f>IFERROR(VLOOKUP($B914,REFSINAPI,4,0),"-")</f>
        <v>UN</v>
      </c>
      <c r="E914" s="317">
        <v>1</v>
      </c>
      <c r="F914" s="1188">
        <f>IFERROR(IF($H$6="DESONERADO",VLOOKUP(B914,REFSINAPI,5,0),VLOOKUP(B914,REFSINAPI,6,0)),"-")</f>
        <v>47.42</v>
      </c>
      <c r="G914" s="1189"/>
      <c r="H914" s="1032">
        <f>TRUNC(E914*F914,2)</f>
        <v>47.42</v>
      </c>
      <c r="I914" s="1033"/>
      <c r="J914" s="1034"/>
    </row>
    <row r="915" spans="1:10" s="193" customFormat="1" ht="24.95" customHeight="1">
      <c r="A915" s="865" t="s">
        <v>803</v>
      </c>
      <c r="B915" s="866"/>
      <c r="C915" s="866"/>
      <c r="D915" s="866"/>
      <c r="E915" s="866"/>
      <c r="F915" s="866"/>
      <c r="G915" s="1035"/>
      <c r="H915" s="1036">
        <f>SUM(H912:J914)</f>
        <v>67.66</v>
      </c>
      <c r="I915" s="1037"/>
      <c r="J915" s="1038"/>
    </row>
    <row r="916" spans="1:10" s="193" customFormat="1" ht="24.95" customHeight="1">
      <c r="A916" s="180" t="s">
        <v>804</v>
      </c>
      <c r="B916" s="181"/>
      <c r="C916" s="189" t="s">
        <v>978</v>
      </c>
      <c r="D916" s="189"/>
      <c r="E916" s="189"/>
      <c r="F916" s="189"/>
      <c r="G916" s="189"/>
      <c r="H916" s="189"/>
      <c r="I916" s="189"/>
      <c r="J916" s="182"/>
    </row>
    <row r="917" spans="1:10" s="193" customFormat="1" ht="24.95" customHeight="1">
      <c r="A917" s="872" t="s">
        <v>816</v>
      </c>
      <c r="B917" s="873"/>
      <c r="C917" s="873"/>
      <c r="D917" s="873"/>
      <c r="E917" s="873"/>
      <c r="F917" s="873"/>
      <c r="G917" s="873"/>
      <c r="H917" s="873"/>
      <c r="I917" s="873"/>
      <c r="J917" s="874"/>
    </row>
    <row r="918" spans="1:10" s="193" customFormat="1" ht="24.95" customHeight="1"/>
    <row r="919" spans="1:10" s="193" customFormat="1" ht="24.95" customHeight="1"/>
    <row r="920" spans="1:10" s="193" customFormat="1" ht="24.95" customHeight="1"/>
    <row r="921" spans="1:10" s="193" customFormat="1" ht="24.95" customHeight="1"/>
    <row r="922" spans="1:10" s="193" customFormat="1" ht="24.95" customHeight="1">
      <c r="A922" s="838" t="s">
        <v>979</v>
      </c>
      <c r="B922" s="839"/>
      <c r="C922" s="840" t="s">
        <v>980</v>
      </c>
      <c r="D922" s="841"/>
      <c r="E922" s="841"/>
      <c r="F922" s="841"/>
      <c r="G922" s="841"/>
      <c r="H922" s="841"/>
      <c r="I922" s="842"/>
      <c r="J922" s="158" t="s">
        <v>782</v>
      </c>
    </row>
    <row r="923" spans="1:10" s="193" customFormat="1" ht="24.95" customHeight="1">
      <c r="A923" s="951" t="str">
        <f>IFERROR(VLOOKUP(I926,REFSINAPI,2,0),"-")</f>
        <v>CABO DE COBRE FLEXÍVEL ISOLADO, 50 MM², ANTI-CHAMA 0,6/1,0 KV, PARA REDE ENTERRADA DE DISTRIBUIÇÃO DE ENERGIA ELÉTRICA - FORNECIMENTO E INSTALAÇÃO. AF_12/2021</v>
      </c>
      <c r="B923" s="981"/>
      <c r="C923" s="981"/>
      <c r="D923" s="981"/>
      <c r="E923" s="981"/>
      <c r="F923" s="982"/>
      <c r="G923" s="1089" t="str">
        <f>CONCATENATE("COMPOSIÇÃO-MÃE: ",$F$5," ",$H$5," CÓDIGO ", I926)</f>
        <v>COMPOSIÇÃO-MÃE: SINAPI JUNHO / 2025 CÓDIGO 92988</v>
      </c>
      <c r="H923" s="1089"/>
      <c r="I923" s="1089"/>
      <c r="J923" s="1089"/>
    </row>
    <row r="924" spans="1:10" s="193" customFormat="1" ht="24.95" customHeight="1">
      <c r="A924" s="983"/>
      <c r="B924" s="984"/>
      <c r="C924" s="984"/>
      <c r="D924" s="984"/>
      <c r="E924" s="984"/>
      <c r="F924" s="985"/>
      <c r="G924" s="1089"/>
      <c r="H924" s="1089"/>
      <c r="I924" s="1089"/>
      <c r="J924" s="1089"/>
    </row>
    <row r="925" spans="1:10" s="193" customFormat="1" ht="35.1" customHeight="1">
      <c r="A925" s="983"/>
      <c r="B925" s="984"/>
      <c r="C925" s="984"/>
      <c r="D925" s="984"/>
      <c r="E925" s="984"/>
      <c r="F925" s="985"/>
      <c r="G925" s="903" t="str">
        <f>CONCATENATE("CUSTOS: ",$F$5," ",$H$5)</f>
        <v>CUSTOS: SINAPI JUNHO / 2025</v>
      </c>
      <c r="H925" s="904"/>
      <c r="I925" s="904"/>
      <c r="J925" s="905"/>
    </row>
    <row r="926" spans="1:10" s="193" customFormat="1" ht="24.95" customHeight="1">
      <c r="A926" s="986"/>
      <c r="B926" s="987"/>
      <c r="C926" s="987"/>
      <c r="D926" s="987"/>
      <c r="E926" s="987"/>
      <c r="F926" s="988"/>
      <c r="G926" s="908" t="s">
        <v>797</v>
      </c>
      <c r="H926" s="909"/>
      <c r="I926" s="908">
        <v>92988</v>
      </c>
      <c r="J926" s="909"/>
    </row>
    <row r="927" spans="1:10" s="193" customFormat="1" ht="24.95" customHeight="1">
      <c r="A927" s="875" t="s">
        <v>797</v>
      </c>
      <c r="B927" s="876"/>
      <c r="C927" s="879" t="s">
        <v>28</v>
      </c>
      <c r="D927" s="879" t="s">
        <v>29</v>
      </c>
      <c r="E927" s="881" t="s">
        <v>799</v>
      </c>
      <c r="F927" s="882" t="s">
        <v>800</v>
      </c>
      <c r="G927" s="883"/>
      <c r="H927" s="884"/>
      <c r="I927" s="884"/>
      <c r="J927" s="885"/>
    </row>
    <row r="928" spans="1:10" s="193" customFormat="1" ht="24.95" customHeight="1">
      <c r="A928" s="877"/>
      <c r="B928" s="878"/>
      <c r="C928" s="880"/>
      <c r="D928" s="880"/>
      <c r="E928" s="880"/>
      <c r="F928" s="882" t="s">
        <v>801</v>
      </c>
      <c r="G928" s="883"/>
      <c r="H928" s="886" t="s">
        <v>802</v>
      </c>
      <c r="I928" s="887"/>
      <c r="J928" s="888"/>
    </row>
    <row r="929" spans="1:10" s="193" customFormat="1" ht="24.95" customHeight="1">
      <c r="A929" s="174" t="str">
        <f>IFERROR(VLOOKUP(B929,REFSINAPI,3,0),"-")</f>
        <v>COMPOSIÇÃO</v>
      </c>
      <c r="B929" s="175">
        <v>88247</v>
      </c>
      <c r="C929" s="176" t="str">
        <f>IFERROR(VLOOKUP(B929,REFSINAPI,2,0),"-")</f>
        <v>AUXILIAR DE ELETRICISTA COM ENCARGOS COMPLEMENTARES</v>
      </c>
      <c r="D929" s="178" t="str">
        <f>IFERROR(VLOOKUP($B929,REFSINAPI,4,0),"-")</f>
        <v>H</v>
      </c>
      <c r="E929" s="316">
        <v>8.3000000000000004E-2</v>
      </c>
      <c r="F929" s="861">
        <f>IFERROR(IF($H$9="DESONERADO",VLOOKUP(B929,REFSINAPI,5,0),VLOOKUP(B929,REFSINAPI,6,0)),"-")</f>
        <v>26.37</v>
      </c>
      <c r="G929" s="862"/>
      <c r="H929" s="916">
        <f>TRUNC(E929*F929,2)</f>
        <v>2.1800000000000002</v>
      </c>
      <c r="I929" s="917"/>
      <c r="J929" s="918"/>
    </row>
    <row r="930" spans="1:10" s="193" customFormat="1" ht="24.95" customHeight="1">
      <c r="A930" s="178" t="str">
        <f>IFERROR(VLOOKUP(B930,REFSINAPI,3,0),"-")</f>
        <v>COMPOSIÇÃO</v>
      </c>
      <c r="B930" s="187">
        <v>88264</v>
      </c>
      <c r="C930" s="188" t="str">
        <f>IFERROR(VLOOKUP(B930,REFSINAPI,2,0),"-")</f>
        <v>ELETRICISTA COM ENCARGOS COMPLEMENTARES</v>
      </c>
      <c r="D930" s="178" t="str">
        <f>IFERROR(VLOOKUP($B930,REFSINAPI,4,0),"-")</f>
        <v>H</v>
      </c>
      <c r="E930" s="317">
        <v>8.3000000000000004E-2</v>
      </c>
      <c r="F930" s="861">
        <f>IFERROR(IF($H$9="DESONERADO",VLOOKUP(B930,REFSINAPI,5,0),VLOOKUP(B930,REFSINAPI,6,0)),"-")</f>
        <v>32.159999999999997</v>
      </c>
      <c r="G930" s="862"/>
      <c r="H930" s="891">
        <f>TRUNC(E930*F930,2)</f>
        <v>2.66</v>
      </c>
      <c r="I930" s="892"/>
      <c r="J930" s="893"/>
    </row>
    <row r="931" spans="1:10" s="193" customFormat="1" ht="24.95" customHeight="1">
      <c r="A931" s="178" t="str">
        <f>IFERROR(VLOOKUP(B931,REFSINAPI,3,0),"-")</f>
        <v>INSUMO</v>
      </c>
      <c r="B931" s="187">
        <v>867</v>
      </c>
      <c r="C931" s="188" t="str">
        <f>IFERROR(VLOOKUP(B931,REFSINAPI,2,0),"-")</f>
        <v>CABO DE COBRE NU 50 MM2 MEIO-DURO</v>
      </c>
      <c r="D931" s="178" t="str">
        <f>IFERROR(VLOOKUP($B931,REFSINAPI,4,0),"-")</f>
        <v>M</v>
      </c>
      <c r="E931" s="317">
        <v>1.0149999999999999</v>
      </c>
      <c r="F931" s="861">
        <f>IFERROR(IF($H$9="DESONERADO",VLOOKUP(B931,REFSINAPI,5,0),VLOOKUP(B931,REFSINAPI,6,0)),"-")</f>
        <v>63.1</v>
      </c>
      <c r="G931" s="862"/>
      <c r="H931" s="891">
        <f>TRUNC(E931*F931,2)</f>
        <v>64.040000000000006</v>
      </c>
      <c r="I931" s="892"/>
      <c r="J931" s="893"/>
    </row>
    <row r="932" spans="1:10" s="193" customFormat="1" ht="24.95" customHeight="1">
      <c r="A932" s="178" t="str">
        <f>IFERROR(VLOOKUP(B932,REFSINAPI,3,0),"-")</f>
        <v>INSUMO</v>
      </c>
      <c r="B932" s="187">
        <v>21127</v>
      </c>
      <c r="C932" s="188" t="str">
        <f>IFERROR(VLOOKUP(B932,REFSINAPI,2,0),"-")</f>
        <v>FITA ISOLANTE ADESIVA ANTICHAMA, USO ATE 750 V, EM ROLO DE 19 MM X 5 M</v>
      </c>
      <c r="D932" s="178" t="str">
        <f>IFERROR(VLOOKUP($B932,REFSINAPI,4,0),"-")</f>
        <v>UN</v>
      </c>
      <c r="E932" s="317">
        <v>8.9999999999999993E-3</v>
      </c>
      <c r="F932" s="861">
        <f>IFERROR(IF($H$9="DESONERADO",VLOOKUP(B932,REFSINAPI,5,0),VLOOKUP(B932,REFSINAPI,6,0)),"-")</f>
        <v>4.91</v>
      </c>
      <c r="G932" s="862"/>
      <c r="H932" s="891">
        <f>TRUNC(E932*F932,2)</f>
        <v>0.04</v>
      </c>
      <c r="I932" s="989"/>
      <c r="J932" s="944"/>
    </row>
    <row r="933" spans="1:10" s="193" customFormat="1" ht="24.95" customHeight="1">
      <c r="A933" s="865" t="s">
        <v>803</v>
      </c>
      <c r="B933" s="866"/>
      <c r="C933" s="922"/>
      <c r="D933" s="922"/>
      <c r="E933" s="922"/>
      <c r="F933" s="922"/>
      <c r="G933" s="923"/>
      <c r="H933" s="869">
        <f>SUM(H929:J932)</f>
        <v>68.92</v>
      </c>
      <c r="I933" s="869"/>
      <c r="J933" s="869"/>
    </row>
    <row r="934" spans="1:10" s="193" customFormat="1" ht="24.95" customHeight="1">
      <c r="A934" s="180" t="s">
        <v>804</v>
      </c>
      <c r="B934" s="181"/>
      <c r="C934" s="209" t="s">
        <v>981</v>
      </c>
      <c r="D934" s="189"/>
      <c r="E934" s="189"/>
      <c r="F934" s="189"/>
      <c r="G934" s="189"/>
      <c r="H934" s="189"/>
      <c r="I934" s="189"/>
      <c r="J934" s="182"/>
    </row>
    <row r="935" spans="1:10" s="193" customFormat="1" ht="24.95" customHeight="1">
      <c r="A935" s="872" t="s">
        <v>816</v>
      </c>
      <c r="B935" s="873"/>
      <c r="C935" s="873"/>
      <c r="D935" s="873"/>
      <c r="E935" s="873"/>
      <c r="F935" s="873"/>
      <c r="G935" s="873"/>
      <c r="H935" s="873"/>
      <c r="I935" s="873"/>
      <c r="J935" s="874"/>
    </row>
    <row r="936" spans="1:10" s="193" customFormat="1" ht="24.95" customHeight="1">
      <c r="A936" s="230"/>
      <c r="B936" s="231"/>
      <c r="C936" s="232"/>
      <c r="D936" s="233"/>
      <c r="E936" s="233"/>
      <c r="F936" s="233"/>
      <c r="G936" s="233"/>
      <c r="H936" s="233"/>
      <c r="I936" s="233"/>
      <c r="J936" s="234"/>
    </row>
    <row r="937" spans="1:10" s="193" customFormat="1" ht="24.95" customHeight="1">
      <c r="A937" s="230"/>
      <c r="B937" s="231"/>
      <c r="C937" s="232"/>
      <c r="D937" s="233"/>
      <c r="E937" s="233"/>
      <c r="F937" s="233"/>
      <c r="G937" s="233"/>
      <c r="H937" s="233"/>
      <c r="I937" s="233"/>
      <c r="J937" s="234"/>
    </row>
    <row r="938" spans="1:10" s="193" customFormat="1" ht="24.95" customHeight="1">
      <c r="A938" s="230"/>
      <c r="B938" s="231"/>
      <c r="C938" s="232"/>
      <c r="D938" s="233"/>
      <c r="E938" s="233"/>
      <c r="F938" s="233"/>
      <c r="G938" s="233"/>
      <c r="H938" s="233"/>
      <c r="I938" s="233"/>
      <c r="J938" s="234"/>
    </row>
    <row r="939" spans="1:10" s="193" customFormat="1" ht="24.95" customHeight="1">
      <c r="A939" s="230"/>
      <c r="B939" s="231"/>
      <c r="C939" s="232"/>
      <c r="D939" s="233"/>
      <c r="E939" s="233"/>
      <c r="F939" s="233"/>
      <c r="G939" s="233"/>
      <c r="H939" s="233"/>
      <c r="I939" s="233"/>
      <c r="J939" s="234"/>
    </row>
    <row r="940" spans="1:10" s="193" customFormat="1" ht="24.95" customHeight="1">
      <c r="A940" s="838" t="s">
        <v>982</v>
      </c>
      <c r="B940" s="839"/>
      <c r="C940" s="840" t="s">
        <v>983</v>
      </c>
      <c r="D940" s="841"/>
      <c r="E940" s="841"/>
      <c r="F940" s="841"/>
      <c r="G940" s="841"/>
      <c r="H940" s="841"/>
      <c r="I940" s="842"/>
      <c r="J940" s="158" t="s">
        <v>939</v>
      </c>
    </row>
    <row r="941" spans="1:10" s="193" customFormat="1" ht="24.95" customHeight="1">
      <c r="A941" s="1211" t="str">
        <f>IFERROR(VLOOKUP(I944,REFSINAPI,2,0),"-")</f>
        <v>TOMADA BAIXA DE EMBUTIR (6 MÓDULOS), 2P+T 10 A, SEM SUPORTE E SEM PLACA - FORNECIMENTO E INSTALAÇÃO. AF_03/2023</v>
      </c>
      <c r="B941" s="1212"/>
      <c r="C941" s="1212"/>
      <c r="D941" s="1212"/>
      <c r="E941" s="1212"/>
      <c r="F941" s="1213"/>
      <c r="G941" s="990" t="str">
        <f>CONCATENATE("COMPOSIÇÃO-MÃE: ",$F$5," ",$H$5," CÓDIGO ", I944)</f>
        <v>COMPOSIÇÃO-MÃE: SINAPI JUNHO / 2025 CÓDIGO 92020</v>
      </c>
      <c r="H941" s="991"/>
      <c r="I941" s="991"/>
      <c r="J941" s="992"/>
    </row>
    <row r="942" spans="1:10" s="193" customFormat="1" ht="24.95" customHeight="1">
      <c r="A942" s="1214"/>
      <c r="B942" s="1215"/>
      <c r="C942" s="1215"/>
      <c r="D942" s="1215"/>
      <c r="E942" s="1215"/>
      <c r="F942" s="1216"/>
      <c r="G942" s="993"/>
      <c r="H942" s="994"/>
      <c r="I942" s="994"/>
      <c r="J942" s="995"/>
    </row>
    <row r="943" spans="1:10" s="193" customFormat="1" ht="39" customHeight="1">
      <c r="A943" s="1214"/>
      <c r="B943" s="1215"/>
      <c r="C943" s="1215"/>
      <c r="D943" s="1215"/>
      <c r="E943" s="1215"/>
      <c r="F943" s="1216"/>
      <c r="G943" s="1204" t="str">
        <f>CONCATENATE("CUSTOS: ",$F$5," ",$H$5)</f>
        <v>CUSTOS: SINAPI JUNHO / 2025</v>
      </c>
      <c r="H943" s="1205"/>
      <c r="I943" s="1205"/>
      <c r="J943" s="1206"/>
    </row>
    <row r="944" spans="1:10" s="193" customFormat="1" ht="24.95" customHeight="1">
      <c r="A944" s="1217"/>
      <c r="B944" s="1218"/>
      <c r="C944" s="1218"/>
      <c r="D944" s="1218"/>
      <c r="E944" s="1218"/>
      <c r="F944" s="1219"/>
      <c r="G944" s="1209" t="s">
        <v>797</v>
      </c>
      <c r="H944" s="1210"/>
      <c r="I944" s="1209">
        <v>92020</v>
      </c>
      <c r="J944" s="1210"/>
    </row>
    <row r="945" spans="1:10" s="193" customFormat="1" ht="24.95" customHeight="1">
      <c r="A945" s="875" t="s">
        <v>797</v>
      </c>
      <c r="B945" s="876"/>
      <c r="C945" s="879" t="s">
        <v>28</v>
      </c>
      <c r="D945" s="879" t="s">
        <v>29</v>
      </c>
      <c r="E945" s="881" t="s">
        <v>799</v>
      </c>
      <c r="F945" s="882" t="s">
        <v>800</v>
      </c>
      <c r="G945" s="883"/>
      <c r="H945" s="884"/>
      <c r="I945" s="884"/>
      <c r="J945" s="885"/>
    </row>
    <row r="946" spans="1:10" s="193" customFormat="1" ht="24.95" customHeight="1">
      <c r="A946" s="877"/>
      <c r="B946" s="878"/>
      <c r="C946" s="880"/>
      <c r="D946" s="880"/>
      <c r="E946" s="880"/>
      <c r="F946" s="882" t="s">
        <v>801</v>
      </c>
      <c r="G946" s="883"/>
      <c r="H946" s="886" t="s">
        <v>802</v>
      </c>
      <c r="I946" s="887"/>
      <c r="J946" s="888"/>
    </row>
    <row r="947" spans="1:10" s="193" customFormat="1" ht="24.95" customHeight="1">
      <c r="A947" s="548" t="str">
        <f>IFERROR(VLOOKUP(B947,REFSINAPI,3,0),"-")</f>
        <v>COMPOSIÇÃO</v>
      </c>
      <c r="B947" s="549">
        <v>88247</v>
      </c>
      <c r="C947" s="550" t="str">
        <f>IFERROR(VLOOKUP(B947,REFSINAPI,2,0),"-")</f>
        <v>AUXILIAR DE ELETRICISTA COM ENCARGOS COMPLEMENTARES</v>
      </c>
      <c r="D947" s="407" t="str">
        <f>IFERROR(VLOOKUP($B947,REFSINAPI,4,0),"-")</f>
        <v>H</v>
      </c>
      <c r="E947" s="322">
        <v>1.153</v>
      </c>
      <c r="F947" s="889">
        <f>IFERROR(IF($H$9="DESONERADO",VLOOKUP(B947,REFSINAPI,5,0),VLOOKUP(B947,REFSINAPI,6,0)),"-")</f>
        <v>26.37</v>
      </c>
      <c r="G947" s="890"/>
      <c r="H947" s="914">
        <f>TRUNC(E947*F947,2)</f>
        <v>30.4</v>
      </c>
      <c r="I947" s="1207"/>
      <c r="J947" s="1208"/>
    </row>
    <row r="948" spans="1:10" s="193" customFormat="1" ht="24.95" customHeight="1">
      <c r="A948" s="407" t="str">
        <f>IFERROR(VLOOKUP(B948,REFSINAPI,3,0),"-")</f>
        <v>COMPOSIÇÃO</v>
      </c>
      <c r="B948" s="551">
        <v>88264</v>
      </c>
      <c r="C948" s="552" t="str">
        <f>IFERROR(VLOOKUP(B948,REFSINAPI,2,0),"-")</f>
        <v>ELETRICISTA COM ENCARGOS COMPLEMENTARES</v>
      </c>
      <c r="D948" s="407" t="str">
        <f>IFERROR(VLOOKUP($B948,REFSINAPI,4,0),"-")</f>
        <v>H</v>
      </c>
      <c r="E948" s="318">
        <v>1.153</v>
      </c>
      <c r="F948" s="889">
        <f>IFERROR(IF($H$9="DESONERADO",VLOOKUP(B948,REFSINAPI,5,0),VLOOKUP(B948,REFSINAPI,6,0)),"-")</f>
        <v>32.159999999999997</v>
      </c>
      <c r="G948" s="890"/>
      <c r="H948" s="889">
        <f>TRUNC(E948*F948,2)</f>
        <v>37.08</v>
      </c>
      <c r="I948" s="1182"/>
      <c r="J948" s="1183"/>
    </row>
    <row r="949" spans="1:10" s="193" customFormat="1" ht="24.95" customHeight="1">
      <c r="A949" s="407" t="str">
        <f>IFERROR(VLOOKUP(B949,REFSINAPI,3,0),"-")</f>
        <v>INSUMO</v>
      </c>
      <c r="B949" s="551">
        <v>38091</v>
      </c>
      <c r="C949" s="552" t="str">
        <f>IFERROR(VLOOKUP(B949,REFSINAPI,2,0),"-")</f>
        <v>ESPELHO / PLACA CEGA 4" X 2", PARA INSTALACAO DE TOMADAS E INTERRUPTORES</v>
      </c>
      <c r="D949" s="407" t="str">
        <f>IFERROR(VLOOKUP($B949,REFSINAPI,4,0),"-")</f>
        <v>UN</v>
      </c>
      <c r="E949" s="318">
        <v>1</v>
      </c>
      <c r="F949" s="889">
        <f>IFERROR(IF($H$9="DESONERADO",VLOOKUP(B949,REFSINAPI,5,0),VLOOKUP(B949,REFSINAPI,6,0)),"-")</f>
        <v>3.43</v>
      </c>
      <c r="G949" s="890"/>
      <c r="H949" s="889">
        <f>TRUNC(E949*F949,2)</f>
        <v>3.43</v>
      </c>
      <c r="I949" s="1182"/>
      <c r="J949" s="1183"/>
    </row>
    <row r="950" spans="1:10" s="193" customFormat="1" ht="24.95" customHeight="1">
      <c r="A950" s="865" t="s">
        <v>803</v>
      </c>
      <c r="B950" s="866"/>
      <c r="C950" s="922"/>
      <c r="D950" s="922"/>
      <c r="E950" s="922"/>
      <c r="F950" s="922"/>
      <c r="G950" s="923"/>
      <c r="H950" s="869">
        <f>SUM(H947:J949)</f>
        <v>70.91</v>
      </c>
      <c r="I950" s="869"/>
      <c r="J950" s="869"/>
    </row>
    <row r="951" spans="1:10" s="193" customFormat="1" ht="24.95" customHeight="1">
      <c r="A951" s="180" t="s">
        <v>804</v>
      </c>
      <c r="B951" s="181"/>
      <c r="C951" s="209" t="s">
        <v>984</v>
      </c>
      <c r="D951" s="189"/>
      <c r="E951" s="189"/>
      <c r="F951" s="189"/>
      <c r="G951" s="189"/>
      <c r="H951" s="189"/>
      <c r="I951" s="189"/>
      <c r="J951" s="182"/>
    </row>
    <row r="952" spans="1:10" s="193" customFormat="1" ht="24.95" customHeight="1">
      <c r="A952" s="872" t="s">
        <v>816</v>
      </c>
      <c r="B952" s="873"/>
      <c r="C952" s="873"/>
      <c r="D952" s="873"/>
      <c r="E952" s="873"/>
      <c r="F952" s="873"/>
      <c r="G952" s="873"/>
      <c r="H952" s="873"/>
      <c r="I952" s="873"/>
      <c r="J952" s="874"/>
    </row>
    <row r="953" spans="1:10" s="193" customFormat="1" ht="24.95" customHeight="1">
      <c r="A953" s="230"/>
      <c r="B953" s="231"/>
      <c r="C953" s="232"/>
      <c r="D953" s="233"/>
      <c r="E953" s="233"/>
      <c r="F953" s="233"/>
      <c r="G953" s="233"/>
      <c r="H953" s="233"/>
      <c r="I953" s="233"/>
      <c r="J953" s="234"/>
    </row>
    <row r="954" spans="1:10" s="193" customFormat="1" ht="24.95" customHeight="1">
      <c r="A954" s="230"/>
      <c r="B954" s="231"/>
      <c r="C954" s="232"/>
      <c r="D954" s="233"/>
      <c r="E954" s="233"/>
      <c r="F954" s="233"/>
      <c r="G954" s="233"/>
      <c r="H954" s="233"/>
      <c r="I954" s="233"/>
      <c r="J954" s="234"/>
    </row>
    <row r="955" spans="1:10" s="193" customFormat="1" ht="24.95" customHeight="1">
      <c r="A955" s="230"/>
      <c r="B955" s="231"/>
      <c r="C955" s="232"/>
      <c r="D955" s="233"/>
      <c r="E955" s="233"/>
      <c r="F955" s="233"/>
      <c r="G955" s="233"/>
      <c r="H955" s="233"/>
      <c r="I955" s="233"/>
      <c r="J955" s="234"/>
    </row>
    <row r="956" spans="1:10" s="193" customFormat="1" ht="24.95" customHeight="1">
      <c r="A956" s="838" t="s">
        <v>985</v>
      </c>
      <c r="B956" s="839"/>
      <c r="C956" s="934" t="s">
        <v>986</v>
      </c>
      <c r="D956" s="934"/>
      <c r="E956" s="934"/>
      <c r="F956" s="934"/>
      <c r="G956" s="934"/>
      <c r="H956" s="935"/>
      <c r="I956" s="935"/>
      <c r="J956" s="158" t="s">
        <v>939</v>
      </c>
    </row>
    <row r="957" spans="1:10" s="193" customFormat="1" ht="24.95" customHeight="1">
      <c r="A957" s="951" t="str">
        <f>IFERROR(VLOOKUP(I960,REFSINAPI,2,0),"-")</f>
        <v>DISJUNTOR TRIPOLAR TIPO NEMA, CORRENTE NOMINAL DE 60 ATÉ 100A - FORNECIMENTO E INSTALAÇÃO. AF_10/2020</v>
      </c>
      <c r="B957" s="981"/>
      <c r="C957" s="981"/>
      <c r="D957" s="981"/>
      <c r="E957" s="981"/>
      <c r="F957" s="982"/>
      <c r="G957" s="960" t="str">
        <f>CONCATENATE("COMPOSIÇÃO-MÃE: ",$F$5," ",$H$5," CÓDIGO ", I960)</f>
        <v>COMPOSIÇÃO-MÃE: SINAPI JUNHO / 2025 CÓDIGO 101894</v>
      </c>
      <c r="H957" s="961"/>
      <c r="I957" s="961"/>
      <c r="J957" s="962"/>
    </row>
    <row r="958" spans="1:10" s="193" customFormat="1" ht="24.95" customHeight="1">
      <c r="A958" s="983"/>
      <c r="B958" s="984"/>
      <c r="C958" s="984"/>
      <c r="D958" s="984"/>
      <c r="E958" s="984"/>
      <c r="F958" s="985"/>
      <c r="G958" s="963"/>
      <c r="H958" s="964"/>
      <c r="I958" s="964"/>
      <c r="J958" s="965"/>
    </row>
    <row r="959" spans="1:10" s="193" customFormat="1" ht="35.1" customHeight="1">
      <c r="A959" s="983"/>
      <c r="B959" s="984"/>
      <c r="C959" s="984"/>
      <c r="D959" s="984"/>
      <c r="E959" s="984"/>
      <c r="F959" s="985"/>
      <c r="G959" s="903" t="str">
        <f>CONCATENATE("CUSTOS: ",$F$5," ",$H$5)</f>
        <v>CUSTOS: SINAPI JUNHO / 2025</v>
      </c>
      <c r="H959" s="906"/>
      <c r="I959" s="906"/>
      <c r="J959" s="907"/>
    </row>
    <row r="960" spans="1:10" s="193" customFormat="1" ht="24.95" customHeight="1">
      <c r="A960" s="986"/>
      <c r="B960" s="987"/>
      <c r="C960" s="987"/>
      <c r="D960" s="987"/>
      <c r="E960" s="987"/>
      <c r="F960" s="988"/>
      <c r="G960" s="908" t="s">
        <v>797</v>
      </c>
      <c r="H960" s="909"/>
      <c r="I960" s="908">
        <v>101894</v>
      </c>
      <c r="J960" s="909"/>
    </row>
    <row r="961" spans="1:10" s="193" customFormat="1" ht="24.95" customHeight="1">
      <c r="A961" s="875" t="s">
        <v>797</v>
      </c>
      <c r="B961" s="876"/>
      <c r="C961" s="879" t="s">
        <v>28</v>
      </c>
      <c r="D961" s="879" t="s">
        <v>29</v>
      </c>
      <c r="E961" s="881" t="s">
        <v>799</v>
      </c>
      <c r="F961" s="882" t="s">
        <v>800</v>
      </c>
      <c r="G961" s="883"/>
      <c r="H961" s="884"/>
      <c r="I961" s="884"/>
      <c r="J961" s="885"/>
    </row>
    <row r="962" spans="1:10" s="193" customFormat="1" ht="24.95" customHeight="1">
      <c r="A962" s="877"/>
      <c r="B962" s="878"/>
      <c r="C962" s="880"/>
      <c r="D962" s="880"/>
      <c r="E962" s="880"/>
      <c r="F962" s="882" t="s">
        <v>801</v>
      </c>
      <c r="G962" s="883"/>
      <c r="H962" s="886" t="s">
        <v>802</v>
      </c>
      <c r="I962" s="887"/>
      <c r="J962" s="888"/>
    </row>
    <row r="963" spans="1:10" s="193" customFormat="1" ht="24.95" customHeight="1">
      <c r="A963" s="174" t="str">
        <f>IFERROR(VLOOKUP(B963,REFSINAPI,3,0),"-")</f>
        <v>COMPOSIÇÃO</v>
      </c>
      <c r="B963" s="175">
        <v>88247</v>
      </c>
      <c r="C963" s="176" t="str">
        <f>IFERROR(VLOOKUP(B963,REFSINAPI,2,0),"-")</f>
        <v>AUXILIAR DE ELETRICISTA COM ENCARGOS COMPLEMENTARES</v>
      </c>
      <c r="D963" s="178" t="str">
        <f>IFERROR(VLOOKUP($B963,REFSINAPI,4,0),"-")</f>
        <v>H</v>
      </c>
      <c r="E963" s="177">
        <v>0.78300000000000003</v>
      </c>
      <c r="F963" s="891">
        <f>IFERROR(IF($H$7="DESONERADO",VLOOKUP(B963,REFSINAPI,5,0),VLOOKUP(B963,REFSINAPI,6,0)),"-")</f>
        <v>26.37</v>
      </c>
      <c r="G963" s="944"/>
      <c r="H963" s="916">
        <f>TRUNC(E963*F963,2)</f>
        <v>20.64</v>
      </c>
      <c r="I963" s="917"/>
      <c r="J963" s="918"/>
    </row>
    <row r="964" spans="1:10" s="193" customFormat="1" ht="24.95" customHeight="1">
      <c r="A964" s="178" t="str">
        <f>IFERROR(VLOOKUP(B964,REFSINAPI,3,0),"-")</f>
        <v>COMPOSIÇÃO</v>
      </c>
      <c r="B964" s="187">
        <v>88264</v>
      </c>
      <c r="C964" s="188" t="str">
        <f>IFERROR(VLOOKUP(B964,REFSINAPI,2,0),"-")</f>
        <v>ELETRICISTA COM ENCARGOS COMPLEMENTARES</v>
      </c>
      <c r="D964" s="178" t="str">
        <f>IFERROR(VLOOKUP($B964,REFSINAPI,4,0),"-")</f>
        <v>H</v>
      </c>
      <c r="E964" s="179">
        <v>0.78300000000000003</v>
      </c>
      <c r="F964" s="891">
        <f>IFERROR(IF($H$7="DESONERADO",VLOOKUP(B964,REFSINAPI,5,0),VLOOKUP(B964,REFSINAPI,6,0)),"-")</f>
        <v>32.159999999999997</v>
      </c>
      <c r="G964" s="944"/>
      <c r="H964" s="891">
        <f>TRUNC(E964*F964,2)</f>
        <v>25.18</v>
      </c>
      <c r="I964" s="892"/>
      <c r="J964" s="893"/>
    </row>
    <row r="965" spans="1:10" s="193" customFormat="1" ht="39" customHeight="1">
      <c r="A965" s="178" t="str">
        <f>IFERROR(VLOOKUP(B965,REFSINAPI,3,0),"-")</f>
        <v>INSUMO</v>
      </c>
      <c r="B965" s="187">
        <v>39467</v>
      </c>
      <c r="C965" s="188" t="str">
        <f>IFERROR(VLOOKUP(B965,REFSINAPI,2,0),"-")</f>
        <v>DISPOSITIVO DPS CLASSE II, 1 POLO, TENSAO MAXIMA DE 175 V, CORRENTE MAXIMA DE *45* KA (TIPO AC)</v>
      </c>
      <c r="D965" s="178" t="str">
        <f>IFERROR(VLOOKUP($B965,REFSINAPI,4,0),"-")</f>
        <v>UN</v>
      </c>
      <c r="E965" s="179">
        <v>1</v>
      </c>
      <c r="F965" s="891">
        <f>IFERROR(IF($H$7="DESONERADO",VLOOKUP(B965,REFSINAPI,5,0),VLOOKUP(B965,REFSINAPI,6,0)),"-")</f>
        <v>102.51</v>
      </c>
      <c r="G965" s="944"/>
      <c r="H965" s="891">
        <f>TRUNC(E965*F965,2)</f>
        <v>102.51</v>
      </c>
      <c r="I965" s="989"/>
      <c r="J965" s="944"/>
    </row>
    <row r="966" spans="1:10" s="193" customFormat="1" ht="24.95" customHeight="1">
      <c r="A966" s="865" t="s">
        <v>803</v>
      </c>
      <c r="B966" s="866"/>
      <c r="C966" s="922"/>
      <c r="D966" s="922"/>
      <c r="E966" s="922"/>
      <c r="F966" s="922"/>
      <c r="G966" s="923"/>
      <c r="H966" s="869">
        <f>SUM(H963:J965)</f>
        <v>148.33000000000001</v>
      </c>
      <c r="I966" s="869"/>
      <c r="J966" s="869"/>
    </row>
    <row r="967" spans="1:10" s="193" customFormat="1" ht="24.95" customHeight="1">
      <c r="A967" s="180" t="s">
        <v>804</v>
      </c>
      <c r="B967" s="181"/>
      <c r="C967" s="209" t="s">
        <v>987</v>
      </c>
      <c r="D967" s="189"/>
      <c r="E967" s="189"/>
      <c r="F967" s="189"/>
      <c r="G967" s="189"/>
      <c r="H967" s="189"/>
      <c r="I967" s="189"/>
      <c r="J967" s="182"/>
    </row>
    <row r="968" spans="1:10" s="193" customFormat="1" ht="24.95" customHeight="1">
      <c r="A968" s="872" t="s">
        <v>816</v>
      </c>
      <c r="B968" s="873"/>
      <c r="C968" s="873"/>
      <c r="D968" s="873"/>
      <c r="E968" s="873"/>
      <c r="F968" s="873"/>
      <c r="G968" s="873"/>
      <c r="H968" s="873"/>
      <c r="I968" s="873"/>
      <c r="J968" s="874"/>
    </row>
    <row r="969" spans="1:10" s="193" customFormat="1" ht="24.95" customHeight="1">
      <c r="A969" s="230"/>
      <c r="B969" s="231"/>
      <c r="C969" s="232"/>
      <c r="D969" s="233"/>
      <c r="E969" s="233"/>
      <c r="F969" s="233"/>
      <c r="G969" s="233"/>
      <c r="H969" s="233"/>
      <c r="I969" s="233"/>
      <c r="J969" s="234"/>
    </row>
    <row r="970" spans="1:10" s="193" customFormat="1" ht="24.95" customHeight="1">
      <c r="A970" s="230"/>
      <c r="B970" s="231"/>
      <c r="C970" s="232"/>
      <c r="D970" s="233"/>
      <c r="E970" s="233"/>
      <c r="F970" s="233"/>
      <c r="G970" s="233"/>
      <c r="H970" s="233"/>
      <c r="I970" s="233"/>
      <c r="J970" s="234"/>
    </row>
    <row r="971" spans="1:10" s="193" customFormat="1" ht="24.95" customHeight="1">
      <c r="A971" s="230"/>
      <c r="B971" s="231"/>
      <c r="C971" s="232"/>
      <c r="D971" s="233"/>
      <c r="E971" s="233"/>
      <c r="F971" s="233"/>
      <c r="G971" s="233"/>
      <c r="H971" s="233"/>
      <c r="I971" s="233"/>
      <c r="J971" s="234"/>
    </row>
    <row r="972" spans="1:10" s="193" customFormat="1" ht="24.95" customHeight="1">
      <c r="A972" s="838" t="s">
        <v>988</v>
      </c>
      <c r="B972" s="839"/>
      <c r="C972" s="934" t="s">
        <v>989</v>
      </c>
      <c r="D972" s="934"/>
      <c r="E972" s="934"/>
      <c r="F972" s="934"/>
      <c r="G972" s="934"/>
      <c r="H972" s="935"/>
      <c r="I972" s="935"/>
      <c r="J972" s="158" t="s">
        <v>939</v>
      </c>
    </row>
    <row r="973" spans="1:10" s="193" customFormat="1" ht="24.95" customHeight="1">
      <c r="A973" s="951" t="str">
        <f>IFERROR(VLOOKUP(I976,REFSINAPI,2,0),"-")</f>
        <v>DISJUNTOR TRIPOLAR TIPO NEMA, CORRENTE NOMINAL DE 60 ATÉ 100A - FORNECIMENTO E INSTALAÇÃO. AF_10/2020</v>
      </c>
      <c r="B973" s="981"/>
      <c r="C973" s="981"/>
      <c r="D973" s="981"/>
      <c r="E973" s="981"/>
      <c r="F973" s="982"/>
      <c r="G973" s="960" t="str">
        <f>CONCATENATE("COMPOSIÇÃO-MÃE: ",$F$5," ",$H$5," CÓDIGO ", I976)</f>
        <v>COMPOSIÇÃO-MÃE: SINAPI JUNHO / 2025 CÓDIGO 101894</v>
      </c>
      <c r="H973" s="961"/>
      <c r="I973" s="961"/>
      <c r="J973" s="962"/>
    </row>
    <row r="974" spans="1:10" s="193" customFormat="1" ht="24.95" customHeight="1">
      <c r="A974" s="983"/>
      <c r="B974" s="984"/>
      <c r="C974" s="984"/>
      <c r="D974" s="984"/>
      <c r="E974" s="984"/>
      <c r="F974" s="985"/>
      <c r="G974" s="963"/>
      <c r="H974" s="964"/>
      <c r="I974" s="964"/>
      <c r="J974" s="965"/>
    </row>
    <row r="975" spans="1:10" s="193" customFormat="1" ht="35.1" customHeight="1">
      <c r="A975" s="983"/>
      <c r="B975" s="984"/>
      <c r="C975" s="984"/>
      <c r="D975" s="984"/>
      <c r="E975" s="984"/>
      <c r="F975" s="985"/>
      <c r="G975" s="903" t="str">
        <f>CONCATENATE("CUSTOS: ",$F$5," ",$H$5)</f>
        <v>CUSTOS: SINAPI JUNHO / 2025</v>
      </c>
      <c r="H975" s="906"/>
      <c r="I975" s="906"/>
      <c r="J975" s="907"/>
    </row>
    <row r="976" spans="1:10" s="193" customFormat="1" ht="24.95" customHeight="1">
      <c r="A976" s="986"/>
      <c r="B976" s="987"/>
      <c r="C976" s="987"/>
      <c r="D976" s="987"/>
      <c r="E976" s="987"/>
      <c r="F976" s="988"/>
      <c r="G976" s="908" t="s">
        <v>797</v>
      </c>
      <c r="H976" s="909"/>
      <c r="I976" s="908">
        <v>101894</v>
      </c>
      <c r="J976" s="909"/>
    </row>
    <row r="977" spans="1:10" s="193" customFormat="1" ht="24.95" customHeight="1">
      <c r="A977" s="875" t="s">
        <v>797</v>
      </c>
      <c r="B977" s="876"/>
      <c r="C977" s="879" t="s">
        <v>28</v>
      </c>
      <c r="D977" s="879" t="s">
        <v>29</v>
      </c>
      <c r="E977" s="881" t="s">
        <v>799</v>
      </c>
      <c r="F977" s="882" t="s">
        <v>800</v>
      </c>
      <c r="G977" s="883"/>
      <c r="H977" s="884"/>
      <c r="I977" s="884"/>
      <c r="J977" s="885"/>
    </row>
    <row r="978" spans="1:10" s="193" customFormat="1" ht="24.95" customHeight="1">
      <c r="A978" s="877"/>
      <c r="B978" s="878"/>
      <c r="C978" s="880"/>
      <c r="D978" s="880"/>
      <c r="E978" s="880"/>
      <c r="F978" s="882" t="s">
        <v>801</v>
      </c>
      <c r="G978" s="883"/>
      <c r="H978" s="886" t="s">
        <v>802</v>
      </c>
      <c r="I978" s="887"/>
      <c r="J978" s="888"/>
    </row>
    <row r="979" spans="1:10" s="193" customFormat="1" ht="24.95" customHeight="1">
      <c r="A979" s="174" t="str">
        <f>IFERROR(VLOOKUP(B979,REFSINAPI,3,0),"-")</f>
        <v>COMPOSIÇÃO</v>
      </c>
      <c r="B979" s="175">
        <v>88247</v>
      </c>
      <c r="C979" s="176" t="str">
        <f>IFERROR(VLOOKUP(B979,REFSINAPI,2,0),"-")</f>
        <v>AUXILIAR DE ELETRICISTA COM ENCARGOS COMPLEMENTARES</v>
      </c>
      <c r="D979" s="178" t="str">
        <f>IFERROR(VLOOKUP($B979,REFSINAPI,4,0),"-")</f>
        <v>H</v>
      </c>
      <c r="E979" s="316">
        <v>0.37</v>
      </c>
      <c r="F979" s="861">
        <f>IFERROR(IF($H$9="DESONERADO",VLOOKUP(B979,REFSINAPI,5,0),VLOOKUP(B979,REFSINAPI,6,0)),"-")</f>
        <v>26.37</v>
      </c>
      <c r="G979" s="862"/>
      <c r="H979" s="916">
        <f>TRUNC(E979*F979,2)</f>
        <v>9.75</v>
      </c>
      <c r="I979" s="917"/>
      <c r="J979" s="918"/>
    </row>
    <row r="980" spans="1:10" s="193" customFormat="1" ht="24.95" customHeight="1">
      <c r="A980" s="178" t="str">
        <f>IFERROR(VLOOKUP(B980,REFSINAPI,3,0),"-")</f>
        <v>COMPOSIÇÃO</v>
      </c>
      <c r="B980" s="187">
        <v>88264</v>
      </c>
      <c r="C980" s="188" t="str">
        <f>IFERROR(VLOOKUP(B980,REFSINAPI,2,0),"-")</f>
        <v>ELETRICISTA COM ENCARGOS COMPLEMENTARES</v>
      </c>
      <c r="D980" s="178" t="str">
        <f>IFERROR(VLOOKUP($B980,REFSINAPI,4,0),"-")</f>
        <v>H</v>
      </c>
      <c r="E980" s="317">
        <v>0.37</v>
      </c>
      <c r="F980" s="861">
        <f>IFERROR(IF($H$9="DESONERADO",VLOOKUP(B980,REFSINAPI,5,0),VLOOKUP(B980,REFSINAPI,6,0)),"-")</f>
        <v>32.159999999999997</v>
      </c>
      <c r="G980" s="862"/>
      <c r="H980" s="891">
        <f>TRUNC(E980*F980,2)</f>
        <v>11.89</v>
      </c>
      <c r="I980" s="892"/>
      <c r="J980" s="893"/>
    </row>
    <row r="981" spans="1:10" s="193" customFormat="1" ht="24.95" customHeight="1">
      <c r="A981" s="178" t="str">
        <f>IFERROR(VLOOKUP(B981,REFSINAPI,3,0),"-")</f>
        <v>INSUMO</v>
      </c>
      <c r="B981" s="187">
        <v>39445</v>
      </c>
      <c r="C981" s="188" t="str">
        <f>IFERROR(VLOOKUP(B981,REFSINAPI,2,0),"-")</f>
        <v>DISPOSITIVO DR, 2 POLOS, SENSIBILIDADE DE 30 MA, CORRENTE DE 25 A, TIPO AC</v>
      </c>
      <c r="D981" s="178" t="str">
        <f>IFERROR(VLOOKUP($B981,REFSINAPI,4,0),"-")</f>
        <v>UN</v>
      </c>
      <c r="E981" s="317">
        <v>1</v>
      </c>
      <c r="F981" s="861">
        <f>IFERROR(IF($H$9="DESONERADO",VLOOKUP(B981,REFSINAPI,5,0),VLOOKUP(B981,REFSINAPI,6,0)),"-")</f>
        <v>146.59</v>
      </c>
      <c r="G981" s="862"/>
      <c r="H981" s="891">
        <f>TRUNC(E981*F981,2)</f>
        <v>146.59</v>
      </c>
      <c r="I981" s="989"/>
      <c r="J981" s="944"/>
    </row>
    <row r="982" spans="1:10" s="193" customFormat="1" ht="24.95" customHeight="1">
      <c r="A982" s="865" t="s">
        <v>803</v>
      </c>
      <c r="B982" s="866"/>
      <c r="C982" s="922"/>
      <c r="D982" s="922"/>
      <c r="E982" s="922"/>
      <c r="F982" s="922"/>
      <c r="G982" s="923"/>
      <c r="H982" s="869">
        <f>SUM(H979:J981)</f>
        <v>168.23</v>
      </c>
      <c r="I982" s="869"/>
      <c r="J982" s="869"/>
    </row>
    <row r="983" spans="1:10" s="193" customFormat="1" ht="24.95" customHeight="1">
      <c r="A983" s="180" t="s">
        <v>804</v>
      </c>
      <c r="B983" s="181"/>
      <c r="C983" s="209" t="s">
        <v>990</v>
      </c>
      <c r="D983" s="189"/>
      <c r="E983" s="189"/>
      <c r="F983" s="189"/>
      <c r="G983" s="189"/>
      <c r="H983" s="189"/>
      <c r="I983" s="189"/>
      <c r="J983" s="182"/>
    </row>
    <row r="984" spans="1:10" s="193" customFormat="1" ht="24.95" customHeight="1">
      <c r="A984" s="872" t="s">
        <v>816</v>
      </c>
      <c r="B984" s="873"/>
      <c r="C984" s="873"/>
      <c r="D984" s="873"/>
      <c r="E984" s="873"/>
      <c r="F984" s="873"/>
      <c r="G984" s="873"/>
      <c r="H984" s="873"/>
      <c r="I984" s="873"/>
      <c r="J984" s="874"/>
    </row>
    <row r="985" spans="1:10" s="193" customFormat="1" ht="24.95" customHeight="1">
      <c r="A985" s="230"/>
      <c r="B985" s="231"/>
      <c r="C985" s="232"/>
      <c r="D985" s="233"/>
      <c r="E985" s="233"/>
      <c r="F985" s="233"/>
      <c r="G985" s="233"/>
      <c r="H985" s="233"/>
      <c r="I985" s="233"/>
      <c r="J985" s="234"/>
    </row>
    <row r="986" spans="1:10" s="193" customFormat="1" ht="24.95" customHeight="1">
      <c r="A986" s="230"/>
      <c r="B986" s="231"/>
      <c r="C986" s="232"/>
      <c r="D986" s="233"/>
      <c r="E986" s="233"/>
      <c r="F986" s="233"/>
      <c r="G986" s="233"/>
      <c r="H986" s="233"/>
      <c r="I986" s="233"/>
      <c r="J986" s="234"/>
    </row>
    <row r="987" spans="1:10" s="193" customFormat="1" ht="24.95" customHeight="1">
      <c r="A987" s="230"/>
      <c r="B987" s="231"/>
      <c r="C987" s="232"/>
      <c r="D987" s="233"/>
      <c r="E987" s="233"/>
      <c r="F987" s="233"/>
      <c r="G987" s="233"/>
      <c r="H987" s="233"/>
      <c r="I987" s="233"/>
      <c r="J987" s="234"/>
    </row>
    <row r="988" spans="1:10" s="193" customFormat="1" ht="24.95" customHeight="1">
      <c r="A988" s="838" t="s">
        <v>991</v>
      </c>
      <c r="B988" s="839"/>
      <c r="C988" s="840" t="s">
        <v>992</v>
      </c>
      <c r="D988" s="841"/>
      <c r="E988" s="841"/>
      <c r="F988" s="841"/>
      <c r="G988" s="841"/>
      <c r="H988" s="841"/>
      <c r="I988" s="842"/>
      <c r="J988" s="173" t="s">
        <v>883</v>
      </c>
    </row>
    <row r="989" spans="1:10" s="193" customFormat="1" ht="24.95" customHeight="1">
      <c r="A989" s="951" t="s">
        <v>992</v>
      </c>
      <c r="B989" s="952"/>
      <c r="C989" s="952"/>
      <c r="D989" s="952"/>
      <c r="E989" s="952"/>
      <c r="F989" s="953"/>
      <c r="G989" s="960" t="s">
        <v>993</v>
      </c>
      <c r="H989" s="961"/>
      <c r="I989" s="961"/>
      <c r="J989" s="962"/>
    </row>
    <row r="990" spans="1:10" s="193" customFormat="1" ht="24.95" customHeight="1">
      <c r="A990" s="954"/>
      <c r="B990" s="955"/>
      <c r="C990" s="955"/>
      <c r="D990" s="955"/>
      <c r="E990" s="955"/>
      <c r="F990" s="956"/>
      <c r="G990" s="963"/>
      <c r="H990" s="964"/>
      <c r="I990" s="964"/>
      <c r="J990" s="965"/>
    </row>
    <row r="991" spans="1:10" s="193" customFormat="1" ht="35.1" customHeight="1">
      <c r="A991" s="954"/>
      <c r="B991" s="955"/>
      <c r="C991" s="955"/>
      <c r="D991" s="955"/>
      <c r="E991" s="955"/>
      <c r="F991" s="956"/>
      <c r="G991" s="903" t="str">
        <f>CONCATENATE("CUSTOS: ",$F$5," ",$H$5)</f>
        <v>CUSTOS: SINAPI JUNHO / 2025</v>
      </c>
      <c r="H991" s="906"/>
      <c r="I991" s="906"/>
      <c r="J991" s="907"/>
    </row>
    <row r="992" spans="1:10" s="193" customFormat="1" ht="24.95" customHeight="1">
      <c r="A992" s="957"/>
      <c r="B992" s="958"/>
      <c r="C992" s="958"/>
      <c r="D992" s="958"/>
      <c r="E992" s="958"/>
      <c r="F992" s="959"/>
      <c r="G992" s="908" t="s">
        <v>797</v>
      </c>
      <c r="H992" s="909"/>
      <c r="I992" s="1084">
        <v>58090</v>
      </c>
      <c r="J992" s="1085"/>
    </row>
    <row r="993" spans="1:10" s="193" customFormat="1" ht="24.95" customHeight="1">
      <c r="A993" s="875" t="s">
        <v>797</v>
      </c>
      <c r="B993" s="876"/>
      <c r="C993" s="879" t="s">
        <v>28</v>
      </c>
      <c r="D993" s="879" t="s">
        <v>29</v>
      </c>
      <c r="E993" s="881" t="s">
        <v>799</v>
      </c>
      <c r="F993" s="882" t="s">
        <v>800</v>
      </c>
      <c r="G993" s="883"/>
      <c r="H993" s="883"/>
      <c r="I993" s="883"/>
      <c r="J993" s="969"/>
    </row>
    <row r="994" spans="1:10" s="193" customFormat="1" ht="24.95" customHeight="1">
      <c r="A994" s="970"/>
      <c r="B994" s="971"/>
      <c r="C994" s="972"/>
      <c r="D994" s="972"/>
      <c r="E994" s="973"/>
      <c r="F994" s="882" t="s">
        <v>801</v>
      </c>
      <c r="G994" s="969"/>
      <c r="H994" s="886" t="s">
        <v>802</v>
      </c>
      <c r="I994" s="887"/>
      <c r="J994" s="888"/>
    </row>
    <row r="995" spans="1:10" s="193" customFormat="1" ht="24.95" customHeight="1">
      <c r="A995" s="243" t="s">
        <v>888</v>
      </c>
      <c r="B995" s="240">
        <v>88264</v>
      </c>
      <c r="C995" s="244" t="str">
        <f>IFERROR(VLOOKUP(B995,REFSINAPI,2,0),"-")</f>
        <v>ELETRICISTA COM ENCARGOS COMPLEMENTARES</v>
      </c>
      <c r="D995" s="243" t="str">
        <f>IFERROR(VLOOKUP($B995,REFSINAPI,4,0),"-")</f>
        <v>H</v>
      </c>
      <c r="E995" s="316">
        <v>1.2789999999999999</v>
      </c>
      <c r="F995" s="861">
        <f>IFERROR(IF($H$9="DESONERADO",VLOOKUP(B995,REFSINAPI,5,0),VLOOKUP(B995,REFSINAPI,6,0)),"-")</f>
        <v>32.159999999999997</v>
      </c>
      <c r="G995" s="862"/>
      <c r="H995" s="966">
        <f>TRUNC(E995*F995,2)</f>
        <v>41.13</v>
      </c>
      <c r="I995" s="967"/>
      <c r="J995" s="968"/>
    </row>
    <row r="996" spans="1:10" s="193" customFormat="1" ht="24.95" customHeight="1">
      <c r="A996" s="243" t="str">
        <f>IFERROR(VLOOKUP(B996,REFSINAPI,3,0),"-")</f>
        <v>COMPOSIÇÃO</v>
      </c>
      <c r="B996" s="240">
        <v>88247</v>
      </c>
      <c r="C996" s="244" t="str">
        <f>IFERROR(VLOOKUP(B996,REFSINAPI,2,0),"-")</f>
        <v>AUXILIAR DE ELETRICISTA COM ENCARGOS COMPLEMENTARES</v>
      </c>
      <c r="D996" s="243" t="str">
        <f>IFERROR(VLOOKUP($B996,REFSINAPI,4,0),"-")</f>
        <v>H</v>
      </c>
      <c r="E996" s="317">
        <v>1.492</v>
      </c>
      <c r="F996" s="861">
        <f>IFERROR(IF($H$9="DESONERADO",VLOOKUP(B996,REFSINAPI,5,0),VLOOKUP(B996,REFSINAPI,6,0)),"-")</f>
        <v>26.37</v>
      </c>
      <c r="G996" s="862"/>
      <c r="H996" s="861">
        <f>TRUNC(E996*F996,2)</f>
        <v>39.340000000000003</v>
      </c>
      <c r="I996" s="1049"/>
      <c r="J996" s="862"/>
    </row>
    <row r="997" spans="1:10" s="193" customFormat="1" ht="24.95" customHeight="1">
      <c r="A997" s="553" t="s">
        <v>893</v>
      </c>
      <c r="B997" s="544" t="s">
        <v>894</v>
      </c>
      <c r="C997" s="545" t="s">
        <v>994</v>
      </c>
      <c r="D997" s="553" t="s">
        <v>909</v>
      </c>
      <c r="E997" s="554">
        <v>1</v>
      </c>
      <c r="F997" s="926">
        <f>MAPA_COTAÇÕES_INTERNET!K45</f>
        <v>39.9</v>
      </c>
      <c r="G997" s="927"/>
      <c r="H997" s="1050">
        <f>TRUNC(E997*F997,2)</f>
        <v>39.9</v>
      </c>
      <c r="I997" s="1051"/>
      <c r="J997" s="1052"/>
    </row>
    <row r="998" spans="1:10" s="193" customFormat="1" ht="24.95" customHeight="1">
      <c r="A998" s="865" t="s">
        <v>803</v>
      </c>
      <c r="B998" s="866"/>
      <c r="C998" s="866"/>
      <c r="D998" s="866"/>
      <c r="E998" s="866"/>
      <c r="F998" s="866"/>
      <c r="G998" s="1035"/>
      <c r="H998" s="1036">
        <f>SUM(H995:J997)</f>
        <v>120.37</v>
      </c>
      <c r="I998" s="1037"/>
      <c r="J998" s="1038"/>
    </row>
    <row r="999" spans="1:10" s="193" customFormat="1" ht="24.95" customHeight="1">
      <c r="A999" s="397" t="s">
        <v>804</v>
      </c>
      <c r="B999" s="1047" t="s">
        <v>975</v>
      </c>
      <c r="C999" s="1047"/>
      <c r="D999" s="1047"/>
      <c r="E999" s="1047"/>
      <c r="F999" s="1047"/>
      <c r="G999" s="1047"/>
      <c r="H999" s="1047"/>
      <c r="I999" s="1047"/>
      <c r="J999" s="1048"/>
    </row>
    <row r="1000" spans="1:10" s="193" customFormat="1" ht="24.95" customHeight="1">
      <c r="A1000" s="872" t="s">
        <v>816</v>
      </c>
      <c r="B1000" s="873"/>
      <c r="C1000" s="873"/>
      <c r="D1000" s="873"/>
      <c r="E1000" s="873"/>
      <c r="F1000" s="873"/>
      <c r="G1000" s="873"/>
      <c r="H1000" s="873"/>
      <c r="I1000" s="873"/>
      <c r="J1000" s="874"/>
    </row>
    <row r="1001" spans="1:10" s="193" customFormat="1" ht="24.95" customHeight="1">
      <c r="A1001" s="199"/>
    </row>
    <row r="1002" spans="1:10" s="193" customFormat="1" ht="39" customHeight="1">
      <c r="A1002" s="199"/>
    </row>
    <row r="1003" spans="1:10" s="193" customFormat="1" ht="24.95" customHeight="1">
      <c r="A1003" s="230"/>
      <c r="B1003" s="231"/>
      <c r="C1003" s="232"/>
      <c r="D1003" s="233"/>
      <c r="E1003" s="233"/>
      <c r="F1003" s="233"/>
      <c r="G1003" s="233"/>
      <c r="H1003" s="233"/>
      <c r="I1003" s="233"/>
      <c r="J1003" s="234"/>
    </row>
    <row r="1004" spans="1:10" s="193" customFormat="1" ht="24.95" customHeight="1">
      <c r="A1004" s="230"/>
      <c r="B1004" s="231"/>
      <c r="C1004" s="232"/>
      <c r="D1004" s="233"/>
      <c r="E1004" s="233"/>
      <c r="F1004" s="233"/>
      <c r="G1004" s="233"/>
      <c r="H1004" s="233"/>
      <c r="I1004" s="233"/>
      <c r="J1004" s="234"/>
    </row>
    <row r="1005" spans="1:10" s="193" customFormat="1" ht="24.95" customHeight="1">
      <c r="A1005" s="838" t="s">
        <v>995</v>
      </c>
      <c r="B1005" s="839"/>
      <c r="C1005" s="840" t="s">
        <v>996</v>
      </c>
      <c r="D1005" s="841"/>
      <c r="E1005" s="841"/>
      <c r="F1005" s="841"/>
      <c r="G1005" s="841"/>
      <c r="H1005" s="841"/>
      <c r="I1005" s="842"/>
      <c r="J1005" s="158" t="s">
        <v>883</v>
      </c>
    </row>
    <row r="1006" spans="1:10" s="193" customFormat="1" ht="24.95" customHeight="1">
      <c r="A1006" s="951" t="str">
        <f>IFERROR(VLOOKUP(I1009,REFSINAPI,2,0),"-")</f>
        <v>ENTRADA DE ENERGIA ELÉTRICA, AÉREA, TRIFÁSICA, COM CAIXA DE EMBUTIR, CABO DE 25 MM2 E DISJUNTOR DIN 50A (NÃO INCLUSO O POSTE DE CONCRETO). AF_07/2020</v>
      </c>
      <c r="B1006" s="981"/>
      <c r="C1006" s="981"/>
      <c r="D1006" s="981"/>
      <c r="E1006" s="981"/>
      <c r="F1006" s="982"/>
      <c r="G1006" s="960" t="str">
        <f>CONCATENATE("COMPOSIÇÃO-MÃE: ",$F$5," ",$H$5," CÓDIGO ", I1009)</f>
        <v>COMPOSIÇÃO-MÃE: SINAPI JUNHO / 2025 CÓDIGO 101511</v>
      </c>
      <c r="H1006" s="961"/>
      <c r="I1006" s="961"/>
      <c r="J1006" s="962"/>
    </row>
    <row r="1007" spans="1:10" s="193" customFormat="1" ht="24.95" customHeight="1">
      <c r="A1007" s="983"/>
      <c r="B1007" s="984"/>
      <c r="C1007" s="984"/>
      <c r="D1007" s="984"/>
      <c r="E1007" s="984"/>
      <c r="F1007" s="985"/>
      <c r="G1007" s="963"/>
      <c r="H1007" s="964"/>
      <c r="I1007" s="964"/>
      <c r="J1007" s="965"/>
    </row>
    <row r="1008" spans="1:10" s="193" customFormat="1" ht="35.1" customHeight="1">
      <c r="A1008" s="983"/>
      <c r="B1008" s="984"/>
      <c r="C1008" s="984"/>
      <c r="D1008" s="984"/>
      <c r="E1008" s="984"/>
      <c r="F1008" s="985"/>
      <c r="G1008" s="903" t="str">
        <f>CONCATENATE("CUSTOS: ",$F$5," ", $H$5)</f>
        <v>CUSTOS: SINAPI JUNHO / 2025</v>
      </c>
      <c r="H1008" s="906"/>
      <c r="I1008" s="906"/>
      <c r="J1008" s="907"/>
    </row>
    <row r="1009" spans="1:10" s="193" customFormat="1" ht="24.95" customHeight="1">
      <c r="A1009" s="986"/>
      <c r="B1009" s="987"/>
      <c r="C1009" s="987"/>
      <c r="D1009" s="987"/>
      <c r="E1009" s="987"/>
      <c r="F1009" s="988"/>
      <c r="G1009" s="908" t="s">
        <v>797</v>
      </c>
      <c r="H1009" s="909"/>
      <c r="I1009" s="908">
        <v>101511</v>
      </c>
      <c r="J1009" s="909"/>
    </row>
    <row r="1010" spans="1:10" s="193" customFormat="1" ht="24.95" customHeight="1">
      <c r="A1010" s="875" t="s">
        <v>797</v>
      </c>
      <c r="B1010" s="876"/>
      <c r="C1010" s="879" t="s">
        <v>28</v>
      </c>
      <c r="D1010" s="879" t="s">
        <v>29</v>
      </c>
      <c r="E1010" s="881" t="s">
        <v>799</v>
      </c>
      <c r="F1010" s="882" t="s">
        <v>800</v>
      </c>
      <c r="G1010" s="883"/>
      <c r="H1010" s="883"/>
      <c r="I1010" s="883"/>
      <c r="J1010" s="969"/>
    </row>
    <row r="1011" spans="1:10" s="193" customFormat="1" ht="24.95" customHeight="1">
      <c r="A1011" s="970"/>
      <c r="B1011" s="971"/>
      <c r="C1011" s="972"/>
      <c r="D1011" s="972"/>
      <c r="E1011" s="973"/>
      <c r="F1011" s="882" t="s">
        <v>801</v>
      </c>
      <c r="G1011" s="969"/>
      <c r="H1011" s="886" t="s">
        <v>802</v>
      </c>
      <c r="I1011" s="887"/>
      <c r="J1011" s="888"/>
    </row>
    <row r="1012" spans="1:10" s="193" customFormat="1" ht="24.95" customHeight="1">
      <c r="A1012" s="178" t="str">
        <f t="shared" ref="A1012:A1020" si="206">IFERROR(VLOOKUP(B1012,REFSINAPI,3,0),"-")</f>
        <v>COMPOSIÇÃO</v>
      </c>
      <c r="B1012" s="187">
        <v>88247</v>
      </c>
      <c r="C1012" s="188" t="str">
        <f t="shared" ref="C1012:C1020" si="207">IFERROR(VLOOKUP(B1012,REFSINAPI,2,0),"-")</f>
        <v>AUXILIAR DE ELETRICISTA COM ENCARGOS COMPLEMENTARES</v>
      </c>
      <c r="D1012" s="178" t="str">
        <f t="shared" ref="D1012:D1020" si="208">IFERROR(VLOOKUP($B1012,REFSINAPI,4,0),"-")</f>
        <v>H</v>
      </c>
      <c r="E1012" s="179">
        <v>0.215</v>
      </c>
      <c r="F1012" s="916">
        <f t="shared" ref="F1012:F1020" si="209">IFERROR(IF($H$7="DESONERADO",VLOOKUP(B1012,REFSINAPI,5,0),VLOOKUP(B1012,REFSINAPI,6,0)),"-")</f>
        <v>26.37</v>
      </c>
      <c r="G1012" s="1025"/>
      <c r="H1012" s="916">
        <f>ROUND(E1012*F1012,2)</f>
        <v>5.67</v>
      </c>
      <c r="I1012" s="1024"/>
      <c r="J1012" s="1025"/>
    </row>
    <row r="1013" spans="1:10" s="193" customFormat="1" ht="24.95" customHeight="1">
      <c r="A1013" s="178" t="str">
        <f t="shared" si="206"/>
        <v>COMPOSIÇÃO</v>
      </c>
      <c r="B1013" s="187">
        <v>88264</v>
      </c>
      <c r="C1013" s="188" t="str">
        <f t="shared" si="207"/>
        <v>ELETRICISTA COM ENCARGOS COMPLEMENTARES</v>
      </c>
      <c r="D1013" s="178" t="str">
        <f t="shared" si="208"/>
        <v>H</v>
      </c>
      <c r="E1013" s="179">
        <v>1.9355</v>
      </c>
      <c r="F1013" s="891">
        <f t="shared" si="209"/>
        <v>32.159999999999997</v>
      </c>
      <c r="G1013" s="944"/>
      <c r="H1013" s="891">
        <f t="shared" ref="H1013:H1020" si="210">ROUND(E1013*F1013,2)</f>
        <v>62.25</v>
      </c>
      <c r="I1013" s="989"/>
      <c r="J1013" s="944"/>
    </row>
    <row r="1014" spans="1:10" s="193" customFormat="1" ht="24.95" customHeight="1">
      <c r="A1014" s="178" t="str">
        <f t="shared" si="206"/>
        <v>COMPOSIÇÃO</v>
      </c>
      <c r="B1014" s="187">
        <v>96977</v>
      </c>
      <c r="C1014" s="188" t="str">
        <f t="shared" si="207"/>
        <v>CORDOALHA DE COBRE NU 50 MM², ENTERRADA - FORNECIMENTO E INSTALAÇÃO. AF_08/2023</v>
      </c>
      <c r="D1014" s="178" t="str">
        <f t="shared" si="208"/>
        <v>M</v>
      </c>
      <c r="E1014" s="179">
        <v>1.95</v>
      </c>
      <c r="F1014" s="891">
        <f t="shared" si="209"/>
        <v>68.180000000000007</v>
      </c>
      <c r="G1014" s="944"/>
      <c r="H1014" s="891">
        <f t="shared" si="210"/>
        <v>132.94999999999999</v>
      </c>
      <c r="I1014" s="945"/>
      <c r="J1014" s="946"/>
    </row>
    <row r="1015" spans="1:10" s="193" customFormat="1" ht="36" customHeight="1">
      <c r="A1015" s="178" t="str">
        <f t="shared" si="206"/>
        <v>COMPOSIÇÃO</v>
      </c>
      <c r="B1015" s="187">
        <v>96986</v>
      </c>
      <c r="C1015" s="188" t="str">
        <f t="shared" si="207"/>
        <v>HASTE DE ATERRAMENTO, DIÂMETRO 3/4", COM 3 METROS - FORNECIMENTO E INSTALAÇÃO. AF_08/2023</v>
      </c>
      <c r="D1015" s="178" t="str">
        <f t="shared" si="208"/>
        <v>UN</v>
      </c>
      <c r="E1015" s="179">
        <v>1</v>
      </c>
      <c r="F1015" s="891">
        <f t="shared" si="209"/>
        <v>102.7</v>
      </c>
      <c r="G1015" s="944"/>
      <c r="H1015" s="891">
        <f t="shared" si="210"/>
        <v>102.7</v>
      </c>
      <c r="I1015" s="945"/>
      <c r="J1015" s="946"/>
    </row>
    <row r="1016" spans="1:10" s="193" customFormat="1" ht="24.95" customHeight="1">
      <c r="A1016" s="178" t="str">
        <f t="shared" si="206"/>
        <v>INSUMO</v>
      </c>
      <c r="B1016" s="187">
        <v>11864</v>
      </c>
      <c r="C1016" s="188" t="str">
        <f t="shared" si="207"/>
        <v>CONECTOR METALICO TIPO PARAFUSO FENDIDO (SPLIT BOLT), PARA CABOS ATE 95 MM2</v>
      </c>
      <c r="D1016" s="178" t="str">
        <f t="shared" si="208"/>
        <v>UN</v>
      </c>
      <c r="E1016" s="179">
        <v>1</v>
      </c>
      <c r="F1016" s="891">
        <f t="shared" si="209"/>
        <v>34.08</v>
      </c>
      <c r="G1016" s="944"/>
      <c r="H1016" s="891">
        <f t="shared" si="210"/>
        <v>34.08</v>
      </c>
      <c r="I1016" s="945"/>
      <c r="J1016" s="946"/>
    </row>
    <row r="1017" spans="1:10" s="193" customFormat="1" ht="30.75" customHeight="1">
      <c r="A1017" s="178" t="str">
        <f t="shared" si="206"/>
        <v>INSUMO</v>
      </c>
      <c r="B1017" s="187">
        <v>11950</v>
      </c>
      <c r="C1017" s="188" t="str">
        <f t="shared" si="207"/>
        <v>BUCHA DE NYLON SEM ABA S6, COM PARAFUSO DE 4,20 X 40 MM EM ACO ZINCADO COM ROSCA SOBERBA, CABECA CHATA E FENDA PHILLIPS</v>
      </c>
      <c r="D1017" s="178" t="str">
        <f t="shared" si="208"/>
        <v>UN</v>
      </c>
      <c r="E1017" s="179">
        <v>0.06</v>
      </c>
      <c r="F1017" s="891">
        <f t="shared" si="209"/>
        <v>0.2</v>
      </c>
      <c r="G1017" s="944"/>
      <c r="H1017" s="891">
        <f t="shared" si="210"/>
        <v>0.01</v>
      </c>
      <c r="I1017" s="945"/>
      <c r="J1017" s="946"/>
    </row>
    <row r="1018" spans="1:10" s="193" customFormat="1" ht="48" customHeight="1">
      <c r="A1018" s="178" t="str">
        <f t="shared" si="206"/>
        <v>INSUMO</v>
      </c>
      <c r="B1018" s="187">
        <v>34643</v>
      </c>
      <c r="C1018" s="188" t="str">
        <f t="shared" si="207"/>
        <v>CAIXA DE INSPECAO PARA ATERRAMENTO E PARA RAIOS, EM POLIPROPILENO, DIAMETRO = 300 MM X ALTURA = 400 MM (INCLUIDA TAMPA SEM ESCOTILHA)</v>
      </c>
      <c r="D1018" s="178" t="str">
        <f t="shared" si="208"/>
        <v>UN</v>
      </c>
      <c r="E1018" s="179">
        <v>1</v>
      </c>
      <c r="F1018" s="891">
        <f t="shared" si="209"/>
        <v>44.25</v>
      </c>
      <c r="G1018" s="944"/>
      <c r="H1018" s="891">
        <f t="shared" si="210"/>
        <v>44.25</v>
      </c>
      <c r="I1018" s="945"/>
      <c r="J1018" s="946"/>
    </row>
    <row r="1019" spans="1:10" s="193" customFormat="1" ht="45.75" customHeight="1">
      <c r="A1019" s="178" t="str">
        <f t="shared" si="206"/>
        <v>COMPOSIÇÃO</v>
      </c>
      <c r="B1019" s="187">
        <v>100613</v>
      </c>
      <c r="C1019" s="188" t="str">
        <f t="shared" ref="C1019" si="211">IFERROR(VLOOKUP(B1019,REFSINAPI,2,0),"-")</f>
        <v>ASSENTAMENTO DE POSTE DE CONCRETO COM COMPRIMENTO NOMINAL DE 11 M, CARGA NOMINAL DE 1000 DAN, ENGASTAMENTO BASE CONCRETADA COM 1 M DE CONCRETO E 0,7 M DE SOLO (NÃO INCLUI FORNECIMENTO). AF_04/2025</v>
      </c>
      <c r="D1019" s="178" t="str">
        <f t="shared" si="208"/>
        <v>UN</v>
      </c>
      <c r="E1019" s="179">
        <v>1</v>
      </c>
      <c r="F1019" s="891">
        <f t="shared" ref="F1019" si="212">IFERROR(IF($H$7="DESONERADO",VLOOKUP(B1019,REFSINAPI,5,0),VLOOKUP(B1019,REFSINAPI,6,0)),"-")</f>
        <v>2224.3200000000002</v>
      </c>
      <c r="G1019" s="944"/>
      <c r="H1019" s="891">
        <f t="shared" ref="H1019" si="213">ROUND(E1019*F1019,2)</f>
        <v>2224.3200000000002</v>
      </c>
      <c r="I1019" s="945"/>
      <c r="J1019" s="946"/>
    </row>
    <row r="1020" spans="1:10" s="193" customFormat="1" ht="45.75" customHeight="1">
      <c r="A1020" s="178" t="str">
        <f t="shared" si="206"/>
        <v>INSUMO</v>
      </c>
      <c r="B1020" s="187">
        <v>41203</v>
      </c>
      <c r="C1020" s="188" t="str">
        <f t="shared" si="207"/>
        <v>POSTE DE CONCRETO ARMADO DE SECAO DUPLO T, EXTENSAO DE 11,00 M, RESISTENCIA DE 300 DAN, TIPO B</v>
      </c>
      <c r="D1020" s="178" t="str">
        <f t="shared" si="208"/>
        <v>UN</v>
      </c>
      <c r="E1020" s="179">
        <v>1</v>
      </c>
      <c r="F1020" s="891">
        <f t="shared" si="209"/>
        <v>1197.45</v>
      </c>
      <c r="G1020" s="944"/>
      <c r="H1020" s="891">
        <f t="shared" si="210"/>
        <v>1197.45</v>
      </c>
      <c r="I1020" s="945"/>
      <c r="J1020" s="946"/>
    </row>
    <row r="1021" spans="1:10" s="193" customFormat="1" ht="24.95" customHeight="1">
      <c r="A1021" s="865" t="s">
        <v>803</v>
      </c>
      <c r="B1021" s="866"/>
      <c r="C1021" s="922"/>
      <c r="D1021" s="922"/>
      <c r="E1021" s="922"/>
      <c r="F1021" s="922"/>
      <c r="G1021" s="923"/>
      <c r="H1021" s="869">
        <f>SUM(H1012:J1020)</f>
        <v>3803.68</v>
      </c>
      <c r="I1021" s="869"/>
      <c r="J1021" s="869"/>
    </row>
    <row r="1022" spans="1:10" s="193" customFormat="1" ht="24.95" customHeight="1">
      <c r="A1022" s="180" t="s">
        <v>317</v>
      </c>
      <c r="B1022" s="209" t="s">
        <v>997</v>
      </c>
      <c r="C1022" s="189"/>
      <c r="D1022" s="189"/>
      <c r="E1022" s="189"/>
      <c r="F1022" s="189"/>
      <c r="G1022" s="189"/>
      <c r="H1022" s="189"/>
      <c r="I1022" s="189"/>
      <c r="J1022" s="182"/>
    </row>
    <row r="1023" spans="1:10" s="193" customFormat="1" ht="24.95" customHeight="1">
      <c r="A1023" s="872" t="s">
        <v>816</v>
      </c>
      <c r="B1023" s="873"/>
      <c r="C1023" s="873"/>
      <c r="D1023" s="873"/>
      <c r="E1023" s="873"/>
      <c r="F1023" s="873"/>
      <c r="G1023" s="873"/>
      <c r="H1023" s="873"/>
      <c r="I1023" s="873"/>
      <c r="J1023" s="874"/>
    </row>
    <row r="1024" spans="1:10" s="193" customFormat="1" ht="24.95" customHeight="1">
      <c r="A1024" s="230"/>
      <c r="B1024" s="231"/>
      <c r="C1024" s="232"/>
      <c r="D1024" s="233"/>
      <c r="E1024" s="233"/>
      <c r="F1024" s="233"/>
      <c r="G1024" s="233"/>
      <c r="H1024" s="233"/>
      <c r="I1024" s="233"/>
      <c r="J1024" s="234"/>
    </row>
    <row r="1025" spans="1:10" s="193" customFormat="1" ht="24.95" customHeight="1">
      <c r="A1025" s="230"/>
      <c r="B1025" s="231"/>
      <c r="C1025" s="232"/>
      <c r="D1025" s="233"/>
      <c r="E1025" s="233"/>
      <c r="F1025" s="233"/>
      <c r="G1025" s="233"/>
      <c r="H1025" s="233"/>
      <c r="I1025" s="233"/>
      <c r="J1025" s="234"/>
    </row>
    <row r="1026" spans="1:10" s="193" customFormat="1" ht="24.95" customHeight="1">
      <c r="A1026" s="230"/>
      <c r="B1026" s="231"/>
      <c r="C1026" s="232"/>
      <c r="D1026" s="233"/>
      <c r="E1026" s="233"/>
      <c r="F1026" s="233"/>
      <c r="G1026" s="233"/>
      <c r="H1026" s="233"/>
      <c r="I1026" s="233"/>
      <c r="J1026" s="234"/>
    </row>
    <row r="1027" spans="1:10" s="193" customFormat="1" ht="36" customHeight="1">
      <c r="A1027" s="838" t="s">
        <v>998</v>
      </c>
      <c r="B1027" s="839"/>
      <c r="C1027" s="840" t="s">
        <v>999</v>
      </c>
      <c r="D1027" s="841"/>
      <c r="E1027" s="841"/>
      <c r="F1027" s="841"/>
      <c r="G1027" s="841"/>
      <c r="H1027" s="841"/>
      <c r="I1027" s="842"/>
      <c r="J1027" s="158" t="s">
        <v>883</v>
      </c>
    </row>
    <row r="1028" spans="1:10" s="193" customFormat="1" ht="24.95" customHeight="1">
      <c r="A1028" s="951" t="str">
        <f>IFERROR(VLOOKUP(I1031,REFSINAPI,2,0),"-")</f>
        <v>QUADRO DE DISTRIBUIÇÃO DE ENERGIA EM CHAPA DE AÇO GALVANIZADO, DE EMBUTIR, COM BARRAMENTO TRIFÁSICO, PARA 30 DISJUNTORES DIN 150A - FORNECIMENTO E INSTALAÇÃO. AF_10/2020</v>
      </c>
      <c r="B1028" s="952"/>
      <c r="C1028" s="952"/>
      <c r="D1028" s="952"/>
      <c r="E1028" s="952"/>
      <c r="F1028" s="953"/>
      <c r="G1028" s="960" t="str">
        <f>CONCATENATE("COMPOSIÇÃO-MÃE: ",$F$5," ",$H$5," CÓDIGO ", I1031)</f>
        <v>COMPOSIÇÃO-MÃE: SINAPI JUNHO / 2025 CÓDIGO 101880</v>
      </c>
      <c r="H1028" s="961"/>
      <c r="I1028" s="961"/>
      <c r="J1028" s="962"/>
    </row>
    <row r="1029" spans="1:10" s="193" customFormat="1" ht="24.95" customHeight="1">
      <c r="A1029" s="954"/>
      <c r="B1029" s="955"/>
      <c r="C1029" s="955"/>
      <c r="D1029" s="955"/>
      <c r="E1029" s="955"/>
      <c r="F1029" s="956"/>
      <c r="G1029" s="963"/>
      <c r="H1029" s="964"/>
      <c r="I1029" s="964"/>
      <c r="J1029" s="965"/>
    </row>
    <row r="1030" spans="1:10" s="193" customFormat="1" ht="35.1" customHeight="1">
      <c r="A1030" s="954"/>
      <c r="B1030" s="955"/>
      <c r="C1030" s="955"/>
      <c r="D1030" s="955"/>
      <c r="E1030" s="955"/>
      <c r="F1030" s="956"/>
      <c r="G1030" s="903" t="str">
        <f>CONCATENATE("CUSTOS: ",$F$5," ", $H$5)</f>
        <v>CUSTOS: SINAPI JUNHO / 2025</v>
      </c>
      <c r="H1030" s="906"/>
      <c r="I1030" s="906"/>
      <c r="J1030" s="907"/>
    </row>
    <row r="1031" spans="1:10" s="193" customFormat="1" ht="24.95" customHeight="1">
      <c r="A1031" s="957"/>
      <c r="B1031" s="958"/>
      <c r="C1031" s="958"/>
      <c r="D1031" s="958"/>
      <c r="E1031" s="958"/>
      <c r="F1031" s="959"/>
      <c r="G1031" s="978" t="s">
        <v>797</v>
      </c>
      <c r="H1031" s="979"/>
      <c r="I1031" s="978">
        <v>101880</v>
      </c>
      <c r="J1031" s="978"/>
    </row>
    <row r="1032" spans="1:10" s="193" customFormat="1" ht="24.95" customHeight="1">
      <c r="A1032" s="875" t="s">
        <v>797</v>
      </c>
      <c r="B1032" s="876"/>
      <c r="C1032" s="879" t="s">
        <v>28</v>
      </c>
      <c r="D1032" s="879" t="s">
        <v>29</v>
      </c>
      <c r="E1032" s="881" t="s">
        <v>799</v>
      </c>
      <c r="F1032" s="882" t="s">
        <v>800</v>
      </c>
      <c r="G1032" s="883"/>
      <c r="H1032" s="884"/>
      <c r="I1032" s="884"/>
      <c r="J1032" s="885"/>
    </row>
    <row r="1033" spans="1:10" s="193" customFormat="1" ht="24.95" customHeight="1">
      <c r="A1033" s="877"/>
      <c r="B1033" s="878"/>
      <c r="C1033" s="880"/>
      <c r="D1033" s="880"/>
      <c r="E1033" s="880"/>
      <c r="F1033" s="882" t="s">
        <v>801</v>
      </c>
      <c r="G1033" s="883"/>
      <c r="H1033" s="886" t="s">
        <v>802</v>
      </c>
      <c r="I1033" s="887"/>
      <c r="J1033" s="888"/>
    </row>
    <row r="1034" spans="1:10" s="193" customFormat="1" ht="39" customHeight="1">
      <c r="A1034" s="245" t="s">
        <v>888</v>
      </c>
      <c r="B1034" s="239" t="str">
        <f>A1046</f>
        <v>CPAUX_87367</v>
      </c>
      <c r="C1034" s="246" t="str">
        <f>C1046</f>
        <v xml:space="preserve">ARGAMASSA TRAÇO 1:1:6 (EM VOLUME DE CIMENTO, CAL E AREIA MÉDIA ÚMIDA) PARA EMBOÇO/MASSA ÚNICA/ASSENTAMENTO DE ALVENARIA DE VEDAÇÃO, PREPARO MANUAL. </v>
      </c>
      <c r="D1034" s="409" t="str">
        <f>J1046</f>
        <v>M3</v>
      </c>
      <c r="E1034" s="316">
        <v>1.9199999999999998E-2</v>
      </c>
      <c r="F1034" s="861">
        <f>H1057</f>
        <v>2137.4899999999998</v>
      </c>
      <c r="G1034" s="862"/>
      <c r="H1034" s="966">
        <f t="shared" ref="H1034:H1037" si="214">TRUNC(E1034*F1034,2)</f>
        <v>41.03</v>
      </c>
      <c r="I1034" s="1026"/>
      <c r="J1034" s="1027"/>
    </row>
    <row r="1035" spans="1:10" s="193" customFormat="1" ht="24.95" customHeight="1">
      <c r="A1035" s="243" t="str">
        <f t="shared" ref="A1035:A1037" si="215">IFERROR(VLOOKUP(B1035,REFSINAPI,3,0),"-")</f>
        <v>COMPOSIÇÃO</v>
      </c>
      <c r="B1035" s="240">
        <v>88247</v>
      </c>
      <c r="C1035" s="244" t="str">
        <f t="shared" ref="C1035:C1037" si="216">IFERROR(VLOOKUP(B1035,REFSINAPI,2,0),"-")</f>
        <v>AUXILIAR DE ELETRICISTA COM ENCARGOS COMPLEMENTARES</v>
      </c>
      <c r="D1035" s="243" t="str">
        <f>IFERROR(VLOOKUP($B1035,REFSINAPI,4,0),"-")</f>
        <v>H</v>
      </c>
      <c r="E1035" s="317">
        <v>0.63370000000000004</v>
      </c>
      <c r="F1035" s="861">
        <f t="shared" ref="F1035:F1037" si="217">IFERROR(IF($H$9="DESONERADO",VLOOKUP(B1035,REFSINAPI,5,0),VLOOKUP(B1035,REFSINAPI,6,0)),"-")</f>
        <v>26.37</v>
      </c>
      <c r="G1035" s="862"/>
      <c r="H1035" s="861">
        <f t="shared" si="214"/>
        <v>16.71</v>
      </c>
      <c r="I1035" s="1022"/>
      <c r="J1035" s="1023"/>
    </row>
    <row r="1036" spans="1:10" s="193" customFormat="1" ht="24.95" customHeight="1">
      <c r="A1036" s="243" t="str">
        <f t="shared" si="215"/>
        <v>COMPOSIÇÃO</v>
      </c>
      <c r="B1036" s="240">
        <v>88264</v>
      </c>
      <c r="C1036" s="244" t="str">
        <f t="shared" si="216"/>
        <v>ELETRICISTA COM ENCARGOS COMPLEMENTARES</v>
      </c>
      <c r="D1036" s="243" t="str">
        <f>IFERROR(VLOOKUP($B1036,REFSINAPI,4,0),"-")</f>
        <v>H</v>
      </c>
      <c r="E1036" s="317">
        <v>0.63370000000000004</v>
      </c>
      <c r="F1036" s="861">
        <f t="shared" si="217"/>
        <v>32.159999999999997</v>
      </c>
      <c r="G1036" s="862"/>
      <c r="H1036" s="861">
        <f t="shared" si="214"/>
        <v>20.37</v>
      </c>
      <c r="I1036" s="1022"/>
      <c r="J1036" s="1023"/>
    </row>
    <row r="1037" spans="1:10" s="193" customFormat="1" ht="39" customHeight="1">
      <c r="A1037" s="243" t="str">
        <f t="shared" si="215"/>
        <v>INSUMO</v>
      </c>
      <c r="B1037" s="240">
        <v>39763</v>
      </c>
      <c r="C1037" s="244" t="str">
        <f t="shared" si="216"/>
        <v>QUADRO DE DISTRIBUICAO COM BARRAMENTO TRIFASICO, DE EMBUTIR, EM CHAPA DE ACO GALVANIZADO, PARA 48 DISJUNTORES DIN, 100 A</v>
      </c>
      <c r="D1037" s="243" t="str">
        <f>IFERROR(VLOOKUP($B1037,REFSINAPI,4,0),"-")</f>
        <v>UN</v>
      </c>
      <c r="E1037" s="317">
        <v>1</v>
      </c>
      <c r="F1037" s="861">
        <f t="shared" si="217"/>
        <v>865.4</v>
      </c>
      <c r="G1037" s="862"/>
      <c r="H1037" s="861">
        <f t="shared" si="214"/>
        <v>865.4</v>
      </c>
      <c r="I1037" s="1022"/>
      <c r="J1037" s="1023"/>
    </row>
    <row r="1038" spans="1:10" s="193" customFormat="1" ht="24.95" customHeight="1">
      <c r="A1038" s="865" t="s">
        <v>803</v>
      </c>
      <c r="B1038" s="866"/>
      <c r="C1038" s="922"/>
      <c r="D1038" s="922"/>
      <c r="E1038" s="922"/>
      <c r="F1038" s="922"/>
      <c r="G1038" s="923"/>
      <c r="H1038" s="869">
        <f>SUM(H1034:J1037)</f>
        <v>943.51</v>
      </c>
      <c r="I1038" s="869"/>
      <c r="J1038" s="869"/>
    </row>
    <row r="1039" spans="1:10" s="193" customFormat="1" ht="24.95" customHeight="1">
      <c r="A1039" s="180" t="s">
        <v>804</v>
      </c>
      <c r="B1039" s="870" t="s">
        <v>900</v>
      </c>
      <c r="C1039" s="870"/>
      <c r="D1039" s="870"/>
      <c r="E1039" s="870"/>
      <c r="F1039" s="870"/>
      <c r="G1039" s="870"/>
      <c r="H1039" s="870"/>
      <c r="I1039" s="870"/>
      <c r="J1039" s="871"/>
    </row>
    <row r="1040" spans="1:10" s="193" customFormat="1" ht="24.95" customHeight="1">
      <c r="A1040" s="180"/>
      <c r="B1040" s="870" t="s">
        <v>1000</v>
      </c>
      <c r="C1040" s="870"/>
      <c r="D1040" s="870"/>
      <c r="E1040" s="870"/>
      <c r="F1040" s="870"/>
      <c r="G1040" s="870"/>
      <c r="H1040" s="870"/>
      <c r="I1040" s="870"/>
      <c r="J1040" s="871"/>
    </row>
    <row r="1041" spans="1:10" s="193" customFormat="1" ht="24.95" customHeight="1">
      <c r="A1041" s="941" t="s">
        <v>816</v>
      </c>
      <c r="B1041" s="941"/>
      <c r="C1041" s="941"/>
      <c r="D1041" s="941"/>
      <c r="E1041" s="941"/>
      <c r="F1041" s="941"/>
      <c r="G1041" s="941"/>
      <c r="H1041" s="941"/>
      <c r="I1041" s="941"/>
      <c r="J1041" s="941"/>
    </row>
    <row r="1042" spans="1:10" s="193" customFormat="1" ht="24.95" customHeight="1">
      <c r="A1042" s="208"/>
      <c r="B1042" s="209"/>
      <c r="C1042" s="189"/>
      <c r="D1042" s="189"/>
      <c r="E1042" s="189"/>
      <c r="F1042" s="189"/>
      <c r="G1042" s="189"/>
      <c r="H1042" s="189"/>
      <c r="I1042" s="189"/>
      <c r="J1042" s="182"/>
    </row>
    <row r="1043" spans="1:10" s="193" customFormat="1" ht="24.95" customHeight="1">
      <c r="A1043" s="208"/>
      <c r="B1043" s="209"/>
      <c r="C1043" s="189"/>
      <c r="D1043" s="189"/>
      <c r="E1043" s="189"/>
      <c r="F1043" s="189"/>
      <c r="G1043" s="189"/>
      <c r="H1043" s="189"/>
      <c r="I1043" s="189"/>
      <c r="J1043" s="182"/>
    </row>
    <row r="1044" spans="1:10" s="193" customFormat="1" ht="24.95" customHeight="1">
      <c r="A1044" s="208"/>
      <c r="B1044" s="209"/>
      <c r="C1044" s="189"/>
      <c r="D1044" s="189"/>
      <c r="E1044" s="189"/>
      <c r="F1044" s="189"/>
      <c r="G1044" s="189"/>
      <c r="H1044" s="189"/>
      <c r="I1044" s="189"/>
      <c r="J1044" s="182"/>
    </row>
    <row r="1045" spans="1:10" s="193" customFormat="1" ht="24.95" customHeight="1">
      <c r="A1045" s="208"/>
      <c r="B1045" s="209"/>
      <c r="C1045" s="189"/>
      <c r="D1045" s="189"/>
      <c r="E1045" s="189"/>
      <c r="F1045" s="189"/>
      <c r="G1045" s="189"/>
      <c r="H1045" s="189"/>
      <c r="I1045" s="189"/>
      <c r="J1045" s="182"/>
    </row>
    <row r="1046" spans="1:10" s="193" customFormat="1" ht="39" customHeight="1">
      <c r="A1046" s="1180" t="s">
        <v>1001</v>
      </c>
      <c r="B1046" s="1181"/>
      <c r="C1046" s="1201" t="s">
        <v>1002</v>
      </c>
      <c r="D1046" s="1202"/>
      <c r="E1046" s="1202"/>
      <c r="F1046" s="1202"/>
      <c r="G1046" s="1202"/>
      <c r="H1046" s="1202"/>
      <c r="I1046" s="1203"/>
      <c r="J1046" s="260" t="s">
        <v>892</v>
      </c>
    </row>
    <row r="1047" spans="1:10" s="193" customFormat="1" ht="24.95" customHeight="1">
      <c r="A1047" s="951" t="str">
        <f>IFERROR(VLOOKUP(I1050,REFSINAPI,2,0),"-")</f>
        <v>ARGAMASSA TRAÇO 1:1:6 (EM VOLUME DE CIMENTO, CAL E AREIA MÉDIA ÚMIDA) PARA EMBOÇO/MASSA ÚNICA/ASSENTAMENTO DE ALVENARIA DE VEDAÇÃO, PREPARO MANUAL. AF_08/2019</v>
      </c>
      <c r="B1047" s="952"/>
      <c r="C1047" s="952"/>
      <c r="D1047" s="952"/>
      <c r="E1047" s="952"/>
      <c r="F1047" s="953"/>
      <c r="G1047" s="960" t="str">
        <f>CONCATENATE("COMPOSIÇÃO-MÃE: ",$F$5," ",$H$5," CÓDIGO ", I1050)</f>
        <v>COMPOSIÇÃO-MÃE: SINAPI JUNHO / 2025 CÓDIGO 87367</v>
      </c>
      <c r="H1047" s="961"/>
      <c r="I1047" s="961"/>
      <c r="J1047" s="962"/>
    </row>
    <row r="1048" spans="1:10" s="193" customFormat="1" ht="24.95" customHeight="1">
      <c r="A1048" s="954"/>
      <c r="B1048" s="955"/>
      <c r="C1048" s="955"/>
      <c r="D1048" s="955"/>
      <c r="E1048" s="955"/>
      <c r="F1048" s="956"/>
      <c r="G1048" s="963"/>
      <c r="H1048" s="964"/>
      <c r="I1048" s="964"/>
      <c r="J1048" s="965"/>
    </row>
    <row r="1049" spans="1:10" s="193" customFormat="1" ht="35.1" customHeight="1">
      <c r="A1049" s="954"/>
      <c r="B1049" s="955"/>
      <c r="C1049" s="955"/>
      <c r="D1049" s="955"/>
      <c r="E1049" s="955"/>
      <c r="F1049" s="956"/>
      <c r="G1049" s="903" t="str">
        <f>CONCATENATE("CUSTOS: ",$F$5," ", $H$5)</f>
        <v>CUSTOS: SINAPI JUNHO / 2025</v>
      </c>
      <c r="H1049" s="906"/>
      <c r="I1049" s="906"/>
      <c r="J1049" s="907"/>
    </row>
    <row r="1050" spans="1:10" s="193" customFormat="1" ht="24.95" customHeight="1">
      <c r="A1050" s="957"/>
      <c r="B1050" s="958"/>
      <c r="C1050" s="958"/>
      <c r="D1050" s="958"/>
      <c r="E1050" s="958"/>
      <c r="F1050" s="959"/>
      <c r="G1050" s="978" t="s">
        <v>797</v>
      </c>
      <c r="H1050" s="979"/>
      <c r="I1050" s="978">
        <v>87367</v>
      </c>
      <c r="J1050" s="978"/>
    </row>
    <row r="1051" spans="1:10" s="193" customFormat="1" ht="24.95" customHeight="1">
      <c r="A1051" s="875" t="s">
        <v>797</v>
      </c>
      <c r="B1051" s="876"/>
      <c r="C1051" s="879" t="s">
        <v>28</v>
      </c>
      <c r="D1051" s="879" t="s">
        <v>29</v>
      </c>
      <c r="E1051" s="881" t="s">
        <v>799</v>
      </c>
      <c r="F1051" s="882" t="s">
        <v>800</v>
      </c>
      <c r="G1051" s="883"/>
      <c r="H1051" s="884"/>
      <c r="I1051" s="884"/>
      <c r="J1051" s="885"/>
    </row>
    <row r="1052" spans="1:10" s="193" customFormat="1" ht="24.95" customHeight="1">
      <c r="A1052" s="877"/>
      <c r="B1052" s="878"/>
      <c r="C1052" s="880"/>
      <c r="D1052" s="880"/>
      <c r="E1052" s="880"/>
      <c r="F1052" s="882" t="s">
        <v>801</v>
      </c>
      <c r="G1052" s="883"/>
      <c r="H1052" s="886" t="s">
        <v>802</v>
      </c>
      <c r="I1052" s="887"/>
      <c r="J1052" s="888"/>
    </row>
    <row r="1053" spans="1:10" s="193" customFormat="1" ht="24.95" customHeight="1">
      <c r="A1053" s="245" t="str">
        <f t="shared" ref="A1053:A1055" si="218">IFERROR(VLOOKUP(B1053,REFSINAPI,3,0),"-")</f>
        <v>COMPOSIÇÃO</v>
      </c>
      <c r="B1053" s="239">
        <v>88316</v>
      </c>
      <c r="C1053" s="246" t="str">
        <f t="shared" ref="C1053:C1055" si="219">IFERROR(VLOOKUP(B1053,REFSINAPI,2,0),"-")</f>
        <v>SERVENTE COM ENCARGOS COMPLEMENTARES</v>
      </c>
      <c r="D1053" s="245" t="str">
        <f>IFERROR(VLOOKUP($B1053,REFSINAPI,4,0),"-")</f>
        <v>H</v>
      </c>
      <c r="E1053" s="316">
        <v>11.23</v>
      </c>
      <c r="F1053" s="861">
        <f t="shared" ref="F1053:F1055" si="220">IFERROR(IF($H$9="DESONERADO",VLOOKUP(B1053,REFSINAPI,5,0),VLOOKUP(B1053,REFSINAPI,6,0)),"-")</f>
        <v>24.36</v>
      </c>
      <c r="G1053" s="862"/>
      <c r="H1053" s="966">
        <f t="shared" ref="H1053:H1056" si="221">TRUNC(E1053*F1053,2)</f>
        <v>273.56</v>
      </c>
      <c r="I1053" s="1026"/>
      <c r="J1053" s="1027"/>
    </row>
    <row r="1054" spans="1:10" s="193" customFormat="1" ht="24.95" customHeight="1">
      <c r="A1054" s="463" t="s">
        <v>893</v>
      </c>
      <c r="B1054" s="464" t="s">
        <v>894</v>
      </c>
      <c r="C1054" s="465" t="s">
        <v>895</v>
      </c>
      <c r="D1054" s="463" t="s">
        <v>896</v>
      </c>
      <c r="E1054" s="466">
        <v>1.1599999999999999</v>
      </c>
      <c r="F1054" s="919">
        <f>Mapa_cotações_INSUMOS!K31</f>
        <v>480</v>
      </c>
      <c r="G1054" s="931"/>
      <c r="H1054" s="919">
        <f t="shared" si="221"/>
        <v>556.79999999999995</v>
      </c>
      <c r="I1054" s="942"/>
      <c r="J1054" s="943"/>
    </row>
    <row r="1055" spans="1:10" s="193" customFormat="1" ht="24.95" customHeight="1">
      <c r="A1055" s="243" t="str">
        <f t="shared" si="218"/>
        <v>INSUMO</v>
      </c>
      <c r="B1055" s="240">
        <v>1106</v>
      </c>
      <c r="C1055" s="244" t="str">
        <f t="shared" si="219"/>
        <v>CAL HIDRATADA CH-I PARA ARGAMASSAS</v>
      </c>
      <c r="D1055" s="243" t="str">
        <f>IFERROR(VLOOKUP($B1055,REFSINAPI,4,0),"-")</f>
        <v>KG</v>
      </c>
      <c r="E1055" s="317">
        <v>116.4</v>
      </c>
      <c r="F1055" s="861">
        <f t="shared" si="220"/>
        <v>2.23</v>
      </c>
      <c r="G1055" s="862"/>
      <c r="H1055" s="861">
        <f t="shared" si="221"/>
        <v>259.57</v>
      </c>
      <c r="I1055" s="1022"/>
      <c r="J1055" s="1023"/>
    </row>
    <row r="1056" spans="1:10" s="193" customFormat="1" ht="24.95" customHeight="1">
      <c r="A1056" s="463" t="s">
        <v>893</v>
      </c>
      <c r="B1056" s="464" t="s">
        <v>894</v>
      </c>
      <c r="C1056" s="465" t="s">
        <v>897</v>
      </c>
      <c r="D1056" s="463" t="s">
        <v>898</v>
      </c>
      <c r="E1056" s="466">
        <v>261.89</v>
      </c>
      <c r="F1056" s="919">
        <f>Mapa_cotações_INSUMOS!K13</f>
        <v>4</v>
      </c>
      <c r="G1056" s="931"/>
      <c r="H1056" s="919">
        <f t="shared" si="221"/>
        <v>1047.56</v>
      </c>
      <c r="I1056" s="942"/>
      <c r="J1056" s="943"/>
    </row>
    <row r="1057" spans="1:10" s="193" customFormat="1" ht="24.95" customHeight="1">
      <c r="A1057" s="1042" t="s">
        <v>803</v>
      </c>
      <c r="B1057" s="1043"/>
      <c r="C1057" s="1044"/>
      <c r="D1057" s="1044"/>
      <c r="E1057" s="1044"/>
      <c r="F1057" s="1044"/>
      <c r="G1057" s="1045"/>
      <c r="H1057" s="1046">
        <f>SUM(H1053:J1056)</f>
        <v>2137.4899999999998</v>
      </c>
      <c r="I1057" s="1046"/>
      <c r="J1057" s="1046"/>
    </row>
    <row r="1058" spans="1:10" s="193" customFormat="1" ht="24.95" customHeight="1">
      <c r="A1058" s="180" t="s">
        <v>804</v>
      </c>
      <c r="B1058" s="870" t="s">
        <v>900</v>
      </c>
      <c r="C1058" s="870"/>
      <c r="D1058" s="870"/>
      <c r="E1058" s="870"/>
      <c r="F1058" s="870"/>
      <c r="G1058" s="870"/>
      <c r="H1058" s="870"/>
      <c r="I1058" s="870"/>
      <c r="J1058" s="871"/>
    </row>
    <row r="1059" spans="1:10" s="193" customFormat="1" ht="24.95" customHeight="1">
      <c r="A1059" s="941" t="s">
        <v>816</v>
      </c>
      <c r="B1059" s="941"/>
      <c r="C1059" s="941"/>
      <c r="D1059" s="941"/>
      <c r="E1059" s="941"/>
      <c r="F1059" s="941"/>
      <c r="G1059" s="941"/>
      <c r="H1059" s="941"/>
      <c r="I1059" s="941"/>
      <c r="J1059" s="941"/>
    </row>
    <row r="1060" spans="1:10" s="193" customFormat="1" ht="24.95" customHeight="1">
      <c r="A1060" s="208"/>
      <c r="B1060" s="209"/>
      <c r="C1060" s="189"/>
      <c r="D1060" s="189"/>
      <c r="E1060" s="189"/>
      <c r="F1060" s="189"/>
      <c r="G1060" s="189"/>
      <c r="H1060" s="189"/>
      <c r="I1060" s="189"/>
      <c r="J1060" s="182"/>
    </row>
    <row r="1061" spans="1:10" s="193" customFormat="1" ht="24.95" customHeight="1">
      <c r="A1061" s="208"/>
      <c r="B1061" s="209"/>
      <c r="C1061" s="189"/>
      <c r="D1061" s="189"/>
      <c r="E1061" s="189"/>
      <c r="F1061" s="189"/>
      <c r="G1061" s="189"/>
      <c r="H1061" s="189"/>
      <c r="I1061" s="189"/>
      <c r="J1061" s="182"/>
    </row>
    <row r="1062" spans="1:10" s="193" customFormat="1" ht="24.95" customHeight="1">
      <c r="A1062" s="208"/>
      <c r="B1062" s="209"/>
      <c r="C1062" s="189"/>
      <c r="D1062" s="189"/>
      <c r="E1062" s="189"/>
      <c r="F1062" s="189"/>
      <c r="G1062" s="189"/>
      <c r="H1062" s="189"/>
      <c r="I1062" s="189"/>
      <c r="J1062" s="182"/>
    </row>
    <row r="1063" spans="1:10" s="193" customFormat="1" ht="24.95" customHeight="1">
      <c r="A1063" s="838" t="s">
        <v>1003</v>
      </c>
      <c r="B1063" s="839"/>
      <c r="C1063" s="840" t="s">
        <v>1004</v>
      </c>
      <c r="D1063" s="841"/>
      <c r="E1063" s="841"/>
      <c r="F1063" s="841"/>
      <c r="G1063" s="841"/>
      <c r="H1063" s="841"/>
      <c r="I1063" s="842"/>
      <c r="J1063" s="158" t="s">
        <v>939</v>
      </c>
    </row>
    <row r="1064" spans="1:10" s="193" customFormat="1" ht="24.95" customHeight="1">
      <c r="A1064" s="951" t="str">
        <f>IFERROR(VLOOKUP(I1067,REFSINAPI,2,0),"-")</f>
        <v>CONECTOR SPLIT-BOLT, PARA SPDA, PARA CABOS ATÉ 50 MM2 - FORNECIMENTO E INSTALAÇÃO. AF_08/2023</v>
      </c>
      <c r="B1064" s="952"/>
      <c r="C1064" s="952"/>
      <c r="D1064" s="952"/>
      <c r="E1064" s="952"/>
      <c r="F1064" s="953"/>
      <c r="G1064" s="960" t="str">
        <f>CONCATENATE("COMPOSIÇÃO-MÃE: ",$F$5," ",$H$5," CÓDIGO ", I1067)</f>
        <v>COMPOSIÇÃO-MÃE: SINAPI JUNHO / 2025 CÓDIGO 104753</v>
      </c>
      <c r="H1064" s="961"/>
      <c r="I1064" s="961"/>
      <c r="J1064" s="962"/>
    </row>
    <row r="1065" spans="1:10" s="193" customFormat="1" ht="24.95" customHeight="1">
      <c r="A1065" s="954"/>
      <c r="B1065" s="955"/>
      <c r="C1065" s="955"/>
      <c r="D1065" s="955"/>
      <c r="E1065" s="955"/>
      <c r="F1065" s="956"/>
      <c r="G1065" s="963"/>
      <c r="H1065" s="964"/>
      <c r="I1065" s="964"/>
      <c r="J1065" s="965"/>
    </row>
    <row r="1066" spans="1:10" s="193" customFormat="1" ht="35.1" customHeight="1">
      <c r="A1066" s="954"/>
      <c r="B1066" s="955"/>
      <c r="C1066" s="955"/>
      <c r="D1066" s="955"/>
      <c r="E1066" s="955"/>
      <c r="F1066" s="956"/>
      <c r="G1066" s="903" t="str">
        <f>CONCATENATE("CUSTOS: ",$F$5," ", $H$5)</f>
        <v>CUSTOS: SINAPI JUNHO / 2025</v>
      </c>
      <c r="H1066" s="906"/>
      <c r="I1066" s="906"/>
      <c r="J1066" s="907"/>
    </row>
    <row r="1067" spans="1:10" s="193" customFormat="1" ht="24.95" customHeight="1">
      <c r="A1067" s="957"/>
      <c r="B1067" s="958"/>
      <c r="C1067" s="958"/>
      <c r="D1067" s="958"/>
      <c r="E1067" s="958"/>
      <c r="F1067" s="959"/>
      <c r="G1067" s="978" t="s">
        <v>797</v>
      </c>
      <c r="H1067" s="979"/>
      <c r="I1067" s="978">
        <v>104753</v>
      </c>
      <c r="J1067" s="978"/>
    </row>
    <row r="1068" spans="1:10" s="193" customFormat="1" ht="24.95" customHeight="1">
      <c r="A1068" s="875" t="s">
        <v>797</v>
      </c>
      <c r="B1068" s="876"/>
      <c r="C1068" s="879" t="s">
        <v>28</v>
      </c>
      <c r="D1068" s="879" t="s">
        <v>29</v>
      </c>
      <c r="E1068" s="881" t="s">
        <v>799</v>
      </c>
      <c r="F1068" s="882" t="s">
        <v>800</v>
      </c>
      <c r="G1068" s="883"/>
      <c r="H1068" s="884"/>
      <c r="I1068" s="884"/>
      <c r="J1068" s="885"/>
    </row>
    <row r="1069" spans="1:10" s="193" customFormat="1" ht="24.95" customHeight="1">
      <c r="A1069" s="877"/>
      <c r="B1069" s="878"/>
      <c r="C1069" s="880"/>
      <c r="D1069" s="880"/>
      <c r="E1069" s="880"/>
      <c r="F1069" s="882" t="s">
        <v>801</v>
      </c>
      <c r="G1069" s="883"/>
      <c r="H1069" s="886" t="s">
        <v>802</v>
      </c>
      <c r="I1069" s="887"/>
      <c r="J1069" s="888"/>
    </row>
    <row r="1070" spans="1:10" s="193" customFormat="1" ht="24.95" customHeight="1">
      <c r="A1070" s="174" t="str">
        <f>IFERROR(VLOOKUP(B1070,REFSINAPI,3,0),"-")</f>
        <v>COMPOSIÇÃO</v>
      </c>
      <c r="B1070" s="187">
        <v>88247</v>
      </c>
      <c r="C1070" s="176" t="str">
        <f>IFERROR(VLOOKUP(B1070,REFSINAPI,2,0),"-")</f>
        <v>AUXILIAR DE ELETRICISTA COM ENCARGOS COMPLEMENTARES</v>
      </c>
      <c r="D1070" s="174" t="str">
        <f>IFERROR(VLOOKUP($B1070,REFSINAPI,4,0),"-")</f>
        <v>H</v>
      </c>
      <c r="E1070" s="317">
        <v>0.18629999999999999</v>
      </c>
      <c r="F1070" s="914">
        <f>IFERROR(IF($H$6="DESONERADO",VLOOKUP(B1070,REFSINAPI,5,0),VLOOKUP(B1070,REFSINAPI,6,0)),"-")</f>
        <v>26.37</v>
      </c>
      <c r="G1070" s="915"/>
      <c r="H1070" s="916">
        <f>TRUNC(E1070*F1070,2)</f>
        <v>4.91</v>
      </c>
      <c r="I1070" s="917"/>
      <c r="J1070" s="918"/>
    </row>
    <row r="1071" spans="1:10" s="193" customFormat="1" ht="24.95" customHeight="1">
      <c r="A1071" s="178" t="str">
        <f>IFERROR(VLOOKUP(B1071,REFSINAPI,3,0),"-")</f>
        <v>COMPOSIÇÃO</v>
      </c>
      <c r="B1071" s="187">
        <v>88264</v>
      </c>
      <c r="C1071" s="188" t="str">
        <f>IFERROR(VLOOKUP(B1071,REFSINAPI,2,0),"-")</f>
        <v>ELETRICISTA COM ENCARGOS COMPLEMENTARES</v>
      </c>
      <c r="D1071" s="178" t="str">
        <f>IFERROR(VLOOKUP($B1071,REFSINAPI,4,0),"-")</f>
        <v>H</v>
      </c>
      <c r="E1071" s="317">
        <v>0.18629999999999999</v>
      </c>
      <c r="F1071" s="889">
        <f>IFERROR(IF($H$6="DESONERADO",VLOOKUP(B1071,REFSINAPI,5,0),VLOOKUP(B1071,REFSINAPI,6,0)),"-")</f>
        <v>32.159999999999997</v>
      </c>
      <c r="G1071" s="890"/>
      <c r="H1071" s="891">
        <f>TRUNC(E1071*F1071,2)</f>
        <v>5.99</v>
      </c>
      <c r="I1071" s="892"/>
      <c r="J1071" s="893"/>
    </row>
    <row r="1072" spans="1:10" s="193" customFormat="1" ht="24.95" customHeight="1">
      <c r="A1072" s="178" t="str">
        <f>IFERROR(VLOOKUP(B1072,REFSINAPI,3,0),"-")</f>
        <v>INSUMO</v>
      </c>
      <c r="B1072" s="187">
        <v>39601</v>
      </c>
      <c r="C1072" s="188" t="str">
        <f>IFERROR(VLOOKUP(B1072,REFSINAPI,2,0),"-")</f>
        <v>CONECTOR / TOMADA FEMEA RJ 45, CATEGORIA 6 (CAT 6) PARA CABOS</v>
      </c>
      <c r="D1072" s="178" t="str">
        <f>IFERROR(VLOOKUP($B1072,REFSINAPI,4,0),"-")</f>
        <v>UN</v>
      </c>
      <c r="E1072" s="318">
        <v>1</v>
      </c>
      <c r="F1072" s="889">
        <f>IFERROR(IF($H$6="DESONERADO",VLOOKUP(B1072,REFSINAPI,5,0),VLOOKUP(B1072,REFSINAPI,6,0)),"-")</f>
        <v>33.36</v>
      </c>
      <c r="G1072" s="890"/>
      <c r="H1072" s="891">
        <f>TRUNC(E1072*F1072,2)</f>
        <v>33.36</v>
      </c>
      <c r="I1072" s="892"/>
      <c r="J1072" s="893"/>
    </row>
    <row r="1073" spans="1:10" s="193" customFormat="1" ht="24.95" customHeight="1">
      <c r="A1073" s="865" t="s">
        <v>803</v>
      </c>
      <c r="B1073" s="866"/>
      <c r="C1073" s="922"/>
      <c r="D1073" s="922"/>
      <c r="E1073" s="922"/>
      <c r="F1073" s="922"/>
      <c r="G1073" s="923"/>
      <c r="H1073" s="869">
        <f>SUM(H1070:J1072)</f>
        <v>44.26</v>
      </c>
      <c r="I1073" s="869"/>
      <c r="J1073" s="869"/>
    </row>
    <row r="1074" spans="1:10" s="193" customFormat="1" ht="24.95" customHeight="1">
      <c r="A1074" s="180" t="s">
        <v>804</v>
      </c>
      <c r="B1074" s="181"/>
      <c r="C1074" s="517" t="s">
        <v>1005</v>
      </c>
      <c r="D1074" s="517"/>
      <c r="E1074" s="517"/>
      <c r="F1074" s="517"/>
      <c r="G1074" s="517"/>
      <c r="H1074" s="517"/>
      <c r="I1074" s="517"/>
      <c r="J1074" s="517"/>
    </row>
    <row r="1075" spans="1:10" s="193" customFormat="1" ht="24.95" customHeight="1">
      <c r="A1075" s="872" t="s">
        <v>816</v>
      </c>
      <c r="B1075" s="873"/>
      <c r="C1075" s="873"/>
      <c r="D1075" s="873"/>
      <c r="E1075" s="873"/>
      <c r="F1075" s="873"/>
      <c r="G1075" s="873"/>
      <c r="H1075" s="873"/>
      <c r="I1075" s="873"/>
      <c r="J1075" s="874"/>
    </row>
    <row r="1076" spans="1:10" s="193" customFormat="1" ht="24.95" customHeight="1">
      <c r="A1076" s="208"/>
      <c r="B1076" s="209"/>
      <c r="C1076" s="189"/>
      <c r="D1076" s="189"/>
      <c r="E1076" s="189"/>
      <c r="F1076" s="189"/>
      <c r="G1076" s="189"/>
      <c r="H1076" s="189"/>
      <c r="I1076" s="189"/>
      <c r="J1076" s="182"/>
    </row>
    <row r="1077" spans="1:10" s="193" customFormat="1" ht="24.95" customHeight="1">
      <c r="A1077" s="208"/>
      <c r="B1077" s="209"/>
      <c r="C1077" s="189"/>
      <c r="D1077" s="189"/>
      <c r="E1077" s="189"/>
      <c r="F1077" s="189"/>
      <c r="G1077" s="189"/>
      <c r="H1077" s="189"/>
      <c r="I1077" s="189"/>
      <c r="J1077" s="182"/>
    </row>
    <row r="1078" spans="1:10" s="193" customFormat="1" ht="24.95" customHeight="1">
      <c r="A1078" s="208"/>
      <c r="B1078" s="209"/>
      <c r="C1078" s="189"/>
      <c r="D1078" s="189"/>
      <c r="E1078" s="189"/>
      <c r="F1078" s="189"/>
      <c r="G1078" s="189"/>
      <c r="H1078" s="189"/>
      <c r="I1078" s="189"/>
      <c r="J1078" s="182"/>
    </row>
    <row r="1079" spans="1:10" s="193" customFormat="1" ht="24.95" customHeight="1">
      <c r="A1079" s="838" t="s">
        <v>1006</v>
      </c>
      <c r="B1079" s="839"/>
      <c r="C1079" s="840" t="s">
        <v>1007</v>
      </c>
      <c r="D1079" s="841"/>
      <c r="E1079" s="841"/>
      <c r="F1079" s="841"/>
      <c r="G1079" s="841"/>
      <c r="H1079" s="841"/>
      <c r="I1079" s="842"/>
      <c r="J1079" s="158" t="s">
        <v>939</v>
      </c>
    </row>
    <row r="1080" spans="1:10" s="193" customFormat="1" ht="24.95" customHeight="1">
      <c r="A1080" s="951" t="s">
        <v>1008</v>
      </c>
      <c r="B1080" s="952"/>
      <c r="C1080" s="952"/>
      <c r="D1080" s="952"/>
      <c r="E1080" s="952"/>
      <c r="F1080" s="953"/>
      <c r="G1080" s="960" t="s">
        <v>1009</v>
      </c>
      <c r="H1080" s="961"/>
      <c r="I1080" s="961"/>
      <c r="J1080" s="962"/>
    </row>
    <row r="1081" spans="1:10" s="193" customFormat="1" ht="24.95" customHeight="1">
      <c r="A1081" s="954"/>
      <c r="B1081" s="955"/>
      <c r="C1081" s="955"/>
      <c r="D1081" s="955"/>
      <c r="E1081" s="955"/>
      <c r="F1081" s="956"/>
      <c r="G1081" s="963"/>
      <c r="H1081" s="964"/>
      <c r="I1081" s="964"/>
      <c r="J1081" s="965"/>
    </row>
    <row r="1082" spans="1:10" s="193" customFormat="1" ht="35.1" customHeight="1">
      <c r="A1082" s="954"/>
      <c r="B1082" s="955"/>
      <c r="C1082" s="955"/>
      <c r="D1082" s="955"/>
      <c r="E1082" s="955"/>
      <c r="F1082" s="956"/>
      <c r="G1082" s="903" t="str">
        <f>CONCATENATE("CUSTOS: ",$F$5," ", $H$5)</f>
        <v>CUSTOS: SINAPI JUNHO / 2025</v>
      </c>
      <c r="H1082" s="906"/>
      <c r="I1082" s="906"/>
      <c r="J1082" s="907"/>
    </row>
    <row r="1083" spans="1:10" s="193" customFormat="1" ht="24.95" customHeight="1">
      <c r="A1083" s="957"/>
      <c r="B1083" s="958"/>
      <c r="C1083" s="958"/>
      <c r="D1083" s="958"/>
      <c r="E1083" s="958"/>
      <c r="F1083" s="959"/>
      <c r="G1083" s="978" t="s">
        <v>797</v>
      </c>
      <c r="H1083" s="979"/>
      <c r="I1083" s="978">
        <v>9538</v>
      </c>
      <c r="J1083" s="978"/>
    </row>
    <row r="1084" spans="1:10" s="193" customFormat="1" ht="24.95" customHeight="1">
      <c r="A1084" s="875" t="s">
        <v>797</v>
      </c>
      <c r="B1084" s="876"/>
      <c r="C1084" s="879" t="s">
        <v>28</v>
      </c>
      <c r="D1084" s="879" t="s">
        <v>29</v>
      </c>
      <c r="E1084" s="881" t="s">
        <v>799</v>
      </c>
      <c r="F1084" s="882" t="s">
        <v>800</v>
      </c>
      <c r="G1084" s="883"/>
      <c r="H1084" s="884"/>
      <c r="I1084" s="884"/>
      <c r="J1084" s="885"/>
    </row>
    <row r="1085" spans="1:10" s="193" customFormat="1" ht="24.95" customHeight="1">
      <c r="A1085" s="877"/>
      <c r="B1085" s="878"/>
      <c r="C1085" s="880"/>
      <c r="D1085" s="880"/>
      <c r="E1085" s="880"/>
      <c r="F1085" s="882" t="s">
        <v>801</v>
      </c>
      <c r="G1085" s="883"/>
      <c r="H1085" s="886" t="s">
        <v>802</v>
      </c>
      <c r="I1085" s="887"/>
      <c r="J1085" s="888"/>
    </row>
    <row r="1086" spans="1:10" s="193" customFormat="1" ht="24.95" customHeight="1">
      <c r="A1086" s="174" t="str">
        <f>IFERROR(VLOOKUP(B1086,REFSINAPI,3,0),"-")</f>
        <v>COMPOSIÇÃO</v>
      </c>
      <c r="B1086" s="187">
        <v>88266</v>
      </c>
      <c r="C1086" s="176" t="str">
        <f>IFERROR(VLOOKUP(B1086,REFSINAPI,2,0),"-")</f>
        <v>ELETROTÉCNICO COM ENCARGOS COMPLEMENTARES</v>
      </c>
      <c r="D1086" s="174" t="str">
        <f>IFERROR(VLOOKUP($B1086,REFSINAPI,4,0),"-")</f>
        <v>H</v>
      </c>
      <c r="E1086" s="317">
        <v>0.2</v>
      </c>
      <c r="F1086" s="914">
        <f>IFERROR(IF($H$6="DESONERADO",VLOOKUP(B1086,REFSINAPI,5,0),VLOOKUP(B1086,REFSINAPI,6,0)),"-")</f>
        <v>35.61</v>
      </c>
      <c r="G1086" s="915"/>
      <c r="H1086" s="916">
        <f>TRUNC(E1086*F1086,2)</f>
        <v>7.12</v>
      </c>
      <c r="I1086" s="917"/>
      <c r="J1086" s="918"/>
    </row>
    <row r="1087" spans="1:10" s="193" customFormat="1" ht="24.95" customHeight="1">
      <c r="A1087" s="178" t="str">
        <f>IFERROR(VLOOKUP(B1087,REFSINAPI,3,0),"-")</f>
        <v>COMPOSIÇÃO</v>
      </c>
      <c r="B1087" s="187">
        <v>88316</v>
      </c>
      <c r="C1087" s="188" t="str">
        <f>IFERROR(VLOOKUP(B1087,REFSINAPI,2,0),"-")</f>
        <v>SERVENTE COM ENCARGOS COMPLEMENTARES</v>
      </c>
      <c r="D1087" s="178" t="str">
        <f>IFERROR(VLOOKUP($B1087,REFSINAPI,4,0),"-")</f>
        <v>H</v>
      </c>
      <c r="E1087" s="317">
        <v>0.2</v>
      </c>
      <c r="F1087" s="889">
        <f>IFERROR(IF($H$6="DESONERADO",VLOOKUP(B1087,REFSINAPI,5,0),VLOOKUP(B1087,REFSINAPI,6,0)),"-")</f>
        <v>24.36</v>
      </c>
      <c r="G1087" s="890"/>
      <c r="H1087" s="891">
        <f>TRUNC(E1087*F1087,2)</f>
        <v>4.87</v>
      </c>
      <c r="I1087" s="892"/>
      <c r="J1087" s="893"/>
    </row>
    <row r="1088" spans="1:10" s="193" customFormat="1" ht="24.95" customHeight="1">
      <c r="A1088" s="178" t="str">
        <f>IFERROR(VLOOKUP(B1088,REFSINAPI,3,0),"-")</f>
        <v>INSUMO</v>
      </c>
      <c r="B1088" s="187">
        <v>39606</v>
      </c>
      <c r="C1088" s="188" t="str">
        <f>IFERROR(VLOOKUP(B1088,REFSINAPI,2,0),"-")</f>
        <v>PATCH CORD (CABO DE REDE), CATEGORIA 6 (CAT 6) UTP, 23 AWG, 4 PARES, EXTENSAO DE 1,50 M</v>
      </c>
      <c r="D1088" s="178" t="str">
        <f>IFERROR(VLOOKUP($B1088,REFSINAPI,4,0),"-")</f>
        <v>UN</v>
      </c>
      <c r="E1088" s="318">
        <v>1</v>
      </c>
      <c r="F1088" s="889">
        <f>IFERROR(IF($H$6="DESONERADO",VLOOKUP(B1088,REFSINAPI,5,0),VLOOKUP(B1088,REFSINAPI,6,0)),"-")</f>
        <v>25.29</v>
      </c>
      <c r="G1088" s="890"/>
      <c r="H1088" s="891">
        <f>TRUNC(E1088*F1088,2)</f>
        <v>25.29</v>
      </c>
      <c r="I1088" s="892"/>
      <c r="J1088" s="893"/>
    </row>
    <row r="1089" spans="1:10" s="193" customFormat="1" ht="24.95" customHeight="1">
      <c r="A1089" s="865" t="s">
        <v>803</v>
      </c>
      <c r="B1089" s="866"/>
      <c r="C1089" s="922"/>
      <c r="D1089" s="922"/>
      <c r="E1089" s="922"/>
      <c r="F1089" s="922"/>
      <c r="G1089" s="923"/>
      <c r="H1089" s="869">
        <f>SUM(H1086:J1088)</f>
        <v>37.28</v>
      </c>
      <c r="I1089" s="869"/>
      <c r="J1089" s="869"/>
    </row>
    <row r="1090" spans="1:10" s="193" customFormat="1" ht="24.95" customHeight="1">
      <c r="A1090" s="180" t="s">
        <v>804</v>
      </c>
      <c r="B1090" s="1047" t="s">
        <v>975</v>
      </c>
      <c r="C1090" s="1047"/>
      <c r="D1090" s="1047"/>
      <c r="E1090" s="1047"/>
      <c r="F1090" s="1047"/>
      <c r="G1090" s="1047"/>
      <c r="H1090" s="1047"/>
      <c r="I1090" s="1047"/>
      <c r="J1090" s="1048"/>
    </row>
    <row r="1091" spans="1:10" s="193" customFormat="1" ht="24.95" customHeight="1">
      <c r="A1091" s="872" t="s">
        <v>816</v>
      </c>
      <c r="B1091" s="873"/>
      <c r="C1091" s="873"/>
      <c r="D1091" s="873"/>
      <c r="E1091" s="873"/>
      <c r="F1091" s="873"/>
      <c r="G1091" s="873"/>
      <c r="H1091" s="873"/>
      <c r="I1091" s="873"/>
      <c r="J1091" s="874"/>
    </row>
    <row r="1092" spans="1:10" s="193" customFormat="1" ht="24.95" customHeight="1">
      <c r="A1092" s="208"/>
      <c r="B1092" s="209"/>
      <c r="C1092" s="189"/>
      <c r="D1092" s="189"/>
      <c r="E1092" s="189"/>
      <c r="F1092" s="189"/>
      <c r="G1092" s="189"/>
      <c r="H1092" s="189"/>
      <c r="I1092" s="189"/>
      <c r="J1092" s="182"/>
    </row>
    <row r="1093" spans="1:10" s="193" customFormat="1" ht="24.95" customHeight="1">
      <c r="A1093" s="208"/>
      <c r="B1093" s="209"/>
      <c r="C1093" s="189"/>
      <c r="D1093" s="189"/>
      <c r="E1093" s="189"/>
      <c r="F1093" s="189"/>
      <c r="G1093" s="189"/>
      <c r="H1093" s="189"/>
      <c r="I1093" s="189"/>
      <c r="J1093" s="182"/>
    </row>
    <row r="1094" spans="1:10" s="193" customFormat="1" ht="24.95" customHeight="1">
      <c r="A1094" s="208"/>
      <c r="B1094" s="209"/>
      <c r="C1094" s="189"/>
      <c r="D1094" s="189"/>
      <c r="E1094" s="189"/>
      <c r="F1094" s="189"/>
      <c r="G1094" s="189"/>
      <c r="H1094" s="189"/>
      <c r="I1094" s="189"/>
      <c r="J1094" s="182"/>
    </row>
    <row r="1095" spans="1:10" s="193" customFormat="1" ht="24.95" customHeight="1">
      <c r="A1095" s="208"/>
      <c r="B1095" s="209"/>
      <c r="C1095" s="189"/>
      <c r="D1095" s="189"/>
      <c r="E1095" s="189"/>
      <c r="F1095" s="189"/>
      <c r="G1095" s="189"/>
      <c r="H1095" s="189"/>
      <c r="I1095" s="189"/>
      <c r="J1095" s="182"/>
    </row>
    <row r="1096" spans="1:10" s="193" customFormat="1" ht="24.95" customHeight="1">
      <c r="A1096" s="208"/>
      <c r="B1096" s="209"/>
      <c r="C1096" s="189"/>
      <c r="D1096" s="189"/>
      <c r="E1096" s="189"/>
      <c r="F1096" s="189"/>
      <c r="G1096" s="189"/>
      <c r="H1096" s="189"/>
      <c r="I1096" s="189"/>
      <c r="J1096" s="182"/>
    </row>
    <row r="1097" spans="1:10" s="193" customFormat="1" ht="24.95" customHeight="1">
      <c r="A1097" s="838" t="s">
        <v>1010</v>
      </c>
      <c r="B1097" s="839"/>
      <c r="C1097" s="840" t="s">
        <v>1011</v>
      </c>
      <c r="D1097" s="841"/>
      <c r="E1097" s="841"/>
      <c r="F1097" s="841"/>
      <c r="G1097" s="841"/>
      <c r="H1097" s="841"/>
      <c r="I1097" s="842"/>
      <c r="J1097" s="158" t="s">
        <v>939</v>
      </c>
    </row>
    <row r="1098" spans="1:10" s="193" customFormat="1" ht="24.95" customHeight="1">
      <c r="A1098" s="951" t="s">
        <v>1012</v>
      </c>
      <c r="B1098" s="952"/>
      <c r="C1098" s="952"/>
      <c r="D1098" s="952"/>
      <c r="E1098" s="952"/>
      <c r="F1098" s="953"/>
      <c r="G1098" s="960" t="s">
        <v>1013</v>
      </c>
      <c r="H1098" s="961"/>
      <c r="I1098" s="961"/>
      <c r="J1098" s="962"/>
    </row>
    <row r="1099" spans="1:10" s="193" customFormat="1" ht="24.95" customHeight="1">
      <c r="A1099" s="954"/>
      <c r="B1099" s="955"/>
      <c r="C1099" s="955"/>
      <c r="D1099" s="955"/>
      <c r="E1099" s="955"/>
      <c r="F1099" s="956"/>
      <c r="G1099" s="963"/>
      <c r="H1099" s="964"/>
      <c r="I1099" s="964"/>
      <c r="J1099" s="965"/>
    </row>
    <row r="1100" spans="1:10" s="193" customFormat="1" ht="35.1" customHeight="1">
      <c r="A1100" s="954"/>
      <c r="B1100" s="955"/>
      <c r="C1100" s="955"/>
      <c r="D1100" s="955"/>
      <c r="E1100" s="955"/>
      <c r="F1100" s="956"/>
      <c r="G1100" s="903" t="str">
        <f>CONCATENATE("CUSTOS: ",$F$5," ", $H$5)</f>
        <v>CUSTOS: SINAPI JUNHO / 2025</v>
      </c>
      <c r="H1100" s="906"/>
      <c r="I1100" s="906"/>
      <c r="J1100" s="907"/>
    </row>
    <row r="1101" spans="1:10" s="193" customFormat="1" ht="24.95" customHeight="1">
      <c r="A1101" s="957"/>
      <c r="B1101" s="958"/>
      <c r="C1101" s="958"/>
      <c r="D1101" s="958"/>
      <c r="E1101" s="958"/>
      <c r="F1101" s="959"/>
      <c r="G1101" s="978" t="s">
        <v>797</v>
      </c>
      <c r="H1101" s="979"/>
      <c r="I1101" s="978">
        <v>59252</v>
      </c>
      <c r="J1101" s="978"/>
    </row>
    <row r="1102" spans="1:10" s="193" customFormat="1" ht="24.95" customHeight="1">
      <c r="A1102" s="875" t="s">
        <v>797</v>
      </c>
      <c r="B1102" s="876"/>
      <c r="C1102" s="879" t="s">
        <v>28</v>
      </c>
      <c r="D1102" s="879" t="s">
        <v>29</v>
      </c>
      <c r="E1102" s="881" t="s">
        <v>799</v>
      </c>
      <c r="F1102" s="882" t="s">
        <v>800</v>
      </c>
      <c r="G1102" s="883"/>
      <c r="H1102" s="884"/>
      <c r="I1102" s="884"/>
      <c r="J1102" s="885"/>
    </row>
    <row r="1103" spans="1:10" s="193" customFormat="1" ht="24.95" customHeight="1">
      <c r="A1103" s="877"/>
      <c r="B1103" s="878"/>
      <c r="C1103" s="880"/>
      <c r="D1103" s="880"/>
      <c r="E1103" s="880"/>
      <c r="F1103" s="882" t="s">
        <v>801</v>
      </c>
      <c r="G1103" s="883"/>
      <c r="H1103" s="886" t="s">
        <v>802</v>
      </c>
      <c r="I1103" s="887"/>
      <c r="J1103" s="888"/>
    </row>
    <row r="1104" spans="1:10" s="193" customFormat="1" ht="24.95" customHeight="1">
      <c r="A1104" s="174" t="str">
        <f>IFERROR(VLOOKUP(B1104,REFSINAPI,3,0),"-")</f>
        <v>COMPOSIÇÃO</v>
      </c>
      <c r="B1104" s="187">
        <v>88247</v>
      </c>
      <c r="C1104" s="176" t="str">
        <f>IFERROR(VLOOKUP(B1104,REFSINAPI,2,0),"-")</f>
        <v>AUXILIAR DE ELETRICISTA COM ENCARGOS COMPLEMENTARES</v>
      </c>
      <c r="D1104" s="174" t="str">
        <f>IFERROR(VLOOKUP($B1104,REFSINAPI,4,0),"-")</f>
        <v>H</v>
      </c>
      <c r="E1104" s="317">
        <v>1.1160000000000001</v>
      </c>
      <c r="F1104" s="914">
        <f>IFERROR(IF($H$6="DESONERADO",VLOOKUP(B1104,REFSINAPI,5,0),VLOOKUP(B1104,REFSINAPI,6,0)),"-")</f>
        <v>26.37</v>
      </c>
      <c r="G1104" s="915"/>
      <c r="H1104" s="916">
        <f>TRUNC(E1104*F1104,2)</f>
        <v>29.42</v>
      </c>
      <c r="I1104" s="917"/>
      <c r="J1104" s="918"/>
    </row>
    <row r="1105" spans="1:10" s="193" customFormat="1" ht="24.95" customHeight="1">
      <c r="A1105" s="178" t="str">
        <f>IFERROR(VLOOKUP(B1105,REFSINAPI,3,0),"-")</f>
        <v>COMPOSIÇÃO</v>
      </c>
      <c r="B1105" s="187">
        <v>88264</v>
      </c>
      <c r="C1105" s="188" t="str">
        <f>IFERROR(VLOOKUP(B1105,REFSINAPI,2,0),"-")</f>
        <v>ELETRICISTA COM ENCARGOS COMPLEMENTARES</v>
      </c>
      <c r="D1105" s="178" t="str">
        <f>IFERROR(VLOOKUP($B1105,REFSINAPI,4,0),"-")</f>
        <v>H</v>
      </c>
      <c r="E1105" s="317">
        <v>1.1160000000000001</v>
      </c>
      <c r="F1105" s="889">
        <f>IFERROR(IF($H$6="DESONERADO",VLOOKUP(B1105,REFSINAPI,5,0),VLOOKUP(B1105,REFSINAPI,6,0)),"-")</f>
        <v>32.159999999999997</v>
      </c>
      <c r="G1105" s="890"/>
      <c r="H1105" s="891">
        <f>TRUNC(E1105*F1105,2)</f>
        <v>35.89</v>
      </c>
      <c r="I1105" s="892"/>
      <c r="J1105" s="893"/>
    </row>
    <row r="1106" spans="1:10" s="193" customFormat="1" ht="24.95" customHeight="1">
      <c r="A1106" s="543" t="s">
        <v>893</v>
      </c>
      <c r="B1106" s="544" t="s">
        <v>894</v>
      </c>
      <c r="C1106" s="545" t="s">
        <v>1014</v>
      </c>
      <c r="D1106" s="555" t="s">
        <v>883</v>
      </c>
      <c r="E1106" s="546">
        <v>1</v>
      </c>
      <c r="F1106" s="1050">
        <f>MAPA_COTAÇÕES_INTERNET!K48</f>
        <v>2323</v>
      </c>
      <c r="G1106" s="1052"/>
      <c r="H1106" s="1050">
        <f>TRUNC(E1106*F1106,2)</f>
        <v>2323</v>
      </c>
      <c r="I1106" s="1051"/>
      <c r="J1106" s="1052"/>
    </row>
    <row r="1107" spans="1:10" s="193" customFormat="1" ht="24.95" customHeight="1">
      <c r="A1107" s="865" t="s">
        <v>803</v>
      </c>
      <c r="B1107" s="866"/>
      <c r="C1107" s="922"/>
      <c r="D1107" s="922"/>
      <c r="E1107" s="922"/>
      <c r="F1107" s="922"/>
      <c r="G1107" s="923"/>
      <c r="H1107" s="869">
        <f>SUM(H1104:J1106)</f>
        <v>2388.31</v>
      </c>
      <c r="I1107" s="869"/>
      <c r="J1107" s="869"/>
    </row>
    <row r="1108" spans="1:10" s="193" customFormat="1" ht="24.95" customHeight="1">
      <c r="A1108" s="180" t="s">
        <v>804</v>
      </c>
      <c r="B1108" s="1047" t="s">
        <v>975</v>
      </c>
      <c r="C1108" s="1047"/>
      <c r="D1108" s="1047"/>
      <c r="E1108" s="1047"/>
      <c r="F1108" s="1047"/>
      <c r="G1108" s="1047"/>
      <c r="H1108" s="1047"/>
      <c r="I1108" s="1047"/>
      <c r="J1108" s="1048"/>
    </row>
    <row r="1109" spans="1:10" s="193" customFormat="1" ht="24.95" customHeight="1">
      <c r="A1109" s="872" t="s">
        <v>816</v>
      </c>
      <c r="B1109" s="873"/>
      <c r="C1109" s="873"/>
      <c r="D1109" s="873"/>
      <c r="E1109" s="873"/>
      <c r="F1109" s="873"/>
      <c r="G1109" s="873"/>
      <c r="H1109" s="873"/>
      <c r="I1109" s="873"/>
      <c r="J1109" s="874"/>
    </row>
    <row r="1110" spans="1:10" s="193" customFormat="1" ht="24.95" customHeight="1">
      <c r="A1110" s="241"/>
      <c r="B1110" s="236"/>
      <c r="C1110" s="236"/>
      <c r="D1110" s="236"/>
      <c r="E1110" s="236"/>
      <c r="F1110" s="236"/>
      <c r="G1110" s="236"/>
      <c r="H1110" s="236"/>
      <c r="I1110" s="236"/>
      <c r="J1110" s="242"/>
    </row>
    <row r="1111" spans="1:10" s="193" customFormat="1" ht="24.95" customHeight="1">
      <c r="A1111" s="241"/>
      <c r="B1111" s="236"/>
      <c r="C1111" s="236"/>
      <c r="D1111" s="236"/>
      <c r="E1111" s="236"/>
      <c r="F1111" s="236"/>
      <c r="G1111" s="236"/>
      <c r="H1111" s="236"/>
      <c r="I1111" s="236"/>
      <c r="J1111" s="242"/>
    </row>
    <row r="1112" spans="1:10" s="193" customFormat="1" ht="24.95" customHeight="1">
      <c r="A1112" s="208"/>
      <c r="B1112" s="209"/>
      <c r="C1112" s="189"/>
      <c r="D1112" s="189"/>
      <c r="E1112" s="189"/>
      <c r="F1112" s="189"/>
      <c r="G1112" s="189"/>
      <c r="H1112" s="189"/>
      <c r="I1112" s="189"/>
      <c r="J1112" s="182"/>
    </row>
    <row r="1113" spans="1:10" s="193" customFormat="1" ht="24.95" customHeight="1">
      <c r="A1113" s="208"/>
      <c r="B1113" s="209"/>
      <c r="C1113" s="189"/>
      <c r="D1113" s="189"/>
      <c r="E1113" s="189"/>
      <c r="F1113" s="189"/>
      <c r="G1113" s="189"/>
      <c r="H1113" s="189"/>
      <c r="I1113" s="189"/>
      <c r="J1113" s="182"/>
    </row>
    <row r="1114" spans="1:10" s="193" customFormat="1" ht="24.95" customHeight="1">
      <c r="A1114" s="208"/>
      <c r="B1114" s="209"/>
      <c r="C1114" s="189"/>
      <c r="D1114" s="189"/>
      <c r="E1114" s="189"/>
      <c r="F1114" s="189"/>
      <c r="G1114" s="189"/>
      <c r="H1114" s="189"/>
      <c r="I1114" s="189"/>
      <c r="J1114" s="182"/>
    </row>
    <row r="1115" spans="1:10" s="193" customFormat="1" ht="24.95" customHeight="1">
      <c r="A1115" s="838" t="s">
        <v>1015</v>
      </c>
      <c r="B1115" s="839"/>
      <c r="C1115" s="840" t="s">
        <v>1016</v>
      </c>
      <c r="D1115" s="841"/>
      <c r="E1115" s="841"/>
      <c r="F1115" s="841"/>
      <c r="G1115" s="841"/>
      <c r="H1115" s="841"/>
      <c r="I1115" s="842"/>
      <c r="J1115" s="158" t="s">
        <v>939</v>
      </c>
    </row>
    <row r="1116" spans="1:10" s="193" customFormat="1" ht="24.95" customHeight="1">
      <c r="A1116" s="951" t="str">
        <f>IFERROR(VLOOKUP(I1119,REFSINAPI,2,0),"-")</f>
        <v>TOMADA BAIXA DE EMBUTIR (6 MÓDULOS), 2P+T 10 A, SEM SUPORTE E SEM PLACA - FORNECIMENTO E INSTALAÇÃO. AF_03/2023</v>
      </c>
      <c r="B1116" s="952"/>
      <c r="C1116" s="952"/>
      <c r="D1116" s="952"/>
      <c r="E1116" s="952"/>
      <c r="F1116" s="953"/>
      <c r="G1116" s="960" t="str">
        <f>CONCATENATE("COMPOSIÇÃO-MÃE: ",$F$5," ",$H$5," CÓDIGO ", I1119)</f>
        <v>COMPOSIÇÃO-MÃE: SINAPI JUNHO / 2025 CÓDIGO 92020</v>
      </c>
      <c r="H1116" s="961"/>
      <c r="I1116" s="961"/>
      <c r="J1116" s="962"/>
    </row>
    <row r="1117" spans="1:10" s="193" customFormat="1" ht="24.95" customHeight="1">
      <c r="A1117" s="954"/>
      <c r="B1117" s="955"/>
      <c r="C1117" s="955"/>
      <c r="D1117" s="955"/>
      <c r="E1117" s="955"/>
      <c r="F1117" s="956"/>
      <c r="G1117" s="963"/>
      <c r="H1117" s="964"/>
      <c r="I1117" s="964"/>
      <c r="J1117" s="965"/>
    </row>
    <row r="1118" spans="1:10" s="193" customFormat="1" ht="35.1" customHeight="1">
      <c r="A1118" s="954"/>
      <c r="B1118" s="955"/>
      <c r="C1118" s="955"/>
      <c r="D1118" s="955"/>
      <c r="E1118" s="955"/>
      <c r="F1118" s="956"/>
      <c r="G1118" s="903" t="str">
        <f>CONCATENATE("CUSTOS: ",$F$5," ", $H$5)</f>
        <v>CUSTOS: SINAPI JUNHO / 2025</v>
      </c>
      <c r="H1118" s="906"/>
      <c r="I1118" s="906"/>
      <c r="J1118" s="907"/>
    </row>
    <row r="1119" spans="1:10" s="193" customFormat="1" ht="24.95" customHeight="1">
      <c r="A1119" s="957"/>
      <c r="B1119" s="958"/>
      <c r="C1119" s="958"/>
      <c r="D1119" s="958"/>
      <c r="E1119" s="958"/>
      <c r="F1119" s="959"/>
      <c r="G1119" s="978" t="s">
        <v>797</v>
      </c>
      <c r="H1119" s="979"/>
      <c r="I1119" s="978">
        <v>92020</v>
      </c>
      <c r="J1119" s="978"/>
    </row>
    <row r="1120" spans="1:10" s="193" customFormat="1" ht="24.95" customHeight="1">
      <c r="A1120" s="875" t="s">
        <v>797</v>
      </c>
      <c r="B1120" s="876"/>
      <c r="C1120" s="879" t="s">
        <v>28</v>
      </c>
      <c r="D1120" s="879" t="s">
        <v>29</v>
      </c>
      <c r="E1120" s="881" t="s">
        <v>799</v>
      </c>
      <c r="F1120" s="882" t="s">
        <v>800</v>
      </c>
      <c r="G1120" s="883"/>
      <c r="H1120" s="884"/>
      <c r="I1120" s="884"/>
      <c r="J1120" s="885"/>
    </row>
    <row r="1121" spans="1:10" s="193" customFormat="1" ht="24.95" customHeight="1">
      <c r="A1121" s="877"/>
      <c r="B1121" s="878"/>
      <c r="C1121" s="880"/>
      <c r="D1121" s="880"/>
      <c r="E1121" s="880"/>
      <c r="F1121" s="882" t="s">
        <v>801</v>
      </c>
      <c r="G1121" s="883"/>
      <c r="H1121" s="886" t="s">
        <v>802</v>
      </c>
      <c r="I1121" s="887"/>
      <c r="J1121" s="888"/>
    </row>
    <row r="1122" spans="1:10" s="193" customFormat="1" ht="24.95" customHeight="1">
      <c r="A1122" s="174" t="str">
        <f>IFERROR(VLOOKUP(B1122,REFSINAPI,3,0),"-")</f>
        <v>COMPOSIÇÃO</v>
      </c>
      <c r="B1122" s="187">
        <v>88247</v>
      </c>
      <c r="C1122" s="176" t="str">
        <f>IFERROR(VLOOKUP(B1122,REFSINAPI,2,0),"-")</f>
        <v>AUXILIAR DE ELETRICISTA COM ENCARGOS COMPLEMENTARES</v>
      </c>
      <c r="D1122" s="174" t="str">
        <f>IFERROR(VLOOKUP($B1122,REFSINAPI,4,0),"-")</f>
        <v>H</v>
      </c>
      <c r="E1122" s="317">
        <v>1.153</v>
      </c>
      <c r="F1122" s="914">
        <f>IFERROR(IF($H$6="DESONERADO",VLOOKUP(B1122,REFSINAPI,5,0),VLOOKUP(B1122,REFSINAPI,6,0)),"-")</f>
        <v>26.37</v>
      </c>
      <c r="G1122" s="915"/>
      <c r="H1122" s="916">
        <f>TRUNC(E1122*F1122,2)</f>
        <v>30.4</v>
      </c>
      <c r="I1122" s="917"/>
      <c r="J1122" s="918"/>
    </row>
    <row r="1123" spans="1:10" s="193" customFormat="1" ht="24.95" customHeight="1">
      <c r="A1123" s="178" t="str">
        <f>IFERROR(VLOOKUP(B1123,REFSINAPI,3,0),"-")</f>
        <v>COMPOSIÇÃO</v>
      </c>
      <c r="B1123" s="187">
        <v>88264</v>
      </c>
      <c r="C1123" s="188" t="str">
        <f>IFERROR(VLOOKUP(B1123,REFSINAPI,2,0),"-")</f>
        <v>ELETRICISTA COM ENCARGOS COMPLEMENTARES</v>
      </c>
      <c r="D1123" s="178" t="str">
        <f>IFERROR(VLOOKUP($B1123,REFSINAPI,4,0),"-")</f>
        <v>H</v>
      </c>
      <c r="E1123" s="317">
        <v>1.153</v>
      </c>
      <c r="F1123" s="889">
        <f>IFERROR(IF($H$6="DESONERADO",VLOOKUP(B1123,REFSINAPI,5,0),VLOOKUP(B1123,REFSINAPI,6,0)),"-")</f>
        <v>32.159999999999997</v>
      </c>
      <c r="G1123" s="890"/>
      <c r="H1123" s="891">
        <f>TRUNC(E1123*F1123,2)</f>
        <v>37.08</v>
      </c>
      <c r="I1123" s="892"/>
      <c r="J1123" s="893"/>
    </row>
    <row r="1124" spans="1:10" s="193" customFormat="1" ht="24.95" customHeight="1">
      <c r="A1124" s="543" t="s">
        <v>893</v>
      </c>
      <c r="B1124" s="544" t="s">
        <v>894</v>
      </c>
      <c r="C1124" s="545" t="s">
        <v>1017</v>
      </c>
      <c r="D1124" s="555" t="s">
        <v>883</v>
      </c>
      <c r="E1124" s="546">
        <v>1</v>
      </c>
      <c r="F1124" s="926">
        <f>MAPA_COTAÇÕES_INTERNET!K24</f>
        <v>120.78</v>
      </c>
      <c r="G1124" s="927"/>
      <c r="H1124" s="926">
        <f>TRUNC(E1124*F1124,2)</f>
        <v>120.78</v>
      </c>
      <c r="I1124" s="932"/>
      <c r="J1124" s="933"/>
    </row>
    <row r="1125" spans="1:10" s="193" customFormat="1" ht="24.95" customHeight="1">
      <c r="A1125" s="865" t="s">
        <v>803</v>
      </c>
      <c r="B1125" s="866"/>
      <c r="C1125" s="922"/>
      <c r="D1125" s="922"/>
      <c r="E1125" s="922"/>
      <c r="F1125" s="922"/>
      <c r="G1125" s="923"/>
      <c r="H1125" s="869">
        <f>SUM(H1122:J1124)</f>
        <v>188.26</v>
      </c>
      <c r="I1125" s="869"/>
      <c r="J1125" s="869"/>
    </row>
    <row r="1126" spans="1:10" s="193" customFormat="1" ht="24.95" customHeight="1">
      <c r="A1126" s="180" t="s">
        <v>804</v>
      </c>
      <c r="B1126" s="517" t="s">
        <v>1018</v>
      </c>
      <c r="C1126" s="189"/>
      <c r="D1126" s="189"/>
      <c r="E1126" s="189"/>
      <c r="F1126" s="189"/>
      <c r="G1126" s="189"/>
      <c r="H1126" s="189"/>
      <c r="I1126" s="189"/>
      <c r="J1126" s="182"/>
    </row>
    <row r="1127" spans="1:10" s="193" customFormat="1" ht="24.95" customHeight="1">
      <c r="A1127" s="872" t="s">
        <v>816</v>
      </c>
      <c r="B1127" s="873"/>
      <c r="C1127" s="873"/>
      <c r="D1127" s="873"/>
      <c r="E1127" s="873"/>
      <c r="F1127" s="873"/>
      <c r="G1127" s="873"/>
      <c r="H1127" s="873"/>
      <c r="I1127" s="873"/>
      <c r="J1127" s="874"/>
    </row>
    <row r="1128" spans="1:10" s="193" customFormat="1" ht="24.95" customHeight="1">
      <c r="A1128" s="208"/>
      <c r="B1128" s="209"/>
      <c r="C1128" s="189"/>
      <c r="D1128" s="189"/>
      <c r="E1128" s="189"/>
      <c r="F1128" s="189"/>
      <c r="G1128" s="189"/>
      <c r="H1128" s="189"/>
      <c r="I1128" s="189"/>
      <c r="J1128" s="182"/>
    </row>
    <row r="1129" spans="1:10" s="193" customFormat="1" ht="24.95" customHeight="1">
      <c r="A1129" s="208"/>
      <c r="B1129" s="209"/>
      <c r="C1129" s="189"/>
      <c r="D1129" s="189"/>
      <c r="E1129" s="189"/>
      <c r="F1129" s="189"/>
      <c r="G1129" s="189"/>
      <c r="H1129" s="189"/>
      <c r="I1129" s="189"/>
      <c r="J1129" s="182"/>
    </row>
    <row r="1130" spans="1:10" s="193" customFormat="1" ht="24.95" customHeight="1">
      <c r="A1130" s="208"/>
      <c r="B1130" s="209"/>
      <c r="C1130" s="189"/>
      <c r="D1130" s="189"/>
      <c r="E1130" s="189"/>
      <c r="F1130" s="189"/>
      <c r="G1130" s="189"/>
      <c r="H1130" s="189"/>
      <c r="I1130" s="189"/>
      <c r="J1130" s="182"/>
    </row>
    <row r="1131" spans="1:10" s="193" customFormat="1" ht="24.95" customHeight="1">
      <c r="A1131" s="838" t="s">
        <v>1019</v>
      </c>
      <c r="B1131" s="839"/>
      <c r="C1131" s="840" t="s">
        <v>1020</v>
      </c>
      <c r="D1131" s="841"/>
      <c r="E1131" s="841"/>
      <c r="F1131" s="841"/>
      <c r="G1131" s="841"/>
      <c r="H1131" s="841"/>
      <c r="I1131" s="842"/>
      <c r="J1131" s="158" t="s">
        <v>939</v>
      </c>
    </row>
    <row r="1132" spans="1:10" s="193" customFormat="1" ht="24.95" customHeight="1">
      <c r="A1132" s="951" t="str">
        <f>IFERROR(VLOOKUP(I1135,REFSINAPI,2,0),"-")</f>
        <v>TOMADA BAIXA DE EMBUTIR (6 MÓDULOS), 2P+T 10 A, SEM SUPORTE E SEM PLACA - FORNECIMENTO E INSTALAÇÃO. AF_03/2023</v>
      </c>
      <c r="B1132" s="952"/>
      <c r="C1132" s="952"/>
      <c r="D1132" s="952"/>
      <c r="E1132" s="952"/>
      <c r="F1132" s="953"/>
      <c r="G1132" s="960" t="str">
        <f>CONCATENATE("COMPOSIÇÃO-MÃE: ",$F$5," ",$H$5," CÓDIGO ", I1135)</f>
        <v>COMPOSIÇÃO-MÃE: SINAPI JUNHO / 2025 CÓDIGO 92020</v>
      </c>
      <c r="H1132" s="961"/>
      <c r="I1132" s="961"/>
      <c r="J1132" s="962"/>
    </row>
    <row r="1133" spans="1:10" s="193" customFormat="1" ht="24.95" customHeight="1">
      <c r="A1133" s="954"/>
      <c r="B1133" s="955"/>
      <c r="C1133" s="955"/>
      <c r="D1133" s="955"/>
      <c r="E1133" s="955"/>
      <c r="F1133" s="956"/>
      <c r="G1133" s="963"/>
      <c r="H1133" s="964"/>
      <c r="I1133" s="964"/>
      <c r="J1133" s="965"/>
    </row>
    <row r="1134" spans="1:10" s="193" customFormat="1" ht="35.1" customHeight="1">
      <c r="A1134" s="954"/>
      <c r="B1134" s="955"/>
      <c r="C1134" s="955"/>
      <c r="D1134" s="955"/>
      <c r="E1134" s="955"/>
      <c r="F1134" s="956"/>
      <c r="G1134" s="903" t="str">
        <f>CONCATENATE("CUSTOS: ",$F$5," ", $H$5)</f>
        <v>CUSTOS: SINAPI JUNHO / 2025</v>
      </c>
      <c r="H1134" s="906"/>
      <c r="I1134" s="906"/>
      <c r="J1134" s="907"/>
    </row>
    <row r="1135" spans="1:10" s="193" customFormat="1" ht="24.95" customHeight="1">
      <c r="A1135" s="957"/>
      <c r="B1135" s="958"/>
      <c r="C1135" s="958"/>
      <c r="D1135" s="958"/>
      <c r="E1135" s="958"/>
      <c r="F1135" s="959"/>
      <c r="G1135" s="978" t="s">
        <v>797</v>
      </c>
      <c r="H1135" s="979"/>
      <c r="I1135" s="978">
        <v>92020</v>
      </c>
      <c r="J1135" s="978"/>
    </row>
    <row r="1136" spans="1:10" s="193" customFormat="1" ht="24.95" customHeight="1">
      <c r="A1136" s="875" t="s">
        <v>797</v>
      </c>
      <c r="B1136" s="876"/>
      <c r="C1136" s="879" t="s">
        <v>28</v>
      </c>
      <c r="D1136" s="879" t="s">
        <v>29</v>
      </c>
      <c r="E1136" s="881" t="s">
        <v>799</v>
      </c>
      <c r="F1136" s="882" t="s">
        <v>800</v>
      </c>
      <c r="G1136" s="883"/>
      <c r="H1136" s="884"/>
      <c r="I1136" s="884"/>
      <c r="J1136" s="885"/>
    </row>
    <row r="1137" spans="1:10" s="193" customFormat="1" ht="24.95" customHeight="1">
      <c r="A1137" s="877"/>
      <c r="B1137" s="878"/>
      <c r="C1137" s="880"/>
      <c r="D1137" s="880"/>
      <c r="E1137" s="880"/>
      <c r="F1137" s="882" t="s">
        <v>801</v>
      </c>
      <c r="G1137" s="883"/>
      <c r="H1137" s="886" t="s">
        <v>802</v>
      </c>
      <c r="I1137" s="887"/>
      <c r="J1137" s="888"/>
    </row>
    <row r="1138" spans="1:10" s="193" customFormat="1" ht="24.95" customHeight="1">
      <c r="A1138" s="174" t="str">
        <f>IFERROR(VLOOKUP(B1138,REFSINAPI,3,0),"-")</f>
        <v>COMPOSIÇÃO</v>
      </c>
      <c r="B1138" s="187">
        <v>88247</v>
      </c>
      <c r="C1138" s="176" t="str">
        <f>IFERROR(VLOOKUP(B1138,REFSINAPI,2,0),"-")</f>
        <v>AUXILIAR DE ELETRICISTA COM ENCARGOS COMPLEMENTARES</v>
      </c>
      <c r="D1138" s="174" t="str">
        <f>IFERROR(VLOOKUP($B1138,REFSINAPI,4,0),"-")</f>
        <v>H</v>
      </c>
      <c r="E1138" s="317">
        <v>1.153</v>
      </c>
      <c r="F1138" s="914">
        <f>IFERROR(IF($H$6="DESONERADO",VLOOKUP(B1138,REFSINAPI,5,0),VLOOKUP(B1138,REFSINAPI,6,0)),"-")</f>
        <v>26.37</v>
      </c>
      <c r="G1138" s="915"/>
      <c r="H1138" s="916">
        <f>TRUNC(E1138*F1138,2)</f>
        <v>30.4</v>
      </c>
      <c r="I1138" s="917"/>
      <c r="J1138" s="918"/>
    </row>
    <row r="1139" spans="1:10" s="193" customFormat="1" ht="24.95" customHeight="1">
      <c r="A1139" s="178" t="str">
        <f>IFERROR(VLOOKUP(B1139,REFSINAPI,3,0),"-")</f>
        <v>COMPOSIÇÃO</v>
      </c>
      <c r="B1139" s="187">
        <v>88264</v>
      </c>
      <c r="C1139" s="188" t="str">
        <f>IFERROR(VLOOKUP(B1139,REFSINAPI,2,0),"-")</f>
        <v>ELETRICISTA COM ENCARGOS COMPLEMENTARES</v>
      </c>
      <c r="D1139" s="178" t="str">
        <f>IFERROR(VLOOKUP($B1139,REFSINAPI,4,0),"-")</f>
        <v>H</v>
      </c>
      <c r="E1139" s="317">
        <v>1.153</v>
      </c>
      <c r="F1139" s="889">
        <f>IFERROR(IF($H$6="DESONERADO",VLOOKUP(B1139,REFSINAPI,5,0),VLOOKUP(B1139,REFSINAPI,6,0)),"-")</f>
        <v>32.159999999999997</v>
      </c>
      <c r="G1139" s="890"/>
      <c r="H1139" s="891">
        <f>TRUNC(E1139*F1139,2)</f>
        <v>37.08</v>
      </c>
      <c r="I1139" s="892"/>
      <c r="J1139" s="893"/>
    </row>
    <row r="1140" spans="1:10" s="193" customFormat="1" ht="24.95" customHeight="1">
      <c r="A1140" s="543" t="s">
        <v>893</v>
      </c>
      <c r="B1140" s="544" t="s">
        <v>894</v>
      </c>
      <c r="C1140" s="545" t="s">
        <v>1021</v>
      </c>
      <c r="D1140" s="555" t="s">
        <v>883</v>
      </c>
      <c r="E1140" s="546">
        <v>1</v>
      </c>
      <c r="F1140" s="926">
        <f>MAPA_COTAÇÕES_INTERNET!K30</f>
        <v>31.92</v>
      </c>
      <c r="G1140" s="927"/>
      <c r="H1140" s="926">
        <f>TRUNC(E1140*F1140,2)</f>
        <v>31.92</v>
      </c>
      <c r="I1140" s="932"/>
      <c r="J1140" s="933"/>
    </row>
    <row r="1141" spans="1:10" s="193" customFormat="1" ht="24.95" customHeight="1">
      <c r="A1141" s="865" t="s">
        <v>803</v>
      </c>
      <c r="B1141" s="866"/>
      <c r="C1141" s="922"/>
      <c r="D1141" s="922"/>
      <c r="E1141" s="922"/>
      <c r="F1141" s="922"/>
      <c r="G1141" s="923"/>
      <c r="H1141" s="869">
        <f>SUM(H1138:J1140)</f>
        <v>99.4</v>
      </c>
      <c r="I1141" s="869"/>
      <c r="J1141" s="869"/>
    </row>
    <row r="1142" spans="1:10" s="193" customFormat="1" ht="24.95" customHeight="1">
      <c r="A1142" s="180" t="s">
        <v>804</v>
      </c>
      <c r="B1142" s="517" t="s">
        <v>1022</v>
      </c>
      <c r="C1142" s="189"/>
      <c r="D1142" s="189"/>
      <c r="E1142" s="189"/>
      <c r="F1142" s="189"/>
      <c r="G1142" s="189"/>
      <c r="H1142" s="189"/>
      <c r="I1142" s="189"/>
      <c r="J1142" s="182"/>
    </row>
    <row r="1143" spans="1:10" s="193" customFormat="1" ht="24.95" customHeight="1">
      <c r="A1143" s="872" t="s">
        <v>816</v>
      </c>
      <c r="B1143" s="873"/>
      <c r="C1143" s="873"/>
      <c r="D1143" s="873"/>
      <c r="E1143" s="873"/>
      <c r="F1143" s="873"/>
      <c r="G1143" s="873"/>
      <c r="H1143" s="873"/>
      <c r="I1143" s="873"/>
      <c r="J1143" s="874"/>
    </row>
    <row r="1144" spans="1:10" s="193" customFormat="1" ht="24.95" customHeight="1">
      <c r="A1144" s="230"/>
      <c r="B1144" s="231"/>
      <c r="C1144" s="232"/>
      <c r="D1144" s="233"/>
      <c r="E1144" s="233"/>
      <c r="F1144" s="233"/>
      <c r="G1144" s="233"/>
      <c r="H1144" s="233"/>
      <c r="I1144" s="233"/>
      <c r="J1144" s="234"/>
    </row>
    <row r="1145" spans="1:10" s="193" customFormat="1" ht="24.95" customHeight="1">
      <c r="A1145" s="230"/>
      <c r="B1145" s="231"/>
      <c r="C1145" s="232"/>
      <c r="D1145" s="233"/>
      <c r="E1145" s="233"/>
      <c r="F1145" s="233"/>
      <c r="G1145" s="233"/>
      <c r="H1145" s="233"/>
      <c r="I1145" s="233"/>
      <c r="J1145" s="234"/>
    </row>
    <row r="1146" spans="1:10" s="193" customFormat="1" ht="24.95" customHeight="1">
      <c r="A1146" s="230"/>
      <c r="B1146" s="231"/>
      <c r="C1146" s="232"/>
      <c r="D1146" s="233"/>
      <c r="E1146" s="233"/>
      <c r="F1146" s="233"/>
      <c r="G1146" s="233"/>
      <c r="H1146" s="233"/>
      <c r="I1146" s="233"/>
      <c r="J1146" s="234"/>
    </row>
    <row r="1147" spans="1:10" s="193" customFormat="1" ht="24.95" customHeight="1">
      <c r="A1147" s="838" t="s">
        <v>1023</v>
      </c>
      <c r="B1147" s="839"/>
      <c r="C1147" s="840" t="s">
        <v>1024</v>
      </c>
      <c r="D1147" s="841"/>
      <c r="E1147" s="841"/>
      <c r="F1147" s="841"/>
      <c r="G1147" s="841"/>
      <c r="H1147" s="841"/>
      <c r="I1147" s="842"/>
      <c r="J1147" s="158" t="s">
        <v>883</v>
      </c>
    </row>
    <row r="1148" spans="1:10" s="193" customFormat="1" ht="24.95" customHeight="1">
      <c r="A1148" s="951" t="s">
        <v>1025</v>
      </c>
      <c r="B1148" s="952"/>
      <c r="C1148" s="952"/>
      <c r="D1148" s="952"/>
      <c r="E1148" s="952"/>
      <c r="F1148" s="953"/>
      <c r="G1148" s="1089" t="s">
        <v>1026</v>
      </c>
      <c r="H1148" s="1089"/>
      <c r="I1148" s="1089"/>
      <c r="J1148" s="1089"/>
    </row>
    <row r="1149" spans="1:10" s="193" customFormat="1" ht="24.95" customHeight="1">
      <c r="A1149" s="954"/>
      <c r="B1149" s="955"/>
      <c r="C1149" s="955"/>
      <c r="D1149" s="955"/>
      <c r="E1149" s="955"/>
      <c r="F1149" s="956"/>
      <c r="G1149" s="1089"/>
      <c r="H1149" s="1089"/>
      <c r="I1149" s="1089"/>
      <c r="J1149" s="1089"/>
    </row>
    <row r="1150" spans="1:10" s="193" customFormat="1" ht="35.1" customHeight="1">
      <c r="A1150" s="954"/>
      <c r="B1150" s="955"/>
      <c r="C1150" s="955"/>
      <c r="D1150" s="955"/>
      <c r="E1150" s="955"/>
      <c r="F1150" s="956"/>
      <c r="G1150" s="903" t="str">
        <f>CONCATENATE("CUSTOS: ",$F$5," ", $H$5)</f>
        <v>CUSTOS: SINAPI JUNHO / 2025</v>
      </c>
      <c r="H1150" s="906"/>
      <c r="I1150" s="906"/>
      <c r="J1150" s="907"/>
    </row>
    <row r="1151" spans="1:10" s="193" customFormat="1" ht="24.95" customHeight="1">
      <c r="A1151" s="957"/>
      <c r="B1151" s="958"/>
      <c r="C1151" s="958"/>
      <c r="D1151" s="958"/>
      <c r="E1151" s="958"/>
      <c r="F1151" s="959"/>
      <c r="G1151" s="978" t="s">
        <v>797</v>
      </c>
      <c r="H1151" s="979"/>
      <c r="I1151" s="978">
        <v>97249</v>
      </c>
      <c r="J1151" s="978"/>
    </row>
    <row r="1152" spans="1:10" s="193" customFormat="1" ht="24.95" customHeight="1">
      <c r="A1152" s="875" t="s">
        <v>797</v>
      </c>
      <c r="B1152" s="876"/>
      <c r="C1152" s="879" t="s">
        <v>28</v>
      </c>
      <c r="D1152" s="879" t="s">
        <v>29</v>
      </c>
      <c r="E1152" s="881" t="s">
        <v>799</v>
      </c>
      <c r="F1152" s="882" t="s">
        <v>800</v>
      </c>
      <c r="G1152" s="883"/>
      <c r="H1152" s="884"/>
      <c r="I1152" s="884"/>
      <c r="J1152" s="885"/>
    </row>
    <row r="1153" spans="1:10" s="193" customFormat="1" ht="24.95" customHeight="1">
      <c r="A1153" s="877"/>
      <c r="B1153" s="878"/>
      <c r="C1153" s="880"/>
      <c r="D1153" s="880"/>
      <c r="E1153" s="880"/>
      <c r="F1153" s="882" t="s">
        <v>801</v>
      </c>
      <c r="G1153" s="883"/>
      <c r="H1153" s="886" t="s">
        <v>802</v>
      </c>
      <c r="I1153" s="887"/>
      <c r="J1153" s="888"/>
    </row>
    <row r="1154" spans="1:10" s="193" customFormat="1" ht="24.95" customHeight="1">
      <c r="A1154" s="245" t="str">
        <f t="shared" ref="A1154:A1155" si="222">IFERROR(VLOOKUP(B1154,REFSINAPI,3,0),"-")</f>
        <v>COMPOSIÇÃO</v>
      </c>
      <c r="B1154" s="240">
        <v>88247</v>
      </c>
      <c r="C1154" s="246" t="str">
        <f t="shared" ref="C1154:C1155" si="223">IFERROR(VLOOKUP(B1154,REFSINAPI,2,0),"-")</f>
        <v>AUXILIAR DE ELETRICISTA COM ENCARGOS COMPLEMENTARES</v>
      </c>
      <c r="D1154" s="245" t="str">
        <f>IFERROR(VLOOKUP($B1154,REFSINAPI,4,0),"-")</f>
        <v>H</v>
      </c>
      <c r="E1154" s="316">
        <v>0.151</v>
      </c>
      <c r="F1154" s="861">
        <f t="shared" ref="F1154:F1155" si="224">IFERROR(IF($H$9="DESONERADO",VLOOKUP(B1154,REFSINAPI,5,0),VLOOKUP(B1154,REFSINAPI,6,0)),"-")</f>
        <v>26.37</v>
      </c>
      <c r="G1154" s="862"/>
      <c r="H1154" s="966">
        <f t="shared" ref="H1154:H1156" si="225">TRUNC(E1154*F1154,2)</f>
        <v>3.98</v>
      </c>
      <c r="I1154" s="1026"/>
      <c r="J1154" s="1027"/>
    </row>
    <row r="1155" spans="1:10" s="193" customFormat="1" ht="24.95" customHeight="1">
      <c r="A1155" s="243" t="str">
        <f t="shared" si="222"/>
        <v>COMPOSIÇÃO</v>
      </c>
      <c r="B1155" s="240">
        <v>88264</v>
      </c>
      <c r="C1155" s="244" t="str">
        <f t="shared" si="223"/>
        <v>ELETRICISTA COM ENCARGOS COMPLEMENTARES</v>
      </c>
      <c r="D1155" s="243" t="str">
        <f>IFERROR(VLOOKUP($B1155,REFSINAPI,4,0),"-")</f>
        <v>H</v>
      </c>
      <c r="E1155" s="317">
        <v>0.151</v>
      </c>
      <c r="F1155" s="861">
        <f t="shared" si="224"/>
        <v>32.159999999999997</v>
      </c>
      <c r="G1155" s="862"/>
      <c r="H1155" s="861">
        <f t="shared" si="225"/>
        <v>4.8499999999999996</v>
      </c>
      <c r="I1155" s="1022"/>
      <c r="J1155" s="1023"/>
    </row>
    <row r="1156" spans="1:10" s="193" customFormat="1" ht="24.95" customHeight="1">
      <c r="A1156" s="543" t="s">
        <v>893</v>
      </c>
      <c r="B1156" s="544" t="s">
        <v>894</v>
      </c>
      <c r="C1156" s="545" t="s">
        <v>1027</v>
      </c>
      <c r="D1156" s="555" t="s">
        <v>883</v>
      </c>
      <c r="E1156" s="546">
        <v>1</v>
      </c>
      <c r="F1156" s="926">
        <f>MAPA_COTAÇÕES_INTERNET!K42</f>
        <v>2.63</v>
      </c>
      <c r="G1156" s="927"/>
      <c r="H1156" s="926">
        <f t="shared" si="225"/>
        <v>2.63</v>
      </c>
      <c r="I1156" s="1039"/>
      <c r="J1156" s="1040"/>
    </row>
    <row r="1157" spans="1:10" s="193" customFormat="1" ht="24.95" customHeight="1">
      <c r="A1157" s="865" t="s">
        <v>803</v>
      </c>
      <c r="B1157" s="866"/>
      <c r="C1157" s="922"/>
      <c r="D1157" s="922"/>
      <c r="E1157" s="922"/>
      <c r="F1157" s="922"/>
      <c r="G1157" s="923"/>
      <c r="H1157" s="869">
        <f>SUM(H1154:J1156)</f>
        <v>11.46</v>
      </c>
      <c r="I1157" s="869"/>
      <c r="J1157" s="869"/>
    </row>
    <row r="1158" spans="1:10" s="193" customFormat="1" ht="24.95" customHeight="1">
      <c r="A1158" s="180" t="s">
        <v>804</v>
      </c>
      <c r="B1158" s="870" t="s">
        <v>1028</v>
      </c>
      <c r="C1158" s="870"/>
      <c r="D1158" s="870"/>
      <c r="E1158" s="870"/>
      <c r="F1158" s="870"/>
      <c r="G1158" s="870"/>
      <c r="H1158" s="870"/>
      <c r="I1158" s="870"/>
      <c r="J1158" s="871"/>
    </row>
    <row r="1159" spans="1:10" s="193" customFormat="1" ht="39" customHeight="1">
      <c r="A1159" s="941" t="s">
        <v>816</v>
      </c>
      <c r="B1159" s="941"/>
      <c r="C1159" s="941"/>
      <c r="D1159" s="941"/>
      <c r="E1159" s="941"/>
      <c r="F1159" s="941"/>
      <c r="G1159" s="941"/>
      <c r="H1159" s="941"/>
      <c r="I1159" s="941"/>
      <c r="J1159" s="941"/>
    </row>
    <row r="1160" spans="1:10" s="193" customFormat="1" ht="24.95" customHeight="1">
      <c r="A1160" s="230"/>
      <c r="B1160" s="231"/>
      <c r="C1160" s="232"/>
      <c r="D1160" s="233"/>
      <c r="E1160" s="233"/>
      <c r="F1160" s="233"/>
      <c r="G1160" s="233"/>
      <c r="H1160" s="233"/>
      <c r="I1160" s="233"/>
      <c r="J1160" s="234"/>
    </row>
    <row r="1161" spans="1:10" s="193" customFormat="1" ht="24.95" customHeight="1">
      <c r="A1161" s="230"/>
      <c r="B1161" s="231"/>
      <c r="C1161" s="232"/>
      <c r="D1161" s="233"/>
      <c r="E1161" s="233"/>
      <c r="F1161" s="233"/>
      <c r="G1161" s="233"/>
      <c r="H1161" s="233"/>
      <c r="I1161" s="233"/>
      <c r="J1161" s="234"/>
    </row>
    <row r="1162" spans="1:10" s="193" customFormat="1" ht="24.95" customHeight="1">
      <c r="A1162" s="230"/>
      <c r="B1162" s="231"/>
      <c r="C1162" s="232"/>
      <c r="D1162" s="233"/>
      <c r="E1162" s="233"/>
      <c r="F1162" s="233"/>
      <c r="G1162" s="233"/>
      <c r="H1162" s="233"/>
      <c r="I1162" s="233"/>
      <c r="J1162" s="234"/>
    </row>
    <row r="1163" spans="1:10" s="193" customFormat="1" ht="24.95" customHeight="1">
      <c r="A1163" s="230"/>
      <c r="B1163" s="231"/>
      <c r="C1163" s="232"/>
      <c r="D1163" s="233"/>
      <c r="E1163" s="233"/>
      <c r="F1163" s="233"/>
      <c r="G1163" s="233"/>
      <c r="H1163" s="233"/>
      <c r="I1163" s="233"/>
      <c r="J1163" s="234"/>
    </row>
    <row r="1164" spans="1:10" s="193" customFormat="1" ht="24.95" customHeight="1">
      <c r="A1164" s="838" t="s">
        <v>1029</v>
      </c>
      <c r="B1164" s="839"/>
      <c r="C1164" s="840" t="s">
        <v>1030</v>
      </c>
      <c r="D1164" s="841"/>
      <c r="E1164" s="841"/>
      <c r="F1164" s="841"/>
      <c r="G1164" s="841"/>
      <c r="H1164" s="841"/>
      <c r="I1164" s="842"/>
      <c r="J1164" s="158" t="s">
        <v>1031</v>
      </c>
    </row>
    <row r="1165" spans="1:10" s="193" customFormat="1" ht="24.95" customHeight="1">
      <c r="A1165" s="951" t="s">
        <v>1032</v>
      </c>
      <c r="B1165" s="952"/>
      <c r="C1165" s="952"/>
      <c r="D1165" s="952"/>
      <c r="E1165" s="952"/>
      <c r="F1165" s="953"/>
      <c r="G1165" s="1089" t="s">
        <v>1033</v>
      </c>
      <c r="H1165" s="1089"/>
      <c r="I1165" s="1089"/>
      <c r="J1165" s="1089"/>
    </row>
    <row r="1166" spans="1:10" s="193" customFormat="1" ht="24.95" customHeight="1">
      <c r="A1166" s="954"/>
      <c r="B1166" s="955"/>
      <c r="C1166" s="955"/>
      <c r="D1166" s="955"/>
      <c r="E1166" s="955"/>
      <c r="F1166" s="956"/>
      <c r="G1166" s="1089"/>
      <c r="H1166" s="1089"/>
      <c r="I1166" s="1089"/>
      <c r="J1166" s="1089"/>
    </row>
    <row r="1167" spans="1:10" s="193" customFormat="1" ht="35.1" customHeight="1">
      <c r="A1167" s="954"/>
      <c r="B1167" s="955"/>
      <c r="C1167" s="955"/>
      <c r="D1167" s="955"/>
      <c r="E1167" s="955"/>
      <c r="F1167" s="956"/>
      <c r="G1167" s="903" t="str">
        <f>CONCATENATE("CUSTOS: ",$F$5," ",$H$5)</f>
        <v>CUSTOS: SINAPI JUNHO / 2025</v>
      </c>
      <c r="H1167" s="904"/>
      <c r="I1167" s="904"/>
      <c r="J1167" s="905"/>
    </row>
    <row r="1168" spans="1:10" s="193" customFormat="1" ht="24.95" customHeight="1">
      <c r="A1168" s="957"/>
      <c r="B1168" s="958"/>
      <c r="C1168" s="958"/>
      <c r="D1168" s="958"/>
      <c r="E1168" s="958"/>
      <c r="F1168" s="959"/>
      <c r="G1168" s="978" t="s">
        <v>797</v>
      </c>
      <c r="H1168" s="979"/>
      <c r="I1168" s="978">
        <v>9526</v>
      </c>
      <c r="J1168" s="978"/>
    </row>
    <row r="1169" spans="1:10" s="193" customFormat="1" ht="24.95" customHeight="1">
      <c r="A1169" s="875" t="s">
        <v>797</v>
      </c>
      <c r="B1169" s="876"/>
      <c r="C1169" s="879" t="s">
        <v>28</v>
      </c>
      <c r="D1169" s="879" t="s">
        <v>29</v>
      </c>
      <c r="E1169" s="881" t="s">
        <v>799</v>
      </c>
      <c r="F1169" s="882" t="s">
        <v>800</v>
      </c>
      <c r="G1169" s="883"/>
      <c r="H1169" s="884"/>
      <c r="I1169" s="884"/>
      <c r="J1169" s="885"/>
    </row>
    <row r="1170" spans="1:10" s="193" customFormat="1" ht="24.95" customHeight="1">
      <c r="A1170" s="877"/>
      <c r="B1170" s="878"/>
      <c r="C1170" s="880"/>
      <c r="D1170" s="880"/>
      <c r="E1170" s="880"/>
      <c r="F1170" s="882" t="s">
        <v>801</v>
      </c>
      <c r="G1170" s="883"/>
      <c r="H1170" s="886" t="s">
        <v>802</v>
      </c>
      <c r="I1170" s="887"/>
      <c r="J1170" s="888"/>
    </row>
    <row r="1171" spans="1:10" s="193" customFormat="1" ht="24.95" customHeight="1">
      <c r="A1171" s="174" t="str">
        <f>IFERROR(VLOOKUP(B1171,REFSINAPI,3,0),"-")</f>
        <v>COMPOSIÇÃO</v>
      </c>
      <c r="B1171" s="240">
        <v>88247</v>
      </c>
      <c r="C1171" s="176" t="str">
        <f>IFERROR(VLOOKUP(B1171,REFSINAPI,2,0),"-")</f>
        <v>AUXILIAR DE ELETRICISTA COM ENCARGOS COMPLEMENTARES</v>
      </c>
      <c r="D1171" s="174" t="str">
        <f>IFERROR(VLOOKUP($B1171,REFSINAPI,4,0),"-")</f>
        <v>H</v>
      </c>
      <c r="E1171" s="317">
        <v>0.2</v>
      </c>
      <c r="F1171" s="914">
        <f>IFERROR(IF($H$6="DESONERADO",VLOOKUP(B1171,REFSINAPI,5,0),VLOOKUP(B1171,REFSINAPI,6,0)),"-")</f>
        <v>26.37</v>
      </c>
      <c r="G1171" s="915"/>
      <c r="H1171" s="916">
        <f>TRUNC(E1171*F1171,2)</f>
        <v>5.27</v>
      </c>
      <c r="I1171" s="917"/>
      <c r="J1171" s="918"/>
    </row>
    <row r="1172" spans="1:10" s="193" customFormat="1" ht="24.95" customHeight="1">
      <c r="A1172" s="178" t="str">
        <f>IFERROR(VLOOKUP(B1172,REFSINAPI,3,0),"-")</f>
        <v>COMPOSIÇÃO</v>
      </c>
      <c r="B1172" s="240">
        <v>88264</v>
      </c>
      <c r="C1172" s="188" t="str">
        <f>IFERROR(VLOOKUP(B1172,REFSINAPI,2,0),"-")</f>
        <v>ELETRICISTA COM ENCARGOS COMPLEMENTARES</v>
      </c>
      <c r="D1172" s="178" t="str">
        <f>IFERROR(VLOOKUP($B1172,REFSINAPI,4,0),"-")</f>
        <v>H</v>
      </c>
      <c r="E1172" s="317">
        <v>0.2</v>
      </c>
      <c r="F1172" s="889">
        <f>IFERROR(IF($H$6="DESONERADO",VLOOKUP(B1172,REFSINAPI,5,0),VLOOKUP(B1172,REFSINAPI,6,0)),"-")</f>
        <v>32.159999999999997</v>
      </c>
      <c r="G1172" s="890"/>
      <c r="H1172" s="891">
        <f>TRUNC(E1172*F1172,2)</f>
        <v>6.43</v>
      </c>
      <c r="I1172" s="892"/>
      <c r="J1172" s="893"/>
    </row>
    <row r="1173" spans="1:10" s="193" customFormat="1" ht="24.95" customHeight="1">
      <c r="A1173" s="543" t="s">
        <v>893</v>
      </c>
      <c r="B1173" s="544" t="s">
        <v>894</v>
      </c>
      <c r="C1173" s="545" t="s">
        <v>1030</v>
      </c>
      <c r="D1173" s="543" t="s">
        <v>29</v>
      </c>
      <c r="E1173" s="546">
        <v>1</v>
      </c>
      <c r="F1173" s="926">
        <f>MAPA_COTAÇÕES_INTERNET!K27</f>
        <v>28.2</v>
      </c>
      <c r="G1173" s="927"/>
      <c r="H1173" s="926">
        <f>TRUNC(E1173*F1173,2)</f>
        <v>28.2</v>
      </c>
      <c r="I1173" s="932"/>
      <c r="J1173" s="933"/>
    </row>
    <row r="1174" spans="1:10" s="193" customFormat="1" ht="24.95" customHeight="1">
      <c r="A1174" s="865" t="s">
        <v>803</v>
      </c>
      <c r="B1174" s="866"/>
      <c r="C1174" s="922"/>
      <c r="D1174" s="922"/>
      <c r="E1174" s="922"/>
      <c r="F1174" s="922"/>
      <c r="G1174" s="923"/>
      <c r="H1174" s="869">
        <f>SUM(H1171:J1173)</f>
        <v>39.9</v>
      </c>
      <c r="I1174" s="869"/>
      <c r="J1174" s="869"/>
    </row>
    <row r="1175" spans="1:10" s="193" customFormat="1" ht="24.95" customHeight="1">
      <c r="A1175" s="180" t="s">
        <v>804</v>
      </c>
      <c r="B1175" s="1047" t="s">
        <v>975</v>
      </c>
      <c r="C1175" s="1047"/>
      <c r="D1175" s="1047"/>
      <c r="E1175" s="1047"/>
      <c r="F1175" s="1047"/>
      <c r="G1175" s="1047"/>
      <c r="H1175" s="1047"/>
      <c r="I1175" s="1047"/>
      <c r="J1175" s="1048"/>
    </row>
    <row r="1176" spans="1:10" s="193" customFormat="1" ht="24.95" customHeight="1">
      <c r="A1176" s="312"/>
      <c r="B1176" s="313"/>
      <c r="C1176" s="314"/>
      <c r="D1176" s="314"/>
      <c r="E1176" s="314"/>
      <c r="F1176" s="314"/>
      <c r="G1176" s="314"/>
      <c r="H1176" s="314"/>
      <c r="I1176" s="314"/>
      <c r="J1176" s="315"/>
    </row>
    <row r="1177" spans="1:10" s="193" customFormat="1" ht="24.95" customHeight="1">
      <c r="A1177" s="872" t="s">
        <v>816</v>
      </c>
      <c r="B1177" s="873"/>
      <c r="C1177" s="873"/>
      <c r="D1177" s="873"/>
      <c r="E1177" s="873"/>
      <c r="F1177" s="873"/>
      <c r="G1177" s="873"/>
      <c r="H1177" s="873"/>
      <c r="I1177" s="873"/>
      <c r="J1177" s="874"/>
    </row>
    <row r="1178" spans="1:10" s="193" customFormat="1" ht="24.95" customHeight="1">
      <c r="A1178" s="230"/>
      <c r="B1178" s="231"/>
      <c r="C1178" s="232"/>
      <c r="D1178" s="233"/>
      <c r="E1178" s="233"/>
      <c r="F1178" s="233"/>
      <c r="G1178" s="233"/>
      <c r="H1178" s="233"/>
      <c r="I1178" s="233"/>
      <c r="J1178" s="234"/>
    </row>
    <row r="1179" spans="1:10" s="193" customFormat="1" ht="24.95" customHeight="1">
      <c r="A1179" s="230"/>
      <c r="B1179" s="231"/>
      <c r="C1179" s="232"/>
      <c r="D1179" s="233"/>
      <c r="E1179" s="233"/>
      <c r="F1179" s="233"/>
      <c r="G1179" s="233"/>
      <c r="H1179" s="233"/>
      <c r="I1179" s="233"/>
      <c r="J1179" s="234"/>
    </row>
    <row r="1180" spans="1:10" s="193" customFormat="1" ht="24.95" customHeight="1">
      <c r="A1180" s="230"/>
      <c r="B1180" s="231"/>
      <c r="C1180" s="232"/>
      <c r="D1180" s="233"/>
      <c r="E1180" s="233"/>
      <c r="F1180" s="233"/>
      <c r="G1180" s="233"/>
      <c r="H1180" s="233"/>
      <c r="I1180" s="233"/>
      <c r="J1180" s="234"/>
    </row>
    <row r="1181" spans="1:10" s="193" customFormat="1" ht="24.95" customHeight="1">
      <c r="A1181" s="230"/>
      <c r="B1181" s="231"/>
      <c r="C1181" s="232"/>
      <c r="D1181" s="233"/>
      <c r="E1181" s="233"/>
      <c r="F1181" s="233"/>
      <c r="G1181" s="233"/>
      <c r="H1181" s="233"/>
      <c r="I1181" s="233"/>
      <c r="J1181" s="234"/>
    </row>
    <row r="1182" spans="1:10" s="193" customFormat="1" ht="24.95" customHeight="1">
      <c r="A1182" s="838" t="s">
        <v>1034</v>
      </c>
      <c r="B1182" s="839"/>
      <c r="C1182" s="840" t="s">
        <v>1035</v>
      </c>
      <c r="D1182" s="841"/>
      <c r="E1182" s="841"/>
      <c r="F1182" s="841"/>
      <c r="G1182" s="841"/>
      <c r="H1182" s="841"/>
      <c r="I1182" s="842"/>
      <c r="J1182" s="158" t="s">
        <v>782</v>
      </c>
    </row>
    <row r="1183" spans="1:10" s="193" customFormat="1" ht="24.95" customHeight="1">
      <c r="A1183" s="951" t="str">
        <f>IFERROR(VLOOKUP(I1186,REFSINAPI,2,0),"-")</f>
        <v>SUPORTE PARA ELETROCALHA LISA OU PERFURADA EM AÇO GALVANIZADO, LARGURA 400 MM, EM PERFILADO COM COMPRIMENTO DE 45 CM FIXADO EM LAJE, POR METRO DE ELETROCALHA FIXADA. AF_09/2023</v>
      </c>
      <c r="B1183" s="952"/>
      <c r="C1183" s="952"/>
      <c r="D1183" s="952"/>
      <c r="E1183" s="952"/>
      <c r="F1183" s="953"/>
      <c r="G1183" s="1089" t="s">
        <v>1036</v>
      </c>
      <c r="H1183" s="1089"/>
      <c r="I1183" s="1089"/>
      <c r="J1183" s="1089"/>
    </row>
    <row r="1184" spans="1:10" s="193" customFormat="1" ht="24.95" customHeight="1">
      <c r="A1184" s="954"/>
      <c r="B1184" s="955"/>
      <c r="C1184" s="955"/>
      <c r="D1184" s="955"/>
      <c r="E1184" s="955"/>
      <c r="F1184" s="956"/>
      <c r="G1184" s="1089"/>
      <c r="H1184" s="1089"/>
      <c r="I1184" s="1089"/>
      <c r="J1184" s="1089"/>
    </row>
    <row r="1185" spans="1:10" s="193" customFormat="1" ht="35.1" customHeight="1">
      <c r="A1185" s="954"/>
      <c r="B1185" s="955"/>
      <c r="C1185" s="955"/>
      <c r="D1185" s="955"/>
      <c r="E1185" s="955"/>
      <c r="F1185" s="956"/>
      <c r="G1185" s="903" t="str">
        <f>CONCATENATE("CUSTOS: ",$F$5," ",$H$5)</f>
        <v>CUSTOS: SINAPI JUNHO / 2025</v>
      </c>
      <c r="H1185" s="904"/>
      <c r="I1185" s="904"/>
      <c r="J1185" s="905"/>
    </row>
    <row r="1186" spans="1:10" s="193" customFormat="1" ht="24.95" customHeight="1">
      <c r="A1186" s="957"/>
      <c r="B1186" s="958"/>
      <c r="C1186" s="958"/>
      <c r="D1186" s="958"/>
      <c r="E1186" s="958"/>
      <c r="F1186" s="959"/>
      <c r="G1186" s="978" t="s">
        <v>797</v>
      </c>
      <c r="H1186" s="979"/>
      <c r="I1186" s="978">
        <v>96562</v>
      </c>
      <c r="J1186" s="978"/>
    </row>
    <row r="1187" spans="1:10" s="193" customFormat="1" ht="24.95" customHeight="1">
      <c r="A1187" s="875" t="s">
        <v>797</v>
      </c>
      <c r="B1187" s="876"/>
      <c r="C1187" s="879" t="s">
        <v>28</v>
      </c>
      <c r="D1187" s="879" t="s">
        <v>29</v>
      </c>
      <c r="E1187" s="881" t="s">
        <v>799</v>
      </c>
      <c r="F1187" s="882" t="s">
        <v>800</v>
      </c>
      <c r="G1187" s="883"/>
      <c r="H1187" s="884"/>
      <c r="I1187" s="884"/>
      <c r="J1187" s="885"/>
    </row>
    <row r="1188" spans="1:10" s="193" customFormat="1" ht="24.95" customHeight="1">
      <c r="A1188" s="877"/>
      <c r="B1188" s="878"/>
      <c r="C1188" s="880"/>
      <c r="D1188" s="880"/>
      <c r="E1188" s="880"/>
      <c r="F1188" s="882" t="s">
        <v>801</v>
      </c>
      <c r="G1188" s="883"/>
      <c r="H1188" s="886" t="s">
        <v>802</v>
      </c>
      <c r="I1188" s="887"/>
      <c r="J1188" s="888"/>
    </row>
    <row r="1189" spans="1:10" s="193" customFormat="1" ht="24.95" customHeight="1">
      <c r="A1189" s="174" t="str">
        <f t="shared" ref="A1189:A1195" si="226">IFERROR(VLOOKUP(B1189,REFSINAPI,3,0),"-")</f>
        <v>COMPOSIÇÃO</v>
      </c>
      <c r="B1189" s="240">
        <v>88247</v>
      </c>
      <c r="C1189" s="176" t="str">
        <f t="shared" ref="C1189:C1195" si="227">IFERROR(VLOOKUP(B1189,REFSINAPI,2,0),"-")</f>
        <v>AUXILIAR DE ELETRICISTA COM ENCARGOS COMPLEMENTARES</v>
      </c>
      <c r="D1189" s="174" t="str">
        <f t="shared" ref="D1189:D1195" si="228">IFERROR(VLOOKUP($B1189,REFSINAPI,4,0),"-")</f>
        <v>H</v>
      </c>
      <c r="E1189" s="317">
        <v>0.1711</v>
      </c>
      <c r="F1189" s="914">
        <f t="shared" ref="F1189:F1195" si="229">IFERROR(IF($H$6="DESONERADO",VLOOKUP(B1189,REFSINAPI,5,0),VLOOKUP(B1189,REFSINAPI,6,0)),"-")</f>
        <v>26.37</v>
      </c>
      <c r="G1189" s="915"/>
      <c r="H1189" s="916">
        <f>TRUNC(E1189*F1189,2)</f>
        <v>4.51</v>
      </c>
      <c r="I1189" s="917"/>
      <c r="J1189" s="918"/>
    </row>
    <row r="1190" spans="1:10" s="193" customFormat="1" ht="24.95" customHeight="1">
      <c r="A1190" s="178" t="str">
        <f t="shared" si="226"/>
        <v>COMPOSIÇÃO</v>
      </c>
      <c r="B1190" s="240">
        <v>88264</v>
      </c>
      <c r="C1190" s="188" t="str">
        <f t="shared" si="227"/>
        <v>ELETRICISTA COM ENCARGOS COMPLEMENTARES</v>
      </c>
      <c r="D1190" s="178" t="str">
        <f t="shared" si="228"/>
        <v>H</v>
      </c>
      <c r="E1190" s="317">
        <v>0.75280000000000002</v>
      </c>
      <c r="F1190" s="889">
        <f t="shared" si="229"/>
        <v>32.159999999999997</v>
      </c>
      <c r="G1190" s="890"/>
      <c r="H1190" s="891">
        <f t="shared" ref="H1190:H1195" si="230">TRUNC(E1190*F1190,2)</f>
        <v>24.21</v>
      </c>
      <c r="I1190" s="892"/>
      <c r="J1190" s="893"/>
    </row>
    <row r="1191" spans="1:10" s="193" customFormat="1" ht="39" customHeight="1">
      <c r="A1191" s="178" t="str">
        <f t="shared" si="226"/>
        <v>INSUMO</v>
      </c>
      <c r="B1191" s="240">
        <v>11267</v>
      </c>
      <c r="C1191" s="188" t="str">
        <f t="shared" si="227"/>
        <v>ARRUELA LISA, REDONDA, DE LATAO POLIDO, DIAMETRO NOMINAL 5/8", DIAMETRO EXTERNO = 34 MM, DIAMETRO DO FURO = 17 MM, ESPESSURA = *2,5* MM</v>
      </c>
      <c r="D1191" s="178" t="str">
        <f t="shared" si="228"/>
        <v>UN</v>
      </c>
      <c r="E1191" s="317">
        <v>7</v>
      </c>
      <c r="F1191" s="889">
        <f t="shared" si="229"/>
        <v>1.42</v>
      </c>
      <c r="G1191" s="890"/>
      <c r="H1191" s="891">
        <f t="shared" si="230"/>
        <v>9.94</v>
      </c>
      <c r="I1191" s="892"/>
      <c r="J1191" s="893"/>
    </row>
    <row r="1192" spans="1:10" s="193" customFormat="1" ht="24.95" customHeight="1">
      <c r="A1192" s="178" t="str">
        <f t="shared" si="226"/>
        <v>INSUMO</v>
      </c>
      <c r="B1192" s="240">
        <v>11976</v>
      </c>
      <c r="C1192" s="188" t="str">
        <f t="shared" si="227"/>
        <v>CHUMBADOR DE ACO ZINCADO, DIAMETRO 1/4" COM PARAFUSO 1/4" X 40 MM</v>
      </c>
      <c r="D1192" s="178" t="str">
        <f t="shared" si="228"/>
        <v>UN</v>
      </c>
      <c r="E1192" s="317">
        <v>2.2222</v>
      </c>
      <c r="F1192" s="889">
        <f t="shared" si="229"/>
        <v>1.33</v>
      </c>
      <c r="G1192" s="890"/>
      <c r="H1192" s="891">
        <f>TRUNC(E1192*F1192,2)</f>
        <v>2.95</v>
      </c>
      <c r="I1192" s="892"/>
      <c r="J1192" s="893"/>
    </row>
    <row r="1193" spans="1:10" s="193" customFormat="1" ht="24.95" customHeight="1">
      <c r="A1193" s="178" t="str">
        <f t="shared" si="226"/>
        <v>INSUMO</v>
      </c>
      <c r="B1193" s="240">
        <v>39028</v>
      </c>
      <c r="C1193" s="188" t="str">
        <f t="shared" si="227"/>
        <v>PERFILADO PERFURADO SIMPLES 38 X 38 MM, CHAPA 22</v>
      </c>
      <c r="D1193" s="178" t="str">
        <f t="shared" si="228"/>
        <v>M</v>
      </c>
      <c r="E1193" s="317">
        <v>1</v>
      </c>
      <c r="F1193" s="889">
        <f t="shared" si="229"/>
        <v>9.64</v>
      </c>
      <c r="G1193" s="890"/>
      <c r="H1193" s="891">
        <f t="shared" si="230"/>
        <v>9.64</v>
      </c>
      <c r="I1193" s="892"/>
      <c r="J1193" s="893"/>
    </row>
    <row r="1194" spans="1:10" s="193" customFormat="1" ht="24.95" customHeight="1">
      <c r="A1194" s="178" t="str">
        <f>IFERROR(VLOOKUP(B1194,REFSINAPI,3,0),"-")</f>
        <v>INSUMO</v>
      </c>
      <c r="B1194" s="240">
        <v>39028</v>
      </c>
      <c r="C1194" s="188" t="str">
        <f>IFERROR(VLOOKUP(B1194,REFSINAPI,2,0),"-")</f>
        <v>PERFILADO PERFURADO SIMPLES 38 X 38 MM, CHAPA 22</v>
      </c>
      <c r="D1194" s="178" t="str">
        <f t="shared" si="228"/>
        <v>M</v>
      </c>
      <c r="E1194" s="317">
        <v>1.1111</v>
      </c>
      <c r="F1194" s="889">
        <f>IFERROR(IF($H$6="DESONERADO",VLOOKUP(B1194,REFSINAPI,5,0),VLOOKUP(B1194,REFSINAPI,6,0)),"-")</f>
        <v>9.64</v>
      </c>
      <c r="G1194" s="890"/>
      <c r="H1194" s="891">
        <f>TRUNC(E1194*F1194,2)</f>
        <v>10.71</v>
      </c>
      <c r="I1194" s="892"/>
      <c r="J1194" s="893"/>
    </row>
    <row r="1195" spans="1:10" s="193" customFormat="1" ht="24.95" customHeight="1">
      <c r="A1195" s="178" t="str">
        <f t="shared" si="226"/>
        <v>INSUMO</v>
      </c>
      <c r="B1195" s="240">
        <v>39997</v>
      </c>
      <c r="C1195" s="188" t="str">
        <f t="shared" si="227"/>
        <v>PORCA ZINCADA, SEXTAVADA, DIAMETRO 1/4"</v>
      </c>
      <c r="D1195" s="178" t="str">
        <f t="shared" si="228"/>
        <v>UN</v>
      </c>
      <c r="E1195" s="317">
        <v>7</v>
      </c>
      <c r="F1195" s="889">
        <f t="shared" si="229"/>
        <v>0.33</v>
      </c>
      <c r="G1195" s="890"/>
      <c r="H1195" s="891">
        <f t="shared" si="230"/>
        <v>2.31</v>
      </c>
      <c r="I1195" s="892"/>
      <c r="J1195" s="893"/>
    </row>
    <row r="1196" spans="1:10" s="193" customFormat="1" ht="24.95" customHeight="1">
      <c r="A1196" s="865" t="s">
        <v>803</v>
      </c>
      <c r="B1196" s="866"/>
      <c r="C1196" s="922"/>
      <c r="D1196" s="922"/>
      <c r="E1196" s="922"/>
      <c r="F1196" s="922"/>
      <c r="G1196" s="923"/>
      <c r="H1196" s="869">
        <f>SUM(H1189:J1195)</f>
        <v>64.27</v>
      </c>
      <c r="I1196" s="869"/>
      <c r="J1196" s="869"/>
    </row>
    <row r="1197" spans="1:10" s="193" customFormat="1" ht="24.95" customHeight="1">
      <c r="A1197" s="180" t="s">
        <v>804</v>
      </c>
      <c r="B1197" s="181" t="s">
        <v>1037</v>
      </c>
      <c r="C1197" s="189"/>
      <c r="D1197" s="189"/>
      <c r="E1197" s="189"/>
      <c r="F1197" s="189"/>
      <c r="G1197" s="189"/>
      <c r="H1197" s="189"/>
      <c r="I1197" s="189"/>
      <c r="J1197" s="182"/>
    </row>
    <row r="1198" spans="1:10" s="193" customFormat="1" ht="24.95" customHeight="1">
      <c r="A1198" s="312"/>
      <c r="B1198" s="313"/>
      <c r="C1198" s="314"/>
      <c r="D1198" s="314"/>
      <c r="E1198" s="314"/>
      <c r="F1198" s="314"/>
      <c r="G1198" s="314"/>
      <c r="H1198" s="314"/>
      <c r="I1198" s="314"/>
      <c r="J1198" s="315"/>
    </row>
    <row r="1199" spans="1:10" s="193" customFormat="1" ht="24.95" customHeight="1">
      <c r="A1199" s="872" t="s">
        <v>816</v>
      </c>
      <c r="B1199" s="873"/>
      <c r="C1199" s="873"/>
      <c r="D1199" s="873"/>
      <c r="E1199" s="873"/>
      <c r="F1199" s="873"/>
      <c r="G1199" s="873"/>
      <c r="H1199" s="873"/>
      <c r="I1199" s="873"/>
      <c r="J1199" s="874"/>
    </row>
    <row r="1200" spans="1:10" s="193" customFormat="1" ht="24.95" customHeight="1">
      <c r="A1200" s="230"/>
      <c r="B1200" s="231"/>
      <c r="C1200" s="232"/>
      <c r="D1200" s="233"/>
      <c r="E1200" s="233"/>
      <c r="F1200" s="233"/>
      <c r="G1200" s="233"/>
      <c r="H1200" s="233"/>
      <c r="I1200" s="233"/>
      <c r="J1200" s="234"/>
    </row>
    <row r="1201" spans="1:10" s="193" customFormat="1" ht="24.95" customHeight="1">
      <c r="A1201" s="230"/>
      <c r="B1201" s="231"/>
      <c r="C1201" s="232"/>
      <c r="D1201" s="233"/>
      <c r="E1201" s="233"/>
      <c r="F1201" s="233"/>
      <c r="G1201" s="233"/>
      <c r="H1201" s="233"/>
      <c r="I1201" s="233"/>
      <c r="J1201" s="234"/>
    </row>
    <row r="1202" spans="1:10" s="193" customFormat="1" ht="24.95" customHeight="1">
      <c r="A1202" s="838" t="s">
        <v>1038</v>
      </c>
      <c r="B1202" s="839"/>
      <c r="C1202" s="934" t="s">
        <v>1039</v>
      </c>
      <c r="D1202" s="934"/>
      <c r="E1202" s="934"/>
      <c r="F1202" s="934"/>
      <c r="G1202" s="934"/>
      <c r="H1202" s="935"/>
      <c r="I1202" s="935"/>
      <c r="J1202" s="158" t="s">
        <v>939</v>
      </c>
    </row>
    <row r="1203" spans="1:10" s="193" customFormat="1" ht="24.95" customHeight="1">
      <c r="A1203" s="951" t="str">
        <f>IFERROR(VLOOKUP(I1206,REFSINAPI,2,0),"-")</f>
        <v>RACK FECHADO PARA SERVIDOR - FORNECIMENTO E INSTALAÇÃO. AF_11/2019</v>
      </c>
      <c r="B1203" s="981"/>
      <c r="C1203" s="981"/>
      <c r="D1203" s="981"/>
      <c r="E1203" s="981"/>
      <c r="F1203" s="982"/>
      <c r="G1203" s="960" t="str">
        <f>CONCATENATE("COMPOSIÇÃO-MÃE: ",$F$5," ",$H$5," CÓDIGO ", I1206)</f>
        <v>COMPOSIÇÃO-MÃE: SINAPI JUNHO / 2025 CÓDIGO 98305</v>
      </c>
      <c r="H1203" s="961"/>
      <c r="I1203" s="961"/>
      <c r="J1203" s="962"/>
    </row>
    <row r="1204" spans="1:10" s="193" customFormat="1" ht="24.95" customHeight="1">
      <c r="A1204" s="983"/>
      <c r="B1204" s="984"/>
      <c r="C1204" s="984"/>
      <c r="D1204" s="984"/>
      <c r="E1204" s="984"/>
      <c r="F1204" s="985"/>
      <c r="G1204" s="963"/>
      <c r="H1204" s="964"/>
      <c r="I1204" s="964"/>
      <c r="J1204" s="965"/>
    </row>
    <row r="1205" spans="1:10" s="193" customFormat="1" ht="35.1" customHeight="1">
      <c r="A1205" s="983"/>
      <c r="B1205" s="984"/>
      <c r="C1205" s="984"/>
      <c r="D1205" s="984"/>
      <c r="E1205" s="984"/>
      <c r="F1205" s="985"/>
      <c r="G1205" s="903" t="str">
        <f>CONCATENATE("CUSTOS: ",$F$5," ",$H$5)</f>
        <v>CUSTOS: SINAPI JUNHO / 2025</v>
      </c>
      <c r="H1205" s="906"/>
      <c r="I1205" s="906"/>
      <c r="J1205" s="907"/>
    </row>
    <row r="1206" spans="1:10" s="193" customFormat="1" ht="24.95" customHeight="1">
      <c r="A1206" s="986"/>
      <c r="B1206" s="987"/>
      <c r="C1206" s="987"/>
      <c r="D1206" s="987"/>
      <c r="E1206" s="987"/>
      <c r="F1206" s="988"/>
      <c r="G1206" s="908" t="s">
        <v>797</v>
      </c>
      <c r="H1206" s="909"/>
      <c r="I1206" s="908">
        <v>98305</v>
      </c>
      <c r="J1206" s="909"/>
    </row>
    <row r="1207" spans="1:10" s="193" customFormat="1" ht="24.95" customHeight="1">
      <c r="A1207" s="875" t="s">
        <v>797</v>
      </c>
      <c r="B1207" s="876"/>
      <c r="C1207" s="879" t="s">
        <v>28</v>
      </c>
      <c r="D1207" s="879" t="s">
        <v>29</v>
      </c>
      <c r="E1207" s="881" t="s">
        <v>799</v>
      </c>
      <c r="F1207" s="882" t="s">
        <v>800</v>
      </c>
      <c r="G1207" s="883"/>
      <c r="H1207" s="883"/>
      <c r="I1207" s="883"/>
      <c r="J1207" s="969"/>
    </row>
    <row r="1208" spans="1:10" s="193" customFormat="1" ht="24.95" customHeight="1">
      <c r="A1208" s="970"/>
      <c r="B1208" s="971"/>
      <c r="C1208" s="972"/>
      <c r="D1208" s="972"/>
      <c r="E1208" s="973"/>
      <c r="F1208" s="882" t="s">
        <v>801</v>
      </c>
      <c r="G1208" s="969"/>
      <c r="H1208" s="886" t="s">
        <v>802</v>
      </c>
      <c r="I1208" s="887"/>
      <c r="J1208" s="888"/>
    </row>
    <row r="1209" spans="1:10" s="193" customFormat="1" ht="24.95" customHeight="1">
      <c r="A1209" s="174" t="str">
        <f>IFERROR(VLOOKUP(B1209,REFSINAPI,3,0),"-")</f>
        <v>COMPOSIÇÃO</v>
      </c>
      <c r="B1209" s="175">
        <v>88247</v>
      </c>
      <c r="C1209" s="176" t="str">
        <f>IFERROR(VLOOKUP(B1209,REFSINAPI,2,0),"-")</f>
        <v>AUXILIAR DE ELETRICISTA COM ENCARGOS COMPLEMENTARES</v>
      </c>
      <c r="D1209" s="178" t="str">
        <f>IFERROR(VLOOKUP($B1209,REFSINAPI,4,0),"-")</f>
        <v>H</v>
      </c>
      <c r="E1209" s="316">
        <v>1.0259</v>
      </c>
      <c r="F1209" s="861">
        <f>IFERROR(IF($H$9="DESONERADO",VLOOKUP(B1209,REFSINAPI,5,0),VLOOKUP(B1209,REFSINAPI,6,0)),"-")</f>
        <v>26.37</v>
      </c>
      <c r="G1209" s="862"/>
      <c r="H1209" s="916">
        <f>TRUNC(E1209*F1209,2)</f>
        <v>27.05</v>
      </c>
      <c r="I1209" s="917"/>
      <c r="J1209" s="918"/>
    </row>
    <row r="1210" spans="1:10" s="193" customFormat="1" ht="24.95" customHeight="1">
      <c r="A1210" s="178" t="str">
        <f>IFERROR(VLOOKUP(B1210,REFSINAPI,3,0),"-")</f>
        <v>COMPOSIÇÃO</v>
      </c>
      <c r="B1210" s="187">
        <v>88264</v>
      </c>
      <c r="C1210" s="188" t="str">
        <f>IFERROR(VLOOKUP(B1210,REFSINAPI,2,0),"-")</f>
        <v>ELETRICISTA COM ENCARGOS COMPLEMENTARES</v>
      </c>
      <c r="D1210" s="178" t="str">
        <f>IFERROR(VLOOKUP($B1210,REFSINAPI,4,0),"-")</f>
        <v>H</v>
      </c>
      <c r="E1210" s="317">
        <v>1.0259</v>
      </c>
      <c r="F1210" s="861">
        <f>IFERROR(IF($H$9="DESONERADO",VLOOKUP(B1210,REFSINAPI,5,0),VLOOKUP(B1210,REFSINAPI,6,0)),"-")</f>
        <v>32.159999999999997</v>
      </c>
      <c r="G1210" s="862"/>
      <c r="H1210" s="891">
        <f>TRUNC(E1210*F1210,2)</f>
        <v>32.99</v>
      </c>
      <c r="I1210" s="892"/>
      <c r="J1210" s="893"/>
    </row>
    <row r="1211" spans="1:10" s="193" customFormat="1" ht="24.95" customHeight="1">
      <c r="A1211" s="543" t="s">
        <v>893</v>
      </c>
      <c r="B1211" s="544" t="s">
        <v>894</v>
      </c>
      <c r="C1211" s="545" t="s">
        <v>1040</v>
      </c>
      <c r="D1211" s="543" t="s">
        <v>939</v>
      </c>
      <c r="E1211" s="546">
        <v>1</v>
      </c>
      <c r="F1211" s="1050">
        <f>MAPA_COTAÇÕES_INTERNET!K39</f>
        <v>670.62</v>
      </c>
      <c r="G1211" s="1052"/>
      <c r="H1211" s="1050">
        <f>TRUNC(E1211*F1211,2)</f>
        <v>670.62</v>
      </c>
      <c r="I1211" s="1051"/>
      <c r="J1211" s="1052"/>
    </row>
    <row r="1212" spans="1:10" s="193" customFormat="1" ht="24.95" customHeight="1">
      <c r="A1212" s="865" t="s">
        <v>803</v>
      </c>
      <c r="B1212" s="866"/>
      <c r="C1212" s="866"/>
      <c r="D1212" s="866"/>
      <c r="E1212" s="866"/>
      <c r="F1212" s="866"/>
      <c r="G1212" s="1035"/>
      <c r="H1212" s="1036">
        <f>SUM(H1209:J1211)</f>
        <v>730.66</v>
      </c>
      <c r="I1212" s="1037"/>
      <c r="J1212" s="1038"/>
    </row>
    <row r="1213" spans="1:10" s="193" customFormat="1" ht="24.95" customHeight="1">
      <c r="A1213" s="180" t="s">
        <v>804</v>
      </c>
      <c r="B1213" s="517" t="s">
        <v>1041</v>
      </c>
      <c r="C1213" s="189"/>
      <c r="D1213" s="189"/>
      <c r="E1213" s="189"/>
      <c r="F1213" s="189"/>
      <c r="G1213" s="189"/>
      <c r="H1213" s="189"/>
      <c r="I1213" s="189"/>
      <c r="J1213" s="182"/>
    </row>
    <row r="1214" spans="1:10" s="193" customFormat="1" ht="24.95" customHeight="1">
      <c r="A1214" s="872" t="s">
        <v>816</v>
      </c>
      <c r="B1214" s="873"/>
      <c r="C1214" s="873"/>
      <c r="D1214" s="873"/>
      <c r="E1214" s="873"/>
      <c r="F1214" s="873"/>
      <c r="G1214" s="873"/>
      <c r="H1214" s="873"/>
      <c r="I1214" s="873"/>
      <c r="J1214" s="874"/>
    </row>
    <row r="1215" spans="1:10" s="193" customFormat="1" ht="24.95" customHeight="1">
      <c r="A1215" s="320"/>
      <c r="B1215" s="321"/>
      <c r="C1215" s="321"/>
      <c r="D1215" s="321"/>
      <c r="E1215" s="321"/>
      <c r="F1215" s="321"/>
      <c r="G1215" s="321"/>
      <c r="H1215" s="321"/>
      <c r="I1215" s="321"/>
      <c r="J1215" s="319"/>
    </row>
    <row r="1216" spans="1:10" s="193" customFormat="1" ht="24.95" customHeight="1">
      <c r="A1216" s="241"/>
      <c r="B1216" s="236"/>
      <c r="C1216" s="236"/>
      <c r="D1216" s="236"/>
      <c r="E1216" s="236"/>
      <c r="F1216" s="236"/>
      <c r="G1216" s="236"/>
      <c r="H1216" s="236"/>
      <c r="I1216" s="236"/>
      <c r="J1216" s="242"/>
    </row>
    <row r="1217" spans="1:10" s="193" customFormat="1" ht="24.95" customHeight="1">
      <c r="A1217" s="241"/>
      <c r="B1217" s="236"/>
      <c r="C1217" s="236"/>
      <c r="D1217" s="236"/>
      <c r="E1217" s="236"/>
      <c r="F1217" s="236"/>
      <c r="G1217" s="236"/>
      <c r="H1217" s="236"/>
      <c r="I1217" s="236"/>
      <c r="J1217" s="242"/>
    </row>
    <row r="1218" spans="1:10" s="193" customFormat="1" ht="24.95" customHeight="1">
      <c r="A1218" s="241"/>
      <c r="B1218" s="236"/>
      <c r="C1218" s="236"/>
      <c r="D1218" s="236"/>
      <c r="E1218" s="236"/>
      <c r="F1218" s="236"/>
      <c r="G1218" s="236"/>
      <c r="H1218" s="236"/>
      <c r="I1218" s="236"/>
      <c r="J1218" s="242"/>
    </row>
    <row r="1219" spans="1:10" s="193" customFormat="1" ht="24.95" customHeight="1">
      <c r="A1219" s="838" t="s">
        <v>1042</v>
      </c>
      <c r="B1219" s="839"/>
      <c r="C1219" s="840" t="s">
        <v>1043</v>
      </c>
      <c r="D1219" s="841"/>
      <c r="E1219" s="841"/>
      <c r="F1219" s="841"/>
      <c r="G1219" s="841"/>
      <c r="H1219" s="841"/>
      <c r="I1219" s="842"/>
      <c r="J1219" s="158" t="s">
        <v>939</v>
      </c>
    </row>
    <row r="1220" spans="1:10" s="193" customFormat="1" ht="24.95" customHeight="1">
      <c r="A1220" s="951" t="s">
        <v>1044</v>
      </c>
      <c r="B1220" s="981"/>
      <c r="C1220" s="981"/>
      <c r="D1220" s="981"/>
      <c r="E1220" s="981"/>
      <c r="F1220" s="982"/>
      <c r="G1220" s="960" t="str">
        <f>CONCATENATE("COMPOSIÇÃO-MÃE: "," SBC 09/2024 "," CÓDIGO ", I1223)</f>
        <v>COMPOSIÇÃO-MÃE:  SBC 09/2024  CÓDIGO 78031</v>
      </c>
      <c r="H1220" s="961"/>
      <c r="I1220" s="961"/>
      <c r="J1220" s="962"/>
    </row>
    <row r="1221" spans="1:10" s="193" customFormat="1" ht="24.95" customHeight="1">
      <c r="A1221" s="983"/>
      <c r="B1221" s="984"/>
      <c r="C1221" s="984"/>
      <c r="D1221" s="984"/>
      <c r="E1221" s="984"/>
      <c r="F1221" s="985"/>
      <c r="G1221" s="963"/>
      <c r="H1221" s="964"/>
      <c r="I1221" s="964"/>
      <c r="J1221" s="965"/>
    </row>
    <row r="1222" spans="1:10" s="193" customFormat="1" ht="35.1" customHeight="1">
      <c r="A1222" s="983"/>
      <c r="B1222" s="984"/>
      <c r="C1222" s="984"/>
      <c r="D1222" s="984"/>
      <c r="E1222" s="984"/>
      <c r="F1222" s="985"/>
      <c r="G1222" s="903" t="str">
        <f>CONCATENATE("CUSTOS: ",$F$5," ",$H$5)</f>
        <v>CUSTOS: SINAPI JUNHO / 2025</v>
      </c>
      <c r="H1222" s="906"/>
      <c r="I1222" s="906"/>
      <c r="J1222" s="907"/>
    </row>
    <row r="1223" spans="1:10" s="193" customFormat="1" ht="24.95" customHeight="1">
      <c r="A1223" s="986"/>
      <c r="B1223" s="987"/>
      <c r="C1223" s="987"/>
      <c r="D1223" s="987"/>
      <c r="E1223" s="987"/>
      <c r="F1223" s="988"/>
      <c r="G1223" s="908" t="s">
        <v>797</v>
      </c>
      <c r="H1223" s="909"/>
      <c r="I1223" s="908">
        <v>78031</v>
      </c>
      <c r="J1223" s="909"/>
    </row>
    <row r="1224" spans="1:10" s="193" customFormat="1" ht="24.95" customHeight="1">
      <c r="A1224" s="875" t="s">
        <v>797</v>
      </c>
      <c r="B1224" s="876"/>
      <c r="C1224" s="879" t="s">
        <v>28</v>
      </c>
      <c r="D1224" s="879" t="s">
        <v>29</v>
      </c>
      <c r="E1224" s="881" t="s">
        <v>799</v>
      </c>
      <c r="F1224" s="882" t="s">
        <v>800</v>
      </c>
      <c r="G1224" s="883"/>
      <c r="H1224" s="883"/>
      <c r="I1224" s="883"/>
      <c r="J1224" s="969"/>
    </row>
    <row r="1225" spans="1:10" s="193" customFormat="1" ht="24.95" customHeight="1">
      <c r="A1225" s="970"/>
      <c r="B1225" s="971"/>
      <c r="C1225" s="972"/>
      <c r="D1225" s="972"/>
      <c r="E1225" s="973"/>
      <c r="F1225" s="882" t="s">
        <v>801</v>
      </c>
      <c r="G1225" s="969"/>
      <c r="H1225" s="886" t="s">
        <v>802</v>
      </c>
      <c r="I1225" s="887"/>
      <c r="J1225" s="888"/>
    </row>
    <row r="1226" spans="1:10" s="193" customFormat="1" ht="24.95" customHeight="1">
      <c r="A1226" s="174" t="str">
        <f>IFERROR(VLOOKUP(B1226,REFSINAPI,3,0),"-")</f>
        <v>COMPOSIÇÃO</v>
      </c>
      <c r="B1226" s="175">
        <v>88247</v>
      </c>
      <c r="C1226" s="176" t="str">
        <f>IFERROR(VLOOKUP(B1226,REFSINAPI,2,0),"-")</f>
        <v>AUXILIAR DE ELETRICISTA COM ENCARGOS COMPLEMENTARES</v>
      </c>
      <c r="D1226" s="178" t="str">
        <f>IFERROR(VLOOKUP($B1226,REFSINAPI,4,0),"-")</f>
        <v>H</v>
      </c>
      <c r="E1226" s="316">
        <v>0.61199999999999999</v>
      </c>
      <c r="F1226" s="861">
        <f>IFERROR(IF($H$9="DESONERADO",VLOOKUP(B1226,REFSINAPI,5,0),VLOOKUP(B1226,REFSINAPI,6,0)),"-")</f>
        <v>26.37</v>
      </c>
      <c r="G1226" s="862"/>
      <c r="H1226" s="916">
        <f>TRUNC(E1226*F1226,2)</f>
        <v>16.13</v>
      </c>
      <c r="I1226" s="917"/>
      <c r="J1226" s="918"/>
    </row>
    <row r="1227" spans="1:10" s="193" customFormat="1" ht="24.95" customHeight="1">
      <c r="A1227" s="178" t="str">
        <f>IFERROR(VLOOKUP(B1227,REFSINAPI,3,0),"-")</f>
        <v>COMPOSIÇÃO</v>
      </c>
      <c r="B1227" s="187">
        <v>88264</v>
      </c>
      <c r="C1227" s="188" t="str">
        <f>IFERROR(VLOOKUP(B1227,REFSINAPI,2,0),"-")</f>
        <v>ELETRICISTA COM ENCARGOS COMPLEMENTARES</v>
      </c>
      <c r="D1227" s="178" t="str">
        <f>IFERROR(VLOOKUP($B1227,REFSINAPI,4,0),"-")</f>
        <v>H</v>
      </c>
      <c r="E1227" s="317">
        <v>0.61199999999999999</v>
      </c>
      <c r="F1227" s="861">
        <f>IFERROR(IF($H$9="DESONERADO",VLOOKUP(B1227,REFSINAPI,5,0),VLOOKUP(B1227,REFSINAPI,6,0)),"-")</f>
        <v>32.159999999999997</v>
      </c>
      <c r="G1227" s="862"/>
      <c r="H1227" s="891">
        <f>TRUNC(E1227*F1227,2)</f>
        <v>19.68</v>
      </c>
      <c r="I1227" s="892"/>
      <c r="J1227" s="893"/>
    </row>
    <row r="1228" spans="1:10" s="193" customFormat="1" ht="24.95" customHeight="1">
      <c r="A1228" s="543" t="s">
        <v>893</v>
      </c>
      <c r="B1228" s="544" t="s">
        <v>894</v>
      </c>
      <c r="C1228" s="545" t="s">
        <v>1045</v>
      </c>
      <c r="D1228" s="543" t="s">
        <v>939</v>
      </c>
      <c r="E1228" s="546">
        <v>1</v>
      </c>
      <c r="F1228" s="1050">
        <f>MAPA_COTAÇÕES_INTERNET!K21</f>
        <v>32.86</v>
      </c>
      <c r="G1228" s="1052"/>
      <c r="H1228" s="1050">
        <f>TRUNC(E1228*F1228,2)</f>
        <v>32.86</v>
      </c>
      <c r="I1228" s="1051"/>
      <c r="J1228" s="1052"/>
    </row>
    <row r="1229" spans="1:10" s="193" customFormat="1" ht="24.95" customHeight="1">
      <c r="A1229" s="865" t="s">
        <v>803</v>
      </c>
      <c r="B1229" s="866"/>
      <c r="C1229" s="866"/>
      <c r="D1229" s="866"/>
      <c r="E1229" s="866"/>
      <c r="F1229" s="866"/>
      <c r="G1229" s="1035"/>
      <c r="H1229" s="1036">
        <f>SUM(H1226:J1228)</f>
        <v>68.67</v>
      </c>
      <c r="I1229" s="1037"/>
      <c r="J1229" s="1038"/>
    </row>
    <row r="1230" spans="1:10" s="193" customFormat="1" ht="24.95" customHeight="1">
      <c r="A1230" s="180" t="s">
        <v>804</v>
      </c>
      <c r="B1230" s="1047" t="s">
        <v>975</v>
      </c>
      <c r="C1230" s="1047"/>
      <c r="D1230" s="1047"/>
      <c r="E1230" s="1047"/>
      <c r="F1230" s="1047"/>
      <c r="G1230" s="1047"/>
      <c r="H1230" s="1047"/>
      <c r="I1230" s="1047"/>
      <c r="J1230" s="1048"/>
    </row>
    <row r="1231" spans="1:10" s="193" customFormat="1" ht="24.95" customHeight="1">
      <c r="A1231" s="872" t="s">
        <v>816</v>
      </c>
      <c r="B1231" s="873"/>
      <c r="C1231" s="873"/>
      <c r="D1231" s="873"/>
      <c r="E1231" s="873"/>
      <c r="F1231" s="873"/>
      <c r="G1231" s="873"/>
      <c r="H1231" s="873"/>
      <c r="I1231" s="873"/>
      <c r="J1231" s="874"/>
    </row>
    <row r="1232" spans="1:10" s="193" customFormat="1" ht="24.95" customHeight="1">
      <c r="A1232" s="241"/>
      <c r="B1232" s="236"/>
      <c r="C1232" s="236"/>
      <c r="D1232" s="236"/>
      <c r="E1232" s="236"/>
      <c r="F1232" s="236"/>
      <c r="G1232" s="236"/>
      <c r="H1232" s="236"/>
      <c r="I1232" s="236"/>
      <c r="J1232" s="242"/>
    </row>
    <row r="1233" spans="1:10" s="193" customFormat="1" ht="20.25" customHeight="1">
      <c r="A1233" s="241"/>
      <c r="B1233" s="236"/>
      <c r="C1233" s="236"/>
      <c r="D1233" s="236"/>
      <c r="E1233" s="236"/>
      <c r="F1233" s="236"/>
      <c r="G1233" s="236"/>
      <c r="H1233" s="236"/>
      <c r="I1233" s="236"/>
      <c r="J1233" s="242"/>
    </row>
    <row r="1234" spans="1:10" s="193" customFormat="1" ht="24.95" customHeight="1">
      <c r="A1234" s="230"/>
      <c r="B1234" s="231"/>
      <c r="C1234" s="232"/>
      <c r="D1234" s="233"/>
      <c r="E1234" s="233"/>
      <c r="F1234" s="233"/>
      <c r="G1234" s="233"/>
      <c r="H1234" s="233"/>
      <c r="I1234" s="233"/>
      <c r="J1234" s="234"/>
    </row>
    <row r="1235" spans="1:10" s="193" customFormat="1" ht="24.95" customHeight="1">
      <c r="A1235" s="230"/>
      <c r="B1235" s="231"/>
      <c r="C1235" s="232"/>
      <c r="D1235" s="233"/>
      <c r="E1235" s="233"/>
      <c r="F1235" s="233"/>
      <c r="G1235" s="233"/>
      <c r="H1235" s="233"/>
      <c r="I1235" s="233"/>
      <c r="J1235" s="234"/>
    </row>
    <row r="1236" spans="1:10" s="193" customFormat="1" ht="24.95" customHeight="1">
      <c r="A1236" s="838" t="s">
        <v>1046</v>
      </c>
      <c r="B1236" s="839"/>
      <c r="C1236" s="840" t="s">
        <v>1047</v>
      </c>
      <c r="D1236" s="841"/>
      <c r="E1236" s="841"/>
      <c r="F1236" s="841"/>
      <c r="G1236" s="841"/>
      <c r="H1236" s="841"/>
      <c r="I1236" s="842"/>
      <c r="J1236" s="158" t="s">
        <v>883</v>
      </c>
    </row>
    <row r="1237" spans="1:10" s="193" customFormat="1" ht="24.95" customHeight="1">
      <c r="A1237" s="951" t="s">
        <v>1048</v>
      </c>
      <c r="B1237" s="952"/>
      <c r="C1237" s="952"/>
      <c r="D1237" s="952"/>
      <c r="E1237" s="952"/>
      <c r="F1237" s="953"/>
      <c r="G1237" s="960" t="s">
        <v>1049</v>
      </c>
      <c r="H1237" s="961"/>
      <c r="I1237" s="961"/>
      <c r="J1237" s="962"/>
    </row>
    <row r="1238" spans="1:10" s="193" customFormat="1" ht="24.95" customHeight="1">
      <c r="A1238" s="954"/>
      <c r="B1238" s="955"/>
      <c r="C1238" s="955"/>
      <c r="D1238" s="955"/>
      <c r="E1238" s="955"/>
      <c r="F1238" s="956"/>
      <c r="G1238" s="963"/>
      <c r="H1238" s="964"/>
      <c r="I1238" s="964"/>
      <c r="J1238" s="965"/>
    </row>
    <row r="1239" spans="1:10" s="193" customFormat="1" ht="35.1" customHeight="1">
      <c r="A1239" s="954"/>
      <c r="B1239" s="955"/>
      <c r="C1239" s="955"/>
      <c r="D1239" s="955"/>
      <c r="E1239" s="955"/>
      <c r="F1239" s="956"/>
      <c r="G1239" s="903" t="str">
        <f>CONCATENATE("CUSTOS: ",$F$5," ",$H$5)</f>
        <v>CUSTOS: SINAPI JUNHO / 2025</v>
      </c>
      <c r="H1239" s="906"/>
      <c r="I1239" s="906"/>
      <c r="J1239" s="907"/>
    </row>
    <row r="1240" spans="1:10" s="193" customFormat="1" ht="24.95" customHeight="1">
      <c r="A1240" s="957"/>
      <c r="B1240" s="958"/>
      <c r="C1240" s="958"/>
      <c r="D1240" s="958"/>
      <c r="E1240" s="958"/>
      <c r="F1240" s="959"/>
      <c r="G1240" s="978" t="s">
        <v>797</v>
      </c>
      <c r="H1240" s="979"/>
      <c r="I1240" s="978">
        <v>77169</v>
      </c>
      <c r="J1240" s="978"/>
    </row>
    <row r="1241" spans="1:10" s="193" customFormat="1" ht="24.95" customHeight="1">
      <c r="A1241" s="875" t="s">
        <v>797</v>
      </c>
      <c r="B1241" s="876"/>
      <c r="C1241" s="879" t="s">
        <v>28</v>
      </c>
      <c r="D1241" s="879" t="s">
        <v>29</v>
      </c>
      <c r="E1241" s="881" t="s">
        <v>799</v>
      </c>
      <c r="F1241" s="882" t="s">
        <v>800</v>
      </c>
      <c r="G1241" s="883"/>
      <c r="H1241" s="884"/>
      <c r="I1241" s="884"/>
      <c r="J1241" s="885"/>
    </row>
    <row r="1242" spans="1:10" s="193" customFormat="1" ht="24.95" customHeight="1">
      <c r="A1242" s="877"/>
      <c r="B1242" s="878"/>
      <c r="C1242" s="880"/>
      <c r="D1242" s="880"/>
      <c r="E1242" s="880"/>
      <c r="F1242" s="882" t="s">
        <v>801</v>
      </c>
      <c r="G1242" s="883"/>
      <c r="H1242" s="886" t="s">
        <v>802</v>
      </c>
      <c r="I1242" s="887"/>
      <c r="J1242" s="888"/>
    </row>
    <row r="1243" spans="1:10" s="193" customFormat="1" ht="24.95" customHeight="1">
      <c r="A1243" s="245" t="str">
        <f t="shared" ref="A1243:A1244" si="231">IFERROR(VLOOKUP(B1243,REFSINAPI,3,0),"-")</f>
        <v>COMPOSIÇÃO</v>
      </c>
      <c r="B1243" s="239">
        <v>88247</v>
      </c>
      <c r="C1243" s="246" t="str">
        <f t="shared" ref="C1243:C1244" si="232">IFERROR(VLOOKUP(B1243,REFSINAPI,2,0),"-")</f>
        <v>AUXILIAR DE ELETRICISTA COM ENCARGOS COMPLEMENTARES</v>
      </c>
      <c r="D1243" s="245" t="str">
        <f>IFERROR(VLOOKUP($B1243,REFSINAPI,4,0),"-")</f>
        <v>H</v>
      </c>
      <c r="E1243" s="316">
        <v>0.23200000000000001</v>
      </c>
      <c r="F1243" s="861">
        <f t="shared" ref="F1243:F1244" si="233">IFERROR(IF($H$9="DESONERADO",VLOOKUP(B1243,REFSINAPI,5,0),VLOOKUP(B1243,REFSINAPI,6,0)),"-")</f>
        <v>26.37</v>
      </c>
      <c r="G1243" s="862"/>
      <c r="H1243" s="966">
        <f t="shared" ref="H1243:H1245" si="234">TRUNC(E1243*F1243,2)</f>
        <v>6.11</v>
      </c>
      <c r="I1243" s="1026"/>
      <c r="J1243" s="1027"/>
    </row>
    <row r="1244" spans="1:10" s="193" customFormat="1" ht="24.95" customHeight="1">
      <c r="A1244" s="243" t="str">
        <f t="shared" si="231"/>
        <v>COMPOSIÇÃO</v>
      </c>
      <c r="B1244" s="240">
        <v>88264</v>
      </c>
      <c r="C1244" s="244" t="str">
        <f t="shared" si="232"/>
        <v>ELETRICISTA COM ENCARGOS COMPLEMENTARES</v>
      </c>
      <c r="D1244" s="243" t="str">
        <f>IFERROR(VLOOKUP($B1244,REFSINAPI,4,0),"-")</f>
        <v>H</v>
      </c>
      <c r="E1244" s="317">
        <v>0.23200000000000001</v>
      </c>
      <c r="F1244" s="861">
        <f t="shared" si="233"/>
        <v>32.159999999999997</v>
      </c>
      <c r="G1244" s="862"/>
      <c r="H1244" s="861">
        <f t="shared" si="234"/>
        <v>7.46</v>
      </c>
      <c r="I1244" s="1022"/>
      <c r="J1244" s="1023"/>
    </row>
    <row r="1245" spans="1:10" s="193" customFormat="1" ht="24.95" customHeight="1">
      <c r="A1245" s="543" t="s">
        <v>1050</v>
      </c>
      <c r="B1245" s="544" t="s">
        <v>894</v>
      </c>
      <c r="C1245" s="545" t="s">
        <v>1051</v>
      </c>
      <c r="D1245" s="543" t="s">
        <v>939</v>
      </c>
      <c r="E1245" s="546">
        <v>1</v>
      </c>
      <c r="F1245" s="926">
        <f>MAPA_COTAÇÕES_INTERNET!K15</f>
        <v>385</v>
      </c>
      <c r="G1245" s="927"/>
      <c r="H1245" s="926">
        <f t="shared" si="234"/>
        <v>385</v>
      </c>
      <c r="I1245" s="1039"/>
      <c r="J1245" s="1040"/>
    </row>
    <row r="1246" spans="1:10" s="193" customFormat="1" ht="24.95" customHeight="1">
      <c r="A1246" s="865" t="s">
        <v>803</v>
      </c>
      <c r="B1246" s="866"/>
      <c r="C1246" s="922"/>
      <c r="D1246" s="922"/>
      <c r="E1246" s="922"/>
      <c r="F1246" s="922"/>
      <c r="G1246" s="923"/>
      <c r="H1246" s="869">
        <f>SUM(H1243:J1245)</f>
        <v>398.57</v>
      </c>
      <c r="I1246" s="869"/>
      <c r="J1246" s="869"/>
    </row>
    <row r="1247" spans="1:10" s="193" customFormat="1" ht="24.95" customHeight="1">
      <c r="A1247" s="180" t="s">
        <v>804</v>
      </c>
      <c r="B1247" s="1047" t="s">
        <v>975</v>
      </c>
      <c r="C1247" s="1047"/>
      <c r="D1247" s="1047"/>
      <c r="E1247" s="1047"/>
      <c r="F1247" s="1047"/>
      <c r="G1247" s="1047"/>
      <c r="H1247" s="1047"/>
      <c r="I1247" s="1047"/>
      <c r="J1247" s="1048"/>
    </row>
    <row r="1248" spans="1:10" s="193" customFormat="1" ht="24.95" customHeight="1">
      <c r="A1248" s="941" t="s">
        <v>816</v>
      </c>
      <c r="B1248" s="941"/>
      <c r="C1248" s="941"/>
      <c r="D1248" s="941"/>
      <c r="E1248" s="941"/>
      <c r="F1248" s="941"/>
      <c r="G1248" s="941"/>
      <c r="H1248" s="941"/>
      <c r="I1248" s="941"/>
      <c r="J1248" s="941"/>
    </row>
    <row r="1249" spans="1:10" s="193" customFormat="1" ht="24.95" customHeight="1">
      <c r="A1249" s="241"/>
      <c r="B1249" s="236"/>
      <c r="C1249" s="236"/>
      <c r="D1249" s="236"/>
      <c r="E1249" s="236"/>
      <c r="F1249" s="236"/>
      <c r="G1249" s="236"/>
      <c r="H1249" s="236"/>
      <c r="I1249" s="236"/>
      <c r="J1249" s="242"/>
    </row>
    <row r="1250" spans="1:10" s="193" customFormat="1" ht="24.95" customHeight="1">
      <c r="A1250" s="241"/>
      <c r="B1250" s="236"/>
      <c r="C1250" s="236"/>
      <c r="D1250" s="236"/>
      <c r="E1250" s="236"/>
      <c r="F1250" s="236"/>
      <c r="G1250" s="236"/>
      <c r="H1250" s="236"/>
      <c r="I1250" s="236"/>
      <c r="J1250" s="242"/>
    </row>
    <row r="1251" spans="1:10" s="193" customFormat="1" ht="24.95" customHeight="1">
      <c r="A1251" s="241"/>
      <c r="B1251" s="236"/>
      <c r="C1251" s="236"/>
      <c r="D1251" s="236"/>
      <c r="E1251" s="236"/>
      <c r="F1251" s="236"/>
      <c r="G1251" s="236"/>
      <c r="H1251" s="236"/>
      <c r="I1251" s="236"/>
      <c r="J1251" s="242"/>
    </row>
    <row r="1252" spans="1:10" s="193" customFormat="1" ht="24.95" customHeight="1">
      <c r="A1252" s="838" t="s">
        <v>1052</v>
      </c>
      <c r="B1252" s="839"/>
      <c r="C1252" s="840" t="s">
        <v>1053</v>
      </c>
      <c r="D1252" s="841"/>
      <c r="E1252" s="841"/>
      <c r="F1252" s="841"/>
      <c r="G1252" s="841"/>
      <c r="H1252" s="841"/>
      <c r="I1252" s="842"/>
      <c r="J1252" s="158" t="s">
        <v>939</v>
      </c>
    </row>
    <row r="1253" spans="1:10" s="193" customFormat="1" ht="24.95" customHeight="1">
      <c r="A1253" s="951" t="s">
        <v>1054</v>
      </c>
      <c r="B1253" s="981"/>
      <c r="C1253" s="981"/>
      <c r="D1253" s="981"/>
      <c r="E1253" s="981"/>
      <c r="F1253" s="982"/>
      <c r="G1253" s="960" t="s">
        <v>1055</v>
      </c>
      <c r="H1253" s="961"/>
      <c r="I1253" s="961"/>
      <c r="J1253" s="962"/>
    </row>
    <row r="1254" spans="1:10" s="193" customFormat="1" ht="24.95" customHeight="1">
      <c r="A1254" s="983"/>
      <c r="B1254" s="984"/>
      <c r="C1254" s="984"/>
      <c r="D1254" s="984"/>
      <c r="E1254" s="984"/>
      <c r="F1254" s="985"/>
      <c r="G1254" s="963"/>
      <c r="H1254" s="964"/>
      <c r="I1254" s="964"/>
      <c r="J1254" s="965"/>
    </row>
    <row r="1255" spans="1:10" s="193" customFormat="1" ht="35.1" customHeight="1">
      <c r="A1255" s="983"/>
      <c r="B1255" s="984"/>
      <c r="C1255" s="984"/>
      <c r="D1255" s="984"/>
      <c r="E1255" s="984"/>
      <c r="F1255" s="985"/>
      <c r="G1255" s="903" t="str">
        <f>CONCATENATE("CUSTOS: ",$F$5," ",$H$5)</f>
        <v>CUSTOS: SINAPI JUNHO / 2025</v>
      </c>
      <c r="H1255" s="906"/>
      <c r="I1255" s="906"/>
      <c r="J1255" s="907"/>
    </row>
    <row r="1256" spans="1:10" s="193" customFormat="1" ht="24.95" customHeight="1">
      <c r="A1256" s="986"/>
      <c r="B1256" s="987"/>
      <c r="C1256" s="987"/>
      <c r="D1256" s="987"/>
      <c r="E1256" s="987"/>
      <c r="F1256" s="988"/>
      <c r="G1256" s="908" t="s">
        <v>797</v>
      </c>
      <c r="H1256" s="909"/>
      <c r="I1256" s="908" t="s">
        <v>1056</v>
      </c>
      <c r="J1256" s="909"/>
    </row>
    <row r="1257" spans="1:10" s="193" customFormat="1" ht="24.95" customHeight="1">
      <c r="A1257" s="875" t="s">
        <v>797</v>
      </c>
      <c r="B1257" s="876"/>
      <c r="C1257" s="879" t="s">
        <v>28</v>
      </c>
      <c r="D1257" s="879" t="s">
        <v>29</v>
      </c>
      <c r="E1257" s="881" t="s">
        <v>799</v>
      </c>
      <c r="F1257" s="882" t="s">
        <v>800</v>
      </c>
      <c r="G1257" s="883"/>
      <c r="H1257" s="884"/>
      <c r="I1257" s="884"/>
      <c r="J1257" s="885"/>
    </row>
    <row r="1258" spans="1:10" s="193" customFormat="1" ht="24.95" customHeight="1">
      <c r="A1258" s="877"/>
      <c r="B1258" s="878"/>
      <c r="C1258" s="880"/>
      <c r="D1258" s="880"/>
      <c r="E1258" s="880"/>
      <c r="F1258" s="882" t="s">
        <v>801</v>
      </c>
      <c r="G1258" s="883"/>
      <c r="H1258" s="886" t="s">
        <v>802</v>
      </c>
      <c r="I1258" s="887"/>
      <c r="J1258" s="888"/>
    </row>
    <row r="1259" spans="1:10" s="193" customFormat="1" ht="24.95" customHeight="1">
      <c r="A1259" s="174" t="str">
        <f>IFERROR(VLOOKUP(B1259,REFSINAPI,3,0),"-")</f>
        <v>COMPOSIÇÃO</v>
      </c>
      <c r="B1259" s="175">
        <v>88247</v>
      </c>
      <c r="C1259" s="176" t="str">
        <f>IFERROR(VLOOKUP(B1259,REFSINAPI,2,0),"-")</f>
        <v>AUXILIAR DE ELETRICISTA COM ENCARGOS COMPLEMENTARES</v>
      </c>
      <c r="D1259" s="174" t="str">
        <f>IFERROR(VLOOKUP($B1259,REFSINAPI,4,0),"-")</f>
        <v>H</v>
      </c>
      <c r="E1259" s="322">
        <v>0.5</v>
      </c>
      <c r="F1259" s="914">
        <f>IFERROR(IF($H$6="DESONERADO",VLOOKUP(B1259,REFSINAPI,5,0),VLOOKUP(B1259,REFSINAPI,6,0)),"-")</f>
        <v>26.37</v>
      </c>
      <c r="G1259" s="915"/>
      <c r="H1259" s="916">
        <f>TRUNC(E1259*F1259,2)</f>
        <v>13.18</v>
      </c>
      <c r="I1259" s="917"/>
      <c r="J1259" s="918"/>
    </row>
    <row r="1260" spans="1:10" s="193" customFormat="1" ht="24.95" customHeight="1">
      <c r="A1260" s="178" t="str">
        <f>IFERROR(VLOOKUP(B1260,REFSINAPI,3,0),"-")</f>
        <v>COMPOSIÇÃO</v>
      </c>
      <c r="B1260" s="187">
        <v>88264</v>
      </c>
      <c r="C1260" s="188" t="str">
        <f>IFERROR(VLOOKUP(B1260,REFSINAPI,2,0),"-")</f>
        <v>ELETRICISTA COM ENCARGOS COMPLEMENTARES</v>
      </c>
      <c r="D1260" s="178" t="str">
        <f>IFERROR(VLOOKUP($B1260,REFSINAPI,4,0),"-")</f>
        <v>H</v>
      </c>
      <c r="E1260" s="318">
        <v>0.5</v>
      </c>
      <c r="F1260" s="889">
        <f>IFERROR(IF($H$6="DESONERADO",VLOOKUP(B1260,REFSINAPI,5,0),VLOOKUP(B1260,REFSINAPI,6,0)),"-")</f>
        <v>32.159999999999997</v>
      </c>
      <c r="G1260" s="890"/>
      <c r="H1260" s="891">
        <f>TRUNC(E1260*F1260,2)</f>
        <v>16.079999999999998</v>
      </c>
      <c r="I1260" s="892"/>
      <c r="J1260" s="893"/>
    </row>
    <row r="1261" spans="1:10" s="193" customFormat="1" ht="24.95" customHeight="1">
      <c r="A1261" s="407" t="str">
        <f>IFERROR(VLOOKUP(B1261,REFSINAPI,3,0),"-")</f>
        <v>INSUMO</v>
      </c>
      <c r="B1261" s="551">
        <v>2678</v>
      </c>
      <c r="C1261" s="552" t="str">
        <f>IFERROR(VLOOKUP(B1261,REFSINAPI,2,0),"-")</f>
        <v>ELETRODUTO DE PVC RIGIDO SOLDAVEL, CLASSE B, DE 25 MM</v>
      </c>
      <c r="D1261" s="407" t="str">
        <f>IFERROR(VLOOKUP($B1261,REFSINAPI,4,0),"-")</f>
        <v>M</v>
      </c>
      <c r="E1261" s="318">
        <v>3</v>
      </c>
      <c r="F1261" s="889">
        <f>IFERROR(IF($H$6="DESONERADO",VLOOKUP(B1261,REFSINAPI,5,0),VLOOKUP(B1261,REFSINAPI,6,0)),"-")</f>
        <v>3.63</v>
      </c>
      <c r="G1261" s="890"/>
      <c r="H1261" s="889">
        <f>TRUNC(E1261*F1261,2)</f>
        <v>10.89</v>
      </c>
      <c r="I1261" s="1182"/>
      <c r="J1261" s="1183"/>
    </row>
    <row r="1262" spans="1:10" s="193" customFormat="1" ht="24.95" customHeight="1">
      <c r="A1262" s="865" t="s">
        <v>803</v>
      </c>
      <c r="B1262" s="866"/>
      <c r="C1262" s="922"/>
      <c r="D1262" s="922"/>
      <c r="E1262" s="922"/>
      <c r="F1262" s="922"/>
      <c r="G1262" s="923"/>
      <c r="H1262" s="869">
        <f>SUM(H1259:J1261)</f>
        <v>40.15</v>
      </c>
      <c r="I1262" s="869"/>
      <c r="J1262" s="869"/>
    </row>
    <row r="1263" spans="1:10" s="193" customFormat="1" ht="24.95" customHeight="1">
      <c r="A1263" s="180" t="s">
        <v>804</v>
      </c>
      <c r="B1263" s="517" t="s">
        <v>1057</v>
      </c>
      <c r="C1263" s="189"/>
      <c r="D1263" s="189"/>
      <c r="E1263" s="189"/>
      <c r="F1263" s="189"/>
      <c r="G1263" s="189"/>
      <c r="H1263" s="189"/>
      <c r="I1263" s="189"/>
      <c r="J1263" s="182"/>
    </row>
    <row r="1264" spans="1:10" s="193" customFormat="1" ht="24.95" customHeight="1">
      <c r="A1264" s="872" t="s">
        <v>816</v>
      </c>
      <c r="B1264" s="873"/>
      <c r="C1264" s="873"/>
      <c r="D1264" s="873"/>
      <c r="E1264" s="873"/>
      <c r="F1264" s="873"/>
      <c r="G1264" s="873"/>
      <c r="H1264" s="873"/>
      <c r="I1264" s="873"/>
      <c r="J1264" s="874"/>
    </row>
    <row r="1265" spans="1:10" s="193" customFormat="1" ht="24.95" customHeight="1">
      <c r="A1265" s="241"/>
      <c r="B1265" s="236"/>
      <c r="C1265" s="236"/>
      <c r="D1265" s="236"/>
      <c r="E1265" s="236"/>
      <c r="F1265" s="236"/>
      <c r="G1265" s="236"/>
      <c r="H1265" s="236"/>
      <c r="I1265" s="236"/>
      <c r="J1265" s="242"/>
    </row>
    <row r="1266" spans="1:10" s="193" customFormat="1" ht="24.95" customHeight="1">
      <c r="A1266" s="241"/>
      <c r="B1266" s="236"/>
      <c r="C1266" s="236"/>
      <c r="D1266" s="236"/>
      <c r="E1266" s="236"/>
      <c r="F1266" s="236"/>
      <c r="G1266" s="236"/>
      <c r="H1266" s="236"/>
      <c r="I1266" s="236"/>
      <c r="J1266" s="242"/>
    </row>
    <row r="1267" spans="1:10" s="193" customFormat="1" ht="24.95" customHeight="1">
      <c r="A1267" s="241"/>
      <c r="B1267" s="236"/>
      <c r="C1267" s="236"/>
      <c r="D1267" s="236"/>
      <c r="E1267" s="236"/>
      <c r="F1267" s="236"/>
      <c r="G1267" s="236"/>
      <c r="H1267" s="236"/>
      <c r="I1267" s="236"/>
      <c r="J1267" s="242"/>
    </row>
    <row r="1268" spans="1:10" s="193" customFormat="1" ht="24.95" customHeight="1">
      <c r="A1268" s="241"/>
      <c r="B1268" s="236"/>
      <c r="C1268" s="236"/>
      <c r="D1268" s="236"/>
      <c r="E1268" s="236"/>
      <c r="F1268" s="236"/>
      <c r="G1268" s="236"/>
      <c r="H1268" s="236"/>
      <c r="I1268" s="236"/>
      <c r="J1268" s="242"/>
    </row>
    <row r="1269" spans="1:10" s="193" customFormat="1" ht="24.95" customHeight="1">
      <c r="A1269" s="241"/>
      <c r="B1269" s="236"/>
      <c r="C1269" s="236"/>
      <c r="D1269" s="236"/>
      <c r="E1269" s="236"/>
      <c r="F1269" s="236"/>
      <c r="G1269" s="236"/>
      <c r="H1269" s="236"/>
      <c r="I1269" s="236"/>
      <c r="J1269" s="242"/>
    </row>
    <row r="1270" spans="1:10" s="193" customFormat="1" ht="24.95" customHeight="1">
      <c r="A1270" s="241"/>
      <c r="B1270" s="236"/>
      <c r="C1270" s="236"/>
      <c r="D1270" s="236"/>
      <c r="E1270" s="236"/>
      <c r="F1270" s="236"/>
      <c r="G1270" s="236"/>
      <c r="H1270" s="236"/>
      <c r="I1270" s="236"/>
      <c r="J1270" s="242"/>
    </row>
    <row r="1271" spans="1:10" s="193" customFormat="1" ht="35.25" customHeight="1">
      <c r="A1271" s="838" t="s">
        <v>1058</v>
      </c>
      <c r="B1271" s="839"/>
      <c r="C1271" s="840" t="s">
        <v>1059</v>
      </c>
      <c r="D1271" s="841"/>
      <c r="E1271" s="841"/>
      <c r="F1271" s="841"/>
      <c r="G1271" s="841"/>
      <c r="H1271" s="841"/>
      <c r="I1271" s="842"/>
      <c r="J1271" s="158" t="s">
        <v>883</v>
      </c>
    </row>
    <row r="1272" spans="1:10" s="193" customFormat="1" ht="24.95" customHeight="1">
      <c r="A1272" s="951" t="str">
        <f>IFERROR(VLOOKUP(I1275,REFSINAPI,2,0),"-")</f>
        <v>JUNÇÃO SIMPLES, PVC, SERIE NORMAL, ESGOTO PREDIAL, DN 100 X 100 MM, JUNTA ELÁSTICA, FORNECIDO E INSTALADO EM RAMAL DE DESCARGA OU RAMAL DE ESGOTO SANITÁRIO. AF_08/2022</v>
      </c>
      <c r="B1272" s="981"/>
      <c r="C1272" s="981"/>
      <c r="D1272" s="981"/>
      <c r="E1272" s="981"/>
      <c r="F1272" s="982"/>
      <c r="G1272" s="1089" t="str">
        <f>CONCATENATE("COMPOSIÇÃO-MÃE: ",$F$5," ",$H$5," CÓDIGO ", I1275)</f>
        <v>COMPOSIÇÃO-MÃE: SINAPI JUNHO / 2025 CÓDIGO 89797</v>
      </c>
      <c r="H1272" s="1089"/>
      <c r="I1272" s="1089"/>
      <c r="J1272" s="1089"/>
    </row>
    <row r="1273" spans="1:10" s="193" customFormat="1" ht="24.95" customHeight="1">
      <c r="A1273" s="983"/>
      <c r="B1273" s="984"/>
      <c r="C1273" s="984"/>
      <c r="D1273" s="984"/>
      <c r="E1273" s="984"/>
      <c r="F1273" s="985"/>
      <c r="G1273" s="1089"/>
      <c r="H1273" s="1089"/>
      <c r="I1273" s="1089"/>
      <c r="J1273" s="1089"/>
    </row>
    <row r="1274" spans="1:10" s="193" customFormat="1" ht="35.1" customHeight="1">
      <c r="A1274" s="983"/>
      <c r="B1274" s="984"/>
      <c r="C1274" s="984"/>
      <c r="D1274" s="984"/>
      <c r="E1274" s="984"/>
      <c r="F1274" s="985"/>
      <c r="G1274" s="903" t="str">
        <f>CONCATENATE("CUSTOS: ",$F$5," ",$H$5)</f>
        <v>CUSTOS: SINAPI JUNHO / 2025</v>
      </c>
      <c r="H1274" s="904"/>
      <c r="I1274" s="904"/>
      <c r="J1274" s="905"/>
    </row>
    <row r="1275" spans="1:10" s="193" customFormat="1" ht="24.95" customHeight="1">
      <c r="A1275" s="986"/>
      <c r="B1275" s="987"/>
      <c r="C1275" s="987"/>
      <c r="D1275" s="987"/>
      <c r="E1275" s="987"/>
      <c r="F1275" s="988"/>
      <c r="G1275" s="908" t="s">
        <v>797</v>
      </c>
      <c r="H1275" s="909"/>
      <c r="I1275" s="908">
        <v>89797</v>
      </c>
      <c r="J1275" s="909"/>
    </row>
    <row r="1276" spans="1:10" s="193" customFormat="1" ht="24.95" customHeight="1">
      <c r="A1276" s="875" t="s">
        <v>797</v>
      </c>
      <c r="B1276" s="876"/>
      <c r="C1276" s="879" t="s">
        <v>28</v>
      </c>
      <c r="D1276" s="879" t="s">
        <v>29</v>
      </c>
      <c r="E1276" s="881" t="s">
        <v>799</v>
      </c>
      <c r="F1276" s="882" t="s">
        <v>800</v>
      </c>
      <c r="G1276" s="883"/>
      <c r="H1276" s="884"/>
      <c r="I1276" s="884"/>
      <c r="J1276" s="885"/>
    </row>
    <row r="1277" spans="1:10" s="193" customFormat="1" ht="24.95" customHeight="1">
      <c r="A1277" s="877"/>
      <c r="B1277" s="878"/>
      <c r="C1277" s="880"/>
      <c r="D1277" s="880"/>
      <c r="E1277" s="1220"/>
      <c r="F1277" s="882" t="s">
        <v>801</v>
      </c>
      <c r="G1277" s="883"/>
      <c r="H1277" s="886" t="s">
        <v>802</v>
      </c>
      <c r="I1277" s="887"/>
      <c r="J1277" s="888"/>
    </row>
    <row r="1278" spans="1:10" s="193" customFormat="1" ht="24.95" customHeight="1">
      <c r="A1278" s="174" t="str">
        <f t="shared" ref="A1278:A1282" si="235">IFERROR(VLOOKUP(B1278,REFSINAPI,3,0),"-")</f>
        <v>COMPOSIÇÃO</v>
      </c>
      <c r="B1278" s="175">
        <v>88248</v>
      </c>
      <c r="C1278" s="176" t="str">
        <f t="shared" ref="C1278:C1282" si="236">IFERROR(VLOOKUP(B1278,REFSINAPI,2,0),"-")</f>
        <v>AUXILIAR DE ENCANADOR OU BOMBEIRO HIDRÁULICO COM ENCARGOS COMPLEMENTARES</v>
      </c>
      <c r="D1278" s="417" t="str">
        <f>IFERROR(VLOOKUP($B1278,REFSINAPI,4,0),"-")</f>
        <v>H</v>
      </c>
      <c r="E1278" s="316">
        <v>0.25679999999999997</v>
      </c>
      <c r="F1278" s="1049">
        <f t="shared" ref="F1278:F1282" si="237">IFERROR(IF($H$9="DESONERADO",VLOOKUP(B1278,REFSINAPI,5,0),VLOOKUP(B1278,REFSINAPI,6,0)),"-")</f>
        <v>25.34</v>
      </c>
      <c r="G1278" s="862"/>
      <c r="H1278" s="916">
        <f t="shared" ref="H1278:H1282" si="238">TRUNC(E1278*F1278,2)</f>
        <v>6.5</v>
      </c>
      <c r="I1278" s="917"/>
      <c r="J1278" s="918"/>
    </row>
    <row r="1279" spans="1:10" s="193" customFormat="1" ht="24.95" customHeight="1">
      <c r="A1279" s="178" t="str">
        <f t="shared" si="235"/>
        <v>COMPOSIÇÃO</v>
      </c>
      <c r="B1279" s="187">
        <v>88267</v>
      </c>
      <c r="C1279" s="188" t="str">
        <f t="shared" si="236"/>
        <v>ENCANADOR OU BOMBEIRO HIDRÁULICO COM ENCARGOS COMPLEMENTARES</v>
      </c>
      <c r="D1279" s="178" t="str">
        <f>IFERROR(VLOOKUP($B1279,REFSINAPI,4,0),"-")</f>
        <v>H</v>
      </c>
      <c r="E1279" s="317">
        <v>0.25679999999999997</v>
      </c>
      <c r="F1279" s="861">
        <f t="shared" si="237"/>
        <v>31.03</v>
      </c>
      <c r="G1279" s="862"/>
      <c r="H1279" s="891">
        <f t="shared" si="238"/>
        <v>7.96</v>
      </c>
      <c r="I1279" s="892"/>
      <c r="J1279" s="893"/>
    </row>
    <row r="1280" spans="1:10" s="193" customFormat="1" ht="24.95" customHeight="1">
      <c r="A1280" s="178" t="str">
        <f t="shared" si="235"/>
        <v>INSUMO</v>
      </c>
      <c r="B1280" s="187">
        <v>301</v>
      </c>
      <c r="C1280" s="188" t="str">
        <f t="shared" si="236"/>
        <v>ANEL BORRACHA PARA TUBO ESGOTO PREDIAL, DN 100 MM (NBR 5688)</v>
      </c>
      <c r="D1280" s="178" t="str">
        <f>IFERROR(VLOOKUP($B1280,REFSINAPI,4,0),"-")</f>
        <v>UN</v>
      </c>
      <c r="E1280" s="317">
        <v>3</v>
      </c>
      <c r="F1280" s="861">
        <f t="shared" si="237"/>
        <v>4.49</v>
      </c>
      <c r="G1280" s="862"/>
      <c r="H1280" s="891">
        <f t="shared" si="238"/>
        <v>13.47</v>
      </c>
      <c r="I1280" s="892"/>
      <c r="J1280" s="893"/>
    </row>
    <row r="1281" spans="1:10" s="193" customFormat="1" ht="24.95" customHeight="1">
      <c r="A1281" s="178" t="str">
        <f t="shared" si="235"/>
        <v>INSUMO</v>
      </c>
      <c r="B1281" s="187">
        <v>3659</v>
      </c>
      <c r="C1281" s="188" t="str">
        <f t="shared" si="236"/>
        <v>JUNCAO SIMPLES DE REDUCAO, PVC, DN 100 X 50 MM, SERIE NORMAL PARA ESGOTO PREDIAL</v>
      </c>
      <c r="D1281" s="178" t="str">
        <f>IFERROR(VLOOKUP($B1281,REFSINAPI,4,0),"-")</f>
        <v>UN</v>
      </c>
      <c r="E1281" s="317">
        <v>1</v>
      </c>
      <c r="F1281" s="861">
        <f t="shared" si="237"/>
        <v>20.9</v>
      </c>
      <c r="G1281" s="862"/>
      <c r="H1281" s="891">
        <f t="shared" si="238"/>
        <v>20.9</v>
      </c>
      <c r="I1281" s="989"/>
      <c r="J1281" s="944"/>
    </row>
    <row r="1282" spans="1:10" s="193" customFormat="1" ht="38.25" customHeight="1">
      <c r="A1282" s="178" t="str">
        <f t="shared" si="235"/>
        <v>INSUMO</v>
      </c>
      <c r="B1282" s="187">
        <v>20078</v>
      </c>
      <c r="C1282" s="188" t="str">
        <f t="shared" si="236"/>
        <v>PASTA LUBRIFICANTE PARA TUBOS E CONEXOES COM JUNTA ELASTICA, EMBALAGEM DE *400* GR (USO EM PVC, ACO, POLIETILENO E OUTROS)</v>
      </c>
      <c r="D1282" s="178" t="str">
        <f>IFERROR(VLOOKUP($B1282,REFSINAPI,4,0),"-")</f>
        <v>UN</v>
      </c>
      <c r="E1282" s="317">
        <v>0.17249999999999999</v>
      </c>
      <c r="F1282" s="861">
        <f t="shared" si="237"/>
        <v>31.85</v>
      </c>
      <c r="G1282" s="862"/>
      <c r="H1282" s="891">
        <f t="shared" si="238"/>
        <v>5.49</v>
      </c>
      <c r="I1282" s="892"/>
      <c r="J1282" s="893"/>
    </row>
    <row r="1283" spans="1:10" s="193" customFormat="1" ht="24.95" customHeight="1">
      <c r="A1283" s="865" t="s">
        <v>803</v>
      </c>
      <c r="B1283" s="866"/>
      <c r="C1283" s="922"/>
      <c r="D1283" s="922"/>
      <c r="E1283" s="922"/>
      <c r="F1283" s="922"/>
      <c r="G1283" s="923"/>
      <c r="H1283" s="869">
        <f>SUM(H1278:J1282)</f>
        <v>54.32</v>
      </c>
      <c r="I1283" s="869"/>
      <c r="J1283" s="869"/>
    </row>
    <row r="1284" spans="1:10" s="193" customFormat="1" ht="24.95" customHeight="1">
      <c r="A1284" s="180" t="s">
        <v>804</v>
      </c>
      <c r="B1284" s="517" t="s">
        <v>1060</v>
      </c>
      <c r="C1284" s="189"/>
      <c r="D1284" s="189"/>
      <c r="E1284" s="189"/>
      <c r="F1284" s="189"/>
      <c r="G1284" s="189"/>
      <c r="H1284" s="189"/>
      <c r="I1284" s="189"/>
      <c r="J1284" s="182"/>
    </row>
    <row r="1285" spans="1:10" s="193" customFormat="1" ht="24.95" customHeight="1">
      <c r="A1285" s="872" t="s">
        <v>816</v>
      </c>
      <c r="B1285" s="873"/>
      <c r="C1285" s="873"/>
      <c r="D1285" s="873"/>
      <c r="E1285" s="873"/>
      <c r="F1285" s="873"/>
      <c r="G1285" s="873"/>
      <c r="H1285" s="873"/>
      <c r="I1285" s="873"/>
      <c r="J1285" s="874"/>
    </row>
    <row r="1286" spans="1:10" s="193" customFormat="1" ht="24.95" customHeight="1">
      <c r="A1286" s="230"/>
      <c r="B1286" s="231"/>
      <c r="C1286" s="232"/>
      <c r="D1286" s="233"/>
      <c r="E1286" s="233"/>
      <c r="F1286" s="233"/>
      <c r="G1286" s="233"/>
      <c r="H1286" s="233"/>
      <c r="I1286" s="233"/>
      <c r="J1286" s="234"/>
    </row>
    <row r="1287" spans="1:10" s="193" customFormat="1" ht="24.95" customHeight="1">
      <c r="A1287" s="230"/>
      <c r="B1287" s="231"/>
      <c r="C1287" s="232"/>
      <c r="D1287" s="233"/>
      <c r="E1287" s="233"/>
      <c r="F1287" s="233"/>
      <c r="G1287" s="233"/>
      <c r="H1287" s="233"/>
      <c r="I1287" s="233"/>
      <c r="J1287" s="234"/>
    </row>
    <row r="1288" spans="1:10" s="193" customFormat="1" ht="24.95" customHeight="1">
      <c r="A1288" s="838" t="s">
        <v>1061</v>
      </c>
      <c r="B1288" s="839"/>
      <c r="C1288" s="934" t="s">
        <v>1062</v>
      </c>
      <c r="D1288" s="934"/>
      <c r="E1288" s="934"/>
      <c r="F1288" s="934"/>
      <c r="G1288" s="934"/>
      <c r="H1288" s="935"/>
      <c r="I1288" s="935"/>
      <c r="J1288" s="158" t="s">
        <v>939</v>
      </c>
    </row>
    <row r="1289" spans="1:10" s="193" customFormat="1" ht="24.95" customHeight="1">
      <c r="A1289" s="843" t="str">
        <f>IFERROR(VLOOKUP(I1292,REFSINAPI,2,0),"-")</f>
        <v>COLAR DE TOMADA, PVC, COM TRAVAS, DE 60 MM X 1/2" OU 60 MM X 3/4", PARA LIGAÇÃO PREDIAL DE ÁGUA. AF_06/2022</v>
      </c>
      <c r="B1289" s="1007"/>
      <c r="C1289" s="1007"/>
      <c r="D1289" s="1007"/>
      <c r="E1289" s="1007"/>
      <c r="F1289" s="1008"/>
      <c r="G1289" s="960" t="str">
        <f>CONCATENATE("COMPOSIÇÃO-MÃE: ",$F$5," ",$H$5," CÓDIGO ", I1292)</f>
        <v>COMPOSIÇÃO-MÃE: SINAPI JUNHO / 2025 CÓDIGO 104031</v>
      </c>
      <c r="H1289" s="961"/>
      <c r="I1289" s="961"/>
      <c r="J1289" s="962"/>
    </row>
    <row r="1290" spans="1:10" s="193" customFormat="1" ht="24.95" customHeight="1">
      <c r="A1290" s="1009"/>
      <c r="B1290" s="1010"/>
      <c r="C1290" s="1010"/>
      <c r="D1290" s="1010"/>
      <c r="E1290" s="1010"/>
      <c r="F1290" s="1011"/>
      <c r="G1290" s="963"/>
      <c r="H1290" s="964"/>
      <c r="I1290" s="964"/>
      <c r="J1290" s="965"/>
    </row>
    <row r="1291" spans="1:10" s="193" customFormat="1" ht="35.1" customHeight="1">
      <c r="A1291" s="1009"/>
      <c r="B1291" s="1010"/>
      <c r="C1291" s="1010"/>
      <c r="D1291" s="1010"/>
      <c r="E1291" s="1010"/>
      <c r="F1291" s="1011"/>
      <c r="G1291" s="903" t="str">
        <f>CONCATENATE("CUSTOS: ",$F$5," ",$H$5)</f>
        <v>CUSTOS: SINAPI JUNHO / 2025</v>
      </c>
      <c r="H1291" s="904"/>
      <c r="I1291" s="904"/>
      <c r="J1291" s="905"/>
    </row>
    <row r="1292" spans="1:10" s="193" customFormat="1" ht="24.95" customHeight="1">
      <c r="A1292" s="1012"/>
      <c r="B1292" s="1013"/>
      <c r="C1292" s="1013"/>
      <c r="D1292" s="1013"/>
      <c r="E1292" s="1013"/>
      <c r="F1292" s="1014"/>
      <c r="G1292" s="1015" t="s">
        <v>797</v>
      </c>
      <c r="H1292" s="1016"/>
      <c r="I1292" s="1015">
        <v>104031</v>
      </c>
      <c r="J1292" s="1015"/>
    </row>
    <row r="1293" spans="1:10" s="193" customFormat="1" ht="24.95" customHeight="1">
      <c r="A1293" s="875" t="s">
        <v>797</v>
      </c>
      <c r="B1293" s="876"/>
      <c r="C1293" s="879" t="s">
        <v>28</v>
      </c>
      <c r="D1293" s="879" t="s">
        <v>29</v>
      </c>
      <c r="E1293" s="881" t="s">
        <v>799</v>
      </c>
      <c r="F1293" s="882" t="s">
        <v>800</v>
      </c>
      <c r="G1293" s="883"/>
      <c r="H1293" s="884"/>
      <c r="I1293" s="884"/>
      <c r="J1293" s="885"/>
    </row>
    <row r="1294" spans="1:10" s="193" customFormat="1" ht="24.95" customHeight="1">
      <c r="A1294" s="877"/>
      <c r="B1294" s="878"/>
      <c r="C1294" s="880"/>
      <c r="D1294" s="880"/>
      <c r="E1294" s="880"/>
      <c r="F1294" s="882" t="s">
        <v>801</v>
      </c>
      <c r="G1294" s="883"/>
      <c r="H1294" s="886" t="s">
        <v>802</v>
      </c>
      <c r="I1294" s="887"/>
      <c r="J1294" s="888"/>
    </row>
    <row r="1295" spans="1:10" s="193" customFormat="1" ht="24.95" customHeight="1">
      <c r="A1295" s="245" t="str">
        <f>IFERROR(VLOOKUP(B1295,REFSINAPI,3,0),"-")</f>
        <v>COMPOSIÇÃO</v>
      </c>
      <c r="B1295" s="239">
        <v>88246</v>
      </c>
      <c r="C1295" s="246" t="str">
        <f>IFERROR(VLOOKUP(B1295,REFSINAPI,2,0),"-")</f>
        <v>ASSENTADOR DE TUBOS COM ENCARGOS COMPLEMENTARES</v>
      </c>
      <c r="D1295" s="245" t="str">
        <f>IFERROR(VLOOKUP($B1295,REFSINAPI,4,0),"-")</f>
        <v>H</v>
      </c>
      <c r="E1295" s="316">
        <v>0.30380000000000001</v>
      </c>
      <c r="F1295" s="1017">
        <f>IFERROR(VLOOKUP($B1295,REFSINAPI,6,0),"-")</f>
        <v>22.42</v>
      </c>
      <c r="G1295" s="1018"/>
      <c r="H1295" s="1017">
        <f>TRUNC(E1295*F1295,2)</f>
        <v>6.81</v>
      </c>
      <c r="I1295" s="1019"/>
      <c r="J1295" s="1018"/>
    </row>
    <row r="1296" spans="1:10" s="193" customFormat="1" ht="24.95" customHeight="1">
      <c r="A1296" s="243" t="str">
        <f>IFERROR(VLOOKUP(B1296,REFSINAPI,3,0),"-")</f>
        <v>COMPOSIÇÃO</v>
      </c>
      <c r="B1296" s="240">
        <v>88316</v>
      </c>
      <c r="C1296" s="244" t="str">
        <f>IFERROR(VLOOKUP(B1296,REFSINAPI,2,0),"-")</f>
        <v>SERVENTE COM ENCARGOS COMPLEMENTARES</v>
      </c>
      <c r="D1296" s="243" t="str">
        <f>IFERROR(VLOOKUP($B1296,REFSINAPI,4,0),"-")</f>
        <v>H</v>
      </c>
      <c r="E1296" s="317">
        <v>9.7199999999999995E-2</v>
      </c>
      <c r="F1296" s="1020">
        <f>IFERROR(VLOOKUP($B1296,REFSINAPI,6,0),"-")</f>
        <v>24.36</v>
      </c>
      <c r="G1296" s="1021"/>
      <c r="H1296" s="1020">
        <f>TRUNC(E1296*F1296,2)</f>
        <v>2.36</v>
      </c>
      <c r="I1296" s="1022"/>
      <c r="J1296" s="1023"/>
    </row>
    <row r="1297" spans="1:10" s="193" customFormat="1" ht="39" customHeight="1">
      <c r="A1297" s="243" t="str">
        <f>IFERROR(VLOOKUP(B1297,REFSINAPI,3,0),"-")</f>
        <v>INSUMO</v>
      </c>
      <c r="B1297" s="240">
        <v>1402</v>
      </c>
      <c r="C1297" s="244" t="str">
        <f>IFERROR(VLOOKUP(B1297,REFSINAPI,2,0),"-")</f>
        <v>COLAR TOMADA PVC, COM TRAVAS, SAIDA COM ROSCA, DE 32 MM X 1/2" OU 32 MM X 3/4", PARA LIGACAO PREDIAL DE AGUA</v>
      </c>
      <c r="D1297" s="243" t="str">
        <f>IFERROR(VLOOKUP($B1297,REFSINAPI,4,0),"-")</f>
        <v>UN</v>
      </c>
      <c r="E1297" s="317">
        <v>1</v>
      </c>
      <c r="F1297" s="1020">
        <f>IFERROR(VLOOKUP($B1297,REFSINAPI,6,0),"-")</f>
        <v>6.12</v>
      </c>
      <c r="G1297" s="1021"/>
      <c r="H1297" s="1020">
        <f>TRUNC(E1297*F1297,2)</f>
        <v>6.12</v>
      </c>
      <c r="I1297" s="1022"/>
      <c r="J1297" s="1023"/>
    </row>
    <row r="1298" spans="1:10" s="193" customFormat="1" ht="24.95" customHeight="1">
      <c r="A1298" s="865" t="s">
        <v>803</v>
      </c>
      <c r="B1298" s="866"/>
      <c r="C1298" s="922"/>
      <c r="D1298" s="922"/>
      <c r="E1298" s="922"/>
      <c r="F1298" s="922"/>
      <c r="G1298" s="923"/>
      <c r="H1298" s="869">
        <f>SUM(H1295:J1297)</f>
        <v>15.29</v>
      </c>
      <c r="I1298" s="869"/>
      <c r="J1298" s="869"/>
    </row>
    <row r="1299" spans="1:10" s="193" customFormat="1" ht="24.95" customHeight="1">
      <c r="A1299" s="398" t="s">
        <v>804</v>
      </c>
      <c r="B1299" s="399"/>
      <c r="C1299" s="400" t="s">
        <v>1063</v>
      </c>
      <c r="D1299" s="400"/>
      <c r="E1299" s="400"/>
      <c r="F1299" s="400"/>
      <c r="G1299" s="400"/>
      <c r="H1299" s="400"/>
      <c r="I1299" s="400"/>
      <c r="J1299" s="401"/>
    </row>
    <row r="1300" spans="1:10" s="193" customFormat="1" ht="24.95" customHeight="1">
      <c r="A1300" s="1004" t="s">
        <v>816</v>
      </c>
      <c r="B1300" s="1005"/>
      <c r="C1300" s="1005"/>
      <c r="D1300" s="1005"/>
      <c r="E1300" s="1005"/>
      <c r="F1300" s="1005"/>
      <c r="G1300" s="1005"/>
      <c r="H1300" s="1005"/>
      <c r="I1300" s="1005"/>
      <c r="J1300" s="1006"/>
    </row>
    <row r="1301" spans="1:10" s="193" customFormat="1" ht="24.95" customHeight="1">
      <c r="A1301" s="241"/>
      <c r="B1301" s="236"/>
      <c r="C1301" s="236"/>
      <c r="D1301" s="236"/>
      <c r="E1301" s="236"/>
      <c r="F1301" s="236"/>
      <c r="G1301" s="236"/>
      <c r="H1301" s="236"/>
      <c r="I1301" s="236"/>
      <c r="J1301" s="242"/>
    </row>
    <row r="1302" spans="1:10" s="193" customFormat="1" ht="24.95" customHeight="1">
      <c r="A1302" s="241"/>
      <c r="B1302" s="236"/>
      <c r="C1302" s="236"/>
      <c r="D1302" s="236"/>
      <c r="E1302" s="236"/>
      <c r="F1302" s="236"/>
      <c r="G1302" s="236"/>
      <c r="H1302" s="236"/>
      <c r="I1302" s="236"/>
      <c r="J1302" s="242"/>
    </row>
    <row r="1303" spans="1:10" s="193" customFormat="1" ht="24.95" customHeight="1">
      <c r="A1303" s="241"/>
      <c r="B1303" s="236"/>
      <c r="C1303" s="236"/>
      <c r="D1303" s="236"/>
      <c r="E1303" s="236"/>
      <c r="F1303" s="236"/>
      <c r="G1303" s="236"/>
      <c r="H1303" s="236"/>
      <c r="I1303" s="236"/>
      <c r="J1303" s="242"/>
    </row>
    <row r="1304" spans="1:10" s="193" customFormat="1" ht="24.95" customHeight="1">
      <c r="A1304" s="241"/>
      <c r="B1304" s="236"/>
      <c r="C1304" s="236"/>
      <c r="D1304" s="236"/>
      <c r="E1304" s="236"/>
      <c r="F1304" s="236"/>
      <c r="G1304" s="236"/>
      <c r="H1304" s="236"/>
      <c r="I1304" s="236"/>
      <c r="J1304" s="242"/>
    </row>
    <row r="1305" spans="1:10" s="193" customFormat="1" ht="24.95" customHeight="1">
      <c r="A1305" s="838" t="s">
        <v>1064</v>
      </c>
      <c r="B1305" s="839"/>
      <c r="C1305" s="934" t="s">
        <v>1065</v>
      </c>
      <c r="D1305" s="934"/>
      <c r="E1305" s="934"/>
      <c r="F1305" s="934"/>
      <c r="G1305" s="934"/>
      <c r="H1305" s="935"/>
      <c r="I1305" s="935"/>
      <c r="J1305" s="158" t="s">
        <v>782</v>
      </c>
    </row>
    <row r="1306" spans="1:10" s="193" customFormat="1" ht="24.95" customHeight="1">
      <c r="A1306" s="843" t="str">
        <f>IFERROR(VLOOKUP(I1309,REFSINAPI,2,0),"-")</f>
        <v>TUBO, PVC, SOLDÁVEL, DE 25MM, INSTALADO EM RAMAL DE DISTRIBUIÇÃO DE ÁGUA - FORNECIMENTO E INSTALAÇÃO. AF_06/2022</v>
      </c>
      <c r="B1306" s="1007"/>
      <c r="C1306" s="1007"/>
      <c r="D1306" s="1007"/>
      <c r="E1306" s="1007"/>
      <c r="F1306" s="1008"/>
      <c r="G1306" s="960" t="str">
        <f>CONCATENATE("COMPOSIÇÃO-MÃE: ",$F$5," ",$H$5," CÓDIGO ", I1309)</f>
        <v>COMPOSIÇÃO-MÃE: SINAPI JUNHO / 2025 CÓDIGO 89402</v>
      </c>
      <c r="H1306" s="961"/>
      <c r="I1306" s="961"/>
      <c r="J1306" s="962"/>
    </row>
    <row r="1307" spans="1:10" s="193" customFormat="1" ht="24.95" customHeight="1">
      <c r="A1307" s="1009"/>
      <c r="B1307" s="1010"/>
      <c r="C1307" s="1010"/>
      <c r="D1307" s="1010"/>
      <c r="E1307" s="1010"/>
      <c r="F1307" s="1011"/>
      <c r="G1307" s="963"/>
      <c r="H1307" s="964"/>
      <c r="I1307" s="964"/>
      <c r="J1307" s="965"/>
    </row>
    <row r="1308" spans="1:10" s="193" customFormat="1" ht="35.1" customHeight="1">
      <c r="A1308" s="1009"/>
      <c r="B1308" s="1010"/>
      <c r="C1308" s="1010"/>
      <c r="D1308" s="1010"/>
      <c r="E1308" s="1010"/>
      <c r="F1308" s="1011"/>
      <c r="G1308" s="903" t="str">
        <f>CONCATENATE("CUSTOS: ",$F$5," ",$H$5)</f>
        <v>CUSTOS: SINAPI JUNHO / 2025</v>
      </c>
      <c r="H1308" s="904"/>
      <c r="I1308" s="904"/>
      <c r="J1308" s="905"/>
    </row>
    <row r="1309" spans="1:10" s="193" customFormat="1" ht="24.95" customHeight="1">
      <c r="A1309" s="1012"/>
      <c r="B1309" s="1013"/>
      <c r="C1309" s="1013"/>
      <c r="D1309" s="1013"/>
      <c r="E1309" s="1013"/>
      <c r="F1309" s="1014"/>
      <c r="G1309" s="1015" t="s">
        <v>797</v>
      </c>
      <c r="H1309" s="1016"/>
      <c r="I1309" s="1015">
        <v>89402</v>
      </c>
      <c r="J1309" s="1015"/>
    </row>
    <row r="1310" spans="1:10" s="193" customFormat="1" ht="24.95" customHeight="1">
      <c r="A1310" s="875" t="s">
        <v>797</v>
      </c>
      <c r="B1310" s="876"/>
      <c r="C1310" s="879" t="s">
        <v>28</v>
      </c>
      <c r="D1310" s="879" t="s">
        <v>29</v>
      </c>
      <c r="E1310" s="881" t="s">
        <v>799</v>
      </c>
      <c r="F1310" s="882" t="s">
        <v>800</v>
      </c>
      <c r="G1310" s="883"/>
      <c r="H1310" s="884"/>
      <c r="I1310" s="884"/>
      <c r="J1310" s="885"/>
    </row>
    <row r="1311" spans="1:10" s="193" customFormat="1" ht="24.95" customHeight="1">
      <c r="A1311" s="877"/>
      <c r="B1311" s="878"/>
      <c r="C1311" s="880"/>
      <c r="D1311" s="880"/>
      <c r="E1311" s="880"/>
      <c r="F1311" s="882" t="s">
        <v>801</v>
      </c>
      <c r="G1311" s="883"/>
      <c r="H1311" s="886" t="s">
        <v>802</v>
      </c>
      <c r="I1311" s="887"/>
      <c r="J1311" s="888"/>
    </row>
    <row r="1312" spans="1:10" s="193" customFormat="1" ht="24.95" customHeight="1">
      <c r="A1312" s="245" t="str">
        <f>IFERROR(VLOOKUP(B1312,REFSINAPI,3,0),"-")</f>
        <v>COMPOSIÇÃO</v>
      </c>
      <c r="B1312" s="239">
        <v>88248</v>
      </c>
      <c r="C1312" s="246" t="str">
        <f>IFERROR(VLOOKUP(B1312,REFSINAPI,2,0),"-")</f>
        <v>AUXILIAR DE ENCANADOR OU BOMBEIRO HIDRÁULICO COM ENCARGOS COMPLEMENTARES</v>
      </c>
      <c r="D1312" s="245" t="str">
        <f>IFERROR(VLOOKUP($B1312,REFSINAPI,4,0),"-")</f>
        <v>H</v>
      </c>
      <c r="E1312" s="316">
        <v>0.15859999999999999</v>
      </c>
      <c r="F1312" s="1017">
        <f>IFERROR(VLOOKUP($B1312,REFSINAPI,6,0),"-")</f>
        <v>25.34</v>
      </c>
      <c r="G1312" s="1018"/>
      <c r="H1312" s="1017">
        <f>TRUNC(E1312*F1312,2)</f>
        <v>4.01</v>
      </c>
      <c r="I1312" s="1019"/>
      <c r="J1312" s="1018"/>
    </row>
    <row r="1313" spans="1:10" s="193" customFormat="1" ht="24.95" customHeight="1">
      <c r="A1313" s="243" t="str">
        <f>IFERROR(VLOOKUP(B1313,REFSINAPI,3,0),"-")</f>
        <v>COMPOSIÇÃO</v>
      </c>
      <c r="B1313" s="240">
        <v>88267</v>
      </c>
      <c r="C1313" s="244" t="str">
        <f>IFERROR(VLOOKUP(B1313,REFSINAPI,2,0),"-")</f>
        <v>ENCANADOR OU BOMBEIRO HIDRÁULICO COM ENCARGOS COMPLEMENTARES</v>
      </c>
      <c r="D1313" s="243" t="str">
        <f>IFERROR(VLOOKUP($B1313,REFSINAPI,4,0),"-")</f>
        <v>H</v>
      </c>
      <c r="E1313" s="317">
        <v>0.15859999999999999</v>
      </c>
      <c r="F1313" s="1020">
        <f>IFERROR(VLOOKUP($B1313,REFSINAPI,6,0),"-")</f>
        <v>31.03</v>
      </c>
      <c r="G1313" s="1021"/>
      <c r="H1313" s="1020">
        <f>TRUNC(E1313*F1313,2)</f>
        <v>4.92</v>
      </c>
      <c r="I1313" s="1022"/>
      <c r="J1313" s="1023"/>
    </row>
    <row r="1314" spans="1:10" s="193" customFormat="1" ht="24.95" customHeight="1">
      <c r="A1314" s="243" t="str">
        <f>IFERROR(VLOOKUP(B1314,REFSINAPI,3,0),"-")</f>
        <v>INSUMO</v>
      </c>
      <c r="B1314" s="240">
        <v>9859</v>
      </c>
      <c r="C1314" s="244" t="str">
        <f>IFERROR(VLOOKUP(B1314,REFSINAPI,2,0),"-")</f>
        <v>TUBO PVC ROSCAVEL, 3/4", AGUA FRIA PREDIAL</v>
      </c>
      <c r="D1314" s="243" t="str">
        <f>IFERROR(VLOOKUP($B1314,REFSINAPI,4,0),"-")</f>
        <v>M</v>
      </c>
      <c r="E1314" s="317">
        <v>1.0492999999999999</v>
      </c>
      <c r="F1314" s="1020">
        <f>IFERROR(VLOOKUP($B1314,REFSINAPI,6,0),"-")</f>
        <v>11.23</v>
      </c>
      <c r="G1314" s="1021"/>
      <c r="H1314" s="1020">
        <f>TRUNC(E1314*F1314,2)</f>
        <v>11.78</v>
      </c>
      <c r="I1314" s="1022"/>
      <c r="J1314" s="1023"/>
    </row>
    <row r="1315" spans="1:10" s="193" customFormat="1" ht="24.95" customHeight="1">
      <c r="A1315" s="243" t="str">
        <f>IFERROR(VLOOKUP(B1315,REFSINAPI,3,0),"-")</f>
        <v>INSUMO</v>
      </c>
      <c r="B1315" s="240">
        <v>38383</v>
      </c>
      <c r="C1315" s="244" t="str">
        <f>IFERROR(VLOOKUP(B1315,REFSINAPI,2,0),"-")</f>
        <v>LIXA D'AGUA EM FOLHA, COR PRETA, GRAO 100</v>
      </c>
      <c r="D1315" s="243" t="str">
        <f>IFERROR(VLOOKUP($B1315,REFSINAPI,4,0),"-")</f>
        <v>UN</v>
      </c>
      <c r="E1315" s="317">
        <v>3.6999999999999998E-2</v>
      </c>
      <c r="F1315" s="1020">
        <f>IFERROR(VLOOKUP($B1315,REFSINAPI,6,0),"-")</f>
        <v>2.15</v>
      </c>
      <c r="G1315" s="1021"/>
      <c r="H1315" s="1020">
        <f>TRUNC(E1315*F1315,2)</f>
        <v>7.0000000000000007E-2</v>
      </c>
      <c r="I1315" s="1022"/>
      <c r="J1315" s="1023"/>
    </row>
    <row r="1316" spans="1:10" s="193" customFormat="1" ht="24.95" customHeight="1">
      <c r="A1316" s="865" t="s">
        <v>803</v>
      </c>
      <c r="B1316" s="866"/>
      <c r="C1316" s="922"/>
      <c r="D1316" s="922"/>
      <c r="E1316" s="922"/>
      <c r="F1316" s="922"/>
      <c r="G1316" s="923"/>
      <c r="H1316" s="869">
        <f>SUM(H1312:J1315)</f>
        <v>20.78</v>
      </c>
      <c r="I1316" s="869"/>
      <c r="J1316" s="869"/>
    </row>
    <row r="1317" spans="1:10" s="193" customFormat="1" ht="24.95" customHeight="1">
      <c r="A1317" s="398" t="s">
        <v>804</v>
      </c>
      <c r="B1317" s="399"/>
      <c r="C1317" s="400" t="s">
        <v>1066</v>
      </c>
      <c r="D1317" s="400"/>
      <c r="E1317" s="400"/>
      <c r="F1317" s="400"/>
      <c r="G1317" s="400"/>
      <c r="H1317" s="400"/>
      <c r="I1317" s="400"/>
      <c r="J1317" s="401"/>
    </row>
    <row r="1318" spans="1:10" s="193" customFormat="1" ht="24.95" customHeight="1">
      <c r="A1318" s="1004" t="s">
        <v>816</v>
      </c>
      <c r="B1318" s="1005"/>
      <c r="C1318" s="1005"/>
      <c r="D1318" s="1005"/>
      <c r="E1318" s="1005"/>
      <c r="F1318" s="1005"/>
      <c r="G1318" s="1005"/>
      <c r="H1318" s="1005"/>
      <c r="I1318" s="1005"/>
      <c r="J1318" s="1006"/>
    </row>
    <row r="1319" spans="1:10" s="193" customFormat="1" ht="24.95" customHeight="1">
      <c r="A1319" s="241"/>
      <c r="B1319" s="236"/>
      <c r="C1319" s="236"/>
      <c r="D1319" s="236"/>
      <c r="E1319" s="236"/>
      <c r="F1319" s="236"/>
      <c r="G1319" s="236"/>
      <c r="H1319" s="236"/>
      <c r="I1319" s="236"/>
      <c r="J1319" s="242"/>
    </row>
    <row r="1320" spans="1:10" s="193" customFormat="1" ht="24.95" customHeight="1">
      <c r="A1320" s="241"/>
      <c r="B1320" s="236"/>
      <c r="C1320" s="236"/>
      <c r="D1320" s="236"/>
      <c r="E1320" s="236"/>
      <c r="F1320" s="236"/>
      <c r="G1320" s="236"/>
      <c r="H1320" s="236"/>
      <c r="I1320" s="236"/>
      <c r="J1320" s="242"/>
    </row>
    <row r="1321" spans="1:10" s="193" customFormat="1" ht="24.95" customHeight="1">
      <c r="A1321" s="241"/>
      <c r="B1321" s="236"/>
      <c r="C1321" s="236"/>
      <c r="D1321" s="236"/>
      <c r="E1321" s="236"/>
      <c r="F1321" s="236"/>
      <c r="G1321" s="236"/>
      <c r="H1321" s="236"/>
      <c r="I1321" s="236"/>
      <c r="J1321" s="242"/>
    </row>
    <row r="1322" spans="1:10" s="193" customFormat="1" ht="24.95" customHeight="1">
      <c r="A1322" s="241"/>
      <c r="B1322" s="236"/>
      <c r="C1322" s="236"/>
      <c r="D1322" s="236"/>
      <c r="E1322" s="236"/>
      <c r="F1322" s="236"/>
      <c r="G1322" s="236"/>
      <c r="H1322" s="236"/>
      <c r="I1322" s="236"/>
      <c r="J1322" s="242"/>
    </row>
    <row r="1323" spans="1:10" s="193" customFormat="1" ht="24.95" customHeight="1">
      <c r="A1323" s="241"/>
      <c r="B1323" s="236"/>
      <c r="C1323" s="236"/>
      <c r="D1323" s="236"/>
      <c r="E1323" s="236"/>
      <c r="F1323" s="236"/>
      <c r="G1323" s="236"/>
      <c r="H1323" s="236"/>
      <c r="I1323" s="236"/>
      <c r="J1323" s="242"/>
    </row>
    <row r="1324" spans="1:10" s="193" customFormat="1" ht="24.95" customHeight="1">
      <c r="A1324" s="241"/>
      <c r="B1324" s="236"/>
      <c r="C1324" s="236"/>
      <c r="D1324" s="236"/>
      <c r="E1324" s="236"/>
      <c r="F1324" s="236"/>
      <c r="G1324" s="236"/>
      <c r="H1324" s="236"/>
      <c r="I1324" s="236"/>
      <c r="J1324" s="242"/>
    </row>
    <row r="1325" spans="1:10" s="193" customFormat="1" ht="24.95" customHeight="1">
      <c r="A1325" s="230"/>
      <c r="B1325" s="231"/>
      <c r="C1325" s="232"/>
      <c r="D1325" s="233"/>
      <c r="E1325" s="233"/>
      <c r="F1325" s="233"/>
      <c r="G1325" s="233"/>
      <c r="H1325" s="233"/>
      <c r="I1325" s="233"/>
      <c r="J1325" s="234"/>
    </row>
    <row r="1326" spans="1:10" s="193" customFormat="1" ht="45" customHeight="1">
      <c r="A1326" s="838" t="s">
        <v>1067</v>
      </c>
      <c r="B1326" s="839"/>
      <c r="C1326" s="934" t="s">
        <v>1068</v>
      </c>
      <c r="D1326" s="934"/>
      <c r="E1326" s="934"/>
      <c r="F1326" s="934"/>
      <c r="G1326" s="934"/>
      <c r="H1326" s="935"/>
      <c r="I1326" s="935"/>
      <c r="J1326" s="158" t="s">
        <v>883</v>
      </c>
    </row>
    <row r="1327" spans="1:10" s="193" customFormat="1" ht="24.95" customHeight="1">
      <c r="A1327" s="951" t="str">
        <f>IFERROR(VLOOKUP(I1330,REFSINAPI,2,0),"-")</f>
        <v>LAVATÓRIO LOUÇA BRANCA SUSPENSO, 29,5 X 39CM OU EQUIVALENTE, PADRÃO POPULAR, INCLUSO SIFÃO TIPO GARRAFA EM PVC, VÁLVULA E ENGATE FLEXÍVEL 30CM EM PLÁSTICO E TORNEIRA CROMADA DE MESA, PADRÃO POPULAR - FORNECIMENTO E INSTALAÇÃO. AF_01/2020</v>
      </c>
      <c r="B1327" s="1058"/>
      <c r="C1327" s="1058"/>
      <c r="D1327" s="1058"/>
      <c r="E1327" s="1058"/>
      <c r="F1327" s="1059"/>
      <c r="G1327" s="960" t="str">
        <f>CONCATENATE("COMPOSIÇÃO-MÃE: ",$F$5," ",$H$5," CÓDIGO ", I1330)</f>
        <v>COMPOSIÇÃO-MÃE: SINAPI JUNHO / 2025 CÓDIGO 86942</v>
      </c>
      <c r="H1327" s="961"/>
      <c r="I1327" s="961"/>
      <c r="J1327" s="962"/>
    </row>
    <row r="1328" spans="1:10" s="193" customFormat="1" ht="24.95" customHeight="1">
      <c r="A1328" s="1060"/>
      <c r="B1328" s="1061"/>
      <c r="C1328" s="1061"/>
      <c r="D1328" s="1061"/>
      <c r="E1328" s="1061"/>
      <c r="F1328" s="1062"/>
      <c r="G1328" s="963"/>
      <c r="H1328" s="964"/>
      <c r="I1328" s="964"/>
      <c r="J1328" s="965"/>
    </row>
    <row r="1329" spans="1:10" s="193" customFormat="1" ht="35.1" customHeight="1">
      <c r="A1329" s="1060"/>
      <c r="B1329" s="1061"/>
      <c r="C1329" s="1061"/>
      <c r="D1329" s="1061"/>
      <c r="E1329" s="1061"/>
      <c r="F1329" s="1062"/>
      <c r="G1329" s="903" t="str">
        <f>CONCATENATE("CUSTOS: ",$F$5," ",$H$5)</f>
        <v>CUSTOS: SINAPI JUNHO / 2025</v>
      </c>
      <c r="H1329" s="906"/>
      <c r="I1329" s="906"/>
      <c r="J1329" s="907"/>
    </row>
    <row r="1330" spans="1:10" s="193" customFormat="1" ht="24.95" customHeight="1">
      <c r="A1330" s="1063"/>
      <c r="B1330" s="1064"/>
      <c r="C1330" s="1064"/>
      <c r="D1330" s="1064"/>
      <c r="E1330" s="1064"/>
      <c r="F1330" s="1065"/>
      <c r="G1330" s="978" t="s">
        <v>797</v>
      </c>
      <c r="H1330" s="979"/>
      <c r="I1330" s="908">
        <v>86942</v>
      </c>
      <c r="J1330" s="909"/>
    </row>
    <row r="1331" spans="1:10" s="193" customFormat="1" ht="24.95" customHeight="1">
      <c r="A1331" s="875" t="s">
        <v>797</v>
      </c>
      <c r="B1331" s="876"/>
      <c r="C1331" s="879" t="s">
        <v>28</v>
      </c>
      <c r="D1331" s="879" t="s">
        <v>29</v>
      </c>
      <c r="E1331" s="881" t="s">
        <v>799</v>
      </c>
      <c r="F1331" s="882" t="s">
        <v>800</v>
      </c>
      <c r="G1331" s="883"/>
      <c r="H1331" s="883"/>
      <c r="I1331" s="883"/>
      <c r="J1331" s="969"/>
    </row>
    <row r="1332" spans="1:10" s="193" customFormat="1" ht="24.95" customHeight="1">
      <c r="A1332" s="1068"/>
      <c r="B1332" s="1069"/>
      <c r="C1332" s="1041"/>
      <c r="D1332" s="1041"/>
      <c r="E1332" s="1041"/>
      <c r="F1332" s="882" t="s">
        <v>801</v>
      </c>
      <c r="G1332" s="883"/>
      <c r="H1332" s="886" t="s">
        <v>802</v>
      </c>
      <c r="I1332" s="887"/>
      <c r="J1332" s="888"/>
    </row>
    <row r="1333" spans="1:10" s="193" customFormat="1" ht="39" customHeight="1">
      <c r="A1333" s="174" t="str">
        <f>IFERROR(VLOOKUP(B1333,REFSINAPI,3,0),"-")</f>
        <v>COMPOSIÇÃO</v>
      </c>
      <c r="B1333" s="175">
        <v>86879</v>
      </c>
      <c r="C1333" s="176" t="str">
        <f>IFERROR(VLOOKUP(B1333,REFSINAPI,2,0),"-")</f>
        <v>VÁLVULA EM PLÁSTICO 1" PARA PIA, TANQUE OU LAVATÓRIO, COM OU SEM LADRÃO - FORNECIMENTO E INSTALAÇÃO. AF_01/2020</v>
      </c>
      <c r="D1333" s="174" t="str">
        <f>IFERROR(VLOOKUP($B1333,REFSINAPI,4,0),"-")</f>
        <v>UN</v>
      </c>
      <c r="E1333" s="177">
        <v>1</v>
      </c>
      <c r="F1333" s="891">
        <f>IFERROR(IF($H$7="DESONERADO",VLOOKUP(B1333,REFSINAPI,5,0),VLOOKUP(B1333,REFSINAPI,6,0)),"-")</f>
        <v>9.77</v>
      </c>
      <c r="G1333" s="944"/>
      <c r="H1333" s="916">
        <f>TRUNC(E1333*F1333,2)</f>
        <v>9.77</v>
      </c>
      <c r="I1333" s="1024"/>
      <c r="J1333" s="1025"/>
    </row>
    <row r="1334" spans="1:10" s="193" customFormat="1" ht="24.95" customHeight="1">
      <c r="A1334" s="178" t="str">
        <f>IFERROR(VLOOKUP(B1334,REFSINAPI,3,0),"-")</f>
        <v>COMPOSIÇÃO</v>
      </c>
      <c r="B1334" s="187">
        <v>86882</v>
      </c>
      <c r="C1334" s="188" t="str">
        <f>IFERROR(VLOOKUP(B1334,REFSINAPI,2,0),"-")</f>
        <v>SIFÃO DO TIPO GARRAFA/COPO EM PVC 1.1/4 X 1.1/2" - FORNECIMENTO E INSTALAÇÃO. AF_01/2020</v>
      </c>
      <c r="D1334" s="178" t="str">
        <f>IFERROR(VLOOKUP($B1334,REFSINAPI,4,0),"-")</f>
        <v>UN</v>
      </c>
      <c r="E1334" s="179">
        <v>1</v>
      </c>
      <c r="F1334" s="891">
        <f>IFERROR(IF($H$7="DESONERADO",VLOOKUP(B1334,REFSINAPI,5,0),VLOOKUP(B1334,REFSINAPI,6,0)),"-")</f>
        <v>21.35</v>
      </c>
      <c r="G1334" s="944"/>
      <c r="H1334" s="891">
        <f>TRUNC(E1334*F1334,2)</f>
        <v>21.35</v>
      </c>
      <c r="I1334" s="989"/>
      <c r="J1334" s="944"/>
    </row>
    <row r="1335" spans="1:10" s="193" customFormat="1" ht="24.95" customHeight="1">
      <c r="A1335" s="178" t="str">
        <f>IFERROR(VLOOKUP(B1335,REFSINAPI,3,0),"-")</f>
        <v>COMPOSIÇÃO</v>
      </c>
      <c r="B1335" s="187">
        <v>86884</v>
      </c>
      <c r="C1335" s="188" t="str">
        <f>IFERROR(VLOOKUP(B1335,REFSINAPI,2,0),"-")</f>
        <v>ENGATE FLEXÍVEL EM PLÁSTICO BRANCO, 1/2" X 30CM - FORNECIMENTO E INSTALAÇÃO. AF_01/2020</v>
      </c>
      <c r="D1335" s="178" t="str">
        <f>IFERROR(VLOOKUP($B1335,REFSINAPI,4,0),"-")</f>
        <v>UN</v>
      </c>
      <c r="E1335" s="179">
        <v>1</v>
      </c>
      <c r="F1335" s="891">
        <f>IFERROR(IF($H$7="DESONERADO",VLOOKUP(B1335,REFSINAPI,5,0),VLOOKUP(B1335,REFSINAPI,6,0)),"-")</f>
        <v>11</v>
      </c>
      <c r="G1335" s="944"/>
      <c r="H1335" s="891">
        <f>TRUNC(E1335*F1335,2)</f>
        <v>11</v>
      </c>
      <c r="I1335" s="989"/>
      <c r="J1335" s="944"/>
    </row>
    <row r="1336" spans="1:10" s="193" customFormat="1" ht="39" customHeight="1">
      <c r="A1336" s="178" t="str">
        <f>IFERROR(VLOOKUP(B1336,REFSINAPI,3,0),"-")</f>
        <v>COMPOSIÇÃO</v>
      </c>
      <c r="B1336" s="187">
        <v>86906</v>
      </c>
      <c r="C1336" s="188" t="str">
        <f>IFERROR(VLOOKUP(B1336,REFSINAPI,2,0),"-")</f>
        <v>TORNEIRA CROMADA DE MESA, 1/2" OU 3/4", PARA LAVATÓRIO, PADRÃO POPULAR - FORNECIMENTO E INSTALAÇÃO. AF_01/2020</v>
      </c>
      <c r="D1336" s="178" t="str">
        <f>IFERROR(VLOOKUP($B1336,REFSINAPI,4,0),"-")</f>
        <v>UN</v>
      </c>
      <c r="E1336" s="179">
        <v>1</v>
      </c>
      <c r="F1336" s="891">
        <f>IFERROR(IF($H$7="DESONERADO",VLOOKUP(B1336,REFSINAPI,5,0),VLOOKUP(B1336,REFSINAPI,6,0)),"-")</f>
        <v>60.7</v>
      </c>
      <c r="G1336" s="944"/>
      <c r="H1336" s="891">
        <f>TRUNC(E1336*F1336,2)</f>
        <v>60.7</v>
      </c>
      <c r="I1336" s="989"/>
      <c r="J1336" s="944"/>
    </row>
    <row r="1337" spans="1:10" s="193" customFormat="1" ht="39" customHeight="1">
      <c r="A1337" s="556" t="s">
        <v>1069</v>
      </c>
      <c r="B1337" s="557" t="str">
        <f>A1345</f>
        <v>CAUX_86904</v>
      </c>
      <c r="C1337" s="558" t="str">
        <f>C1345</f>
        <v>LAVATÓRIO LOUÇA BRANCA SUSPENSO DE CANTO, 40 X 30 CM OU EQUIVALENTE, PADRÃO POPULAR - FORNECIMENTO E INSTALAÇÃO</v>
      </c>
      <c r="D1337" s="559" t="str">
        <f>J1345</f>
        <v>UN</v>
      </c>
      <c r="E1337" s="560">
        <v>1</v>
      </c>
      <c r="F1337" s="1092">
        <f>H1357</f>
        <v>222.62</v>
      </c>
      <c r="G1337" s="1094"/>
      <c r="H1337" s="1092">
        <f>TRUNC(E1337*F1337,2)</f>
        <v>222.62</v>
      </c>
      <c r="I1337" s="1093"/>
      <c r="J1337" s="1094"/>
    </row>
    <row r="1338" spans="1:10" s="193" customFormat="1" ht="24.95" customHeight="1">
      <c r="A1338" s="865" t="s">
        <v>803</v>
      </c>
      <c r="B1338" s="866"/>
      <c r="C1338" s="1095"/>
      <c r="D1338" s="1095"/>
      <c r="E1338" s="1095"/>
      <c r="F1338" s="1095"/>
      <c r="G1338" s="1096"/>
      <c r="H1338" s="1036">
        <f>SUM(H1333:J1337)</f>
        <v>325.44</v>
      </c>
      <c r="I1338" s="1037"/>
      <c r="J1338" s="1038"/>
    </row>
    <row r="1339" spans="1:10" s="193" customFormat="1" ht="24.95" customHeight="1">
      <c r="A1339" s="180" t="s">
        <v>804</v>
      </c>
      <c r="B1339" s="870" t="s">
        <v>1070</v>
      </c>
      <c r="C1339" s="870"/>
      <c r="D1339" s="870"/>
      <c r="E1339" s="870"/>
      <c r="F1339" s="870"/>
      <c r="G1339" s="870"/>
      <c r="H1339" s="870"/>
      <c r="I1339" s="870"/>
      <c r="J1339" s="871"/>
    </row>
    <row r="1340" spans="1:10" s="193" customFormat="1" ht="24.95" customHeight="1">
      <c r="A1340" s="941" t="s">
        <v>816</v>
      </c>
      <c r="B1340" s="941"/>
      <c r="C1340" s="941"/>
      <c r="D1340" s="941"/>
      <c r="E1340" s="941"/>
      <c r="F1340" s="941"/>
      <c r="G1340" s="941"/>
      <c r="H1340" s="941"/>
      <c r="I1340" s="941"/>
      <c r="J1340" s="941"/>
    </row>
    <row r="1341" spans="1:10" s="193" customFormat="1" ht="24.95" customHeight="1">
      <c r="A1341" s="310"/>
      <c r="B1341" s="192"/>
      <c r="C1341" s="237"/>
      <c r="D1341" s="238"/>
      <c r="E1341" s="192"/>
      <c r="F1341" s="192"/>
      <c r="G1341" s="192"/>
      <c r="H1341" s="192"/>
      <c r="I1341" s="192"/>
      <c r="J1341" s="311"/>
    </row>
    <row r="1342" spans="1:10" s="193" customFormat="1" ht="24.95" customHeight="1">
      <c r="A1342" s="310"/>
      <c r="B1342" s="192"/>
      <c r="C1342" s="237"/>
      <c r="D1342" s="238"/>
      <c r="E1342" s="192"/>
      <c r="F1342" s="192"/>
      <c r="G1342" s="192"/>
      <c r="H1342" s="192"/>
      <c r="I1342" s="192"/>
      <c r="J1342" s="311"/>
    </row>
    <row r="1343" spans="1:10" s="193" customFormat="1" ht="24.95" customHeight="1">
      <c r="A1343" s="310"/>
      <c r="B1343" s="192"/>
      <c r="C1343" s="237"/>
      <c r="D1343" s="238"/>
      <c r="E1343" s="192"/>
      <c r="F1343" s="192"/>
      <c r="G1343" s="192"/>
      <c r="H1343" s="192"/>
      <c r="I1343" s="192"/>
      <c r="J1343" s="311"/>
    </row>
    <row r="1344" spans="1:10" s="193" customFormat="1" ht="24.95" customHeight="1">
      <c r="A1344" s="310"/>
      <c r="B1344" s="192"/>
      <c r="C1344" s="237"/>
      <c r="D1344" s="238"/>
      <c r="E1344" s="192"/>
      <c r="F1344" s="192"/>
      <c r="G1344" s="192"/>
      <c r="H1344" s="192"/>
      <c r="I1344" s="192"/>
      <c r="J1344" s="311"/>
    </row>
    <row r="1345" spans="1:10" s="193" customFormat="1" ht="24.95" customHeight="1">
      <c r="A1345" s="1180" t="s">
        <v>1071</v>
      </c>
      <c r="B1345" s="1181"/>
      <c r="C1345" s="1066" t="s">
        <v>1072</v>
      </c>
      <c r="D1345" s="1066"/>
      <c r="E1345" s="1066"/>
      <c r="F1345" s="1066"/>
      <c r="G1345" s="1066"/>
      <c r="H1345" s="1067"/>
      <c r="I1345" s="1067"/>
      <c r="J1345" s="260" t="s">
        <v>883</v>
      </c>
    </row>
    <row r="1346" spans="1:10" s="193" customFormat="1" ht="24.95" customHeight="1">
      <c r="A1346" s="951" t="str">
        <f>IFERROR(VLOOKUP(I1349,REFSINAPI,2,0),"-")</f>
        <v>LAVATÓRIO LOUÇA BRANCA SUSPENSO, 29,5 X 39CM OU EQUIVALENTE, PADRÃO POPULAR - FORNECIMENTO E INSTALAÇÃO. AF_01/2020</v>
      </c>
      <c r="B1346" s="1058"/>
      <c r="C1346" s="1058"/>
      <c r="D1346" s="1058"/>
      <c r="E1346" s="1058"/>
      <c r="F1346" s="1059"/>
      <c r="G1346" s="960" t="str">
        <f>CONCATENATE("COMPOSIÇÃO-MÃE: ",$F$5," ",$H$5," CÓDIGO ", I1349)</f>
        <v>COMPOSIÇÃO-MÃE: SINAPI JUNHO / 2025 CÓDIGO 86904</v>
      </c>
      <c r="H1346" s="961"/>
      <c r="I1346" s="961"/>
      <c r="J1346" s="962"/>
    </row>
    <row r="1347" spans="1:10" s="193" customFormat="1" ht="24.95" customHeight="1">
      <c r="A1347" s="1060"/>
      <c r="B1347" s="1061"/>
      <c r="C1347" s="1061"/>
      <c r="D1347" s="1061"/>
      <c r="E1347" s="1061"/>
      <c r="F1347" s="1062"/>
      <c r="G1347" s="963"/>
      <c r="H1347" s="964"/>
      <c r="I1347" s="964"/>
      <c r="J1347" s="965"/>
    </row>
    <row r="1348" spans="1:10" s="193" customFormat="1" ht="35.1" customHeight="1">
      <c r="A1348" s="1060"/>
      <c r="B1348" s="1061"/>
      <c r="C1348" s="1061"/>
      <c r="D1348" s="1061"/>
      <c r="E1348" s="1061"/>
      <c r="F1348" s="1062"/>
      <c r="G1348" s="903" t="str">
        <f>CONCATENATE("CUSTOS: ",$F$5," ",$H$5)</f>
        <v>CUSTOS: SINAPI JUNHO / 2025</v>
      </c>
      <c r="H1348" s="906"/>
      <c r="I1348" s="906"/>
      <c r="J1348" s="907"/>
    </row>
    <row r="1349" spans="1:10" s="193" customFormat="1" ht="24.95" customHeight="1">
      <c r="A1349" s="1063"/>
      <c r="B1349" s="1064"/>
      <c r="C1349" s="1064"/>
      <c r="D1349" s="1064"/>
      <c r="E1349" s="1064"/>
      <c r="F1349" s="1065"/>
      <c r="G1349" s="978" t="s">
        <v>797</v>
      </c>
      <c r="H1349" s="979"/>
      <c r="I1349" s="908">
        <v>86904</v>
      </c>
      <c r="J1349" s="909"/>
    </row>
    <row r="1350" spans="1:10" s="193" customFormat="1" ht="24.95" customHeight="1">
      <c r="A1350" s="875" t="s">
        <v>797</v>
      </c>
      <c r="B1350" s="876"/>
      <c r="C1350" s="879" t="s">
        <v>28</v>
      </c>
      <c r="D1350" s="879" t="s">
        <v>29</v>
      </c>
      <c r="E1350" s="881" t="s">
        <v>799</v>
      </c>
      <c r="F1350" s="882" t="s">
        <v>800</v>
      </c>
      <c r="G1350" s="883"/>
      <c r="H1350" s="883"/>
      <c r="I1350" s="883"/>
      <c r="J1350" s="969"/>
    </row>
    <row r="1351" spans="1:10" s="193" customFormat="1" ht="24.95" customHeight="1">
      <c r="A1351" s="1068"/>
      <c r="B1351" s="1069"/>
      <c r="C1351" s="1041"/>
      <c r="D1351" s="1041"/>
      <c r="E1351" s="1041"/>
      <c r="F1351" s="882" t="s">
        <v>801</v>
      </c>
      <c r="G1351" s="883"/>
      <c r="H1351" s="886" t="s">
        <v>802</v>
      </c>
      <c r="I1351" s="887"/>
      <c r="J1351" s="888"/>
    </row>
    <row r="1352" spans="1:10" s="193" customFormat="1" ht="24.95" customHeight="1">
      <c r="A1352" s="174" t="str">
        <f>IFERROR(VLOOKUP(B1352,REFSINAPI,3,0),"-")</f>
        <v>COMPOSIÇÃO</v>
      </c>
      <c r="B1352" s="175">
        <v>88267</v>
      </c>
      <c r="C1352" s="176" t="str">
        <f>IFERROR(VLOOKUP(B1352,REFSINAPI,2,0),"-")</f>
        <v>ENCANADOR OU BOMBEIRO HIDRÁULICO COM ENCARGOS COMPLEMENTARES</v>
      </c>
      <c r="D1352" s="174" t="str">
        <f>IFERROR(VLOOKUP($B1352,REFSINAPI,4,0),"-")</f>
        <v>H</v>
      </c>
      <c r="E1352" s="177">
        <v>0.38700000000000001</v>
      </c>
      <c r="F1352" s="891">
        <f>IFERROR(IF($H$7="DESONERADO",VLOOKUP(B1352,REFSINAPI,5,0),VLOOKUP(B1352,REFSINAPI,6,0)),"-")</f>
        <v>31.03</v>
      </c>
      <c r="G1352" s="944"/>
      <c r="H1352" s="916">
        <f>TRUNC(E1352*F1352,2)</f>
        <v>12</v>
      </c>
      <c r="I1352" s="1024"/>
      <c r="J1352" s="1025"/>
    </row>
    <row r="1353" spans="1:10" s="193" customFormat="1" ht="24.95" customHeight="1">
      <c r="A1353" s="178" t="str">
        <f>IFERROR(VLOOKUP(B1353,REFSINAPI,3,0),"-")</f>
        <v>COMPOSIÇÃO</v>
      </c>
      <c r="B1353" s="187">
        <v>88316</v>
      </c>
      <c r="C1353" s="188" t="str">
        <f>IFERROR(VLOOKUP(B1353,REFSINAPI,2,0),"-")</f>
        <v>SERVENTE COM ENCARGOS COMPLEMENTARES</v>
      </c>
      <c r="D1353" s="178" t="str">
        <f>IFERROR(VLOOKUP($B1353,REFSINAPI,4,0),"-")</f>
        <v>H</v>
      </c>
      <c r="E1353" s="179">
        <v>0.18859999999999999</v>
      </c>
      <c r="F1353" s="891">
        <f>IFERROR(IF($H$7="DESONERADO",VLOOKUP(B1353,REFSINAPI,5,0),VLOOKUP(B1353,REFSINAPI,6,0)),"-")</f>
        <v>24.36</v>
      </c>
      <c r="G1353" s="944"/>
      <c r="H1353" s="891">
        <f>TRUNC(E1353*F1353,2)</f>
        <v>4.59</v>
      </c>
      <c r="I1353" s="989"/>
      <c r="J1353" s="944"/>
    </row>
    <row r="1354" spans="1:10" s="193" customFormat="1" ht="39" customHeight="1">
      <c r="A1354" s="178" t="s">
        <v>893</v>
      </c>
      <c r="B1354" s="187">
        <v>4351</v>
      </c>
      <c r="C1354" s="188" t="str">
        <f>IFERROR(VLOOKUP(B1354,REFSINAPI,2,0),"-")</f>
        <v>PARAFUSO NIQUELADO 3 1/2" COM ACABAMENTO CROMADO PARA FIXAR PECA SANITARIA, INCLUI PORCA CEGA, ARRUELA E BUCHA DE NYLON TAMANHO S-8</v>
      </c>
      <c r="D1354" s="178" t="str">
        <f>IFERROR(VLOOKUP($B1354,REFSINAPI,4,0),"-")</f>
        <v>UN</v>
      </c>
      <c r="E1354" s="179">
        <v>2</v>
      </c>
      <c r="F1354" s="891">
        <f>IFERROR(IF($H$7="DESONERADO",VLOOKUP(B1354,REFSINAPI,5,0),VLOOKUP(B1354,REFSINAPI,6,0)),"-")</f>
        <v>18.489999999999998</v>
      </c>
      <c r="G1354" s="944"/>
      <c r="H1354" s="891">
        <f>TRUNC(E1354*F1354,2)</f>
        <v>36.979999999999997</v>
      </c>
      <c r="I1354" s="989"/>
      <c r="J1354" s="944"/>
    </row>
    <row r="1355" spans="1:10" s="193" customFormat="1" ht="24.95" customHeight="1">
      <c r="A1355" s="178" t="s">
        <v>893</v>
      </c>
      <c r="B1355" s="187">
        <v>37329</v>
      </c>
      <c r="C1355" s="188" t="str">
        <f>IFERROR(VLOOKUP(B1355,REFSINAPI,2,0),"-")</f>
        <v>REJUNTE EPOXI, QUALQUER COR</v>
      </c>
      <c r="D1355" s="178" t="str">
        <f>IFERROR(VLOOKUP($B1355,REFSINAPI,4,0),"-")</f>
        <v>KG</v>
      </c>
      <c r="E1355" s="179">
        <v>3.04E-2</v>
      </c>
      <c r="F1355" s="891">
        <f>IFERROR(IF($H$7="DESONERADO",VLOOKUP(B1355,REFSINAPI,5,0),VLOOKUP(B1355,REFSINAPI,6,0)),"-")</f>
        <v>145.93</v>
      </c>
      <c r="G1355" s="944"/>
      <c r="H1355" s="891">
        <f>TRUNC(E1355*F1355,2)</f>
        <v>4.43</v>
      </c>
      <c r="I1355" s="989"/>
      <c r="J1355" s="944"/>
    </row>
    <row r="1356" spans="1:10" s="193" customFormat="1" ht="39" customHeight="1">
      <c r="A1356" s="183" t="s">
        <v>893</v>
      </c>
      <c r="B1356" s="184">
        <v>36521</v>
      </c>
      <c r="C1356" s="185" t="str">
        <f>IFERROR(VLOOKUP(B1356,REFSINAPI,2,0),"-")</f>
        <v>LAVATORIO DE CANTO DE LOUCA BRANCA, SUSPENSO (SEM COLUNA), DIMENSOES *40 X 30* CM (L X C)</v>
      </c>
      <c r="D1356" s="183" t="str">
        <f>IFERROR(VLOOKUP($B1356,REFSINAPI,4,0),"-")</f>
        <v>UN</v>
      </c>
      <c r="E1356" s="186">
        <v>1</v>
      </c>
      <c r="F1356" s="891">
        <f>IFERROR(IF($H$7="DESONERADO",VLOOKUP(B1356,REFSINAPI,5,0),VLOOKUP(B1356,REFSINAPI,6,0)),"-")</f>
        <v>164.62</v>
      </c>
      <c r="G1356" s="944"/>
      <c r="H1356" s="1032">
        <f>TRUNC(E1356*F1356,2)</f>
        <v>164.62</v>
      </c>
      <c r="I1356" s="1033"/>
      <c r="J1356" s="1034"/>
    </row>
    <row r="1357" spans="1:10" s="193" customFormat="1" ht="24.95" customHeight="1">
      <c r="A1357" s="1042" t="s">
        <v>803</v>
      </c>
      <c r="B1357" s="1043"/>
      <c r="C1357" s="1056"/>
      <c r="D1357" s="1056"/>
      <c r="E1357" s="1056"/>
      <c r="F1357" s="1056"/>
      <c r="G1357" s="1057"/>
      <c r="H1357" s="1053">
        <f>SUM(H1352:J1356)</f>
        <v>222.62</v>
      </c>
      <c r="I1357" s="1054"/>
      <c r="J1357" s="1055"/>
    </row>
    <row r="1358" spans="1:10" s="193" customFormat="1" ht="24" customHeight="1">
      <c r="A1358" s="180" t="s">
        <v>804</v>
      </c>
      <c r="B1358" s="870" t="s">
        <v>1073</v>
      </c>
      <c r="C1358" s="870"/>
      <c r="D1358" s="870"/>
      <c r="E1358" s="870"/>
      <c r="F1358" s="870"/>
      <c r="G1358" s="870"/>
      <c r="H1358" s="870"/>
      <c r="I1358" s="870"/>
      <c r="J1358" s="871"/>
    </row>
    <row r="1359" spans="1:10" s="193" customFormat="1" ht="24.95" customHeight="1">
      <c r="A1359" s="941" t="s">
        <v>816</v>
      </c>
      <c r="B1359" s="941"/>
      <c r="C1359" s="941"/>
      <c r="D1359" s="941"/>
      <c r="E1359" s="941"/>
      <c r="F1359" s="941"/>
      <c r="G1359" s="941"/>
      <c r="H1359" s="941"/>
      <c r="I1359" s="941"/>
      <c r="J1359" s="941"/>
    </row>
    <row r="1360" spans="1:10" s="193" customFormat="1" ht="24.95" customHeight="1">
      <c r="A1360" s="180"/>
      <c r="B1360" s="181"/>
      <c r="C1360" s="210"/>
      <c r="D1360" s="210"/>
      <c r="E1360" s="210"/>
      <c r="F1360" s="210"/>
      <c r="G1360" s="210"/>
      <c r="H1360" s="210"/>
      <c r="I1360" s="210"/>
      <c r="J1360" s="211"/>
    </row>
    <row r="1361" spans="1:10" s="193" customFormat="1" ht="24.95" customHeight="1">
      <c r="A1361" s="208"/>
      <c r="B1361" s="209"/>
      <c r="C1361" s="189"/>
      <c r="D1361" s="189"/>
      <c r="E1361" s="189"/>
      <c r="F1361" s="189"/>
      <c r="G1361" s="189"/>
      <c r="H1361" s="189"/>
      <c r="I1361" s="189"/>
      <c r="J1361" s="182"/>
    </row>
    <row r="1362" spans="1:10" s="193" customFormat="1" ht="24.95" customHeight="1">
      <c r="A1362" s="208"/>
      <c r="B1362" s="209"/>
      <c r="C1362" s="189"/>
      <c r="D1362" s="189"/>
      <c r="E1362" s="189"/>
      <c r="F1362" s="189"/>
      <c r="G1362" s="189"/>
      <c r="H1362" s="189"/>
      <c r="I1362" s="189"/>
      <c r="J1362" s="182"/>
    </row>
    <row r="1363" spans="1:10" s="193" customFormat="1" ht="24.95" customHeight="1">
      <c r="A1363" s="208"/>
      <c r="B1363" s="209"/>
      <c r="C1363" s="189"/>
      <c r="D1363" s="189"/>
      <c r="E1363" s="189"/>
      <c r="F1363" s="189"/>
      <c r="G1363" s="189"/>
      <c r="H1363" s="189"/>
      <c r="I1363" s="189"/>
      <c r="J1363" s="182"/>
    </row>
    <row r="1364" spans="1:10" s="193" customFormat="1" ht="24.95" customHeight="1">
      <c r="A1364" s="838" t="s">
        <v>1074</v>
      </c>
      <c r="B1364" s="839"/>
      <c r="C1364" s="934" t="s">
        <v>1075</v>
      </c>
      <c r="D1364" s="934"/>
      <c r="E1364" s="934"/>
      <c r="F1364" s="934"/>
      <c r="G1364" s="934"/>
      <c r="H1364" s="935"/>
      <c r="I1364" s="935"/>
      <c r="J1364" s="158" t="s">
        <v>883</v>
      </c>
    </row>
    <row r="1365" spans="1:10" s="193" customFormat="1" ht="24.95" customHeight="1">
      <c r="A1365" s="951" t="str">
        <f>IFERROR(VLOOKUP(I1368,REFSINAPI,2,0),"-")</f>
        <v>SABONETEIRA PLASTICA TIPO DISPENSER PARA SABONETE LIQUIDO COM RESERVATORIO 800 A 1500 ML, INCLUSO FIXAÇÃO. AF_01/2020</v>
      </c>
      <c r="B1365" s="981"/>
      <c r="C1365" s="981"/>
      <c r="D1365" s="981"/>
      <c r="E1365" s="981"/>
      <c r="F1365" s="982"/>
      <c r="G1365" s="960" t="str">
        <f>CONCATENATE("COMPOSIÇÃO-MÃE: ",$F$5," ",$H$5," CÓDIGO ", I1368)</f>
        <v>COMPOSIÇÃO-MÃE: SINAPI JUNHO / 2025 CÓDIGO 95547</v>
      </c>
      <c r="H1365" s="961"/>
      <c r="I1365" s="961"/>
      <c r="J1365" s="962"/>
    </row>
    <row r="1366" spans="1:10" s="193" customFormat="1" ht="24.95" customHeight="1">
      <c r="A1366" s="983"/>
      <c r="B1366" s="984"/>
      <c r="C1366" s="984"/>
      <c r="D1366" s="984"/>
      <c r="E1366" s="984"/>
      <c r="F1366" s="985"/>
      <c r="G1366" s="963"/>
      <c r="H1366" s="964"/>
      <c r="I1366" s="964"/>
      <c r="J1366" s="965"/>
    </row>
    <row r="1367" spans="1:10" s="193" customFormat="1" ht="35.1" customHeight="1">
      <c r="A1367" s="983"/>
      <c r="B1367" s="984"/>
      <c r="C1367" s="984"/>
      <c r="D1367" s="984"/>
      <c r="E1367" s="984"/>
      <c r="F1367" s="985"/>
      <c r="G1367" s="903" t="str">
        <f>CONCATENATE("CUSTOS: ",$F$5," ",$H$5)</f>
        <v>CUSTOS: SINAPI JUNHO / 2025</v>
      </c>
      <c r="H1367" s="906"/>
      <c r="I1367" s="906"/>
      <c r="J1367" s="907"/>
    </row>
    <row r="1368" spans="1:10" s="193" customFormat="1" ht="24.95" customHeight="1">
      <c r="A1368" s="986"/>
      <c r="B1368" s="987"/>
      <c r="C1368" s="987"/>
      <c r="D1368" s="987"/>
      <c r="E1368" s="987"/>
      <c r="F1368" s="988"/>
      <c r="G1368" s="908" t="s">
        <v>797</v>
      </c>
      <c r="H1368" s="909"/>
      <c r="I1368" s="908">
        <v>95547</v>
      </c>
      <c r="J1368" s="909"/>
    </row>
    <row r="1369" spans="1:10" s="193" customFormat="1" ht="24.95" customHeight="1">
      <c r="A1369" s="875" t="s">
        <v>797</v>
      </c>
      <c r="B1369" s="876"/>
      <c r="C1369" s="879" t="s">
        <v>28</v>
      </c>
      <c r="D1369" s="879" t="s">
        <v>29</v>
      </c>
      <c r="E1369" s="881" t="s">
        <v>799</v>
      </c>
      <c r="F1369" s="882" t="s">
        <v>800</v>
      </c>
      <c r="G1369" s="883"/>
      <c r="H1369" s="884"/>
      <c r="I1369" s="884"/>
      <c r="J1369" s="885"/>
    </row>
    <row r="1370" spans="1:10" s="193" customFormat="1" ht="24.95" customHeight="1">
      <c r="A1370" s="877"/>
      <c r="B1370" s="878"/>
      <c r="C1370" s="880"/>
      <c r="D1370" s="880"/>
      <c r="E1370" s="880"/>
      <c r="F1370" s="882" t="s">
        <v>801</v>
      </c>
      <c r="G1370" s="883"/>
      <c r="H1370" s="886" t="s">
        <v>802</v>
      </c>
      <c r="I1370" s="887"/>
      <c r="J1370" s="888"/>
    </row>
    <row r="1371" spans="1:10" s="193" customFormat="1" ht="24.95" customHeight="1">
      <c r="A1371" s="174" t="str">
        <f>IFERROR(VLOOKUP(B1371,REFSINAPI,3,0),"-")</f>
        <v>COMPOSIÇÃO</v>
      </c>
      <c r="B1371" s="175">
        <v>88267</v>
      </c>
      <c r="C1371" s="176" t="str">
        <f>IFERROR(VLOOKUP(B1371,REFSINAPI,2,0),"-")</f>
        <v>ENCANADOR OU BOMBEIRO HIDRÁULICO COM ENCARGOS COMPLEMENTARES</v>
      </c>
      <c r="D1371" s="178" t="str">
        <f>IFERROR(VLOOKUP($B1371,REFSINAPI,4,0),"-")</f>
        <v>H</v>
      </c>
      <c r="E1371" s="177">
        <v>0.31619999999999998</v>
      </c>
      <c r="F1371" s="891">
        <f>IFERROR(IF($H$7="DESONERADO",VLOOKUP(B1371,REFSINAPI,5,0),VLOOKUP(B1371,REFSINAPI,6,0)),"-")</f>
        <v>31.03</v>
      </c>
      <c r="G1371" s="944"/>
      <c r="H1371" s="916">
        <f>TRUNC(E1371*F1371,2)</f>
        <v>9.81</v>
      </c>
      <c r="I1371" s="917"/>
      <c r="J1371" s="918"/>
    </row>
    <row r="1372" spans="1:10" s="193" customFormat="1" ht="24.95" customHeight="1">
      <c r="A1372" s="178" t="str">
        <f>IFERROR(VLOOKUP(B1372,REFSINAPI,3,0),"-")</f>
        <v>COMPOSIÇÃO</v>
      </c>
      <c r="B1372" s="187">
        <v>88316</v>
      </c>
      <c r="C1372" s="188" t="str">
        <f>IFERROR(VLOOKUP(B1372,REFSINAPI,2,0),"-")</f>
        <v>SERVENTE COM ENCARGOS COMPLEMENTARES</v>
      </c>
      <c r="D1372" s="178" t="str">
        <f>IFERROR(VLOOKUP($B1372,REFSINAPI,4,0),"-")</f>
        <v>H</v>
      </c>
      <c r="E1372" s="179">
        <v>9.9599999999999994E-2</v>
      </c>
      <c r="F1372" s="891">
        <f>IFERROR(IF($H$7="DESONERADO",VLOOKUP(B1372,REFSINAPI,5,0),VLOOKUP(B1372,REFSINAPI,6,0)),"-")</f>
        <v>24.36</v>
      </c>
      <c r="G1372" s="944"/>
      <c r="H1372" s="891">
        <f>TRUNC(E1372*F1372,2)</f>
        <v>2.42</v>
      </c>
      <c r="I1372" s="892"/>
      <c r="J1372" s="893"/>
    </row>
    <row r="1373" spans="1:10" s="193" customFormat="1" ht="24.95" customHeight="1">
      <c r="A1373" s="178" t="str">
        <f>IFERROR(VLOOKUP(B1373,REFSINAPI,3,0),"-")</f>
        <v>INSUMO</v>
      </c>
      <c r="B1373" s="187">
        <v>37400</v>
      </c>
      <c r="C1373" s="188" t="str">
        <f>IFERROR(VLOOKUP(B1373,REFSINAPI,2,0),"-")</f>
        <v>PAPELEIRA PLASTICA TIPO DISPENSER PARA PAPEL HIGIENICO ROLAO</v>
      </c>
      <c r="D1373" s="178" t="str">
        <f>IFERROR(VLOOKUP($B1373,REFSINAPI,4,0),"-")</f>
        <v>UN</v>
      </c>
      <c r="E1373" s="179">
        <v>1</v>
      </c>
      <c r="F1373" s="891">
        <f>IFERROR(IF($H$7="DESONERADO",VLOOKUP(B1373,REFSINAPI,5,0),VLOOKUP(B1373,REFSINAPI,6,0)),"-")</f>
        <v>71.959999999999994</v>
      </c>
      <c r="G1373" s="944"/>
      <c r="H1373" s="891">
        <f>TRUNC(E1373*F1373,2)</f>
        <v>71.959999999999994</v>
      </c>
      <c r="I1373" s="892"/>
      <c r="J1373" s="893"/>
    </row>
    <row r="1374" spans="1:10" s="193" customFormat="1" ht="24.95" customHeight="1">
      <c r="A1374" s="865" t="s">
        <v>803</v>
      </c>
      <c r="B1374" s="866"/>
      <c r="C1374" s="922"/>
      <c r="D1374" s="922"/>
      <c r="E1374" s="922"/>
      <c r="F1374" s="922"/>
      <c r="G1374" s="923"/>
      <c r="H1374" s="869">
        <f>SUM(H1371:J1373)</f>
        <v>84.19</v>
      </c>
      <c r="I1374" s="869"/>
      <c r="J1374" s="869"/>
    </row>
    <row r="1375" spans="1:10" s="193" customFormat="1" ht="24.95" customHeight="1">
      <c r="A1375" s="180" t="s">
        <v>804</v>
      </c>
      <c r="B1375" s="181"/>
      <c r="C1375" s="189" t="s">
        <v>1076</v>
      </c>
      <c r="D1375" s="189"/>
      <c r="E1375" s="189"/>
      <c r="F1375" s="189"/>
      <c r="G1375" s="189"/>
      <c r="H1375" s="189"/>
      <c r="I1375" s="189"/>
      <c r="J1375" s="182"/>
    </row>
    <row r="1376" spans="1:10" s="193" customFormat="1" ht="24.95" customHeight="1">
      <c r="A1376" s="872" t="s">
        <v>816</v>
      </c>
      <c r="B1376" s="873"/>
      <c r="C1376" s="873"/>
      <c r="D1376" s="873"/>
      <c r="E1376" s="873"/>
      <c r="F1376" s="873"/>
      <c r="G1376" s="873"/>
      <c r="H1376" s="873"/>
      <c r="I1376" s="873"/>
      <c r="J1376" s="874"/>
    </row>
    <row r="1377" spans="1:10" s="193" customFormat="1" ht="24.95" customHeight="1">
      <c r="A1377" s="241"/>
      <c r="B1377" s="236"/>
      <c r="C1377" s="236"/>
      <c r="D1377" s="236"/>
      <c r="E1377" s="236"/>
      <c r="F1377" s="236"/>
      <c r="G1377" s="236"/>
      <c r="H1377" s="236"/>
      <c r="I1377" s="236"/>
      <c r="J1377" s="242"/>
    </row>
    <row r="1378" spans="1:10" s="193" customFormat="1" ht="24.95" customHeight="1">
      <c r="A1378" s="241"/>
      <c r="B1378" s="236"/>
      <c r="C1378" s="236"/>
      <c r="D1378" s="236"/>
      <c r="E1378" s="236"/>
      <c r="F1378" s="236"/>
      <c r="G1378" s="236"/>
      <c r="H1378" s="236"/>
      <c r="I1378" s="236"/>
      <c r="J1378" s="242"/>
    </row>
    <row r="1379" spans="1:10" s="193" customFormat="1" ht="24.95" customHeight="1">
      <c r="A1379" s="241"/>
      <c r="B1379" s="236"/>
      <c r="C1379" s="236"/>
      <c r="D1379" s="236"/>
      <c r="E1379" s="236"/>
      <c r="F1379" s="236"/>
      <c r="G1379" s="236"/>
      <c r="H1379" s="236"/>
      <c r="I1379" s="236"/>
      <c r="J1379" s="242"/>
    </row>
    <row r="1380" spans="1:10" s="193" customFormat="1" ht="24.95" customHeight="1">
      <c r="A1380" s="208"/>
      <c r="B1380" s="209"/>
      <c r="C1380" s="189"/>
      <c r="D1380" s="189"/>
      <c r="E1380" s="189"/>
      <c r="F1380" s="189"/>
      <c r="G1380" s="189"/>
      <c r="H1380" s="189"/>
      <c r="I1380" s="189"/>
      <c r="J1380" s="182"/>
    </row>
    <row r="1381" spans="1:10" s="193" customFormat="1" ht="24.95" customHeight="1">
      <c r="A1381" s="838" t="s">
        <v>1077</v>
      </c>
      <c r="B1381" s="839"/>
      <c r="C1381" s="934" t="s">
        <v>1078</v>
      </c>
      <c r="D1381" s="934"/>
      <c r="E1381" s="934"/>
      <c r="F1381" s="934"/>
      <c r="G1381" s="934"/>
      <c r="H1381" s="935"/>
      <c r="I1381" s="935"/>
      <c r="J1381" s="158" t="s">
        <v>883</v>
      </c>
    </row>
    <row r="1382" spans="1:10" s="193" customFormat="1" ht="24.95" customHeight="1">
      <c r="A1382" s="951" t="str">
        <f>IFERROR(VLOOKUP(I1385,REFSINAPI,2,0),"-")</f>
        <v>SABONETEIRA PLASTICA TIPO DISPENSER PARA SABONETE LIQUIDO COM RESERVATORIO 800 A 1500 ML, INCLUSO FIXAÇÃO. AF_01/2020</v>
      </c>
      <c r="B1382" s="981"/>
      <c r="C1382" s="981"/>
      <c r="D1382" s="981"/>
      <c r="E1382" s="981"/>
      <c r="F1382" s="982"/>
      <c r="G1382" s="960" t="str">
        <f>CONCATENATE("COMPOSIÇÃO-MÃE: ",$F$5," ",$H$5," CÓDIGO ", I1385)</f>
        <v>COMPOSIÇÃO-MÃE: SINAPI JUNHO / 2025 CÓDIGO 95547</v>
      </c>
      <c r="H1382" s="961"/>
      <c r="I1382" s="961"/>
      <c r="J1382" s="962"/>
    </row>
    <row r="1383" spans="1:10" s="193" customFormat="1" ht="24.95" customHeight="1">
      <c r="A1383" s="983"/>
      <c r="B1383" s="984"/>
      <c r="C1383" s="984"/>
      <c r="D1383" s="984"/>
      <c r="E1383" s="984"/>
      <c r="F1383" s="985"/>
      <c r="G1383" s="963"/>
      <c r="H1383" s="964"/>
      <c r="I1383" s="964"/>
      <c r="J1383" s="965"/>
    </row>
    <row r="1384" spans="1:10" s="193" customFormat="1" ht="35.1" customHeight="1">
      <c r="A1384" s="983"/>
      <c r="B1384" s="984"/>
      <c r="C1384" s="984"/>
      <c r="D1384" s="984"/>
      <c r="E1384" s="984"/>
      <c r="F1384" s="985"/>
      <c r="G1384" s="903" t="str">
        <f>CONCATENATE("CUSTOS: ",$F$5," ",$H$5)</f>
        <v>CUSTOS: SINAPI JUNHO / 2025</v>
      </c>
      <c r="H1384" s="906"/>
      <c r="I1384" s="906"/>
      <c r="J1384" s="907"/>
    </row>
    <row r="1385" spans="1:10" s="193" customFormat="1" ht="24.95" customHeight="1">
      <c r="A1385" s="986"/>
      <c r="B1385" s="987"/>
      <c r="C1385" s="987"/>
      <c r="D1385" s="987"/>
      <c r="E1385" s="987"/>
      <c r="F1385" s="988"/>
      <c r="G1385" s="908" t="s">
        <v>797</v>
      </c>
      <c r="H1385" s="909"/>
      <c r="I1385" s="908">
        <v>95547</v>
      </c>
      <c r="J1385" s="909"/>
    </row>
    <row r="1386" spans="1:10" s="193" customFormat="1" ht="24.95" customHeight="1">
      <c r="A1386" s="875" t="s">
        <v>797</v>
      </c>
      <c r="B1386" s="876"/>
      <c r="C1386" s="879" t="s">
        <v>28</v>
      </c>
      <c r="D1386" s="879" t="s">
        <v>29</v>
      </c>
      <c r="E1386" s="881" t="s">
        <v>799</v>
      </c>
      <c r="F1386" s="882" t="s">
        <v>800</v>
      </c>
      <c r="G1386" s="883"/>
      <c r="H1386" s="884"/>
      <c r="I1386" s="884"/>
      <c r="J1386" s="885"/>
    </row>
    <row r="1387" spans="1:10" s="193" customFormat="1" ht="24.95" customHeight="1">
      <c r="A1387" s="877"/>
      <c r="B1387" s="878"/>
      <c r="C1387" s="880"/>
      <c r="D1387" s="880"/>
      <c r="E1387" s="880"/>
      <c r="F1387" s="882" t="s">
        <v>801</v>
      </c>
      <c r="G1387" s="883"/>
      <c r="H1387" s="886" t="s">
        <v>802</v>
      </c>
      <c r="I1387" s="887"/>
      <c r="J1387" s="888"/>
    </row>
    <row r="1388" spans="1:10" s="193" customFormat="1" ht="24.95" customHeight="1">
      <c r="A1388" s="174" t="str">
        <f>IFERROR(VLOOKUP(B1388,REFSINAPI,3,0),"-")</f>
        <v>COMPOSIÇÃO</v>
      </c>
      <c r="B1388" s="175">
        <v>88267</v>
      </c>
      <c r="C1388" s="176" t="str">
        <f>IFERROR(VLOOKUP(B1388,REFSINAPI,2,0),"-")</f>
        <v>ENCANADOR OU BOMBEIRO HIDRÁULICO COM ENCARGOS COMPLEMENTARES</v>
      </c>
      <c r="D1388" s="178" t="str">
        <f>IFERROR(VLOOKUP($B1388,REFSINAPI,4,0),"-")</f>
        <v>H</v>
      </c>
      <c r="E1388" s="177">
        <v>0.31619999999999998</v>
      </c>
      <c r="F1388" s="891">
        <f>IFERROR(IF($H$7="DESONERADO",VLOOKUP(B1388,REFSINAPI,5,0),VLOOKUP(B1388,REFSINAPI,6,0)),"-")</f>
        <v>31.03</v>
      </c>
      <c r="G1388" s="944"/>
      <c r="H1388" s="916">
        <f>TRUNC(E1388*F1388,2)</f>
        <v>9.81</v>
      </c>
      <c r="I1388" s="917"/>
      <c r="J1388" s="918"/>
    </row>
    <row r="1389" spans="1:10" s="193" customFormat="1" ht="24.95" customHeight="1">
      <c r="A1389" s="178" t="str">
        <f>IFERROR(VLOOKUP(B1389,REFSINAPI,3,0),"-")</f>
        <v>COMPOSIÇÃO</v>
      </c>
      <c r="B1389" s="187">
        <v>88316</v>
      </c>
      <c r="C1389" s="188" t="str">
        <f>IFERROR(VLOOKUP(B1389,REFSINAPI,2,0),"-")</f>
        <v>SERVENTE COM ENCARGOS COMPLEMENTARES</v>
      </c>
      <c r="D1389" s="178" t="str">
        <f>IFERROR(VLOOKUP($B1389,REFSINAPI,4,0),"-")</f>
        <v>H</v>
      </c>
      <c r="E1389" s="179">
        <v>9.9599999999999994E-2</v>
      </c>
      <c r="F1389" s="891">
        <f>IFERROR(IF($H$7="DESONERADO",VLOOKUP(B1389,REFSINAPI,5,0),VLOOKUP(B1389,REFSINAPI,6,0)),"-")</f>
        <v>24.36</v>
      </c>
      <c r="G1389" s="944"/>
      <c r="H1389" s="891">
        <f>TRUNC(E1389*F1389,2)</f>
        <v>2.42</v>
      </c>
      <c r="I1389" s="892"/>
      <c r="J1389" s="893"/>
    </row>
    <row r="1390" spans="1:10" s="193" customFormat="1" ht="24.95" customHeight="1">
      <c r="A1390" s="178" t="str">
        <f>IFERROR(VLOOKUP(B1390,REFSINAPI,3,0),"-")</f>
        <v>INSUMO</v>
      </c>
      <c r="B1390" s="187">
        <v>37401</v>
      </c>
      <c r="C1390" s="188" t="str">
        <f>IFERROR(VLOOKUP(B1390,REFSINAPI,2,0),"-")</f>
        <v>TOALHEIRO PLASTICO TIPO DISPENSER PARA PAPEL TOALHA INTERFOLHADO</v>
      </c>
      <c r="D1390" s="178" t="str">
        <f>IFERROR(VLOOKUP($B1390,REFSINAPI,4,0),"-")</f>
        <v>UN</v>
      </c>
      <c r="E1390" s="179">
        <v>1</v>
      </c>
      <c r="F1390" s="891">
        <f>IFERROR(IF($H$7="DESONERADO",VLOOKUP(B1390,REFSINAPI,5,0),VLOOKUP(B1390,REFSINAPI,6,0)),"-")</f>
        <v>71.959999999999994</v>
      </c>
      <c r="G1390" s="944"/>
      <c r="H1390" s="891">
        <f>TRUNC(E1390*F1390,2)</f>
        <v>71.959999999999994</v>
      </c>
      <c r="I1390" s="892"/>
      <c r="J1390" s="893"/>
    </row>
    <row r="1391" spans="1:10" s="193" customFormat="1" ht="24.95" customHeight="1">
      <c r="A1391" s="865" t="s">
        <v>803</v>
      </c>
      <c r="B1391" s="866"/>
      <c r="C1391" s="922"/>
      <c r="D1391" s="922"/>
      <c r="E1391" s="922"/>
      <c r="F1391" s="922"/>
      <c r="G1391" s="923"/>
      <c r="H1391" s="869">
        <f>SUM(H1388:J1390)</f>
        <v>84.19</v>
      </c>
      <c r="I1391" s="869"/>
      <c r="J1391" s="869"/>
    </row>
    <row r="1392" spans="1:10" s="193" customFormat="1" ht="24.95" customHeight="1">
      <c r="A1392" s="180" t="s">
        <v>317</v>
      </c>
      <c r="B1392" s="181"/>
      <c r="C1392" s="189" t="s">
        <v>1079</v>
      </c>
      <c r="D1392" s="189"/>
      <c r="E1392" s="189"/>
      <c r="F1392" s="189"/>
      <c r="G1392" s="189"/>
      <c r="H1392" s="189"/>
      <c r="I1392" s="189"/>
      <c r="J1392" s="182"/>
    </row>
    <row r="1393" spans="1:10" s="193" customFormat="1" ht="24.95" customHeight="1">
      <c r="A1393" s="872" t="s">
        <v>816</v>
      </c>
      <c r="B1393" s="873"/>
      <c r="C1393" s="873"/>
      <c r="D1393" s="873"/>
      <c r="E1393" s="873"/>
      <c r="F1393" s="873"/>
      <c r="G1393" s="873"/>
      <c r="H1393" s="873"/>
      <c r="I1393" s="873"/>
      <c r="J1393" s="874"/>
    </row>
    <row r="1394" spans="1:10" s="193" customFormat="1" ht="24.95" customHeight="1">
      <c r="A1394" s="208"/>
      <c r="B1394" s="209"/>
      <c r="C1394" s="189"/>
      <c r="D1394" s="189"/>
      <c r="E1394" s="189"/>
      <c r="F1394" s="189"/>
      <c r="G1394" s="189"/>
      <c r="H1394" s="189"/>
      <c r="I1394" s="189"/>
      <c r="J1394" s="182"/>
    </row>
    <row r="1395" spans="1:10" s="193" customFormat="1" ht="24.95" customHeight="1">
      <c r="A1395" s="208"/>
      <c r="B1395" s="209"/>
      <c r="C1395" s="189"/>
      <c r="D1395" s="189"/>
      <c r="E1395" s="189"/>
      <c r="F1395" s="189"/>
      <c r="G1395" s="189"/>
      <c r="H1395" s="189"/>
      <c r="I1395" s="189"/>
      <c r="J1395" s="182"/>
    </row>
    <row r="1396" spans="1:10" s="193" customFormat="1" ht="24.95" customHeight="1">
      <c r="A1396" s="208"/>
      <c r="B1396" s="209"/>
      <c r="C1396" s="189"/>
      <c r="D1396" s="189"/>
      <c r="E1396" s="189"/>
      <c r="F1396" s="189"/>
      <c r="G1396" s="189"/>
      <c r="H1396" s="189"/>
      <c r="I1396" s="189"/>
      <c r="J1396" s="182"/>
    </row>
    <row r="1397" spans="1:10" s="193" customFormat="1" ht="24.95" customHeight="1">
      <c r="A1397" s="208"/>
      <c r="B1397" s="209"/>
      <c r="C1397" s="189"/>
      <c r="D1397" s="189"/>
      <c r="E1397" s="189"/>
      <c r="F1397" s="189"/>
      <c r="G1397" s="189"/>
      <c r="H1397" s="189"/>
      <c r="I1397" s="189"/>
      <c r="J1397" s="182"/>
    </row>
    <row r="1398" spans="1:10" s="193" customFormat="1" ht="24.95" customHeight="1">
      <c r="A1398" s="838" t="s">
        <v>1080</v>
      </c>
      <c r="B1398" s="839"/>
      <c r="C1398" s="934" t="s">
        <v>1081</v>
      </c>
      <c r="D1398" s="934"/>
      <c r="E1398" s="934"/>
      <c r="F1398" s="934"/>
      <c r="G1398" s="934"/>
      <c r="H1398" s="935"/>
      <c r="I1398" s="935"/>
      <c r="J1398" s="158" t="s">
        <v>892</v>
      </c>
    </row>
    <row r="1399" spans="1:10" s="193" customFormat="1" ht="24.95" customHeight="1">
      <c r="A1399" s="951" t="str">
        <f>IFERROR(VLOOKUP(I1402,REFSINAPI,2,0),"-")</f>
        <v>LASTRO DE CONCRETO MAGRO, APLICADO EM PISOS, LAJES SOBRE SOLO OU RADIERS. AF_01/2024</v>
      </c>
      <c r="B1399" s="981"/>
      <c r="C1399" s="981"/>
      <c r="D1399" s="981"/>
      <c r="E1399" s="981"/>
      <c r="F1399" s="982"/>
      <c r="G1399" s="960" t="str">
        <f>CONCATENATE("COMPOSIÇÃO-MÃE: ",$F$5," ",$H$5," CÓDIGO ", I1402)</f>
        <v>COMPOSIÇÃO-MÃE: SINAPI JUNHO / 2025 CÓDIGO 96620</v>
      </c>
      <c r="H1399" s="961"/>
      <c r="I1399" s="961"/>
      <c r="J1399" s="962"/>
    </row>
    <row r="1400" spans="1:10" s="193" customFormat="1" ht="24.95" customHeight="1">
      <c r="A1400" s="983"/>
      <c r="B1400" s="984"/>
      <c r="C1400" s="984"/>
      <c r="D1400" s="984"/>
      <c r="E1400" s="984"/>
      <c r="F1400" s="985"/>
      <c r="G1400" s="963"/>
      <c r="H1400" s="964"/>
      <c r="I1400" s="964"/>
      <c r="J1400" s="965"/>
    </row>
    <row r="1401" spans="1:10" s="193" customFormat="1" ht="35.1" customHeight="1">
      <c r="A1401" s="983"/>
      <c r="B1401" s="984"/>
      <c r="C1401" s="984"/>
      <c r="D1401" s="984"/>
      <c r="E1401" s="984"/>
      <c r="F1401" s="985"/>
      <c r="G1401" s="903" t="str">
        <f>CONCATENATE("CUSTOS: ",$F$5," ",$H$5)</f>
        <v>CUSTOS: SINAPI JUNHO / 2025</v>
      </c>
      <c r="H1401" s="906"/>
      <c r="I1401" s="906"/>
      <c r="J1401" s="907"/>
    </row>
    <row r="1402" spans="1:10" s="193" customFormat="1" ht="24.95" customHeight="1">
      <c r="A1402" s="986"/>
      <c r="B1402" s="987"/>
      <c r="C1402" s="987"/>
      <c r="D1402" s="987"/>
      <c r="E1402" s="987"/>
      <c r="F1402" s="988"/>
      <c r="G1402" s="908" t="s">
        <v>797</v>
      </c>
      <c r="H1402" s="909"/>
      <c r="I1402" s="908">
        <v>96620</v>
      </c>
      <c r="J1402" s="909"/>
    </row>
    <row r="1403" spans="1:10" s="193" customFormat="1" ht="24.95" customHeight="1">
      <c r="A1403" s="875" t="s">
        <v>797</v>
      </c>
      <c r="B1403" s="876"/>
      <c r="C1403" s="879" t="s">
        <v>28</v>
      </c>
      <c r="D1403" s="879" t="s">
        <v>29</v>
      </c>
      <c r="E1403" s="881" t="s">
        <v>799</v>
      </c>
      <c r="F1403" s="882" t="s">
        <v>800</v>
      </c>
      <c r="G1403" s="883"/>
      <c r="H1403" s="884"/>
      <c r="I1403" s="884"/>
      <c r="J1403" s="885"/>
    </row>
    <row r="1404" spans="1:10" s="193" customFormat="1" ht="24.95" customHeight="1">
      <c r="A1404" s="877"/>
      <c r="B1404" s="878"/>
      <c r="C1404" s="880"/>
      <c r="D1404" s="880"/>
      <c r="E1404" s="880"/>
      <c r="F1404" s="882" t="s">
        <v>801</v>
      </c>
      <c r="G1404" s="883"/>
      <c r="H1404" s="886" t="s">
        <v>802</v>
      </c>
      <c r="I1404" s="887"/>
      <c r="J1404" s="888"/>
    </row>
    <row r="1405" spans="1:10" s="193" customFormat="1" ht="24.95" customHeight="1">
      <c r="A1405" s="174" t="str">
        <f>IFERROR(VLOOKUP(B1405,REFSINAPI,3,0),"-")</f>
        <v>COMPOSIÇÃO</v>
      </c>
      <c r="B1405" s="175">
        <v>88309</v>
      </c>
      <c r="C1405" s="176" t="str">
        <f>IFERROR(VLOOKUP(B1405,REFSINAPI,2,0),"-")</f>
        <v>PEDREIRO COM ENCARGOS COMPLEMENTARES</v>
      </c>
      <c r="D1405" s="178" t="str">
        <f>IFERROR(VLOOKUP($B1405,REFSINAPI,4,0),"-")</f>
        <v>H</v>
      </c>
      <c r="E1405" s="177">
        <v>5.0830000000000002</v>
      </c>
      <c r="F1405" s="891">
        <f>IFERROR(IF($H$7="DESONERADO",VLOOKUP(B1405,REFSINAPI,5,0),VLOOKUP(B1405,REFSINAPI,6,0)),"-")</f>
        <v>31.75</v>
      </c>
      <c r="G1405" s="944"/>
      <c r="H1405" s="916">
        <f>TRUNC(E1405*F1405,2)</f>
        <v>161.38</v>
      </c>
      <c r="I1405" s="917"/>
      <c r="J1405" s="918"/>
    </row>
    <row r="1406" spans="1:10" s="193" customFormat="1" ht="24.95" customHeight="1">
      <c r="A1406" s="178" t="str">
        <f>IFERROR(VLOOKUP(B1406,REFSINAPI,3,0),"-")</f>
        <v>COMPOSIÇÃO</v>
      </c>
      <c r="B1406" s="187">
        <v>88316</v>
      </c>
      <c r="C1406" s="188" t="str">
        <f>IFERROR(VLOOKUP(B1406,REFSINAPI,2,0),"-")</f>
        <v>SERVENTE COM ENCARGOS COMPLEMENTARES</v>
      </c>
      <c r="D1406" s="178" t="str">
        <f>IFERROR(VLOOKUP($B1406,REFSINAPI,4,0),"-")</f>
        <v>H</v>
      </c>
      <c r="E1406" s="179">
        <v>1.8380000000000001</v>
      </c>
      <c r="F1406" s="891">
        <f>IFERROR(IF($H$7="DESONERADO",VLOOKUP(B1406,REFSINAPI,5,0),VLOOKUP(B1406,REFSINAPI,6,0)),"-")</f>
        <v>24.36</v>
      </c>
      <c r="G1406" s="944"/>
      <c r="H1406" s="891">
        <f>TRUNC(E1406*F1406,2)</f>
        <v>44.77</v>
      </c>
      <c r="I1406" s="892"/>
      <c r="J1406" s="893"/>
    </row>
    <row r="1407" spans="1:10" s="193" customFormat="1" ht="39" customHeight="1">
      <c r="A1407" s="512" t="s">
        <v>888</v>
      </c>
      <c r="B1407" s="514" t="str">
        <f>A299</f>
        <v>CPAUX_94968</v>
      </c>
      <c r="C1407" s="515" t="str">
        <f>C299</f>
        <v xml:space="preserve">CONCRETO MAGRO PARA LASTRO, TRAÇO 1:4,5:4,5 (EM MASSA SECA DE CIMENTO/ AREIA MÉDIA/ BRITA 1) - PREPARO MECÂNICO COM BETONEIRA 600 L. </v>
      </c>
      <c r="D1407" s="541" t="str">
        <f>J299</f>
        <v>M3</v>
      </c>
      <c r="E1407" s="516">
        <v>1.38</v>
      </c>
      <c r="F1407" s="996">
        <f>H313</f>
        <v>3204.03</v>
      </c>
      <c r="G1407" s="997"/>
      <c r="H1407" s="996">
        <f>TRUNC(E1407*F1407,2)</f>
        <v>4421.5600000000004</v>
      </c>
      <c r="I1407" s="1072"/>
      <c r="J1407" s="1073"/>
    </row>
    <row r="1408" spans="1:10" s="193" customFormat="1" ht="24.95" customHeight="1">
      <c r="A1408" s="865" t="s">
        <v>803</v>
      </c>
      <c r="B1408" s="866"/>
      <c r="C1408" s="922"/>
      <c r="D1408" s="922"/>
      <c r="E1408" s="922"/>
      <c r="F1408" s="922"/>
      <c r="G1408" s="923"/>
      <c r="H1408" s="869">
        <f>SUM(H1405:J1407)</f>
        <v>4627.71</v>
      </c>
      <c r="I1408" s="869"/>
      <c r="J1408" s="869"/>
    </row>
    <row r="1409" spans="1:10" s="193" customFormat="1" ht="24.95" customHeight="1">
      <c r="A1409" s="180" t="s">
        <v>317</v>
      </c>
      <c r="B1409" s="870" t="s">
        <v>900</v>
      </c>
      <c r="C1409" s="870"/>
      <c r="D1409" s="870"/>
      <c r="E1409" s="870"/>
      <c r="F1409" s="870"/>
      <c r="G1409" s="870"/>
      <c r="H1409" s="870"/>
      <c r="I1409" s="870"/>
      <c r="J1409" s="871"/>
    </row>
    <row r="1410" spans="1:10" s="193" customFormat="1" ht="24.95" customHeight="1">
      <c r="A1410" s="872" t="s">
        <v>816</v>
      </c>
      <c r="B1410" s="873"/>
      <c r="C1410" s="873"/>
      <c r="D1410" s="873"/>
      <c r="E1410" s="873"/>
      <c r="F1410" s="873"/>
      <c r="G1410" s="873"/>
      <c r="H1410" s="873"/>
      <c r="I1410" s="873"/>
      <c r="J1410" s="874"/>
    </row>
    <row r="1411" spans="1:10" s="193" customFormat="1" ht="24.95" customHeight="1">
      <c r="A1411" s="208"/>
      <c r="B1411" s="209"/>
      <c r="C1411" s="189"/>
      <c r="D1411" s="189"/>
      <c r="E1411" s="189"/>
      <c r="F1411" s="189"/>
      <c r="G1411" s="189"/>
      <c r="H1411" s="189"/>
      <c r="I1411" s="189"/>
      <c r="J1411" s="182"/>
    </row>
    <row r="1412" spans="1:10" s="193" customFormat="1" ht="24.95" customHeight="1">
      <c r="A1412" s="208"/>
      <c r="B1412" s="209"/>
      <c r="C1412" s="189"/>
      <c r="D1412" s="189"/>
      <c r="E1412" s="189"/>
      <c r="F1412" s="189"/>
      <c r="G1412" s="189"/>
      <c r="H1412" s="189"/>
      <c r="I1412" s="189"/>
      <c r="J1412" s="182"/>
    </row>
    <row r="1413" spans="1:10" s="193" customFormat="1" ht="24.95" customHeight="1">
      <c r="A1413" s="208"/>
      <c r="B1413" s="209"/>
      <c r="C1413" s="189"/>
      <c r="D1413" s="189"/>
      <c r="E1413" s="189"/>
      <c r="F1413" s="189"/>
      <c r="G1413" s="189"/>
      <c r="H1413" s="189"/>
      <c r="I1413" s="189"/>
      <c r="J1413" s="182"/>
    </row>
    <row r="1414" spans="1:10" s="193" customFormat="1" ht="24.95" customHeight="1">
      <c r="A1414" s="208"/>
      <c r="B1414" s="209"/>
      <c r="C1414" s="189"/>
      <c r="D1414" s="189"/>
      <c r="E1414" s="189"/>
      <c r="F1414" s="189"/>
      <c r="G1414" s="189"/>
      <c r="H1414" s="189"/>
      <c r="I1414" s="189"/>
      <c r="J1414" s="182"/>
    </row>
    <row r="1415" spans="1:10" s="193" customFormat="1" ht="24.95" customHeight="1">
      <c r="A1415" s="838" t="s">
        <v>1082</v>
      </c>
      <c r="B1415" s="839"/>
      <c r="C1415" s="934" t="s">
        <v>1083</v>
      </c>
      <c r="D1415" s="934"/>
      <c r="E1415" s="934"/>
      <c r="F1415" s="934"/>
      <c r="G1415" s="934"/>
      <c r="H1415" s="935"/>
      <c r="I1415" s="935"/>
      <c r="J1415" s="158" t="s">
        <v>883</v>
      </c>
    </row>
    <row r="1416" spans="1:10" s="193" customFormat="1" ht="24.95" customHeight="1">
      <c r="A1416" s="951" t="s">
        <v>1083</v>
      </c>
      <c r="B1416" s="952"/>
      <c r="C1416" s="952"/>
      <c r="D1416" s="952"/>
      <c r="E1416" s="952"/>
      <c r="F1416" s="953"/>
      <c r="G1416" s="960" t="s">
        <v>1084</v>
      </c>
      <c r="H1416" s="961"/>
      <c r="I1416" s="961"/>
      <c r="J1416" s="962"/>
    </row>
    <row r="1417" spans="1:10" s="193" customFormat="1" ht="24.95" customHeight="1">
      <c r="A1417" s="954"/>
      <c r="B1417" s="955"/>
      <c r="C1417" s="955"/>
      <c r="D1417" s="955"/>
      <c r="E1417" s="955"/>
      <c r="F1417" s="956"/>
      <c r="G1417" s="963"/>
      <c r="H1417" s="964"/>
      <c r="I1417" s="964"/>
      <c r="J1417" s="965"/>
    </row>
    <row r="1418" spans="1:10" s="193" customFormat="1" ht="35.1" customHeight="1">
      <c r="A1418" s="954"/>
      <c r="B1418" s="955"/>
      <c r="C1418" s="955"/>
      <c r="D1418" s="955"/>
      <c r="E1418" s="955"/>
      <c r="F1418" s="956"/>
      <c r="G1418" s="903" t="str">
        <f>CONCATENATE("CUSTOS: ",$F$5," ",$H$5)</f>
        <v>CUSTOS: SINAPI JUNHO / 2025</v>
      </c>
      <c r="H1418" s="904"/>
      <c r="I1418" s="904"/>
      <c r="J1418" s="905"/>
    </row>
    <row r="1419" spans="1:10" s="193" customFormat="1" ht="24.95" customHeight="1">
      <c r="A1419" s="957"/>
      <c r="B1419" s="958"/>
      <c r="C1419" s="958"/>
      <c r="D1419" s="958"/>
      <c r="E1419" s="958"/>
      <c r="F1419" s="959"/>
      <c r="G1419" s="978" t="s">
        <v>797</v>
      </c>
      <c r="H1419" s="979"/>
      <c r="I1419" s="978" t="s">
        <v>1085</v>
      </c>
      <c r="J1419" s="978"/>
    </row>
    <row r="1420" spans="1:10" s="193" customFormat="1" ht="24.95" customHeight="1">
      <c r="A1420" s="875" t="s">
        <v>797</v>
      </c>
      <c r="B1420" s="876"/>
      <c r="C1420" s="879" t="s">
        <v>28</v>
      </c>
      <c r="D1420" s="879" t="s">
        <v>29</v>
      </c>
      <c r="E1420" s="881" t="s">
        <v>799</v>
      </c>
      <c r="F1420" s="882" t="s">
        <v>800</v>
      </c>
      <c r="G1420" s="883"/>
      <c r="H1420" s="884"/>
      <c r="I1420" s="884"/>
      <c r="J1420" s="885"/>
    </row>
    <row r="1421" spans="1:10" s="193" customFormat="1" ht="24.95" customHeight="1">
      <c r="A1421" s="877"/>
      <c r="B1421" s="878"/>
      <c r="C1421" s="880"/>
      <c r="D1421" s="880"/>
      <c r="E1421" s="880"/>
      <c r="F1421" s="882" t="s">
        <v>801</v>
      </c>
      <c r="G1421" s="883"/>
      <c r="H1421" s="886" t="s">
        <v>802</v>
      </c>
      <c r="I1421" s="887"/>
      <c r="J1421" s="888"/>
    </row>
    <row r="1422" spans="1:10" s="193" customFormat="1" ht="39" customHeight="1">
      <c r="A1422" s="174" t="str">
        <f>IFERROR(VLOOKUP(B1422,REFSINAPI,3,0),"-")</f>
        <v>COMPOSIÇÃO</v>
      </c>
      <c r="B1422" s="175">
        <v>92917</v>
      </c>
      <c r="C1422" s="176" t="str">
        <f>IFERROR(VLOOKUP(B1422,REFSINAPI,2,0),"-")</f>
        <v>ARMAÇÃO DE ESTRUTURAS DIVERSAS DE CONCRETO ARMADO, EXCETO VIGAS, PILARES, LAJES E FUNDAÇÕES, UTILIZANDO AÇO CA-50 DE 8,0 MM - MONTAGEM. AF_06/2022</v>
      </c>
      <c r="D1422" s="174" t="str">
        <f>IFERROR(VLOOKUP($B1422,REFSINAPI,4,0),"-")</f>
        <v>KG</v>
      </c>
      <c r="E1422" s="177">
        <v>22</v>
      </c>
      <c r="F1422" s="916">
        <f>IFERROR(IF($H$7="DESONERADO",VLOOKUP(B1422,REFSINAPI,5,0),VLOOKUP(B1422,REFSINAPI,6,0)),"-")</f>
        <v>17.27</v>
      </c>
      <c r="G1422" s="1025"/>
      <c r="H1422" s="916">
        <f>TRUNC(E1422*F1422,2)</f>
        <v>379.94</v>
      </c>
      <c r="I1422" s="917"/>
      <c r="J1422" s="918"/>
    </row>
    <row r="1423" spans="1:10" s="193" customFormat="1" ht="39" customHeight="1">
      <c r="A1423" s="183" t="str">
        <f>IFERROR(VLOOKUP(B1423,REFSINAPI,3,0),"-")</f>
        <v>COMPOSIÇÃO</v>
      </c>
      <c r="B1423" s="184">
        <v>92922</v>
      </c>
      <c r="C1423" s="185" t="str">
        <f>IFERROR(VLOOKUP(B1423,REFSINAPI,2,0),"-")</f>
        <v>ARMAÇÃO DE ESTRUTURAS DIVERSAS DE CONCRETO ARMADO, EXCETO VIGAS, PILARES, LAJES E FUNDAÇÕES, UTILIZANDO AÇO CA-50 DE 16,0 MM - MONTAGEM. AF_06/2022</v>
      </c>
      <c r="D1423" s="183" t="str">
        <f>IFERROR(VLOOKUP($B1423,REFSINAPI,4,0),"-")</f>
        <v>KG</v>
      </c>
      <c r="E1423" s="186">
        <v>55</v>
      </c>
      <c r="F1423" s="1032">
        <f>IFERROR(IF($H$7="DESONERADO",VLOOKUP(B1423,REFSINAPI,5,0),VLOOKUP(B1423,REFSINAPI,6,0)),"-")</f>
        <v>12.02</v>
      </c>
      <c r="G1423" s="1034"/>
      <c r="H1423" s="1032">
        <f>TRUNC(E1423*F1423,2)</f>
        <v>661.1</v>
      </c>
      <c r="I1423" s="1070"/>
      <c r="J1423" s="1071"/>
    </row>
    <row r="1424" spans="1:10" s="193" customFormat="1" ht="24.95" customHeight="1">
      <c r="A1424" s="865" t="s">
        <v>803</v>
      </c>
      <c r="B1424" s="866"/>
      <c r="C1424" s="922"/>
      <c r="D1424" s="922"/>
      <c r="E1424" s="922"/>
      <c r="F1424" s="922"/>
      <c r="G1424" s="923"/>
      <c r="H1424" s="869">
        <f>SUM(H1422:J1423)</f>
        <v>1041.04</v>
      </c>
      <c r="I1424" s="869"/>
      <c r="J1424" s="869"/>
    </row>
    <row r="1425" spans="1:10" s="193" customFormat="1" ht="24.95" customHeight="1">
      <c r="A1425" s="306" t="s">
        <v>804</v>
      </c>
      <c r="B1425" s="203"/>
      <c r="C1425" s="307" t="s">
        <v>1086</v>
      </c>
      <c r="D1425" s="307"/>
      <c r="E1425" s="307"/>
      <c r="F1425" s="307"/>
      <c r="G1425" s="307"/>
      <c r="H1425" s="307"/>
      <c r="I1425" s="307"/>
      <c r="J1425" s="308"/>
    </row>
    <row r="1426" spans="1:10" ht="24.95" customHeight="1">
      <c r="A1426" s="872" t="s">
        <v>816</v>
      </c>
      <c r="B1426" s="873"/>
      <c r="C1426" s="873"/>
      <c r="D1426" s="873"/>
      <c r="E1426" s="873"/>
      <c r="F1426" s="873"/>
      <c r="G1426" s="873"/>
      <c r="H1426" s="873"/>
      <c r="I1426" s="873"/>
      <c r="J1426" s="874"/>
    </row>
    <row r="1427" spans="1:10" ht="24.95" customHeight="1">
      <c r="A1427" s="208"/>
      <c r="B1427" s="209"/>
      <c r="C1427" s="189"/>
      <c r="D1427" s="189"/>
      <c r="E1427" s="189"/>
      <c r="F1427" s="189"/>
      <c r="G1427" s="189"/>
      <c r="H1427" s="189"/>
      <c r="I1427" s="189"/>
      <c r="J1427" s="182"/>
    </row>
    <row r="1428" spans="1:10" ht="24.95" customHeight="1">
      <c r="A1428" s="208"/>
      <c r="B1428" s="209"/>
      <c r="C1428" s="189"/>
      <c r="D1428" s="189"/>
      <c r="E1428" s="189"/>
      <c r="F1428" s="189"/>
      <c r="G1428" s="189"/>
      <c r="H1428" s="189"/>
      <c r="I1428" s="189"/>
      <c r="J1428" s="182"/>
    </row>
    <row r="1429" spans="1:10" ht="24.95" customHeight="1">
      <c r="A1429" s="208"/>
      <c r="B1429" s="209"/>
      <c r="C1429" s="189"/>
      <c r="D1429" s="189"/>
      <c r="E1429" s="189"/>
      <c r="F1429" s="189"/>
      <c r="G1429" s="189"/>
      <c r="H1429" s="189"/>
      <c r="I1429" s="189"/>
      <c r="J1429" s="182"/>
    </row>
    <row r="1430" spans="1:10" ht="39" customHeight="1">
      <c r="A1430" s="838" t="s">
        <v>1087</v>
      </c>
      <c r="B1430" s="839"/>
      <c r="C1430" s="840" t="s">
        <v>1088</v>
      </c>
      <c r="D1430" s="841"/>
      <c r="E1430" s="841"/>
      <c r="F1430" s="841"/>
      <c r="G1430" s="841"/>
      <c r="H1430" s="841"/>
      <c r="I1430" s="842"/>
      <c r="J1430" s="158" t="s">
        <v>611</v>
      </c>
    </row>
    <row r="1431" spans="1:10" ht="24.95" customHeight="1">
      <c r="A1431" s="951" t="s">
        <v>1089</v>
      </c>
      <c r="B1431" s="981"/>
      <c r="C1431" s="981"/>
      <c r="D1431" s="981"/>
      <c r="E1431" s="981"/>
      <c r="F1431" s="982"/>
      <c r="G1431" s="960" t="s">
        <v>1090</v>
      </c>
      <c r="H1431" s="961"/>
      <c r="I1431" s="961"/>
      <c r="J1431" s="962"/>
    </row>
    <row r="1432" spans="1:10" ht="24.95" customHeight="1">
      <c r="A1432" s="983"/>
      <c r="B1432" s="984"/>
      <c r="C1432" s="984"/>
      <c r="D1432" s="984"/>
      <c r="E1432" s="984"/>
      <c r="F1432" s="985"/>
      <c r="G1432" s="963"/>
      <c r="H1432" s="964"/>
      <c r="I1432" s="964"/>
      <c r="J1432" s="965"/>
    </row>
    <row r="1433" spans="1:10" ht="35.1" customHeight="1">
      <c r="A1433" s="983"/>
      <c r="B1433" s="984"/>
      <c r="C1433" s="984"/>
      <c r="D1433" s="984"/>
      <c r="E1433" s="984"/>
      <c r="F1433" s="985"/>
      <c r="G1433" s="903" t="str">
        <f>CONCATENATE("CUSTOS: ",$F$5," ",$H$5)</f>
        <v>CUSTOS: SINAPI JUNHO / 2025</v>
      </c>
      <c r="H1433" s="904"/>
      <c r="I1433" s="904"/>
      <c r="J1433" s="905"/>
    </row>
    <row r="1434" spans="1:10" ht="24.95" customHeight="1">
      <c r="A1434" s="986"/>
      <c r="B1434" s="987"/>
      <c r="C1434" s="987"/>
      <c r="D1434" s="987"/>
      <c r="E1434" s="987"/>
      <c r="F1434" s="988"/>
      <c r="G1434" s="908" t="s">
        <v>797</v>
      </c>
      <c r="H1434" s="909"/>
      <c r="I1434" s="1084">
        <v>87481</v>
      </c>
      <c r="J1434" s="1085"/>
    </row>
    <row r="1435" spans="1:10" ht="24.95" customHeight="1">
      <c r="A1435" s="875" t="s">
        <v>797</v>
      </c>
      <c r="B1435" s="876"/>
      <c r="C1435" s="879" t="s">
        <v>28</v>
      </c>
      <c r="D1435" s="879" t="s">
        <v>29</v>
      </c>
      <c r="E1435" s="881" t="s">
        <v>799</v>
      </c>
      <c r="F1435" s="882" t="s">
        <v>800</v>
      </c>
      <c r="G1435" s="883"/>
      <c r="H1435" s="883"/>
      <c r="I1435" s="883"/>
      <c r="J1435" s="969"/>
    </row>
    <row r="1436" spans="1:10" ht="24.95" customHeight="1">
      <c r="A1436" s="970"/>
      <c r="B1436" s="971"/>
      <c r="C1436" s="972"/>
      <c r="D1436" s="972"/>
      <c r="E1436" s="973"/>
      <c r="F1436" s="882" t="s">
        <v>801</v>
      </c>
      <c r="G1436" s="969"/>
      <c r="H1436" s="886" t="s">
        <v>802</v>
      </c>
      <c r="I1436" s="887"/>
      <c r="J1436" s="888"/>
    </row>
    <row r="1437" spans="1:10" ht="54.95" customHeight="1">
      <c r="A1437" s="512" t="s">
        <v>888</v>
      </c>
      <c r="B1437" s="514" t="str">
        <f>A729</f>
        <v>CPAUX_87292</v>
      </c>
      <c r="C1437" s="515" t="str">
        <f>C729</f>
        <v>ARGAMASSA TRAÇO 1:2:8 (EM VOLUME DE CIMENTO, CAL E AREIA MÉDIA ÚMIDA) PARA EMBOÇO/MASSA ÚNICA/ASSENTAMENTO DE ALVENARIA DE VEDAÇÃO, PREPARO MECÂNICO COM BETONEIRA 400 L.</v>
      </c>
      <c r="D1437" s="541" t="str">
        <f>J729</f>
        <v>M3</v>
      </c>
      <c r="E1437" s="513">
        <v>1.38E-2</v>
      </c>
      <c r="F1437" s="996">
        <f>H742</f>
        <v>1838.93</v>
      </c>
      <c r="G1437" s="997"/>
      <c r="H1437" s="998">
        <f>TRUNC(E1437*F1437,2)</f>
        <v>25.37</v>
      </c>
      <c r="I1437" s="1029"/>
      <c r="J1437" s="1028"/>
    </row>
    <row r="1438" spans="1:10" ht="24.95" customHeight="1">
      <c r="A1438" s="243" t="str">
        <f>IFERROR(VLOOKUP(B1438,REFSINAPI,3,0),"-")</f>
        <v>COMPOSIÇÃO</v>
      </c>
      <c r="B1438" s="240">
        <v>88309</v>
      </c>
      <c r="C1438" s="244" t="str">
        <f>IFERROR(VLOOKUP(B1438,REFSINAPI,2,0),"-")</f>
        <v>PEDREIRO COM ENCARGOS COMPLEMENTARES</v>
      </c>
      <c r="D1438" s="243" t="str">
        <f>IFERROR(VLOOKUP($B1438,REFSINAPI,4,0),"-")</f>
        <v>H</v>
      </c>
      <c r="E1438" s="317">
        <v>0.88</v>
      </c>
      <c r="F1438" s="861">
        <f>IFERROR(IF($H$8="DESONERADO",VLOOKUP(B1438,REFSINAPI,5,0),VLOOKUP(B1438,REFSINAPI,6,0)),"-")</f>
        <v>31.75</v>
      </c>
      <c r="G1438" s="862"/>
      <c r="H1438" s="861">
        <f>TRUNC(E1438*F1438,2)</f>
        <v>27.94</v>
      </c>
      <c r="I1438" s="1049"/>
      <c r="J1438" s="862"/>
    </row>
    <row r="1439" spans="1:10" ht="24.95" customHeight="1">
      <c r="A1439" s="243" t="str">
        <f>IFERROR(VLOOKUP(B1439,REFSINAPI,3,0),"-")</f>
        <v>COMPOSIÇÃO</v>
      </c>
      <c r="B1439" s="240">
        <v>88316</v>
      </c>
      <c r="C1439" s="244" t="str">
        <f>IFERROR(VLOOKUP(B1439,REFSINAPI,2,0),"-")</f>
        <v>SERVENTE COM ENCARGOS COMPLEMENTARES</v>
      </c>
      <c r="D1439" s="243" t="str">
        <f>IFERROR(VLOOKUP($B1439,REFSINAPI,4,0),"-")</f>
        <v>H</v>
      </c>
      <c r="E1439" s="317">
        <v>0.44</v>
      </c>
      <c r="F1439" s="861">
        <f>IFERROR(IF($H$8="DESONERADO",VLOOKUP(B1439,REFSINAPI,5,0),VLOOKUP(B1439,REFSINAPI,6,0)),"-")</f>
        <v>24.36</v>
      </c>
      <c r="G1439" s="862"/>
      <c r="H1439" s="861">
        <f>TRUNC(E1439*F1439,2)</f>
        <v>10.71</v>
      </c>
      <c r="I1439" s="1049"/>
      <c r="J1439" s="862"/>
    </row>
    <row r="1440" spans="1:10" ht="39" customHeight="1">
      <c r="A1440" s="467" t="s">
        <v>893</v>
      </c>
      <c r="B1440" s="464" t="s">
        <v>894</v>
      </c>
      <c r="C1440" s="465" t="s">
        <v>908</v>
      </c>
      <c r="D1440" s="467" t="s">
        <v>909</v>
      </c>
      <c r="E1440" s="468">
        <v>50</v>
      </c>
      <c r="F1440" s="919">
        <f>Mapa_cotações_INSUMOS!K34</f>
        <v>1.3</v>
      </c>
      <c r="G1440" s="931"/>
      <c r="H1440" s="1074">
        <f>TRUNC(E1440*F1440,2)</f>
        <v>65</v>
      </c>
      <c r="I1440" s="1075"/>
      <c r="J1440" s="1076"/>
    </row>
    <row r="1441" spans="1:10" ht="24.95" customHeight="1">
      <c r="A1441" s="865" t="s">
        <v>803</v>
      </c>
      <c r="B1441" s="866"/>
      <c r="C1441" s="866"/>
      <c r="D1441" s="866"/>
      <c r="E1441" s="866"/>
      <c r="F1441" s="866"/>
      <c r="G1441" s="1035"/>
      <c r="H1441" s="1036">
        <f>SUM(H1437:J1440)</f>
        <v>129.02000000000001</v>
      </c>
      <c r="I1441" s="1037"/>
      <c r="J1441" s="1038"/>
    </row>
    <row r="1442" spans="1:10" ht="24.95" customHeight="1">
      <c r="A1442" s="397" t="s">
        <v>317</v>
      </c>
      <c r="B1442" s="870" t="s">
        <v>900</v>
      </c>
      <c r="C1442" s="870"/>
      <c r="D1442" s="870"/>
      <c r="E1442" s="870"/>
      <c r="F1442" s="870"/>
      <c r="G1442" s="870"/>
      <c r="H1442" s="870"/>
      <c r="I1442" s="870"/>
      <c r="J1442" s="871"/>
    </row>
    <row r="1443" spans="1:10" ht="24.95" customHeight="1">
      <c r="A1443" s="518"/>
      <c r="B1443" s="1090" t="s">
        <v>1091</v>
      </c>
      <c r="C1443" s="1090"/>
      <c r="D1443" s="1090"/>
      <c r="E1443" s="1090"/>
      <c r="F1443" s="1090"/>
      <c r="G1443" s="1090"/>
      <c r="H1443" s="1090"/>
      <c r="I1443" s="1090"/>
      <c r="J1443" s="1091"/>
    </row>
    <row r="1444" spans="1:10" ht="24.95" customHeight="1">
      <c r="A1444" s="1004" t="s">
        <v>816</v>
      </c>
      <c r="B1444" s="1005"/>
      <c r="C1444" s="1005"/>
      <c r="D1444" s="1005"/>
      <c r="E1444" s="1005"/>
      <c r="F1444" s="1005"/>
      <c r="G1444" s="1005"/>
      <c r="H1444" s="1005"/>
      <c r="I1444" s="1005"/>
      <c r="J1444" s="1006"/>
    </row>
    <row r="1445" spans="1:10" ht="24.95" customHeight="1">
      <c r="A1445" s="208"/>
      <c r="B1445" s="209"/>
      <c r="C1445" s="189"/>
      <c r="D1445" s="189"/>
      <c r="E1445" s="189"/>
      <c r="F1445" s="189"/>
      <c r="G1445" s="189"/>
      <c r="H1445" s="189"/>
      <c r="I1445" s="189"/>
      <c r="J1445" s="182"/>
    </row>
    <row r="1446" spans="1:10" ht="24.95" customHeight="1">
      <c r="A1446" s="208"/>
      <c r="B1446" s="209"/>
      <c r="C1446" s="189"/>
      <c r="D1446" s="189"/>
      <c r="E1446" s="189"/>
      <c r="F1446" s="189"/>
      <c r="G1446" s="189"/>
      <c r="H1446" s="189"/>
      <c r="I1446" s="189"/>
      <c r="J1446" s="182"/>
    </row>
    <row r="1447" spans="1:10" ht="24.95" customHeight="1">
      <c r="A1447" s="208"/>
      <c r="B1447" s="209"/>
      <c r="C1447" s="189"/>
      <c r="D1447" s="189"/>
      <c r="E1447" s="189"/>
      <c r="F1447" s="189"/>
      <c r="G1447" s="189"/>
      <c r="H1447" s="189"/>
      <c r="I1447" s="189"/>
      <c r="J1447" s="182"/>
    </row>
    <row r="1448" spans="1:10" ht="35.1" customHeight="1">
      <c r="A1448" s="838" t="s">
        <v>1092</v>
      </c>
      <c r="B1448" s="839"/>
      <c r="C1448" s="840" t="s">
        <v>1093</v>
      </c>
      <c r="D1448" s="841"/>
      <c r="E1448" s="841"/>
      <c r="F1448" s="841"/>
      <c r="G1448" s="841"/>
      <c r="H1448" s="841"/>
      <c r="I1448" s="842"/>
      <c r="J1448" s="158" t="s">
        <v>892</v>
      </c>
    </row>
    <row r="1449" spans="1:10" ht="24.95" customHeight="1">
      <c r="A1449" s="951" t="str">
        <f>IFERROR(VLOOKUP(I1452,REFSINAPI,2,0),"-")</f>
        <v>LASTRO COM MATERIAL GRANULAR (PEDRA BRITADA N.1 E PEDRA BRITADA N.2), APLICADO EM PISOS OU LAJES SOBRE SOLO, ESPESSURA DE *10 CM*. AF_01/2024</v>
      </c>
      <c r="B1449" s="981"/>
      <c r="C1449" s="981"/>
      <c r="D1449" s="981"/>
      <c r="E1449" s="981"/>
      <c r="F1449" s="982"/>
      <c r="G1449" s="960" t="str">
        <f>CONCATENATE("COMPOSIÇÃO-MÃE: ",$F$5," ",$H$5," CÓDIGO ", I1452)</f>
        <v>COMPOSIÇÃO-MÃE: SINAPI JUNHO / 2025 CÓDIGO 100324</v>
      </c>
      <c r="H1449" s="961"/>
      <c r="I1449" s="961"/>
      <c r="J1449" s="962"/>
    </row>
    <row r="1450" spans="1:10" ht="24.95" customHeight="1">
      <c r="A1450" s="983"/>
      <c r="B1450" s="984"/>
      <c r="C1450" s="984"/>
      <c r="D1450" s="984"/>
      <c r="E1450" s="984"/>
      <c r="F1450" s="985"/>
      <c r="G1450" s="963"/>
      <c r="H1450" s="964"/>
      <c r="I1450" s="964"/>
      <c r="J1450" s="965"/>
    </row>
    <row r="1451" spans="1:10" ht="35.1" customHeight="1">
      <c r="A1451" s="983"/>
      <c r="B1451" s="984"/>
      <c r="C1451" s="984"/>
      <c r="D1451" s="984"/>
      <c r="E1451" s="984"/>
      <c r="F1451" s="985"/>
      <c r="G1451" s="903" t="str">
        <f>CONCATENATE("CUSTOS: ",$F$5," ",$H$5)</f>
        <v>CUSTOS: SINAPI JUNHO / 2025</v>
      </c>
      <c r="H1451" s="906"/>
      <c r="I1451" s="906"/>
      <c r="J1451" s="907"/>
    </row>
    <row r="1452" spans="1:10" ht="24.95" customHeight="1">
      <c r="A1452" s="986"/>
      <c r="B1452" s="987"/>
      <c r="C1452" s="987"/>
      <c r="D1452" s="987"/>
      <c r="E1452" s="987"/>
      <c r="F1452" s="988"/>
      <c r="G1452" s="908" t="s">
        <v>797</v>
      </c>
      <c r="H1452" s="909"/>
      <c r="I1452" s="908">
        <v>100324</v>
      </c>
      <c r="J1452" s="909"/>
    </row>
    <row r="1453" spans="1:10" ht="24.95" customHeight="1">
      <c r="A1453" s="875" t="s">
        <v>797</v>
      </c>
      <c r="B1453" s="876"/>
      <c r="C1453" s="879" t="s">
        <v>28</v>
      </c>
      <c r="D1453" s="879" t="s">
        <v>29</v>
      </c>
      <c r="E1453" s="881" t="s">
        <v>799</v>
      </c>
      <c r="F1453" s="882" t="s">
        <v>800</v>
      </c>
      <c r="G1453" s="883"/>
      <c r="H1453" s="883"/>
      <c r="I1453" s="883"/>
      <c r="J1453" s="969"/>
    </row>
    <row r="1454" spans="1:10" ht="24.95" customHeight="1">
      <c r="A1454" s="970"/>
      <c r="B1454" s="971"/>
      <c r="C1454" s="972"/>
      <c r="D1454" s="972"/>
      <c r="E1454" s="973"/>
      <c r="F1454" s="882" t="s">
        <v>801</v>
      </c>
      <c r="G1454" s="969"/>
      <c r="H1454" s="886" t="s">
        <v>802</v>
      </c>
      <c r="I1454" s="887"/>
      <c r="J1454" s="888"/>
    </row>
    <row r="1455" spans="1:10" ht="24.95" customHeight="1">
      <c r="A1455" s="243" t="str">
        <f>IFERROR(VLOOKUP(B1455,REFSINAPI,3,0),"-")</f>
        <v>COMPOSIÇÃO</v>
      </c>
      <c r="B1455" s="240">
        <v>88309</v>
      </c>
      <c r="C1455" s="244" t="str">
        <f>IFERROR(VLOOKUP(B1455,REFSINAPI,2,0),"-")</f>
        <v>PEDREIRO COM ENCARGOS COMPLEMENTARES</v>
      </c>
      <c r="D1455" s="243" t="str">
        <f>IFERROR(VLOOKUP($B1455,REFSINAPI,4,0),"-")</f>
        <v>H</v>
      </c>
      <c r="E1455" s="317">
        <v>1.579</v>
      </c>
      <c r="F1455" s="861">
        <f>IFERROR(IF($H$8="DESONERADO",VLOOKUP(B1455,REFSINAPI,5,0),VLOOKUP(B1455,REFSINAPI,6,0)),"-")</f>
        <v>31.75</v>
      </c>
      <c r="G1455" s="862"/>
      <c r="H1455" s="861">
        <f>TRUNC(E1455*F1455,2)</f>
        <v>50.13</v>
      </c>
      <c r="I1455" s="1049"/>
      <c r="J1455" s="862"/>
    </row>
    <row r="1456" spans="1:10" ht="24.95" customHeight="1">
      <c r="A1456" s="243" t="str">
        <f>IFERROR(VLOOKUP(B1456,REFSINAPI,3,0),"-")</f>
        <v>COMPOSIÇÃO</v>
      </c>
      <c r="B1456" s="240">
        <v>88316</v>
      </c>
      <c r="C1456" s="244" t="str">
        <f>IFERROR(VLOOKUP(B1456,REFSINAPI,2,0),"-")</f>
        <v>SERVENTE COM ENCARGOS COMPLEMENTARES</v>
      </c>
      <c r="D1456" s="243" t="str">
        <f>IFERROR(VLOOKUP($B1456,REFSINAPI,4,0),"-")</f>
        <v>H</v>
      </c>
      <c r="E1456" s="317">
        <v>0.63400000000000001</v>
      </c>
      <c r="F1456" s="861">
        <f>IFERROR(IF($H$8="DESONERADO",VLOOKUP(B1456,REFSINAPI,5,0),VLOOKUP(B1456,REFSINAPI,6,0)),"-")</f>
        <v>24.36</v>
      </c>
      <c r="G1456" s="862"/>
      <c r="H1456" s="861">
        <f>TRUNC(E1456*F1456,2)</f>
        <v>15.44</v>
      </c>
      <c r="I1456" s="1049"/>
      <c r="J1456" s="862"/>
    </row>
    <row r="1457" spans="1:10" ht="24.95" customHeight="1">
      <c r="A1457" s="463" t="s">
        <v>893</v>
      </c>
      <c r="B1457" s="464" t="s">
        <v>894</v>
      </c>
      <c r="C1457" s="465" t="s">
        <v>1094</v>
      </c>
      <c r="D1457" s="463" t="s">
        <v>896</v>
      </c>
      <c r="E1457" s="466">
        <v>0.59499999999999997</v>
      </c>
      <c r="F1457" s="919">
        <f>Mapa_cotações_INSUMOS!J22</f>
        <v>3200</v>
      </c>
      <c r="G1457" s="931"/>
      <c r="H1457" s="919">
        <f>TRUNC(E1457*F1457,2)</f>
        <v>1904</v>
      </c>
      <c r="I1457" s="1003"/>
      <c r="J1457" s="931"/>
    </row>
    <row r="1458" spans="1:10" ht="24.95" customHeight="1">
      <c r="A1458" s="463" t="s">
        <v>893</v>
      </c>
      <c r="B1458" s="464" t="s">
        <v>894</v>
      </c>
      <c r="C1458" s="465" t="s">
        <v>899</v>
      </c>
      <c r="D1458" s="463" t="s">
        <v>896</v>
      </c>
      <c r="E1458" s="466">
        <v>0.59499999999999997</v>
      </c>
      <c r="F1458" s="919">
        <f>Mapa_cotações_INSUMOS!J19</f>
        <v>3200</v>
      </c>
      <c r="G1458" s="931"/>
      <c r="H1458" s="919">
        <f>TRUNC(E1458*F1458,2)</f>
        <v>1904</v>
      </c>
      <c r="I1458" s="1003"/>
      <c r="J1458" s="931"/>
    </row>
    <row r="1459" spans="1:10" ht="24.95" customHeight="1">
      <c r="A1459" s="865" t="s">
        <v>803</v>
      </c>
      <c r="B1459" s="866"/>
      <c r="C1459" s="866"/>
      <c r="D1459" s="866"/>
      <c r="E1459" s="866"/>
      <c r="F1459" s="866"/>
      <c r="G1459" s="1035"/>
      <c r="H1459" s="1036">
        <f>SUM(H1455:J1458)</f>
        <v>3873.57</v>
      </c>
      <c r="I1459" s="1037"/>
      <c r="J1459" s="1038"/>
    </row>
    <row r="1460" spans="1:10" ht="24.95" customHeight="1">
      <c r="A1460" s="397" t="s">
        <v>317</v>
      </c>
      <c r="B1460" s="870" t="s">
        <v>900</v>
      </c>
      <c r="C1460" s="870"/>
      <c r="D1460" s="870"/>
      <c r="E1460" s="870"/>
      <c r="F1460" s="870"/>
      <c r="G1460" s="870"/>
      <c r="H1460" s="870"/>
      <c r="I1460" s="870"/>
      <c r="J1460" s="871"/>
    </row>
    <row r="1461" spans="1:10" ht="24.95" customHeight="1">
      <c r="A1461" s="1004" t="s">
        <v>816</v>
      </c>
      <c r="B1461" s="1005"/>
      <c r="C1461" s="1005"/>
      <c r="D1461" s="1005"/>
      <c r="E1461" s="1005"/>
      <c r="F1461" s="1005"/>
      <c r="G1461" s="1005"/>
      <c r="H1461" s="1005"/>
      <c r="I1461" s="1005"/>
      <c r="J1461" s="1006"/>
    </row>
    <row r="1462" spans="1:10" ht="24.95" customHeight="1">
      <c r="A1462" s="208"/>
      <c r="B1462" s="209"/>
      <c r="C1462" s="189"/>
      <c r="D1462" s="189"/>
      <c r="E1462" s="189"/>
      <c r="F1462" s="189"/>
      <c r="G1462" s="189"/>
      <c r="H1462" s="189"/>
      <c r="I1462" s="189"/>
      <c r="J1462" s="182"/>
    </row>
    <row r="1463" spans="1:10" ht="24.95" customHeight="1">
      <c r="A1463" s="208"/>
      <c r="B1463" s="209"/>
      <c r="C1463" s="189"/>
      <c r="D1463" s="189"/>
      <c r="E1463" s="189"/>
      <c r="F1463" s="189"/>
      <c r="G1463" s="189"/>
      <c r="H1463" s="189"/>
      <c r="I1463" s="189"/>
      <c r="J1463" s="182"/>
    </row>
    <row r="1464" spans="1:10" ht="24.95" customHeight="1">
      <c r="A1464" s="838" t="s">
        <v>1095</v>
      </c>
      <c r="B1464" s="839"/>
      <c r="C1464" s="934" t="s">
        <v>1096</v>
      </c>
      <c r="D1464" s="934"/>
      <c r="E1464" s="934"/>
      <c r="F1464" s="934"/>
      <c r="G1464" s="934"/>
      <c r="H1464" s="935"/>
      <c r="I1464" s="935"/>
      <c r="J1464" s="158" t="s">
        <v>883</v>
      </c>
    </row>
    <row r="1465" spans="1:10" ht="24.95" customHeight="1">
      <c r="A1465" s="951" t="s">
        <v>1096</v>
      </c>
      <c r="B1465" s="952"/>
      <c r="C1465" s="952"/>
      <c r="D1465" s="952"/>
      <c r="E1465" s="952"/>
      <c r="F1465" s="953"/>
      <c r="G1465" s="960" t="s">
        <v>1097</v>
      </c>
      <c r="H1465" s="961"/>
      <c r="I1465" s="961"/>
      <c r="J1465" s="962"/>
    </row>
    <row r="1466" spans="1:10" ht="24.95" customHeight="1">
      <c r="A1466" s="954"/>
      <c r="B1466" s="955"/>
      <c r="C1466" s="955"/>
      <c r="D1466" s="955"/>
      <c r="E1466" s="955"/>
      <c r="F1466" s="956"/>
      <c r="G1466" s="963"/>
      <c r="H1466" s="964"/>
      <c r="I1466" s="964"/>
      <c r="J1466" s="965"/>
    </row>
    <row r="1467" spans="1:10" ht="35.1" customHeight="1">
      <c r="A1467" s="954"/>
      <c r="B1467" s="955"/>
      <c r="C1467" s="955"/>
      <c r="D1467" s="955"/>
      <c r="E1467" s="955"/>
      <c r="F1467" s="956"/>
      <c r="G1467" s="903" t="str">
        <f>CONCATENATE("CUSTOS: ",$F$5," ",$H$5)</f>
        <v>CUSTOS: SINAPI JUNHO / 2025</v>
      </c>
      <c r="H1467" s="904"/>
      <c r="I1467" s="904"/>
      <c r="J1467" s="905"/>
    </row>
    <row r="1468" spans="1:10" ht="24.95" customHeight="1">
      <c r="A1468" s="957"/>
      <c r="B1468" s="958"/>
      <c r="C1468" s="958"/>
      <c r="D1468" s="958"/>
      <c r="E1468" s="958"/>
      <c r="F1468" s="959"/>
      <c r="G1468" s="978" t="s">
        <v>797</v>
      </c>
      <c r="H1468" s="979"/>
      <c r="I1468" s="978">
        <v>6087</v>
      </c>
      <c r="J1468" s="978"/>
    </row>
    <row r="1469" spans="1:10" ht="24.95" customHeight="1">
      <c r="A1469" s="875" t="s">
        <v>797</v>
      </c>
      <c r="B1469" s="876"/>
      <c r="C1469" s="879" t="s">
        <v>28</v>
      </c>
      <c r="D1469" s="879" t="s">
        <v>29</v>
      </c>
      <c r="E1469" s="881" t="s">
        <v>799</v>
      </c>
      <c r="F1469" s="882" t="s">
        <v>800</v>
      </c>
      <c r="G1469" s="883"/>
      <c r="H1469" s="884"/>
      <c r="I1469" s="884"/>
      <c r="J1469" s="885"/>
    </row>
    <row r="1470" spans="1:10" ht="24.95" customHeight="1">
      <c r="A1470" s="877"/>
      <c r="B1470" s="878"/>
      <c r="C1470" s="880"/>
      <c r="D1470" s="880"/>
      <c r="E1470" s="880"/>
      <c r="F1470" s="882" t="s">
        <v>801</v>
      </c>
      <c r="G1470" s="883"/>
      <c r="H1470" s="886" t="s">
        <v>802</v>
      </c>
      <c r="I1470" s="887"/>
      <c r="J1470" s="888"/>
    </row>
    <row r="1471" spans="1:10" ht="24.95" customHeight="1">
      <c r="A1471" s="174" t="str">
        <f t="shared" ref="A1471:A1481" si="239">IFERROR(VLOOKUP(B1471,REFSINAPI,3,0),"-")</f>
        <v>COMPOSIÇÃO</v>
      </c>
      <c r="B1471" s="175">
        <v>88245</v>
      </c>
      <c r="C1471" s="176" t="str">
        <f t="shared" ref="C1471:C1481" si="240">IFERROR(VLOOKUP(B1471,REFSINAPI,2,0),"-")</f>
        <v>ARMADOR COM ENCARGOS COMPLEMENTARES</v>
      </c>
      <c r="D1471" s="174" t="str">
        <f>IFERROR(VLOOKUP($B1471,REFSINAPI,4,0),"-")</f>
        <v>H</v>
      </c>
      <c r="E1471" s="177">
        <v>0.1</v>
      </c>
      <c r="F1471" s="891">
        <f t="shared" ref="F1471:F1481" si="241">IFERROR(IF($H$7="DESONERADO",VLOOKUP(B1471,REFSINAPI,5,0),VLOOKUP(B1471,REFSINAPI,6,0)),"-")</f>
        <v>31.53</v>
      </c>
      <c r="G1471" s="944"/>
      <c r="H1471" s="916">
        <f>TRUNC(E1471*F1471,2)</f>
        <v>3.15</v>
      </c>
      <c r="I1471" s="917"/>
      <c r="J1471" s="918"/>
    </row>
    <row r="1472" spans="1:10" ht="24.95" customHeight="1">
      <c r="A1472" s="178" t="str">
        <f t="shared" si="239"/>
        <v>COMPOSIÇÃO</v>
      </c>
      <c r="B1472" s="187">
        <v>88262</v>
      </c>
      <c r="C1472" s="188" t="str">
        <f t="shared" si="240"/>
        <v>CARPINTEIRO DE FORMAS COM ENCARGOS COMPLEMENTARES</v>
      </c>
      <c r="D1472" s="178" t="str">
        <f>IFERROR(VLOOKUP($B1472,REFSINAPI,4,0),"-")</f>
        <v>H</v>
      </c>
      <c r="E1472" s="179">
        <v>0.1</v>
      </c>
      <c r="F1472" s="891">
        <f t="shared" si="241"/>
        <v>31.31</v>
      </c>
      <c r="G1472" s="944"/>
      <c r="H1472" s="891">
        <f t="shared" ref="H1472:H1481" si="242">TRUNC(E1472*F1472,2)</f>
        <v>3.13</v>
      </c>
      <c r="I1472" s="945"/>
      <c r="J1472" s="946"/>
    </row>
    <row r="1473" spans="1:10" ht="24.95" customHeight="1">
      <c r="A1473" s="178" t="str">
        <f t="shared" si="239"/>
        <v>COMPOSIÇÃO</v>
      </c>
      <c r="B1473" s="187">
        <v>88316</v>
      </c>
      <c r="C1473" s="188" t="str">
        <f>IFERROR(VLOOKUP(B1473,REFSINAPI,2,0),"-")</f>
        <v>SERVENTE COM ENCARGOS COMPLEMENTARES</v>
      </c>
      <c r="D1473" s="178" t="str">
        <f>IFERROR(VLOOKUP($B1473,REFSINAPI,4,0),"-")</f>
        <v>H</v>
      </c>
      <c r="E1473" s="179">
        <v>0.2</v>
      </c>
      <c r="F1473" s="891">
        <f t="shared" si="241"/>
        <v>24.36</v>
      </c>
      <c r="G1473" s="944"/>
      <c r="H1473" s="891">
        <f t="shared" si="242"/>
        <v>4.87</v>
      </c>
      <c r="I1473" s="945"/>
      <c r="J1473" s="946"/>
    </row>
    <row r="1474" spans="1:10" ht="39" customHeight="1">
      <c r="A1474" s="178" t="str">
        <f t="shared" si="239"/>
        <v>COMPOSIÇÃO</v>
      </c>
      <c r="B1474" s="187">
        <v>88830</v>
      </c>
      <c r="C1474" s="188" t="str">
        <f t="shared" si="240"/>
        <v>BETONEIRA CAPACIDADE NOMINAL DE 400 L, CAPACIDADE DE MISTURA 280 L, MOTOR ELÉTRICO TRIFÁSICO POTÊNCIA DE 2 CV, SEM CARREGADOR - CHP DIURNO. AF_05/2023</v>
      </c>
      <c r="D1474" s="178" t="str">
        <f>IFERROR(VLOOKUP($B1474,REFSINAPI,4,0),"-")</f>
        <v>CHP</v>
      </c>
      <c r="E1474" s="179">
        <v>1.4E-2</v>
      </c>
      <c r="F1474" s="891">
        <f t="shared" si="241"/>
        <v>2.12</v>
      </c>
      <c r="G1474" s="944"/>
      <c r="H1474" s="891">
        <f t="shared" si="242"/>
        <v>0.02</v>
      </c>
      <c r="I1474" s="945"/>
      <c r="J1474" s="946"/>
    </row>
    <row r="1475" spans="1:10" ht="24.95" customHeight="1">
      <c r="A1475" s="463" t="s">
        <v>893</v>
      </c>
      <c r="B1475" s="464" t="s">
        <v>894</v>
      </c>
      <c r="C1475" s="465" t="s">
        <v>895</v>
      </c>
      <c r="D1475" s="463" t="s">
        <v>892</v>
      </c>
      <c r="E1475" s="466">
        <v>1.6E-2</v>
      </c>
      <c r="F1475" s="919">
        <f>Mapa_cotações_INSUMOS!K31</f>
        <v>480</v>
      </c>
      <c r="G1475" s="931"/>
      <c r="H1475" s="919">
        <f t="shared" si="242"/>
        <v>7.68</v>
      </c>
      <c r="I1475" s="942"/>
      <c r="J1475" s="943"/>
    </row>
    <row r="1476" spans="1:10" ht="24.95" customHeight="1">
      <c r="A1476" s="463" t="s">
        <v>893</v>
      </c>
      <c r="B1476" s="464" t="s">
        <v>894</v>
      </c>
      <c r="C1476" s="465" t="s">
        <v>897</v>
      </c>
      <c r="D1476" s="463" t="s">
        <v>1098</v>
      </c>
      <c r="E1476" s="466">
        <v>5.54</v>
      </c>
      <c r="F1476" s="919">
        <f>Mapa_cotações_INSUMOS!K13</f>
        <v>4</v>
      </c>
      <c r="G1476" s="931"/>
      <c r="H1476" s="919">
        <f t="shared" si="242"/>
        <v>22.16</v>
      </c>
      <c r="I1476" s="942"/>
      <c r="J1476" s="943"/>
    </row>
    <row r="1477" spans="1:10" ht="24.95" customHeight="1">
      <c r="A1477" s="463" t="s">
        <v>893</v>
      </c>
      <c r="B1477" s="464" t="s">
        <v>894</v>
      </c>
      <c r="C1477" s="465" t="s">
        <v>1094</v>
      </c>
      <c r="D1477" s="463" t="s">
        <v>892</v>
      </c>
      <c r="E1477" s="466">
        <v>1.4999999999999999E-2</v>
      </c>
      <c r="F1477" s="919">
        <f>Mapa_cotações_INSUMOS!K22</f>
        <v>3200</v>
      </c>
      <c r="G1477" s="931"/>
      <c r="H1477" s="919">
        <f t="shared" si="242"/>
        <v>48</v>
      </c>
      <c r="I1477" s="942"/>
      <c r="J1477" s="943"/>
    </row>
    <row r="1478" spans="1:10" ht="24.95" customHeight="1">
      <c r="A1478" s="178" t="str">
        <f t="shared" si="239"/>
        <v>INSUMO</v>
      </c>
      <c r="B1478" s="187">
        <v>4512</v>
      </c>
      <c r="C1478" s="188" t="str">
        <f>IFERROR(VLOOKUP(B1478,REFSINAPI,2,0),"-")</f>
        <v>SARRAFO *2,5 X 5* CM EM PINUS, MISTA OU EQUIVALENTE DA REGIAO - BRUTA</v>
      </c>
      <c r="D1478" s="178" t="str">
        <f>IFERROR(VLOOKUP($B1478,REFSINAPI,4,0),"-")</f>
        <v>M</v>
      </c>
      <c r="E1478" s="179">
        <v>2.5</v>
      </c>
      <c r="F1478" s="891">
        <f t="shared" si="241"/>
        <v>1.6</v>
      </c>
      <c r="G1478" s="944"/>
      <c r="H1478" s="891">
        <f t="shared" si="242"/>
        <v>4</v>
      </c>
      <c r="I1478" s="945"/>
      <c r="J1478" s="946"/>
    </row>
    <row r="1479" spans="1:10" ht="24.95" customHeight="1">
      <c r="A1479" s="178" t="str">
        <f t="shared" si="239"/>
        <v>INSUMO</v>
      </c>
      <c r="B1479" s="187">
        <v>5069</v>
      </c>
      <c r="C1479" s="188" t="str">
        <f>IFERROR(VLOOKUP(B1479,REFSINAPI,2,0),"-")</f>
        <v>PREGO DE ACO POLIDO COM CABECA 17 X 27 (2 1/2 X 11)</v>
      </c>
      <c r="D1479" s="178" t="str">
        <f>IFERROR(VLOOKUP($B1479,REFSINAPI,4,0),"-")</f>
        <v>KG</v>
      </c>
      <c r="E1479" s="179">
        <v>0.08</v>
      </c>
      <c r="F1479" s="891">
        <f t="shared" si="241"/>
        <v>19.11</v>
      </c>
      <c r="G1479" s="944"/>
      <c r="H1479" s="891">
        <f t="shared" si="242"/>
        <v>1.52</v>
      </c>
      <c r="I1479" s="945"/>
      <c r="J1479" s="946"/>
    </row>
    <row r="1480" spans="1:10" ht="24.95" customHeight="1">
      <c r="A1480" s="178" t="str">
        <f t="shared" si="239"/>
        <v>INSUMO</v>
      </c>
      <c r="B1480" s="187">
        <v>43059</v>
      </c>
      <c r="C1480" s="188" t="str">
        <f>IFERROR(VLOOKUP(B1480,REFSINAPI,2,0),"-")</f>
        <v>ACO CA-60, 4,2 MM, OU 5,0 MM, OU 6,0 MM, OU 7,0 MM, VERGALHAO</v>
      </c>
      <c r="D1480" s="178" t="str">
        <f>IFERROR(VLOOKUP($B1480,REFSINAPI,4,0),"-")</f>
        <v>KG</v>
      </c>
      <c r="E1480" s="179">
        <v>1.44</v>
      </c>
      <c r="F1480" s="891">
        <f t="shared" si="241"/>
        <v>9.84</v>
      </c>
      <c r="G1480" s="944"/>
      <c r="H1480" s="891">
        <f t="shared" si="242"/>
        <v>14.16</v>
      </c>
      <c r="I1480" s="945"/>
      <c r="J1480" s="946"/>
    </row>
    <row r="1481" spans="1:10" ht="24.95" customHeight="1">
      <c r="A1481" s="183" t="str">
        <f t="shared" si="239"/>
        <v>INSUMO</v>
      </c>
      <c r="B1481" s="184">
        <v>43132</v>
      </c>
      <c r="C1481" s="185" t="str">
        <f t="shared" si="240"/>
        <v>ARAME RECOZIDO 16 BWG, D = 1,65 MM (0,016 KG/M) OU 18 BWG, D = 1,25 MM (0,01 KG/M)</v>
      </c>
      <c r="D1481" s="183" t="str">
        <f>IFERROR(VLOOKUP($B1481,REFSINAPI,4,0),"-")</f>
        <v>KG</v>
      </c>
      <c r="E1481" s="186">
        <v>2.9000000000000001E-2</v>
      </c>
      <c r="F1481" s="891">
        <f t="shared" si="241"/>
        <v>26.98</v>
      </c>
      <c r="G1481" s="944"/>
      <c r="H1481" s="1032">
        <f t="shared" si="242"/>
        <v>0.78</v>
      </c>
      <c r="I1481" s="1070"/>
      <c r="J1481" s="1071"/>
    </row>
    <row r="1482" spans="1:10" ht="24.95" customHeight="1">
      <c r="A1482" s="865" t="s">
        <v>803</v>
      </c>
      <c r="B1482" s="866"/>
      <c r="C1482" s="922"/>
      <c r="D1482" s="922"/>
      <c r="E1482" s="922"/>
      <c r="F1482" s="922"/>
      <c r="G1482" s="923"/>
      <c r="H1482" s="869">
        <f>SUM(H1471:J1481)</f>
        <v>109.47</v>
      </c>
      <c r="I1482" s="869"/>
      <c r="J1482" s="869"/>
    </row>
    <row r="1483" spans="1:10" ht="24.95" customHeight="1">
      <c r="A1483" s="180" t="s">
        <v>317</v>
      </c>
      <c r="B1483" s="181" t="s">
        <v>1099</v>
      </c>
      <c r="C1483" s="210"/>
      <c r="D1483" s="210"/>
      <c r="E1483" s="210"/>
      <c r="F1483" s="210"/>
      <c r="G1483" s="210"/>
      <c r="H1483" s="210"/>
      <c r="I1483" s="210"/>
      <c r="J1483" s="211"/>
    </row>
    <row r="1484" spans="1:10" ht="24.95" customHeight="1">
      <c r="A1484" s="208"/>
      <c r="B1484" s="1223" t="s">
        <v>900</v>
      </c>
      <c r="C1484" s="1223"/>
      <c r="D1484" s="1223"/>
      <c r="E1484" s="1223"/>
      <c r="F1484" s="1223"/>
      <c r="G1484" s="1223"/>
      <c r="H1484" s="1223"/>
      <c r="I1484" s="1223"/>
      <c r="J1484" s="1224"/>
    </row>
    <row r="1485" spans="1:10" ht="24.95" customHeight="1">
      <c r="A1485" s="872" t="s">
        <v>816</v>
      </c>
      <c r="B1485" s="873"/>
      <c r="C1485" s="873"/>
      <c r="D1485" s="873"/>
      <c r="E1485" s="873"/>
      <c r="F1485" s="873"/>
      <c r="G1485" s="873"/>
      <c r="H1485" s="873"/>
      <c r="I1485" s="873"/>
      <c r="J1485" s="874"/>
    </row>
    <row r="1486" spans="1:10" ht="24.95" customHeight="1">
      <c r="A1486" s="208"/>
      <c r="B1486" s="209"/>
      <c r="C1486" s="189"/>
      <c r="D1486" s="189"/>
      <c r="E1486" s="189"/>
      <c r="F1486" s="189"/>
      <c r="G1486" s="189"/>
      <c r="H1486" s="189"/>
      <c r="I1486" s="189"/>
      <c r="J1486" s="182"/>
    </row>
    <row r="1487" spans="1:10" ht="24.95" customHeight="1">
      <c r="A1487" s="208"/>
      <c r="B1487" s="209"/>
      <c r="C1487" s="189"/>
      <c r="D1487" s="189"/>
      <c r="E1487" s="189"/>
      <c r="F1487" s="189"/>
      <c r="G1487" s="189"/>
      <c r="H1487" s="189"/>
      <c r="I1487" s="189"/>
      <c r="J1487" s="182"/>
    </row>
    <row r="1488" spans="1:10" ht="24.95" customHeight="1">
      <c r="A1488" s="208"/>
      <c r="B1488" s="209"/>
      <c r="C1488" s="189"/>
      <c r="D1488" s="189"/>
      <c r="E1488" s="189"/>
      <c r="F1488" s="189"/>
      <c r="G1488" s="189"/>
      <c r="H1488" s="189"/>
      <c r="I1488" s="189"/>
      <c r="J1488" s="182"/>
    </row>
    <row r="1489" spans="1:11" ht="24.95" customHeight="1">
      <c r="A1489" s="208"/>
      <c r="B1489" s="209"/>
      <c r="C1489" s="189"/>
      <c r="D1489" s="189"/>
      <c r="E1489" s="189"/>
      <c r="F1489" s="189"/>
      <c r="G1489" s="189"/>
      <c r="H1489" s="189"/>
      <c r="I1489" s="189"/>
      <c r="J1489" s="182"/>
    </row>
    <row r="1490" spans="1:11" ht="24.95" customHeight="1">
      <c r="A1490" s="838" t="s">
        <v>1100</v>
      </c>
      <c r="B1490" s="839"/>
      <c r="C1490" s="840" t="s">
        <v>1101</v>
      </c>
      <c r="D1490" s="841"/>
      <c r="E1490" s="841"/>
      <c r="F1490" s="841"/>
      <c r="G1490" s="841"/>
      <c r="H1490" s="841"/>
      <c r="I1490" s="842"/>
      <c r="J1490" s="158" t="s">
        <v>939</v>
      </c>
    </row>
    <row r="1491" spans="1:11" ht="56.25" customHeight="1">
      <c r="A1491" s="894" t="s">
        <v>1102</v>
      </c>
      <c r="B1491" s="895"/>
      <c r="C1491" s="895"/>
      <c r="D1491" s="895"/>
      <c r="E1491" s="895"/>
      <c r="F1491" s="896"/>
      <c r="G1491" s="903" t="s">
        <v>1103</v>
      </c>
      <c r="H1491" s="906"/>
      <c r="I1491" s="906"/>
      <c r="J1491" s="907"/>
    </row>
    <row r="1492" spans="1:11" ht="35.1" customHeight="1">
      <c r="A1492" s="897"/>
      <c r="B1492" s="898"/>
      <c r="C1492" s="898"/>
      <c r="D1492" s="898"/>
      <c r="E1492" s="898"/>
      <c r="F1492" s="899"/>
      <c r="G1492" s="903" t="str">
        <f>CONCATENATE("CUSTOS: ",$F$5," ",$H$5)</f>
        <v>CUSTOS: SINAPI JUNHO / 2025</v>
      </c>
      <c r="H1492" s="906"/>
      <c r="I1492" s="906"/>
      <c r="J1492" s="907"/>
    </row>
    <row r="1493" spans="1:11" ht="24.95" customHeight="1">
      <c r="A1493" s="900"/>
      <c r="B1493" s="901"/>
      <c r="C1493" s="901"/>
      <c r="D1493" s="901"/>
      <c r="E1493" s="901"/>
      <c r="F1493" s="902"/>
      <c r="G1493" s="908" t="s">
        <v>797</v>
      </c>
      <c r="H1493" s="909"/>
      <c r="I1493" s="908" t="s">
        <v>1104</v>
      </c>
      <c r="J1493" s="909"/>
      <c r="K1493" s="192">
        <f>5000+2000+3000+500+800+800+300+300</f>
        <v>12700</v>
      </c>
    </row>
    <row r="1494" spans="1:11" ht="24.95" customHeight="1">
      <c r="A1494" s="875" t="s">
        <v>797</v>
      </c>
      <c r="B1494" s="876"/>
      <c r="C1494" s="879" t="s">
        <v>28</v>
      </c>
      <c r="D1494" s="879" t="s">
        <v>29</v>
      </c>
      <c r="E1494" s="881" t="s">
        <v>799</v>
      </c>
      <c r="F1494" s="882" t="s">
        <v>800</v>
      </c>
      <c r="G1494" s="883"/>
      <c r="H1494" s="884"/>
      <c r="I1494" s="884"/>
      <c r="J1494" s="885"/>
    </row>
    <row r="1495" spans="1:11" ht="24.95" customHeight="1">
      <c r="A1495" s="877"/>
      <c r="B1495" s="878"/>
      <c r="C1495" s="880"/>
      <c r="D1495" s="880"/>
      <c r="E1495" s="880"/>
      <c r="F1495" s="882" t="s">
        <v>801</v>
      </c>
      <c r="G1495" s="883"/>
      <c r="H1495" s="886" t="s">
        <v>802</v>
      </c>
      <c r="I1495" s="887"/>
      <c r="J1495" s="888"/>
    </row>
    <row r="1496" spans="1:11" ht="39" customHeight="1">
      <c r="A1496" s="174" t="str">
        <f>IFERROR(VLOOKUP(B1496,REFSINAPI,3,0),"-")</f>
        <v>INSUMO</v>
      </c>
      <c r="B1496" s="187">
        <v>11950</v>
      </c>
      <c r="C1496" s="176" t="str">
        <f>IFERROR(VLOOKUP(B1496,REFSINAPI,2,0),"-")</f>
        <v>BUCHA DE NYLON SEM ABA S6, COM PARAFUSO DE 4,20 X 40 MM EM ACO ZINCADO COM ROSCA SOBERBA, CABECA CHATA E FENDA PHILLIPS</v>
      </c>
      <c r="D1496" s="174" t="str">
        <f>IFERROR(VLOOKUP($B1496,REFSINAPI,4,0),"-")</f>
        <v>UN</v>
      </c>
      <c r="E1496" s="317">
        <v>4</v>
      </c>
      <c r="F1496" s="914">
        <f>IFERROR(IF($H$6="DESONERADO",VLOOKUP(B1496,REFSINAPI,5,0),VLOOKUP(B1496,REFSINAPI,6,0)),"-")</f>
        <v>0.2</v>
      </c>
      <c r="G1496" s="915"/>
      <c r="H1496" s="916">
        <f>TRUNC(E1496*F1496,2)</f>
        <v>0.8</v>
      </c>
      <c r="I1496" s="917"/>
      <c r="J1496" s="918"/>
    </row>
    <row r="1497" spans="1:11" ht="24.95" customHeight="1">
      <c r="A1497" s="178" t="str">
        <f>IFERROR(VLOOKUP(B1497,REFSINAPI,3,0),"-")</f>
        <v>COMPOSIÇÃO</v>
      </c>
      <c r="B1497" s="187">
        <v>88316</v>
      </c>
      <c r="C1497" s="188" t="str">
        <f>IFERROR(VLOOKUP(B1497,REFSINAPI,2,0),"-")</f>
        <v>SERVENTE COM ENCARGOS COMPLEMENTARES</v>
      </c>
      <c r="D1497" s="178" t="str">
        <f>IFERROR(VLOOKUP($B1497,REFSINAPI,4,0),"-")</f>
        <v>H</v>
      </c>
      <c r="E1497" s="317">
        <v>0.4</v>
      </c>
      <c r="F1497" s="889">
        <f>IFERROR(IF($H$6="DESONERADO",VLOOKUP(B1497,REFSINAPI,5,0),VLOOKUP(B1497,REFSINAPI,6,0)),"-")</f>
        <v>24.36</v>
      </c>
      <c r="G1497" s="890"/>
      <c r="H1497" s="891">
        <f>TRUNC(E1497*F1497,2)</f>
        <v>9.74</v>
      </c>
      <c r="I1497" s="892"/>
      <c r="J1497" s="893"/>
    </row>
    <row r="1498" spans="1:11" ht="50.25" customHeight="1">
      <c r="A1498" s="178" t="str">
        <f>IFERROR(VLOOKUP(B1498,REFSINAPI,3,0),"-")</f>
        <v>INSUMO</v>
      </c>
      <c r="B1498" s="187">
        <v>37558</v>
      </c>
      <c r="C1498" s="188" t="str">
        <f>IFERROR(VLOOKUP(B1498,REFSINAPI,2,0),"-")</f>
        <v>PLACA DE SINALIZACAO DE SEGURANCA CONTRA INCENDIO, FOTOLUMINESCENTE, RETANGULAR, *20 X 40* CM, EM PVC *2* MM ANTI-CHAMAS (SIMBOLOS, CORES E PICTOGRAMAS CONFORME NBR 16820)</v>
      </c>
      <c r="D1498" s="178" t="str">
        <f>IFERROR(VLOOKUP($B1498,REFSINAPI,4,0),"-")</f>
        <v>UN</v>
      </c>
      <c r="E1498" s="318">
        <v>1</v>
      </c>
      <c r="F1498" s="889">
        <f>IFERROR(IF($H$6="DESONERADO",VLOOKUP(B1498,REFSINAPI,5,0),VLOOKUP(B1498,REFSINAPI,6,0)),"-")</f>
        <v>40.83</v>
      </c>
      <c r="G1498" s="890"/>
      <c r="H1498" s="891">
        <f>TRUNC(E1498*F1498,2)</f>
        <v>40.83</v>
      </c>
      <c r="I1498" s="892"/>
      <c r="J1498" s="893"/>
    </row>
    <row r="1499" spans="1:11" ht="24.95" customHeight="1">
      <c r="A1499" s="865" t="s">
        <v>803</v>
      </c>
      <c r="B1499" s="866"/>
      <c r="C1499" s="922"/>
      <c r="D1499" s="922"/>
      <c r="E1499" s="922"/>
      <c r="F1499" s="922"/>
      <c r="G1499" s="923"/>
      <c r="H1499" s="869">
        <f>SUM(H1496:J1498)</f>
        <v>51.37</v>
      </c>
      <c r="I1499" s="869"/>
      <c r="J1499" s="869"/>
    </row>
    <row r="1500" spans="1:11" ht="24.95" customHeight="1">
      <c r="A1500" s="180" t="s">
        <v>804</v>
      </c>
      <c r="B1500" s="181" t="s">
        <v>1099</v>
      </c>
      <c r="C1500" s="189"/>
      <c r="D1500" s="189"/>
      <c r="E1500" s="189"/>
      <c r="F1500" s="189"/>
      <c r="G1500" s="189"/>
      <c r="H1500" s="189"/>
      <c r="I1500" s="189"/>
      <c r="J1500" s="182"/>
    </row>
    <row r="1501" spans="1:11" ht="24.95" customHeight="1">
      <c r="A1501" s="872" t="s">
        <v>816</v>
      </c>
      <c r="B1501" s="873"/>
      <c r="C1501" s="873"/>
      <c r="D1501" s="873"/>
      <c r="E1501" s="873"/>
      <c r="F1501" s="873"/>
      <c r="G1501" s="873"/>
      <c r="H1501" s="873"/>
      <c r="I1501" s="873"/>
      <c r="J1501" s="874"/>
    </row>
    <row r="1502" spans="1:11" ht="24.95" customHeight="1">
      <c r="A1502" s="208"/>
      <c r="B1502" s="209"/>
      <c r="C1502" s="189"/>
      <c r="D1502" s="189"/>
      <c r="E1502" s="189"/>
      <c r="F1502" s="189"/>
      <c r="G1502" s="189"/>
      <c r="H1502" s="189"/>
      <c r="I1502" s="189"/>
      <c r="J1502" s="182"/>
    </row>
    <row r="1503" spans="1:11" ht="24.95" customHeight="1">
      <c r="A1503" s="208"/>
      <c r="B1503" s="209"/>
      <c r="C1503" s="189"/>
      <c r="D1503" s="189"/>
      <c r="E1503" s="189"/>
      <c r="F1503" s="189"/>
      <c r="G1503" s="189"/>
      <c r="H1503" s="189"/>
      <c r="I1503" s="189"/>
      <c r="J1503" s="182"/>
    </row>
    <row r="1504" spans="1:11" ht="24.95" customHeight="1">
      <c r="A1504" s="208"/>
      <c r="B1504" s="209"/>
      <c r="C1504" s="189"/>
      <c r="D1504" s="189"/>
      <c r="E1504" s="189"/>
      <c r="F1504" s="189"/>
      <c r="G1504" s="189"/>
      <c r="H1504" s="189"/>
      <c r="I1504" s="189"/>
      <c r="J1504" s="182"/>
    </row>
    <row r="1505" spans="1:10" ht="24.95" customHeight="1">
      <c r="A1505" s="838" t="s">
        <v>1105</v>
      </c>
      <c r="B1505" s="839"/>
      <c r="C1505" s="840" t="s">
        <v>1106</v>
      </c>
      <c r="D1505" s="841"/>
      <c r="E1505" s="841"/>
      <c r="F1505" s="841"/>
      <c r="G1505" s="841"/>
      <c r="H1505" s="841"/>
      <c r="I1505" s="842"/>
      <c r="J1505" s="158" t="s">
        <v>939</v>
      </c>
    </row>
    <row r="1506" spans="1:10" ht="48.75" customHeight="1">
      <c r="A1506" s="894" t="s">
        <v>1102</v>
      </c>
      <c r="B1506" s="895"/>
      <c r="C1506" s="895"/>
      <c r="D1506" s="895"/>
      <c r="E1506" s="895"/>
      <c r="F1506" s="896"/>
      <c r="G1506" s="903" t="s">
        <v>1103</v>
      </c>
      <c r="H1506" s="906"/>
      <c r="I1506" s="906"/>
      <c r="J1506" s="907"/>
    </row>
    <row r="1507" spans="1:10" ht="35.1" customHeight="1">
      <c r="A1507" s="897"/>
      <c r="B1507" s="898"/>
      <c r="C1507" s="898"/>
      <c r="D1507" s="898"/>
      <c r="E1507" s="898"/>
      <c r="F1507" s="899"/>
      <c r="G1507" s="903" t="str">
        <f>CONCATENATE("CUSTOS: ",$F$5," ",$H$5)</f>
        <v>CUSTOS: SINAPI JUNHO / 2025</v>
      </c>
      <c r="H1507" s="906"/>
      <c r="I1507" s="906"/>
      <c r="J1507" s="907"/>
    </row>
    <row r="1508" spans="1:10" ht="24.95" customHeight="1">
      <c r="A1508" s="900"/>
      <c r="B1508" s="901"/>
      <c r="C1508" s="901"/>
      <c r="D1508" s="901"/>
      <c r="E1508" s="901"/>
      <c r="F1508" s="902"/>
      <c r="G1508" s="908" t="s">
        <v>797</v>
      </c>
      <c r="H1508" s="909"/>
      <c r="I1508" s="908" t="s">
        <v>1104</v>
      </c>
      <c r="J1508" s="909"/>
    </row>
    <row r="1509" spans="1:10" ht="24.95" customHeight="1">
      <c r="A1509" s="875" t="s">
        <v>797</v>
      </c>
      <c r="B1509" s="876"/>
      <c r="C1509" s="879" t="s">
        <v>28</v>
      </c>
      <c r="D1509" s="879" t="s">
        <v>29</v>
      </c>
      <c r="E1509" s="881" t="s">
        <v>799</v>
      </c>
      <c r="F1509" s="882" t="s">
        <v>800</v>
      </c>
      <c r="G1509" s="883"/>
      <c r="H1509" s="884"/>
      <c r="I1509" s="884"/>
      <c r="J1509" s="885"/>
    </row>
    <row r="1510" spans="1:10" ht="39" customHeight="1">
      <c r="A1510" s="877"/>
      <c r="B1510" s="878"/>
      <c r="C1510" s="880"/>
      <c r="D1510" s="880"/>
      <c r="E1510" s="880"/>
      <c r="F1510" s="882" t="s">
        <v>801</v>
      </c>
      <c r="G1510" s="883"/>
      <c r="H1510" s="886" t="s">
        <v>802</v>
      </c>
      <c r="I1510" s="887"/>
      <c r="J1510" s="888"/>
    </row>
    <row r="1511" spans="1:10" ht="39" customHeight="1">
      <c r="A1511" s="174" t="str">
        <f>IFERROR(VLOOKUP(B1511,REFSINAPI,3,0),"-")</f>
        <v>INSUMO</v>
      </c>
      <c r="B1511" s="187">
        <v>11950</v>
      </c>
      <c r="C1511" s="176" t="str">
        <f>IFERROR(VLOOKUP(B1511,REFSINAPI,2,0),"-")</f>
        <v>BUCHA DE NYLON SEM ABA S6, COM PARAFUSO DE 4,20 X 40 MM EM ACO ZINCADO COM ROSCA SOBERBA, CABECA CHATA E FENDA PHILLIPS</v>
      </c>
      <c r="D1511" s="174" t="str">
        <f>IFERROR(VLOOKUP($B1511,REFSINAPI,4,0),"-")</f>
        <v>UN</v>
      </c>
      <c r="E1511" s="317">
        <v>4</v>
      </c>
      <c r="F1511" s="914">
        <f>IFERROR(IF($H$6="DESONERADO",VLOOKUP(B1511,REFSINAPI,5,0),VLOOKUP(B1511,REFSINAPI,6,0)),"-")</f>
        <v>0.2</v>
      </c>
      <c r="G1511" s="915"/>
      <c r="H1511" s="916">
        <f>TRUNC(E1511*F1511,2)</f>
        <v>0.8</v>
      </c>
      <c r="I1511" s="917"/>
      <c r="J1511" s="918"/>
    </row>
    <row r="1512" spans="1:10" ht="24.95" customHeight="1">
      <c r="A1512" s="178" t="str">
        <f>IFERROR(VLOOKUP(B1512,REFSINAPI,3,0),"-")</f>
        <v>COMPOSIÇÃO</v>
      </c>
      <c r="B1512" s="187">
        <v>88316</v>
      </c>
      <c r="C1512" s="188" t="str">
        <f>IFERROR(VLOOKUP(B1512,REFSINAPI,2,0),"-")</f>
        <v>SERVENTE COM ENCARGOS COMPLEMENTARES</v>
      </c>
      <c r="D1512" s="178" t="str">
        <f>IFERROR(VLOOKUP($B1512,REFSINAPI,4,0),"-")</f>
        <v>H</v>
      </c>
      <c r="E1512" s="317">
        <v>0.4</v>
      </c>
      <c r="F1512" s="889">
        <f>IFERROR(IF($H$6="DESONERADO",VLOOKUP(B1512,REFSINAPI,5,0),VLOOKUP(B1512,REFSINAPI,6,0)),"-")</f>
        <v>24.36</v>
      </c>
      <c r="G1512" s="890"/>
      <c r="H1512" s="891">
        <f>TRUNC(E1512*F1512,2)</f>
        <v>9.74</v>
      </c>
      <c r="I1512" s="892"/>
      <c r="J1512" s="893"/>
    </row>
    <row r="1513" spans="1:10" ht="49.5" customHeight="1">
      <c r="A1513" s="178" t="str">
        <f>IFERROR(VLOOKUP(B1513,REFSINAPI,3,0),"-")</f>
        <v>INSUMO</v>
      </c>
      <c r="B1513" s="187">
        <v>37539</v>
      </c>
      <c r="C1513" s="188" t="str">
        <f>IFERROR(VLOOKUP(B1513,REFSINAPI,2,0),"-")</f>
        <v>PLACA DE SINALIZACAO DE SEGURANCA CONTRA INCENDIO, FOTOLUMINESCENTE, RETANGULAR, *13 X 26* CM, EM PVC *2* MM ANTI-CHAMAS (SIMBOLOS, CORES E PICTOGRAMAS CONFORME NBR 16820)</v>
      </c>
      <c r="D1513" s="178" t="str">
        <f>IFERROR(VLOOKUP($B1513,REFSINAPI,4,0),"-")</f>
        <v>UN</v>
      </c>
      <c r="E1513" s="318">
        <v>1</v>
      </c>
      <c r="F1513" s="889">
        <f>IFERROR(IF($H$6="DESONERADO",VLOOKUP(B1513,REFSINAPI,5,0),VLOOKUP(B1513,REFSINAPI,6,0)),"-")</f>
        <v>21.9</v>
      </c>
      <c r="G1513" s="890"/>
      <c r="H1513" s="891">
        <f>TRUNC(E1513*F1513,2)</f>
        <v>21.9</v>
      </c>
      <c r="I1513" s="892"/>
      <c r="J1513" s="893"/>
    </row>
    <row r="1514" spans="1:10" ht="24.95" customHeight="1">
      <c r="A1514" s="865" t="s">
        <v>803</v>
      </c>
      <c r="B1514" s="866"/>
      <c r="C1514" s="922"/>
      <c r="D1514" s="922"/>
      <c r="E1514" s="922"/>
      <c r="F1514" s="922"/>
      <c r="G1514" s="923"/>
      <c r="H1514" s="869">
        <f>SUM(H1511:J1513)</f>
        <v>32.44</v>
      </c>
      <c r="I1514" s="869"/>
      <c r="J1514" s="869"/>
    </row>
    <row r="1515" spans="1:10" ht="24.95" customHeight="1">
      <c r="A1515" s="180" t="s">
        <v>804</v>
      </c>
      <c r="B1515" s="181" t="s">
        <v>1099</v>
      </c>
      <c r="C1515" s="189"/>
      <c r="D1515" s="189"/>
      <c r="E1515" s="189"/>
      <c r="F1515" s="189"/>
      <c r="G1515" s="189"/>
      <c r="H1515" s="189"/>
      <c r="I1515" s="189"/>
      <c r="J1515" s="182"/>
    </row>
    <row r="1516" spans="1:10" ht="24.95" customHeight="1">
      <c r="A1516" s="872" t="s">
        <v>816</v>
      </c>
      <c r="B1516" s="873"/>
      <c r="C1516" s="873"/>
      <c r="D1516" s="873"/>
      <c r="E1516" s="873"/>
      <c r="F1516" s="873"/>
      <c r="G1516" s="873"/>
      <c r="H1516" s="873"/>
      <c r="I1516" s="873"/>
      <c r="J1516" s="874"/>
    </row>
    <row r="1517" spans="1:10" s="193" customFormat="1" ht="24.95" customHeight="1">
      <c r="A1517" s="208"/>
      <c r="B1517" s="209"/>
      <c r="C1517" s="189"/>
      <c r="D1517" s="189"/>
      <c r="E1517" s="189"/>
      <c r="F1517" s="189"/>
      <c r="G1517" s="189"/>
      <c r="H1517" s="189"/>
      <c r="I1517" s="189"/>
      <c r="J1517" s="182"/>
    </row>
    <row r="1518" spans="1:10" s="193" customFormat="1" ht="24.95" customHeight="1">
      <c r="A1518" s="208"/>
      <c r="B1518" s="209"/>
      <c r="C1518" s="209"/>
      <c r="D1518" s="209"/>
      <c r="E1518" s="209"/>
      <c r="F1518" s="209"/>
      <c r="G1518" s="209"/>
      <c r="H1518" s="209"/>
      <c r="I1518" s="209"/>
      <c r="J1518" s="235"/>
    </row>
    <row r="1519" spans="1:10" s="193" customFormat="1" ht="24.95" customHeight="1">
      <c r="A1519" s="208"/>
      <c r="B1519" s="209"/>
      <c r="C1519" s="209"/>
      <c r="D1519" s="209"/>
      <c r="E1519" s="209"/>
      <c r="F1519" s="209"/>
      <c r="G1519" s="209"/>
      <c r="H1519" s="209"/>
      <c r="I1519" s="209"/>
      <c r="J1519" s="235"/>
    </row>
    <row r="1520" spans="1:10" s="193" customFormat="1" ht="24.95" customHeight="1">
      <c r="A1520" s="838" t="s">
        <v>1107</v>
      </c>
      <c r="B1520" s="839"/>
      <c r="C1520" s="840" t="s">
        <v>1108</v>
      </c>
      <c r="D1520" s="841"/>
      <c r="E1520" s="841"/>
      <c r="F1520" s="841"/>
      <c r="G1520" s="841"/>
      <c r="H1520" s="841"/>
      <c r="I1520" s="842"/>
      <c r="J1520" s="158" t="s">
        <v>939</v>
      </c>
    </row>
    <row r="1521" spans="1:10" s="193" customFormat="1" ht="51" customHeight="1">
      <c r="A1521" s="894" t="s">
        <v>1102</v>
      </c>
      <c r="B1521" s="895"/>
      <c r="C1521" s="895"/>
      <c r="D1521" s="895"/>
      <c r="E1521" s="895"/>
      <c r="F1521" s="896"/>
      <c r="G1521" s="903" t="s">
        <v>1103</v>
      </c>
      <c r="H1521" s="904"/>
      <c r="I1521" s="904"/>
      <c r="J1521" s="905"/>
    </row>
    <row r="1522" spans="1:10" s="193" customFormat="1" ht="35.1" customHeight="1">
      <c r="A1522" s="897"/>
      <c r="B1522" s="898"/>
      <c r="C1522" s="898"/>
      <c r="D1522" s="898"/>
      <c r="E1522" s="898"/>
      <c r="F1522" s="899"/>
      <c r="G1522" s="903" t="str">
        <f>CONCATENATE("CUSTOS: ",$F$5," ",$H$5)</f>
        <v>CUSTOS: SINAPI JUNHO / 2025</v>
      </c>
      <c r="H1522" s="906"/>
      <c r="I1522" s="906"/>
      <c r="J1522" s="907"/>
    </row>
    <row r="1523" spans="1:10" s="193" customFormat="1" ht="24.95" customHeight="1">
      <c r="A1523" s="900"/>
      <c r="B1523" s="901"/>
      <c r="C1523" s="901"/>
      <c r="D1523" s="901"/>
      <c r="E1523" s="901"/>
      <c r="F1523" s="902"/>
      <c r="G1523" s="908" t="s">
        <v>797</v>
      </c>
      <c r="H1523" s="909"/>
      <c r="I1523" s="908" t="s">
        <v>1104</v>
      </c>
      <c r="J1523" s="909"/>
    </row>
    <row r="1524" spans="1:10" s="193" customFormat="1" ht="24.95" customHeight="1">
      <c r="A1524" s="875" t="s">
        <v>797</v>
      </c>
      <c r="B1524" s="876"/>
      <c r="C1524" s="879" t="s">
        <v>28</v>
      </c>
      <c r="D1524" s="879" t="s">
        <v>29</v>
      </c>
      <c r="E1524" s="881" t="s">
        <v>799</v>
      </c>
      <c r="F1524" s="882" t="s">
        <v>800</v>
      </c>
      <c r="G1524" s="883"/>
      <c r="H1524" s="884"/>
      <c r="I1524" s="884"/>
      <c r="J1524" s="885"/>
    </row>
    <row r="1525" spans="1:10" s="193" customFormat="1" ht="24.95" customHeight="1">
      <c r="A1525" s="877"/>
      <c r="B1525" s="878"/>
      <c r="C1525" s="880"/>
      <c r="D1525" s="880"/>
      <c r="E1525" s="880"/>
      <c r="F1525" s="882" t="s">
        <v>801</v>
      </c>
      <c r="G1525" s="883"/>
      <c r="H1525" s="886" t="s">
        <v>802</v>
      </c>
      <c r="I1525" s="887"/>
      <c r="J1525" s="888"/>
    </row>
    <row r="1526" spans="1:10" s="193" customFormat="1" ht="39" customHeight="1">
      <c r="A1526" s="174" t="str">
        <f>IFERROR(VLOOKUP(B1526,REFSINAPI,3,0),"-")</f>
        <v>INSUMO</v>
      </c>
      <c r="B1526" s="187">
        <v>11950</v>
      </c>
      <c r="C1526" s="176" t="str">
        <f>IFERROR(VLOOKUP(B1526,REFSINAPI,2,0),"-")</f>
        <v>BUCHA DE NYLON SEM ABA S6, COM PARAFUSO DE 4,20 X 40 MM EM ACO ZINCADO COM ROSCA SOBERBA, CABECA CHATA E FENDA PHILLIPS</v>
      </c>
      <c r="D1526" s="174" t="str">
        <f>IFERROR(VLOOKUP($B1526,REFSINAPI,4,0),"-")</f>
        <v>UN</v>
      </c>
      <c r="E1526" s="317">
        <v>4</v>
      </c>
      <c r="F1526" s="914">
        <f>IFERROR(IF($H$6="DESONERADO",VLOOKUP(B1526,REFSINAPI,5,0),VLOOKUP(B1526,REFSINAPI,6,0)),"-")</f>
        <v>0.2</v>
      </c>
      <c r="G1526" s="915"/>
      <c r="H1526" s="916">
        <f>TRUNC(E1526*F1526,2)</f>
        <v>0.8</v>
      </c>
      <c r="I1526" s="917"/>
      <c r="J1526" s="918"/>
    </row>
    <row r="1527" spans="1:10" s="193" customFormat="1" ht="24.95" customHeight="1">
      <c r="A1527" s="178" t="str">
        <f>IFERROR(VLOOKUP(B1527,REFSINAPI,3,0),"-")</f>
        <v>COMPOSIÇÃO</v>
      </c>
      <c r="B1527" s="187">
        <v>88316</v>
      </c>
      <c r="C1527" s="188" t="str">
        <f>IFERROR(VLOOKUP(B1527,REFSINAPI,2,0),"-")</f>
        <v>SERVENTE COM ENCARGOS COMPLEMENTARES</v>
      </c>
      <c r="D1527" s="178" t="str">
        <f>IFERROR(VLOOKUP($B1527,REFSINAPI,4,0),"-")</f>
        <v>H</v>
      </c>
      <c r="E1527" s="317">
        <v>0.4</v>
      </c>
      <c r="F1527" s="889">
        <f>IFERROR(IF($H$6="DESONERADO",VLOOKUP(B1527,REFSINAPI,5,0),VLOOKUP(B1527,REFSINAPI,6,0)),"-")</f>
        <v>24.36</v>
      </c>
      <c r="G1527" s="890"/>
      <c r="H1527" s="891">
        <f>TRUNC(E1527*F1527,2)</f>
        <v>9.74</v>
      </c>
      <c r="I1527" s="892"/>
      <c r="J1527" s="893"/>
    </row>
    <row r="1528" spans="1:10" s="193" customFormat="1" ht="45" customHeight="1">
      <c r="A1528" s="178" t="str">
        <f>IFERROR(VLOOKUP(B1528,REFSINAPI,3,0),"-")</f>
        <v>INSUMO</v>
      </c>
      <c r="B1528" s="187">
        <v>37556</v>
      </c>
      <c r="C1528" s="188" t="str">
        <f>IFERROR(VLOOKUP(B1528,REFSINAPI,2,0),"-")</f>
        <v>PLACA DE SINALIZACAO DE SEGURANCA CONTRA INCENDIO, FOTOLUMINESCENTE, QUADRADA, *20 X 20* CM, EM PVC *2* MM ANTI-CHAMAS (SIMBOLOS, CORES E PICTOGRAMAS CONFORME NBR 16820)</v>
      </c>
      <c r="D1528" s="178" t="str">
        <f>IFERROR(VLOOKUP($B1528,REFSINAPI,4,0),"-")</f>
        <v>UN</v>
      </c>
      <c r="E1528" s="318">
        <v>1</v>
      </c>
      <c r="F1528" s="889">
        <f>IFERROR(IF($H$6="DESONERADO",VLOOKUP(B1528,REFSINAPI,5,0),VLOOKUP(B1528,REFSINAPI,6,0)),"-")</f>
        <v>25.33</v>
      </c>
      <c r="G1528" s="890"/>
      <c r="H1528" s="891">
        <f>TRUNC(E1528*F1528,2)</f>
        <v>25.33</v>
      </c>
      <c r="I1528" s="892"/>
      <c r="J1528" s="893"/>
    </row>
    <row r="1529" spans="1:10" s="193" customFormat="1" ht="24.95" customHeight="1">
      <c r="A1529" s="865" t="s">
        <v>803</v>
      </c>
      <c r="B1529" s="866"/>
      <c r="C1529" s="922"/>
      <c r="D1529" s="922"/>
      <c r="E1529" s="922"/>
      <c r="F1529" s="922"/>
      <c r="G1529" s="923"/>
      <c r="H1529" s="869">
        <f>SUM(H1526:J1528)</f>
        <v>35.869999999999997</v>
      </c>
      <c r="I1529" s="869"/>
      <c r="J1529" s="869"/>
    </row>
    <row r="1530" spans="1:10" s="193" customFormat="1" ht="24.95" customHeight="1">
      <c r="A1530" s="180" t="s">
        <v>804</v>
      </c>
      <c r="B1530" s="181" t="s">
        <v>1099</v>
      </c>
      <c r="C1530" s="189"/>
      <c r="D1530" s="189"/>
      <c r="E1530" s="189"/>
      <c r="F1530" s="189"/>
      <c r="G1530" s="189"/>
      <c r="H1530" s="189"/>
      <c r="I1530" s="189"/>
      <c r="J1530" s="182"/>
    </row>
    <row r="1531" spans="1:10" ht="24.95" customHeight="1">
      <c r="A1531" s="872" t="s">
        <v>816</v>
      </c>
      <c r="B1531" s="873"/>
      <c r="C1531" s="873"/>
      <c r="D1531" s="873"/>
      <c r="E1531" s="873"/>
      <c r="F1531" s="873"/>
      <c r="G1531" s="873"/>
      <c r="H1531" s="873"/>
      <c r="I1531" s="873"/>
      <c r="J1531" s="874"/>
    </row>
    <row r="1532" spans="1:10" ht="24.95" customHeight="1">
      <c r="A1532" s="208"/>
      <c r="B1532" s="209"/>
      <c r="C1532" s="209"/>
      <c r="D1532" s="209"/>
      <c r="E1532" s="209"/>
      <c r="F1532" s="209"/>
      <c r="G1532" s="209"/>
      <c r="H1532" s="209"/>
      <c r="I1532" s="209"/>
      <c r="J1532" s="235"/>
    </row>
    <row r="1533" spans="1:10" ht="24.95" customHeight="1">
      <c r="A1533" s="208"/>
      <c r="B1533" s="209"/>
      <c r="C1533" s="209"/>
      <c r="D1533" s="209"/>
      <c r="E1533" s="209"/>
      <c r="F1533" s="209"/>
      <c r="G1533" s="209"/>
      <c r="H1533" s="209"/>
      <c r="I1533" s="209"/>
      <c r="J1533" s="235"/>
    </row>
    <row r="1534" spans="1:10" ht="24.95" customHeight="1">
      <c r="A1534" s="208"/>
      <c r="B1534" s="209"/>
      <c r="C1534" s="209"/>
      <c r="D1534" s="209"/>
      <c r="E1534" s="209"/>
      <c r="F1534" s="209"/>
      <c r="G1534" s="209"/>
      <c r="H1534" s="209"/>
      <c r="I1534" s="209"/>
      <c r="J1534" s="235"/>
    </row>
    <row r="1535" spans="1:10" ht="24.95" customHeight="1">
      <c r="A1535" s="208"/>
      <c r="B1535" s="209"/>
      <c r="C1535" s="209"/>
      <c r="D1535" s="209"/>
      <c r="E1535" s="209"/>
      <c r="F1535" s="209"/>
      <c r="G1535" s="209"/>
      <c r="H1535" s="209"/>
      <c r="I1535" s="209"/>
      <c r="J1535" s="235"/>
    </row>
    <row r="1536" spans="1:10" ht="24.95" customHeight="1">
      <c r="A1536" s="838" t="s">
        <v>1109</v>
      </c>
      <c r="B1536" s="839"/>
      <c r="C1536" s="840" t="s">
        <v>1110</v>
      </c>
      <c r="D1536" s="841"/>
      <c r="E1536" s="841"/>
      <c r="F1536" s="841"/>
      <c r="G1536" s="841"/>
      <c r="H1536" s="841"/>
      <c r="I1536" s="842"/>
      <c r="J1536" s="158" t="s">
        <v>939</v>
      </c>
    </row>
    <row r="1537" spans="1:10" ht="46.5" customHeight="1">
      <c r="A1537" s="894" t="s">
        <v>1102</v>
      </c>
      <c r="B1537" s="895"/>
      <c r="C1537" s="895"/>
      <c r="D1537" s="895"/>
      <c r="E1537" s="895"/>
      <c r="F1537" s="896"/>
      <c r="G1537" s="903" t="s">
        <v>1103</v>
      </c>
      <c r="H1537" s="904"/>
      <c r="I1537" s="904"/>
      <c r="J1537" s="905"/>
    </row>
    <row r="1538" spans="1:10" ht="35.1" customHeight="1">
      <c r="A1538" s="897"/>
      <c r="B1538" s="898"/>
      <c r="C1538" s="898"/>
      <c r="D1538" s="898"/>
      <c r="E1538" s="898"/>
      <c r="F1538" s="899"/>
      <c r="G1538" s="903" t="str">
        <f>CONCATENATE("CUSTOS: ",$F$5," ",$H$5)</f>
        <v>CUSTOS: SINAPI JUNHO / 2025</v>
      </c>
      <c r="H1538" s="906"/>
      <c r="I1538" s="906"/>
      <c r="J1538" s="907"/>
    </row>
    <row r="1539" spans="1:10" ht="24.95" customHeight="1">
      <c r="A1539" s="900"/>
      <c r="B1539" s="901"/>
      <c r="C1539" s="901"/>
      <c r="D1539" s="901"/>
      <c r="E1539" s="901"/>
      <c r="F1539" s="902"/>
      <c r="G1539" s="908" t="s">
        <v>797</v>
      </c>
      <c r="H1539" s="909"/>
      <c r="I1539" s="908" t="s">
        <v>1104</v>
      </c>
      <c r="J1539" s="909"/>
    </row>
    <row r="1540" spans="1:10" ht="24.95" customHeight="1">
      <c r="A1540" s="875" t="s">
        <v>797</v>
      </c>
      <c r="B1540" s="876"/>
      <c r="C1540" s="879" t="s">
        <v>28</v>
      </c>
      <c r="D1540" s="879" t="s">
        <v>29</v>
      </c>
      <c r="E1540" s="881" t="s">
        <v>799</v>
      </c>
      <c r="F1540" s="882" t="s">
        <v>800</v>
      </c>
      <c r="G1540" s="883"/>
      <c r="H1540" s="884"/>
      <c r="I1540" s="884"/>
      <c r="J1540" s="885"/>
    </row>
    <row r="1541" spans="1:10" ht="24.95" customHeight="1">
      <c r="A1541" s="877"/>
      <c r="B1541" s="878"/>
      <c r="C1541" s="880"/>
      <c r="D1541" s="880"/>
      <c r="E1541" s="880"/>
      <c r="F1541" s="882" t="s">
        <v>801</v>
      </c>
      <c r="G1541" s="883"/>
      <c r="H1541" s="886" t="s">
        <v>802</v>
      </c>
      <c r="I1541" s="887"/>
      <c r="J1541" s="888"/>
    </row>
    <row r="1542" spans="1:10" ht="36" customHeight="1">
      <c r="A1542" s="174" t="str">
        <f>IFERROR(VLOOKUP(B1542,REFSINAPI,3,0),"-")</f>
        <v>INSUMO</v>
      </c>
      <c r="B1542" s="187">
        <v>11950</v>
      </c>
      <c r="C1542" s="176" t="str">
        <f>IFERROR(VLOOKUP(B1542,REFSINAPI,2,0),"-")</f>
        <v>BUCHA DE NYLON SEM ABA S6, COM PARAFUSO DE 4,20 X 40 MM EM ACO ZINCADO COM ROSCA SOBERBA, CABECA CHATA E FENDA PHILLIPS</v>
      </c>
      <c r="D1542" s="174" t="str">
        <f>IFERROR(VLOOKUP($B1542,REFSINAPI,4,0),"-")</f>
        <v>UN</v>
      </c>
      <c r="E1542" s="317">
        <v>4</v>
      </c>
      <c r="F1542" s="914">
        <f>IFERROR(IF($H$6="DESONERADO",VLOOKUP(B1542,REFSINAPI,5,0),VLOOKUP(B1542,REFSINAPI,6,0)),"-")</f>
        <v>0.2</v>
      </c>
      <c r="G1542" s="915"/>
      <c r="H1542" s="916">
        <f>TRUNC(E1542*F1542,2)</f>
        <v>0.8</v>
      </c>
      <c r="I1542" s="917"/>
      <c r="J1542" s="918"/>
    </row>
    <row r="1543" spans="1:10" ht="24.95" customHeight="1">
      <c r="A1543" s="178" t="str">
        <f>IFERROR(VLOOKUP(B1543,REFSINAPI,3,0),"-")</f>
        <v>COMPOSIÇÃO</v>
      </c>
      <c r="B1543" s="187">
        <v>88316</v>
      </c>
      <c r="C1543" s="188" t="str">
        <f>IFERROR(VLOOKUP(B1543,REFSINAPI,2,0),"-")</f>
        <v>SERVENTE COM ENCARGOS COMPLEMENTARES</v>
      </c>
      <c r="D1543" s="178" t="str">
        <f>IFERROR(VLOOKUP($B1543,REFSINAPI,4,0),"-")</f>
        <v>H</v>
      </c>
      <c r="E1543" s="317">
        <v>0.4</v>
      </c>
      <c r="F1543" s="889">
        <f>IFERROR(IF($H$6="DESONERADO",VLOOKUP(B1543,REFSINAPI,5,0),VLOOKUP(B1543,REFSINAPI,6,0)),"-")</f>
        <v>24.36</v>
      </c>
      <c r="G1543" s="890"/>
      <c r="H1543" s="891">
        <f>TRUNC(E1543*F1543,2)</f>
        <v>9.74</v>
      </c>
      <c r="I1543" s="892"/>
      <c r="J1543" s="893"/>
    </row>
    <row r="1544" spans="1:10" ht="24.95" customHeight="1">
      <c r="A1544" s="178" t="str">
        <f>IFERROR(VLOOKUP(B1544,REFSINAPI,3,0),"-")</f>
        <v>INSUMO</v>
      </c>
      <c r="B1544" s="187">
        <v>34723</v>
      </c>
      <c r="C1544" s="188" t="str">
        <f>IFERROR(VLOOKUP(B1544,REFSINAPI,2,0),"-")</f>
        <v>PLACA DE SINALIZACAO EM CHAPA DE ACO NUM 16 COM PINTURA REFLETIVA</v>
      </c>
      <c r="D1544" s="178" t="str">
        <f>IFERROR(VLOOKUP($B1544,REFSINAPI,4,0),"-")</f>
        <v>M2</v>
      </c>
      <c r="E1544" s="318">
        <f>0.6*0.4</f>
        <v>0.24</v>
      </c>
      <c r="F1544" s="889">
        <f>IFERROR(IF($H$6="DESONERADO",VLOOKUP(B1544,REFSINAPI,5,0),VLOOKUP(B1544,REFSINAPI,6,0)),"-")</f>
        <v>924</v>
      </c>
      <c r="G1544" s="890"/>
      <c r="H1544" s="891">
        <f>TRUNC(E1544*F1544,2)</f>
        <v>221.76</v>
      </c>
      <c r="I1544" s="892"/>
      <c r="J1544" s="893"/>
    </row>
    <row r="1545" spans="1:10" ht="24.95" customHeight="1">
      <c r="A1545" s="865" t="s">
        <v>803</v>
      </c>
      <c r="B1545" s="866"/>
      <c r="C1545" s="922"/>
      <c r="D1545" s="922"/>
      <c r="E1545" s="922"/>
      <c r="F1545" s="922"/>
      <c r="G1545" s="923"/>
      <c r="H1545" s="869">
        <f>SUM(H1542:J1544)</f>
        <v>232.3</v>
      </c>
      <c r="I1545" s="869"/>
      <c r="J1545" s="869"/>
    </row>
    <row r="1546" spans="1:10" ht="24.95" customHeight="1">
      <c r="A1546" s="180" t="s">
        <v>804</v>
      </c>
      <c r="B1546" s="181" t="s">
        <v>1099</v>
      </c>
      <c r="C1546" s="189"/>
      <c r="D1546" s="189"/>
      <c r="E1546" s="189"/>
      <c r="F1546" s="189"/>
      <c r="G1546" s="189"/>
      <c r="H1546" s="189"/>
      <c r="I1546" s="189"/>
      <c r="J1546" s="182"/>
    </row>
    <row r="1547" spans="1:10" ht="24.95" customHeight="1">
      <c r="A1547" s="872" t="s">
        <v>816</v>
      </c>
      <c r="B1547" s="873"/>
      <c r="C1547" s="873"/>
      <c r="D1547" s="873"/>
      <c r="E1547" s="873"/>
      <c r="F1547" s="873"/>
      <c r="G1547" s="873"/>
      <c r="H1547" s="873"/>
      <c r="I1547" s="873"/>
      <c r="J1547" s="874"/>
    </row>
    <row r="1548" spans="1:10" ht="24.95" customHeight="1">
      <c r="A1548" s="208"/>
      <c r="B1548" s="209"/>
      <c r="C1548" s="209"/>
      <c r="D1548" s="209"/>
      <c r="E1548" s="209"/>
      <c r="F1548" s="209"/>
      <c r="G1548" s="209"/>
      <c r="H1548" s="209"/>
      <c r="I1548" s="209"/>
      <c r="J1548" s="235"/>
    </row>
    <row r="1549" spans="1:10" ht="24.95" customHeight="1">
      <c r="A1549" s="208"/>
      <c r="B1549" s="209"/>
      <c r="C1549" s="209"/>
      <c r="D1549" s="209"/>
      <c r="E1549" s="209"/>
      <c r="F1549" s="209"/>
      <c r="G1549" s="209"/>
      <c r="H1549" s="209"/>
      <c r="I1549" s="209"/>
      <c r="J1549" s="235"/>
    </row>
    <row r="1550" spans="1:10" ht="24.95" customHeight="1">
      <c r="A1550" s="208"/>
      <c r="B1550" s="209"/>
      <c r="C1550" s="189"/>
      <c r="D1550" s="189"/>
      <c r="E1550" s="189"/>
      <c r="F1550" s="189"/>
      <c r="G1550" s="189"/>
      <c r="H1550" s="189"/>
      <c r="I1550" s="189"/>
      <c r="J1550" s="182"/>
    </row>
    <row r="1551" spans="1:10" ht="24.95" customHeight="1">
      <c r="A1551" s="838" t="s">
        <v>1111</v>
      </c>
      <c r="B1551" s="839"/>
      <c r="C1551" s="840" t="s">
        <v>1112</v>
      </c>
      <c r="D1551" s="841"/>
      <c r="E1551" s="841"/>
      <c r="F1551" s="841"/>
      <c r="G1551" s="841"/>
      <c r="H1551" s="841"/>
      <c r="I1551" s="842"/>
      <c r="J1551" s="158" t="s">
        <v>939</v>
      </c>
    </row>
    <row r="1552" spans="1:10" ht="45" customHeight="1">
      <c r="A1552" s="894" t="str">
        <f>IFERROR(VLOOKUP(I1554,REFSINAPI,2,0),"-")</f>
        <v>EXTINTOR DE INCÊNDIO PORTÁTIL COM CARGA DE CO2 DE 4 KG, CLASSE BC - FORNECIMENTO E INSTALAÇÃO. AF_10/2020_PE</v>
      </c>
      <c r="B1552" s="895"/>
      <c r="C1552" s="895"/>
      <c r="D1552" s="895"/>
      <c r="E1552" s="895"/>
      <c r="F1552" s="896"/>
      <c r="G1552" s="903" t="str">
        <f>CONCATENATE("COMPOSIÇÃO-MÃE: ",$F$5," ",$H$5," CÓDIGO ", I1554)</f>
        <v>COMPOSIÇÃO-MÃE: SINAPI JUNHO / 2025 CÓDIGO 101906</v>
      </c>
      <c r="H1552" s="904"/>
      <c r="I1552" s="904"/>
      <c r="J1552" s="905"/>
    </row>
    <row r="1553" spans="1:10" ht="35.1" customHeight="1">
      <c r="A1553" s="897"/>
      <c r="B1553" s="898"/>
      <c r="C1553" s="898"/>
      <c r="D1553" s="898"/>
      <c r="E1553" s="898"/>
      <c r="F1553" s="899"/>
      <c r="G1553" s="903" t="str">
        <f>CONCATENATE("CUSTOS: ",$F$5," ",$H$5)</f>
        <v>CUSTOS: SINAPI JUNHO / 2025</v>
      </c>
      <c r="H1553" s="906"/>
      <c r="I1553" s="906"/>
      <c r="J1553" s="907"/>
    </row>
    <row r="1554" spans="1:10" ht="24.95" customHeight="1">
      <c r="A1554" s="900"/>
      <c r="B1554" s="901"/>
      <c r="C1554" s="901"/>
      <c r="D1554" s="901"/>
      <c r="E1554" s="901"/>
      <c r="F1554" s="902"/>
      <c r="G1554" s="908" t="s">
        <v>797</v>
      </c>
      <c r="H1554" s="909"/>
      <c r="I1554" s="908">
        <v>101906</v>
      </c>
      <c r="J1554" s="909"/>
    </row>
    <row r="1555" spans="1:10" ht="24.95" customHeight="1">
      <c r="A1555" s="875" t="s">
        <v>797</v>
      </c>
      <c r="B1555" s="876"/>
      <c r="C1555" s="879" t="s">
        <v>28</v>
      </c>
      <c r="D1555" s="879" t="s">
        <v>29</v>
      </c>
      <c r="E1555" s="881" t="s">
        <v>799</v>
      </c>
      <c r="F1555" s="882" t="s">
        <v>800</v>
      </c>
      <c r="G1555" s="883"/>
      <c r="H1555" s="884"/>
      <c r="I1555" s="884"/>
      <c r="J1555" s="885"/>
    </row>
    <row r="1556" spans="1:10" ht="24.95" customHeight="1">
      <c r="A1556" s="877"/>
      <c r="B1556" s="878"/>
      <c r="C1556" s="880"/>
      <c r="D1556" s="880"/>
      <c r="E1556" s="880"/>
      <c r="F1556" s="882" t="s">
        <v>801</v>
      </c>
      <c r="G1556" s="883"/>
      <c r="H1556" s="886" t="s">
        <v>802</v>
      </c>
      <c r="I1556" s="887"/>
      <c r="J1556" s="888"/>
    </row>
    <row r="1557" spans="1:10" ht="24.95" customHeight="1">
      <c r="A1557" s="174" t="str">
        <f>IFERROR(VLOOKUP(B1557,REFSINAPI,3,0),"-")</f>
        <v>COMPOSIÇÃO</v>
      </c>
      <c r="B1557" s="187">
        <v>88248</v>
      </c>
      <c r="C1557" s="176" t="str">
        <f>IFERROR(VLOOKUP(B1557,REFSINAPI,2,0),"-")</f>
        <v>AUXILIAR DE ENCANADOR OU BOMBEIRO HIDRÁULICO COM ENCARGOS COMPLEMENTARES</v>
      </c>
      <c r="D1557" s="174" t="str">
        <f>IFERROR(VLOOKUP($B1557,REFSINAPI,4,0),"-")</f>
        <v>H</v>
      </c>
      <c r="E1557" s="317">
        <v>0.45739999999999997</v>
      </c>
      <c r="F1557" s="914">
        <f>IFERROR(IF($H$6="DESONERADO",VLOOKUP(B1557,REFSINAPI,5,0),VLOOKUP(B1557,REFSINAPI,6,0)),"-")</f>
        <v>25.34</v>
      </c>
      <c r="G1557" s="915"/>
      <c r="H1557" s="916">
        <f>TRUNC(E1557*F1557,2)</f>
        <v>11.59</v>
      </c>
      <c r="I1557" s="917"/>
      <c r="J1557" s="918"/>
    </row>
    <row r="1558" spans="1:10" ht="24.95" customHeight="1">
      <c r="A1558" s="178" t="str">
        <f>IFERROR(VLOOKUP(B1558,REFSINAPI,3,0),"-")</f>
        <v>COMPOSIÇÃO</v>
      </c>
      <c r="B1558" s="187">
        <v>88267</v>
      </c>
      <c r="C1558" s="188" t="str">
        <f>IFERROR(VLOOKUP(B1558,REFSINAPI,2,0),"-")</f>
        <v>ENCANADOR OU BOMBEIRO HIDRÁULICO COM ENCARGOS COMPLEMENTARES</v>
      </c>
      <c r="D1558" s="178" t="str">
        <f>IFERROR(VLOOKUP($B1558,REFSINAPI,4,0),"-")</f>
        <v>H</v>
      </c>
      <c r="E1558" s="317">
        <v>0.45739999999999997</v>
      </c>
      <c r="F1558" s="889">
        <f>IFERROR(IF($H$6="DESONERADO",VLOOKUP(B1558,REFSINAPI,5,0),VLOOKUP(B1558,REFSINAPI,6,0)),"-")</f>
        <v>31.03</v>
      </c>
      <c r="G1558" s="890"/>
      <c r="H1558" s="891">
        <f>TRUNC(E1558*F1558,2)</f>
        <v>14.19</v>
      </c>
      <c r="I1558" s="892"/>
      <c r="J1558" s="893"/>
    </row>
    <row r="1559" spans="1:10" ht="36" customHeight="1">
      <c r="A1559" s="178" t="str">
        <f>IFERROR(VLOOKUP(B1559,REFSINAPI,3,0),"-")</f>
        <v>INSUMO</v>
      </c>
      <c r="B1559" s="187">
        <v>4350</v>
      </c>
      <c r="C1559" s="188" t="str">
        <f>IFERROR(VLOOKUP(B1559,REFSINAPI,2,0),"-")</f>
        <v>BUCHA DE NYLON, DIAMETRO DO FURO 8 MM, COMPRIMENTO 40 MM, COM PARAFUSO DE ROSCA SOBERBA, CABECA CHATA, FENDA SIMPLES, 4,8 X 50 MM</v>
      </c>
      <c r="D1559" s="178" t="str">
        <f>IFERROR(VLOOKUP($B1559,REFSINAPI,4,0),"-")</f>
        <v>UN</v>
      </c>
      <c r="E1559" s="317">
        <v>2</v>
      </c>
      <c r="F1559" s="889">
        <f>IFERROR(IF($H$6="DESONERADO",VLOOKUP(B1559,REFSINAPI,5,0),VLOOKUP(B1559,REFSINAPI,6,0)),"-")</f>
        <v>0.7</v>
      </c>
      <c r="G1559" s="890"/>
      <c r="H1559" s="891">
        <f>TRUNC(E1559*F1559,2)</f>
        <v>1.4</v>
      </c>
      <c r="I1559" s="892"/>
      <c r="J1559" s="893"/>
    </row>
    <row r="1560" spans="1:10" ht="24.95" customHeight="1">
      <c r="A1560" s="543" t="s">
        <v>893</v>
      </c>
      <c r="B1560" s="544" t="s">
        <v>894</v>
      </c>
      <c r="C1560" s="545" t="s">
        <v>1113</v>
      </c>
      <c r="D1560" s="543" t="s">
        <v>883</v>
      </c>
      <c r="E1560" s="546">
        <v>1</v>
      </c>
      <c r="F1560" s="926">
        <f>MAPA_COTAÇÕES_INTERNET!K51</f>
        <v>149.94999999999999</v>
      </c>
      <c r="G1560" s="927"/>
      <c r="H1560" s="926">
        <f>TRUNC(E1560*F1560,2)</f>
        <v>149.94999999999999</v>
      </c>
      <c r="I1560" s="932"/>
      <c r="J1560" s="933"/>
    </row>
    <row r="1561" spans="1:10" ht="24.95" customHeight="1">
      <c r="A1561" s="865" t="s">
        <v>803</v>
      </c>
      <c r="B1561" s="866"/>
      <c r="C1561" s="922"/>
      <c r="D1561" s="922"/>
      <c r="E1561" s="922"/>
      <c r="F1561" s="922"/>
      <c r="G1561" s="923"/>
      <c r="H1561" s="869">
        <f>SUM(H1557:J1560)</f>
        <v>177.13</v>
      </c>
      <c r="I1561" s="869"/>
      <c r="J1561" s="869"/>
    </row>
    <row r="1562" spans="1:10" ht="24.95" customHeight="1">
      <c r="A1562" s="180" t="s">
        <v>804</v>
      </c>
      <c r="B1562" s="181" t="s">
        <v>1114</v>
      </c>
      <c r="C1562" s="189"/>
      <c r="D1562" s="189"/>
      <c r="E1562" s="189"/>
      <c r="F1562" s="189"/>
      <c r="G1562" s="189"/>
      <c r="H1562" s="189"/>
      <c r="I1562" s="189"/>
      <c r="J1562" s="182"/>
    </row>
    <row r="1563" spans="1:10" ht="24.95" customHeight="1">
      <c r="A1563" s="872" t="s">
        <v>816</v>
      </c>
      <c r="B1563" s="873"/>
      <c r="C1563" s="873"/>
      <c r="D1563" s="873"/>
      <c r="E1563" s="873"/>
      <c r="F1563" s="873"/>
      <c r="G1563" s="873"/>
      <c r="H1563" s="873"/>
      <c r="I1563" s="873"/>
      <c r="J1563" s="874"/>
    </row>
    <row r="1564" spans="1:10" ht="24.95" customHeight="1">
      <c r="A1564" s="208"/>
      <c r="B1564" s="209"/>
      <c r="C1564" s="209"/>
      <c r="D1564" s="209"/>
      <c r="E1564" s="209"/>
      <c r="F1564" s="209"/>
      <c r="G1564" s="209"/>
      <c r="H1564" s="209"/>
      <c r="I1564" s="209"/>
      <c r="J1564" s="235"/>
    </row>
    <row r="1565" spans="1:10" ht="24.95" customHeight="1">
      <c r="A1565" s="208"/>
      <c r="B1565" s="209"/>
      <c r="C1565" s="209"/>
      <c r="D1565" s="209"/>
      <c r="E1565" s="209"/>
      <c r="F1565" s="209"/>
      <c r="G1565" s="209"/>
      <c r="H1565" s="209"/>
      <c r="I1565" s="209"/>
      <c r="J1565" s="235"/>
    </row>
    <row r="1566" spans="1:10" ht="24.95" customHeight="1">
      <c r="A1566" s="208"/>
      <c r="B1566" s="209"/>
      <c r="C1566" s="189"/>
      <c r="D1566" s="189"/>
      <c r="E1566" s="189"/>
      <c r="F1566" s="189"/>
      <c r="G1566" s="189"/>
      <c r="H1566" s="189"/>
      <c r="I1566" s="189"/>
      <c r="J1566" s="182"/>
    </row>
    <row r="1567" spans="1:10" ht="24.95" customHeight="1">
      <c r="A1567" s="838" t="s">
        <v>1115</v>
      </c>
      <c r="B1567" s="839"/>
      <c r="C1567" s="840" t="s">
        <v>1116</v>
      </c>
      <c r="D1567" s="841"/>
      <c r="E1567" s="841"/>
      <c r="F1567" s="841"/>
      <c r="G1567" s="841"/>
      <c r="H1567" s="841"/>
      <c r="I1567" s="842"/>
      <c r="J1567" s="158" t="s">
        <v>611</v>
      </c>
    </row>
    <row r="1568" spans="1:10" ht="24.95" customHeight="1">
      <c r="A1568" s="951" t="s">
        <v>1116</v>
      </c>
      <c r="B1568" s="952"/>
      <c r="C1568" s="952"/>
      <c r="D1568" s="952"/>
      <c r="E1568" s="952"/>
      <c r="F1568" s="953"/>
      <c r="G1568" s="960" t="s">
        <v>1117</v>
      </c>
      <c r="H1568" s="961"/>
      <c r="I1568" s="961"/>
      <c r="J1568" s="962"/>
    </row>
    <row r="1569" spans="1:10" ht="24.95" customHeight="1">
      <c r="A1569" s="954"/>
      <c r="B1569" s="955"/>
      <c r="C1569" s="955"/>
      <c r="D1569" s="955"/>
      <c r="E1569" s="955"/>
      <c r="F1569" s="956"/>
      <c r="G1569" s="963"/>
      <c r="H1569" s="964"/>
      <c r="I1569" s="964"/>
      <c r="J1569" s="965"/>
    </row>
    <row r="1570" spans="1:10" ht="35.1" customHeight="1">
      <c r="A1570" s="954"/>
      <c r="B1570" s="955"/>
      <c r="C1570" s="955"/>
      <c r="D1570" s="955"/>
      <c r="E1570" s="955"/>
      <c r="F1570" s="956"/>
      <c r="G1570" s="903" t="str">
        <f>CONCATENATE("CUSTOS: ",$F$5," ",$H$5)</f>
        <v>CUSTOS: SINAPI JUNHO / 2025</v>
      </c>
      <c r="H1570" s="904"/>
      <c r="I1570" s="904"/>
      <c r="J1570" s="905"/>
    </row>
    <row r="1571" spans="1:10" ht="24.95" customHeight="1">
      <c r="A1571" s="957"/>
      <c r="B1571" s="958"/>
      <c r="C1571" s="958"/>
      <c r="D1571" s="958"/>
      <c r="E1571" s="958"/>
      <c r="F1571" s="959"/>
      <c r="G1571" s="978" t="s">
        <v>797</v>
      </c>
      <c r="H1571" s="979"/>
      <c r="I1571" s="978">
        <v>9537</v>
      </c>
      <c r="J1571" s="978"/>
    </row>
    <row r="1572" spans="1:10" ht="24.95" customHeight="1">
      <c r="A1572" s="875" t="s">
        <v>797</v>
      </c>
      <c r="B1572" s="876"/>
      <c r="C1572" s="879" t="s">
        <v>28</v>
      </c>
      <c r="D1572" s="879" t="s">
        <v>29</v>
      </c>
      <c r="E1572" s="881" t="s">
        <v>799</v>
      </c>
      <c r="F1572" s="882" t="s">
        <v>800</v>
      </c>
      <c r="G1572" s="883"/>
      <c r="H1572" s="884"/>
      <c r="I1572" s="884"/>
      <c r="J1572" s="885"/>
    </row>
    <row r="1573" spans="1:10" ht="24.95" customHeight="1">
      <c r="A1573" s="877"/>
      <c r="B1573" s="878"/>
      <c r="C1573" s="880"/>
      <c r="D1573" s="880"/>
      <c r="E1573" s="880"/>
      <c r="F1573" s="882" t="s">
        <v>801</v>
      </c>
      <c r="G1573" s="883"/>
      <c r="H1573" s="886" t="s">
        <v>802</v>
      </c>
      <c r="I1573" s="887"/>
      <c r="J1573" s="888"/>
    </row>
    <row r="1574" spans="1:10" ht="24.95" customHeight="1">
      <c r="A1574" s="174" t="str">
        <f>IFERROR(VLOOKUP(B1574,REFSINAPI,3,0),"-")</f>
        <v>COMPOSIÇÃO</v>
      </c>
      <c r="B1574" s="175">
        <v>88316</v>
      </c>
      <c r="C1574" s="176" t="str">
        <f>IFERROR(VLOOKUP(B1574,REFSINAPI,2,0),"-")</f>
        <v>SERVENTE COM ENCARGOS COMPLEMENTARES</v>
      </c>
      <c r="D1574" s="174" t="str">
        <f>IFERROR(VLOOKUP($B1574,REFSINAPI,4,0),"-")</f>
        <v>H</v>
      </c>
      <c r="E1574" s="177">
        <v>0.14000000000000001</v>
      </c>
      <c r="F1574" s="891">
        <f>IFERROR(IF($H$7="DESONERADO",VLOOKUP(B1574,REFSINAPI,5,0),VLOOKUP(B1574,REFSINAPI,6,0)),"-")</f>
        <v>24.36</v>
      </c>
      <c r="G1574" s="944"/>
      <c r="H1574" s="916">
        <f>TRUNC(E1574*F1574,2)</f>
        <v>3.41</v>
      </c>
      <c r="I1574" s="917"/>
      <c r="J1574" s="918"/>
    </row>
    <row r="1575" spans="1:10" ht="24.95" customHeight="1">
      <c r="A1575" s="183" t="str">
        <f>IFERROR(VLOOKUP(B1575,REFSINAPI,3,0),"-")</f>
        <v>INSUMO</v>
      </c>
      <c r="B1575" s="184">
        <v>3</v>
      </c>
      <c r="C1575" s="185" t="str">
        <f>IFERROR(VLOOKUP(B1575,REFSINAPI,2,0),"-")</f>
        <v>ACIDO CLORIDRICO / ACIDO MURIATICO, DILUICAO 10% A 12% PARA USO EM LIMPEZA</v>
      </c>
      <c r="D1575" s="183" t="str">
        <f>IFERROR(VLOOKUP($B1575,REFSINAPI,4,0),"-")</f>
        <v>L</v>
      </c>
      <c r="E1575" s="186">
        <v>0.05</v>
      </c>
      <c r="F1575" s="891">
        <f>IFERROR(IF($H$7="DESONERADO",VLOOKUP(B1575,REFSINAPI,5,0),VLOOKUP(B1575,REFSINAPI,6,0)),"-")</f>
        <v>18.5</v>
      </c>
      <c r="G1575" s="944"/>
      <c r="H1575" s="1032">
        <f>TRUNC(E1575*F1575,2)</f>
        <v>0.92</v>
      </c>
      <c r="I1575" s="1070"/>
      <c r="J1575" s="1071"/>
    </row>
    <row r="1576" spans="1:10" ht="24.95" customHeight="1">
      <c r="A1576" s="865" t="s">
        <v>803</v>
      </c>
      <c r="B1576" s="866"/>
      <c r="C1576" s="922"/>
      <c r="D1576" s="922"/>
      <c r="E1576" s="922"/>
      <c r="F1576" s="922"/>
      <c r="G1576" s="923"/>
      <c r="H1576" s="869">
        <f>SUM(H1574:J1575)</f>
        <v>4.33</v>
      </c>
      <c r="I1576" s="869"/>
      <c r="J1576" s="869"/>
    </row>
    <row r="1577" spans="1:10" ht="24.95" customHeight="1">
      <c r="A1577" s="180" t="s">
        <v>804</v>
      </c>
      <c r="B1577" s="181" t="s">
        <v>1118</v>
      </c>
      <c r="C1577" s="189"/>
      <c r="D1577" s="189"/>
      <c r="E1577" s="189"/>
      <c r="F1577" s="189"/>
      <c r="G1577" s="189"/>
      <c r="H1577" s="189"/>
      <c r="I1577" s="189"/>
      <c r="J1577" s="182"/>
    </row>
    <row r="1578" spans="1:10" ht="24.95" customHeight="1">
      <c r="A1578" s="872" t="s">
        <v>816</v>
      </c>
      <c r="B1578" s="873"/>
      <c r="C1578" s="873"/>
      <c r="D1578" s="873"/>
      <c r="E1578" s="873"/>
      <c r="F1578" s="873"/>
      <c r="G1578" s="873"/>
      <c r="H1578" s="873"/>
      <c r="I1578" s="873"/>
      <c r="J1578" s="874"/>
    </row>
    <row r="1579" spans="1:10" ht="24.95" customHeight="1">
      <c r="A1579" s="241"/>
      <c r="B1579" s="236"/>
      <c r="C1579" s="236"/>
      <c r="D1579" s="236"/>
      <c r="E1579" s="236"/>
      <c r="F1579" s="236"/>
      <c r="G1579" s="236"/>
      <c r="H1579" s="236"/>
      <c r="I1579" s="236"/>
      <c r="J1579" s="242"/>
    </row>
    <row r="1580" spans="1:10" ht="24.95" customHeight="1">
      <c r="A1580" s="241"/>
      <c r="B1580" s="236"/>
      <c r="C1580" s="236"/>
      <c r="D1580" s="236"/>
      <c r="E1580" s="236"/>
      <c r="F1580" s="236"/>
      <c r="G1580" s="236"/>
      <c r="H1580" s="236"/>
      <c r="I1580" s="236"/>
      <c r="J1580" s="242"/>
    </row>
    <row r="1581" spans="1:10" ht="24.95" customHeight="1">
      <c r="A1581" s="241"/>
      <c r="B1581" s="236"/>
      <c r="C1581" s="236"/>
      <c r="D1581" s="236"/>
      <c r="E1581" s="236"/>
      <c r="F1581" s="236"/>
      <c r="G1581" s="236"/>
      <c r="H1581" s="236"/>
      <c r="I1581" s="236"/>
      <c r="J1581" s="242"/>
    </row>
    <row r="1582" spans="1:10" ht="24.95" customHeight="1">
      <c r="A1582" s="838" t="s">
        <v>1119</v>
      </c>
      <c r="B1582" s="839"/>
      <c r="C1582" s="934" t="s">
        <v>1120</v>
      </c>
      <c r="D1582" s="934"/>
      <c r="E1582" s="934"/>
      <c r="F1582" s="934"/>
      <c r="G1582" s="934"/>
      <c r="H1582" s="935"/>
      <c r="I1582" s="935"/>
      <c r="J1582" s="158" t="s">
        <v>939</v>
      </c>
    </row>
    <row r="1583" spans="1:10" ht="24.95" customHeight="1">
      <c r="A1583" s="875" t="s">
        <v>797</v>
      </c>
      <c r="B1583" s="876"/>
      <c r="C1583" s="879" t="s">
        <v>28</v>
      </c>
      <c r="D1583" s="879" t="s">
        <v>29</v>
      </c>
      <c r="E1583" s="881" t="s">
        <v>799</v>
      </c>
      <c r="F1583" s="882" t="s">
        <v>800</v>
      </c>
      <c r="G1583" s="883"/>
      <c r="H1583" s="884"/>
      <c r="I1583" s="884"/>
      <c r="J1583" s="885"/>
    </row>
    <row r="1584" spans="1:10" ht="24.95" customHeight="1">
      <c r="A1584" s="877"/>
      <c r="B1584" s="878"/>
      <c r="C1584" s="880"/>
      <c r="D1584" s="880"/>
      <c r="E1584" s="880"/>
      <c r="F1584" s="882" t="s">
        <v>801</v>
      </c>
      <c r="G1584" s="883"/>
      <c r="H1584" s="886" t="s">
        <v>802</v>
      </c>
      <c r="I1584" s="887"/>
      <c r="J1584" s="888"/>
    </row>
    <row r="1585" spans="1:10" ht="24.95" customHeight="1">
      <c r="A1585" s="561" t="s">
        <v>893</v>
      </c>
      <c r="B1585" s="562" t="s">
        <v>894</v>
      </c>
      <c r="C1585" s="563" t="s">
        <v>1121</v>
      </c>
      <c r="D1585" s="543" t="s">
        <v>29</v>
      </c>
      <c r="E1585" s="564">
        <v>1</v>
      </c>
      <c r="F1585" s="926">
        <f>MAPA_COTAÇÕES_INTERNET!K36</f>
        <v>67890</v>
      </c>
      <c r="G1585" s="927"/>
      <c r="H1585" s="928">
        <f>TRUNC(E1585*F1585,2)</f>
        <v>67890</v>
      </c>
      <c r="I1585" s="929"/>
      <c r="J1585" s="930"/>
    </row>
    <row r="1586" spans="1:10" ht="24.95" customHeight="1">
      <c r="A1586" s="463" t="s">
        <v>893</v>
      </c>
      <c r="B1586" s="464" t="s">
        <v>894</v>
      </c>
      <c r="C1586" s="465" t="s">
        <v>1122</v>
      </c>
      <c r="D1586" s="463" t="s">
        <v>1098</v>
      </c>
      <c r="E1586" s="466">
        <v>644</v>
      </c>
      <c r="F1586" s="919">
        <f>Mapa_cotações_INSUMOS!K40</f>
        <v>3</v>
      </c>
      <c r="G1586" s="931"/>
      <c r="H1586" s="919">
        <f>TRUNC(E1586*F1586,2)</f>
        <v>1932</v>
      </c>
      <c r="I1586" s="920"/>
      <c r="J1586" s="921"/>
    </row>
    <row r="1587" spans="1:10" ht="24.95" customHeight="1">
      <c r="A1587" s="865" t="s">
        <v>803</v>
      </c>
      <c r="B1587" s="866"/>
      <c r="C1587" s="922"/>
      <c r="D1587" s="922"/>
      <c r="E1587" s="922"/>
      <c r="F1587" s="922"/>
      <c r="G1587" s="923"/>
      <c r="H1587" s="869">
        <f>SUM(H1585:J1586)</f>
        <v>69822</v>
      </c>
      <c r="I1587" s="869"/>
      <c r="J1587" s="869"/>
    </row>
    <row r="1588" spans="1:10" ht="24.95" customHeight="1">
      <c r="A1588" s="180" t="s">
        <v>804</v>
      </c>
      <c r="B1588" s="181"/>
      <c r="C1588" s="189"/>
      <c r="D1588" s="189"/>
      <c r="E1588" s="189"/>
      <c r="F1588" s="189"/>
      <c r="G1588" s="189"/>
      <c r="H1588" s="189"/>
      <c r="I1588" s="189"/>
      <c r="J1588" s="182"/>
    </row>
    <row r="1589" spans="1:10" ht="24.95" customHeight="1">
      <c r="A1589" s="872" t="s">
        <v>816</v>
      </c>
      <c r="B1589" s="873"/>
      <c r="C1589" s="873"/>
      <c r="D1589" s="873"/>
      <c r="E1589" s="873"/>
      <c r="F1589" s="873"/>
      <c r="G1589" s="873"/>
      <c r="H1589" s="873"/>
      <c r="I1589" s="873"/>
      <c r="J1589" s="874"/>
    </row>
    <row r="1590" spans="1:10" ht="24.95" customHeight="1">
      <c r="A1590" s="320"/>
      <c r="B1590" s="321"/>
      <c r="C1590" s="321"/>
      <c r="D1590" s="321"/>
      <c r="E1590" s="321"/>
      <c r="F1590" s="321"/>
      <c r="G1590" s="321"/>
      <c r="H1590" s="321"/>
      <c r="I1590" s="321"/>
      <c r="J1590" s="319"/>
    </row>
    <row r="1591" spans="1:10" ht="24.95" customHeight="1">
      <c r="A1591" s="241"/>
      <c r="B1591" s="236"/>
      <c r="C1591" s="236"/>
      <c r="D1591" s="236"/>
      <c r="E1591" s="236"/>
      <c r="F1591" s="236"/>
      <c r="G1591" s="236"/>
      <c r="H1591" s="236"/>
      <c r="I1591" s="236"/>
      <c r="J1591" s="242"/>
    </row>
    <row r="1592" spans="1:10" ht="24.95" customHeight="1">
      <c r="A1592" s="241"/>
      <c r="B1592" s="236"/>
      <c r="C1592" s="236"/>
      <c r="D1592" s="236"/>
      <c r="E1592" s="236"/>
      <c r="F1592" s="236"/>
      <c r="G1592" s="236"/>
      <c r="H1592" s="236"/>
      <c r="I1592" s="236"/>
      <c r="J1592" s="242"/>
    </row>
    <row r="1593" spans="1:10" ht="24.95" customHeight="1">
      <c r="A1593" s="241"/>
      <c r="B1593" s="236"/>
      <c r="C1593" s="236"/>
      <c r="D1593" s="236"/>
      <c r="E1593" s="236"/>
      <c r="F1593" s="236"/>
      <c r="G1593" s="236"/>
      <c r="H1593" s="236"/>
      <c r="I1593" s="236"/>
      <c r="J1593" s="242"/>
    </row>
    <row r="1594" spans="1:10" ht="24.95" customHeight="1">
      <c r="A1594" s="241"/>
      <c r="B1594" s="236"/>
      <c r="C1594" s="236"/>
      <c r="D1594" s="236"/>
      <c r="E1594" s="236"/>
      <c r="F1594" s="236"/>
      <c r="G1594" s="236"/>
      <c r="H1594" s="236"/>
      <c r="I1594" s="236"/>
      <c r="J1594" s="242"/>
    </row>
    <row r="1595" spans="1:10" ht="24.95" customHeight="1">
      <c r="A1595" s="241"/>
      <c r="B1595" s="236"/>
      <c r="C1595" s="236"/>
      <c r="D1595" s="236"/>
      <c r="E1595" s="236"/>
      <c r="F1595" s="236"/>
      <c r="G1595" s="236"/>
      <c r="H1595" s="236"/>
      <c r="I1595" s="236"/>
      <c r="J1595" s="242"/>
    </row>
    <row r="1596" spans="1:10" ht="24.95" customHeight="1">
      <c r="A1596" s="241"/>
      <c r="B1596" s="236"/>
      <c r="C1596" s="236"/>
      <c r="D1596" s="236"/>
      <c r="E1596" s="236"/>
      <c r="F1596" s="236"/>
      <c r="G1596" s="236"/>
      <c r="H1596" s="236"/>
      <c r="I1596" s="236"/>
      <c r="J1596" s="242"/>
    </row>
    <row r="1597" spans="1:10" ht="24.95" customHeight="1">
      <c r="A1597" s="241"/>
      <c r="B1597" s="236"/>
      <c r="C1597" s="236"/>
      <c r="D1597" s="236"/>
      <c r="E1597" s="236"/>
      <c r="F1597" s="236"/>
      <c r="G1597" s="236"/>
      <c r="H1597" s="236"/>
      <c r="I1597" s="236"/>
      <c r="J1597" s="242"/>
    </row>
    <row r="1598" spans="1:10" ht="24.95" customHeight="1">
      <c r="A1598" s="241"/>
      <c r="B1598" s="236"/>
      <c r="C1598" s="236"/>
      <c r="D1598" s="236"/>
      <c r="E1598" s="236"/>
      <c r="F1598" s="236"/>
      <c r="G1598" s="236"/>
      <c r="H1598" s="236"/>
      <c r="I1598" s="236"/>
      <c r="J1598" s="242"/>
    </row>
    <row r="1599" spans="1:10" ht="24.95" customHeight="1">
      <c r="A1599" s="838" t="s">
        <v>1123</v>
      </c>
      <c r="B1599" s="839"/>
      <c r="C1599" s="840" t="s">
        <v>1124</v>
      </c>
      <c r="D1599" s="841"/>
      <c r="E1599" s="841"/>
      <c r="F1599" s="841"/>
      <c r="G1599" s="841"/>
      <c r="H1599" s="841"/>
      <c r="I1599" s="842"/>
      <c r="J1599" s="499" t="s">
        <v>892</v>
      </c>
    </row>
    <row r="1600" spans="1:10" ht="24.95" customHeight="1">
      <c r="A1600" s="843" t="s">
        <v>1125</v>
      </c>
      <c r="B1600" s="844"/>
      <c r="C1600" s="844"/>
      <c r="D1600" s="844"/>
      <c r="E1600" s="844"/>
      <c r="F1600" s="845"/>
      <c r="G1600" s="948" t="s">
        <v>1126</v>
      </c>
      <c r="H1600" s="948"/>
      <c r="I1600" s="948"/>
      <c r="J1600" s="948"/>
    </row>
    <row r="1601" spans="1:10" ht="24.95" customHeight="1">
      <c r="A1601" s="846"/>
      <c r="B1601" s="847"/>
      <c r="C1601" s="847"/>
      <c r="D1601" s="847"/>
      <c r="E1601" s="847"/>
      <c r="F1601" s="848"/>
      <c r="G1601" s="948"/>
      <c r="H1601" s="948"/>
      <c r="I1601" s="948"/>
      <c r="J1601" s="948"/>
    </row>
    <row r="1602" spans="1:10" ht="45" customHeight="1">
      <c r="A1602" s="846"/>
      <c r="B1602" s="847"/>
      <c r="C1602" s="847"/>
      <c r="D1602" s="847"/>
      <c r="E1602" s="847"/>
      <c r="F1602" s="848"/>
      <c r="G1602" s="858" t="str">
        <f>CONCATENATE("CUSTOS: ",$F$5," ", $H$5)</f>
        <v>CUSTOS: SINAPI JUNHO / 2025</v>
      </c>
      <c r="H1602" s="949"/>
      <c r="I1602" s="949"/>
      <c r="J1602" s="950"/>
    </row>
    <row r="1603" spans="1:10" ht="24.95" customHeight="1">
      <c r="A1603" s="849"/>
      <c r="B1603" s="850"/>
      <c r="C1603" s="850"/>
      <c r="D1603" s="850"/>
      <c r="E1603" s="850"/>
      <c r="F1603" s="851"/>
      <c r="G1603" s="936" t="s">
        <v>797</v>
      </c>
      <c r="H1603" s="937"/>
      <c r="I1603" s="936" t="s">
        <v>1127</v>
      </c>
      <c r="J1603" s="936"/>
    </row>
    <row r="1604" spans="1:10" ht="24.95" customHeight="1">
      <c r="A1604" s="875" t="s">
        <v>797</v>
      </c>
      <c r="B1604" s="876"/>
      <c r="C1604" s="879" t="s">
        <v>28</v>
      </c>
      <c r="D1604" s="879" t="s">
        <v>29</v>
      </c>
      <c r="E1604" s="881" t="s">
        <v>799</v>
      </c>
      <c r="F1604" s="882" t="s">
        <v>800</v>
      </c>
      <c r="G1604" s="883"/>
      <c r="H1604" s="924"/>
      <c r="I1604" s="924"/>
      <c r="J1604" s="925"/>
    </row>
    <row r="1605" spans="1:10" ht="24.95" customHeight="1">
      <c r="A1605" s="938"/>
      <c r="B1605" s="939"/>
      <c r="C1605" s="940"/>
      <c r="D1605" s="940"/>
      <c r="E1605" s="940"/>
      <c r="F1605" s="882" t="s">
        <v>801</v>
      </c>
      <c r="G1605" s="883"/>
      <c r="H1605" s="886" t="s">
        <v>802</v>
      </c>
      <c r="I1605" s="887"/>
      <c r="J1605" s="888"/>
    </row>
    <row r="1606" spans="1:10" ht="46.5" customHeight="1">
      <c r="A1606" s="178" t="str">
        <f>IFERROR(VLOOKUP(B1606,REFSINAPI,3,0),"-")</f>
        <v>COMPOSIÇÃO</v>
      </c>
      <c r="B1606" s="175">
        <v>91277</v>
      </c>
      <c r="C1606" s="188" t="str">
        <f>IFERROR(VLOOKUP(B1606,REFSINAPI,2,0),"-")</f>
        <v>PLACA VIBRATÓRIA REVERSÍVEL COM MOTOR 4 TEMPOS A GASOLINA, FORÇA CENTRÍFUGA DE 25 KN (2500 KGF), POTÊNCIA 5,5 CV - CHP DIURNO. AF_08/2015</v>
      </c>
      <c r="D1606" s="178" t="str">
        <f>IFERROR(VLOOKUP($B1606,REFSINAPI,4,0),"-")</f>
        <v>CHP</v>
      </c>
      <c r="E1606" s="177">
        <v>6.0999999999999999E-2</v>
      </c>
      <c r="F1606" s="861">
        <f>IFERROR(IF($H$6="DESONERADO",VLOOKUP(B1606,REFSINAPI,5,0),VLOOKUP(B1606,REFSINAPI,6,0)),"-")</f>
        <v>12.32</v>
      </c>
      <c r="G1606" s="862"/>
      <c r="H1606" s="861">
        <f>TRUNC(E1606*F1606,2)</f>
        <v>0.75</v>
      </c>
      <c r="I1606" s="863"/>
      <c r="J1606" s="864"/>
    </row>
    <row r="1607" spans="1:10" ht="24.95" customHeight="1">
      <c r="A1607" s="178" t="str">
        <f>IFERROR(VLOOKUP(B1607,REFSINAPI,3,0),"-")</f>
        <v>COMPOSIÇÃO</v>
      </c>
      <c r="B1607" s="187">
        <v>88316</v>
      </c>
      <c r="C1607" s="188" t="str">
        <f>IFERROR(VLOOKUP(B1607,REFSINAPI,2,0),"-")</f>
        <v>SERVENTE COM ENCARGOS COMPLEMENTARES</v>
      </c>
      <c r="D1607" s="178" t="str">
        <f>IFERROR(VLOOKUP($B1607,REFSINAPI,4,0),"-")</f>
        <v>H</v>
      </c>
      <c r="E1607" s="179">
        <v>6</v>
      </c>
      <c r="F1607" s="861">
        <f>IFERROR(IF($H$6="DESONERADO",VLOOKUP(B1607,REFSINAPI,5,0),VLOOKUP(B1607,REFSINAPI,6,0)),"-")</f>
        <v>24.36</v>
      </c>
      <c r="G1607" s="862"/>
      <c r="H1607" s="861">
        <f>TRUNC(E1607*F1607,2)</f>
        <v>146.16</v>
      </c>
      <c r="I1607" s="863"/>
      <c r="J1607" s="864"/>
    </row>
    <row r="1608" spans="1:10" ht="24.95" customHeight="1">
      <c r="A1608" s="178" t="str">
        <f>IFERROR(VLOOKUP(B1608,REFSINAPI,3,0),"-")</f>
        <v>INSUMO</v>
      </c>
      <c r="B1608" s="187">
        <v>6081</v>
      </c>
      <c r="C1608" s="188" t="str">
        <f>IFERROR(VLOOKUP(B1608,REFSINAPI,2,0),"-")</f>
        <v>ARGILA OU BARRO PARA ATERRO/REATERRO (COM TRANSPORTE ATE 10 KM)</v>
      </c>
      <c r="D1608" s="178" t="str">
        <f>IFERROR(VLOOKUP($B1608,REFSINAPI,4,0),"-")</f>
        <v>M3</v>
      </c>
      <c r="E1608" s="179">
        <v>1.25</v>
      </c>
      <c r="F1608" s="861">
        <f>IFERROR(IF($H$6="DESONERADO",VLOOKUP(B1608,REFSINAPI,5,0),VLOOKUP(B1608,REFSINAPI,6,0)),"-")</f>
        <v>54.26</v>
      </c>
      <c r="G1608" s="862"/>
      <c r="H1608" s="861">
        <f t="shared" ref="H1608:H1609" si="243">TRUNC(E1608*F1608,2)</f>
        <v>67.819999999999993</v>
      </c>
      <c r="I1608" s="863"/>
      <c r="J1608" s="864"/>
    </row>
    <row r="1609" spans="1:10" ht="24.95" customHeight="1">
      <c r="A1609" s="500" t="s">
        <v>893</v>
      </c>
      <c r="B1609" s="501">
        <v>1379</v>
      </c>
      <c r="C1609" s="502" t="s">
        <v>897</v>
      </c>
      <c r="D1609" s="500" t="s">
        <v>898</v>
      </c>
      <c r="E1609" s="503">
        <v>54</v>
      </c>
      <c r="F1609" s="910">
        <f>Mapa_cotações_INSUMOS!K13</f>
        <v>4</v>
      </c>
      <c r="G1609" s="911"/>
      <c r="H1609" s="910">
        <f t="shared" si="243"/>
        <v>216</v>
      </c>
      <c r="I1609" s="912"/>
      <c r="J1609" s="913"/>
    </row>
    <row r="1610" spans="1:10" ht="24.95" customHeight="1">
      <c r="A1610" s="865" t="s">
        <v>803</v>
      </c>
      <c r="B1610" s="866"/>
      <c r="C1610" s="867"/>
      <c r="D1610" s="867"/>
      <c r="E1610" s="867"/>
      <c r="F1610" s="867"/>
      <c r="G1610" s="868"/>
      <c r="H1610" s="869">
        <f>SUM(H1606:J1607)</f>
        <v>146.91</v>
      </c>
      <c r="I1610" s="869"/>
      <c r="J1610" s="869"/>
    </row>
    <row r="1611" spans="1:10" ht="24.95" customHeight="1">
      <c r="A1611" s="180" t="s">
        <v>804</v>
      </c>
      <c r="B1611" s="870" t="s">
        <v>1128</v>
      </c>
      <c r="C1611" s="870"/>
      <c r="D1611" s="870"/>
      <c r="E1611" s="870"/>
      <c r="F1611" s="870"/>
      <c r="G1611" s="870"/>
      <c r="H1611" s="870"/>
      <c r="I1611" s="870"/>
      <c r="J1611" s="871"/>
    </row>
    <row r="1612" spans="1:10" ht="30" customHeight="1">
      <c r="A1612" s="180"/>
      <c r="B1612" s="313" t="s">
        <v>1129</v>
      </c>
      <c r="C1612" s="181"/>
      <c r="D1612" s="181"/>
      <c r="E1612" s="181"/>
      <c r="F1612" s="181"/>
      <c r="G1612" s="181"/>
      <c r="H1612" s="181"/>
      <c r="I1612" s="181"/>
      <c r="J1612" s="474"/>
    </row>
    <row r="1613" spans="1:10" ht="24.95" customHeight="1">
      <c r="A1613" s="180"/>
      <c r="B1613" s="947" t="s">
        <v>1130</v>
      </c>
      <c r="C1613" s="947"/>
      <c r="D1613" s="181"/>
      <c r="E1613" s="181"/>
      <c r="F1613" s="181"/>
      <c r="G1613" s="181"/>
      <c r="H1613" s="181"/>
      <c r="I1613" s="181"/>
      <c r="J1613" s="474"/>
    </row>
    <row r="1614" spans="1:10" ht="24.95" customHeight="1">
      <c r="A1614" s="872" t="s">
        <v>816</v>
      </c>
      <c r="B1614" s="873"/>
      <c r="C1614" s="873"/>
      <c r="D1614" s="873"/>
      <c r="E1614" s="873"/>
      <c r="F1614" s="873"/>
      <c r="G1614" s="873"/>
      <c r="H1614" s="873"/>
      <c r="I1614" s="873"/>
      <c r="J1614" s="874"/>
    </row>
    <row r="1615" spans="1:10" ht="24.95" customHeight="1">
      <c r="A1615" s="208"/>
      <c r="B1615" s="209"/>
      <c r="C1615" s="189"/>
      <c r="D1615" s="189"/>
      <c r="E1615" s="189"/>
      <c r="F1615" s="189"/>
      <c r="G1615" s="189"/>
      <c r="H1615" s="189"/>
      <c r="I1615" s="189"/>
      <c r="J1615" s="182"/>
    </row>
    <row r="1616" spans="1:10" ht="24.95" customHeight="1">
      <c r="A1616" s="208"/>
      <c r="B1616" s="209"/>
      <c r="C1616" s="189"/>
      <c r="D1616" s="189"/>
      <c r="E1616" s="189"/>
      <c r="F1616" s="189"/>
      <c r="G1616" s="189"/>
      <c r="H1616" s="189"/>
      <c r="I1616" s="189"/>
      <c r="J1616" s="182"/>
    </row>
    <row r="1617" spans="1:10" ht="24.95" customHeight="1">
      <c r="A1617" s="208"/>
      <c r="B1617" s="209"/>
      <c r="C1617" s="189"/>
      <c r="D1617" s="189"/>
      <c r="E1617" s="189"/>
      <c r="F1617" s="189"/>
      <c r="G1617" s="189"/>
      <c r="H1617" s="189"/>
      <c r="I1617" s="189"/>
      <c r="J1617" s="182"/>
    </row>
    <row r="1618" spans="1:10" ht="24.95" customHeight="1">
      <c r="A1618" s="208"/>
      <c r="B1618" s="209"/>
      <c r="C1618" s="189"/>
      <c r="D1618" s="189"/>
      <c r="E1618" s="189"/>
      <c r="F1618" s="189"/>
      <c r="G1618" s="189"/>
      <c r="H1618" s="189"/>
      <c r="I1618" s="189"/>
      <c r="J1618" s="182"/>
    </row>
    <row r="1619" spans="1:10" ht="24.95" customHeight="1">
      <c r="A1619" s="208"/>
      <c r="B1619" s="209"/>
      <c r="C1619" s="189"/>
      <c r="D1619" s="189"/>
      <c r="E1619" s="189"/>
      <c r="F1619" s="189"/>
      <c r="G1619" s="189"/>
      <c r="H1619" s="189"/>
      <c r="I1619" s="189"/>
      <c r="J1619" s="182"/>
    </row>
    <row r="1620" spans="1:10" ht="24.95" customHeight="1">
      <c r="A1620" s="208"/>
      <c r="B1620" s="209"/>
      <c r="C1620" s="189"/>
      <c r="D1620" s="189"/>
      <c r="E1620" s="189"/>
      <c r="F1620" s="189"/>
      <c r="G1620" s="189"/>
      <c r="H1620" s="189"/>
      <c r="I1620" s="189"/>
      <c r="J1620" s="182"/>
    </row>
    <row r="1621" spans="1:10" ht="24.95" customHeight="1">
      <c r="A1621" s="208"/>
      <c r="B1621" s="209"/>
      <c r="C1621" s="189"/>
      <c r="D1621" s="189"/>
      <c r="E1621" s="189"/>
      <c r="F1621" s="189"/>
      <c r="G1621" s="189"/>
      <c r="H1621" s="189"/>
      <c r="I1621" s="189"/>
      <c r="J1621" s="182"/>
    </row>
    <row r="1622" spans="1:10" ht="24.95" customHeight="1"/>
    <row r="1623" spans="1:10" ht="24.95" customHeight="1"/>
    <row r="1624" spans="1:10" ht="24.95" customHeight="1"/>
    <row r="1625" spans="1:10" ht="24.95" customHeight="1"/>
    <row r="1626" spans="1:10" ht="24.95" customHeight="1"/>
    <row r="1627" spans="1:10" ht="24.95" customHeight="1"/>
    <row r="1628" spans="1:10" ht="24.95" customHeight="1"/>
    <row r="1629" spans="1:10" ht="24.95" customHeight="1">
      <c r="A1629" s="838" t="s">
        <v>1131</v>
      </c>
      <c r="B1629" s="839"/>
      <c r="C1629" s="840" t="s">
        <v>784</v>
      </c>
      <c r="D1629" s="841"/>
      <c r="E1629" s="841"/>
      <c r="F1629" s="841"/>
      <c r="G1629" s="841"/>
      <c r="H1629" s="841"/>
      <c r="I1629" s="842"/>
      <c r="J1629" s="158" t="s">
        <v>883</v>
      </c>
    </row>
    <row r="1630" spans="1:10" ht="24.95" customHeight="1">
      <c r="A1630" s="843" t="str">
        <f>IFERROR(VLOOKUP(I1633,REFSINAPI,2,0),"-")</f>
        <v>CAIXA D´ÁGUA EM POLIETILENO, 500 LITROS - FORNECIMENTO E INSTALAÇÃO. AF_06/2021</v>
      </c>
      <c r="B1630" s="844"/>
      <c r="C1630" s="844"/>
      <c r="D1630" s="844"/>
      <c r="E1630" s="844"/>
      <c r="F1630" s="845"/>
      <c r="G1630" s="852" t="str">
        <f>CONCATENATE("COMPOSIÇÃO-MÃE: ",$F$5," ",$H$5," CÓDIGO ", I1633)</f>
        <v>COMPOSIÇÃO-MÃE: SINAPI JUNHO / 2025 CÓDIGO 102605</v>
      </c>
      <c r="H1630" s="853"/>
      <c r="I1630" s="853"/>
      <c r="J1630" s="854"/>
    </row>
    <row r="1631" spans="1:10" ht="24.95" customHeight="1">
      <c r="A1631" s="846"/>
      <c r="B1631" s="847"/>
      <c r="C1631" s="847"/>
      <c r="D1631" s="847"/>
      <c r="E1631" s="847"/>
      <c r="F1631" s="848"/>
      <c r="G1631" s="855"/>
      <c r="H1631" s="856"/>
      <c r="I1631" s="856"/>
      <c r="J1631" s="857"/>
    </row>
    <row r="1632" spans="1:10" ht="35.1" customHeight="1">
      <c r="A1632" s="846"/>
      <c r="B1632" s="847"/>
      <c r="C1632" s="847"/>
      <c r="D1632" s="847"/>
      <c r="E1632" s="847"/>
      <c r="F1632" s="848"/>
      <c r="G1632" s="858" t="str">
        <f>CONCATENATE("CUSTOS: ",$F$5," ", $H$5)</f>
        <v>CUSTOS: SINAPI JUNHO / 2025</v>
      </c>
      <c r="H1632" s="859"/>
      <c r="I1632" s="859"/>
      <c r="J1632" s="860"/>
    </row>
    <row r="1633" spans="1:10" ht="24.95" customHeight="1">
      <c r="A1633" s="849"/>
      <c r="B1633" s="850"/>
      <c r="C1633" s="850"/>
      <c r="D1633" s="850"/>
      <c r="E1633" s="850"/>
      <c r="F1633" s="851"/>
      <c r="G1633" s="936" t="s">
        <v>797</v>
      </c>
      <c r="H1633" s="937"/>
      <c r="I1633" s="936">
        <v>102605</v>
      </c>
      <c r="J1633" s="936"/>
    </row>
    <row r="1634" spans="1:10" ht="24.95" customHeight="1">
      <c r="A1634" s="875" t="s">
        <v>797</v>
      </c>
      <c r="B1634" s="876"/>
      <c r="C1634" s="879" t="s">
        <v>28</v>
      </c>
      <c r="D1634" s="879" t="s">
        <v>29</v>
      </c>
      <c r="E1634" s="881" t="s">
        <v>799</v>
      </c>
      <c r="F1634" s="882" t="s">
        <v>800</v>
      </c>
      <c r="G1634" s="883"/>
      <c r="H1634" s="924"/>
      <c r="I1634" s="924"/>
      <c r="J1634" s="925"/>
    </row>
    <row r="1635" spans="1:10" ht="24.95" customHeight="1">
      <c r="A1635" s="938"/>
      <c r="B1635" s="939"/>
      <c r="C1635" s="940"/>
      <c r="D1635" s="940"/>
      <c r="E1635" s="940"/>
      <c r="F1635" s="882" t="s">
        <v>801</v>
      </c>
      <c r="G1635" s="883"/>
      <c r="H1635" s="886" t="s">
        <v>802</v>
      </c>
      <c r="I1635" s="887"/>
      <c r="J1635" s="888"/>
    </row>
    <row r="1636" spans="1:10" ht="24.95" customHeight="1">
      <c r="A1636" s="178" t="str">
        <f>IFERROR(VLOOKUP(B1636,REFSINAPI,3,0),"-")</f>
        <v>COMPOSIÇÃO</v>
      </c>
      <c r="B1636" s="175">
        <v>88248</v>
      </c>
      <c r="C1636" s="188" t="str">
        <f>IFERROR(VLOOKUP(B1636,REFSINAPI,2,0),"-")</f>
        <v>AUXILIAR DE ENCANADOR OU BOMBEIRO HIDRÁULICO COM ENCARGOS COMPLEMENTARES</v>
      </c>
      <c r="D1636" s="178" t="str">
        <f>IFERROR(VLOOKUP($B1636,REFSINAPI,4,0),"-")</f>
        <v>H</v>
      </c>
      <c r="E1636" s="177">
        <v>0.1052</v>
      </c>
      <c r="F1636" s="861">
        <f>IFERROR(IF($H$6="DESONERADO",VLOOKUP(B1636,REFSINAPI,5,0),VLOOKUP(B1636,REFSINAPI,6,0)),"-")</f>
        <v>25.34</v>
      </c>
      <c r="G1636" s="862"/>
      <c r="H1636" s="861">
        <f>TRUNC(E1636*F1636,2)</f>
        <v>2.66</v>
      </c>
      <c r="I1636" s="863"/>
      <c r="J1636" s="864"/>
    </row>
    <row r="1637" spans="1:10" ht="24.95" customHeight="1">
      <c r="A1637" s="178" t="str">
        <f>IFERROR(VLOOKUP(B1637,REFSINAPI,3,0),"-")</f>
        <v>COMPOSIÇÃO</v>
      </c>
      <c r="B1637" s="187">
        <v>88267</v>
      </c>
      <c r="C1637" s="188" t="str">
        <f>IFERROR(VLOOKUP(B1637,REFSINAPI,2,0),"-")</f>
        <v>ENCANADOR OU BOMBEIRO HIDRÁULICO COM ENCARGOS COMPLEMENTARES</v>
      </c>
      <c r="D1637" s="178" t="str">
        <f>IFERROR(VLOOKUP($B1637,REFSINAPI,4,0),"-")</f>
        <v>H</v>
      </c>
      <c r="E1637" s="179">
        <v>0.1052</v>
      </c>
      <c r="F1637" s="861">
        <f>IFERROR(IF($H$6="DESONERADO",VLOOKUP(B1637,REFSINAPI,5,0),VLOOKUP(B1637,REFSINAPI,6,0)),"-")</f>
        <v>31.03</v>
      </c>
      <c r="G1637" s="862"/>
      <c r="H1637" s="861">
        <f>TRUNC(E1637*F1637,2)</f>
        <v>3.26</v>
      </c>
      <c r="I1637" s="863"/>
      <c r="J1637" s="864"/>
    </row>
    <row r="1638" spans="1:10" ht="54.95" customHeight="1">
      <c r="A1638" s="543" t="s">
        <v>893</v>
      </c>
      <c r="B1638" s="544" t="s">
        <v>894</v>
      </c>
      <c r="C1638" s="545" t="s">
        <v>1132</v>
      </c>
      <c r="D1638" s="543" t="s">
        <v>939</v>
      </c>
      <c r="E1638" s="546">
        <v>1</v>
      </c>
      <c r="F1638" s="1221">
        <f>MAPA_COTAÇÕES_INTERNET!K18</f>
        <v>7204.38</v>
      </c>
      <c r="G1638" s="1222"/>
      <c r="H1638" s="1221">
        <f t="shared" ref="H1638" si="244">TRUNC(E1638*F1638,2)</f>
        <v>7204.38</v>
      </c>
      <c r="I1638" s="1222"/>
      <c r="J1638" s="1222"/>
    </row>
    <row r="1639" spans="1:10" ht="24.95" customHeight="1">
      <c r="A1639" s="865" t="s">
        <v>803</v>
      </c>
      <c r="B1639" s="866"/>
      <c r="C1639" s="867"/>
      <c r="D1639" s="867"/>
      <c r="E1639" s="867"/>
      <c r="F1639" s="867"/>
      <c r="G1639" s="868"/>
      <c r="H1639" s="869">
        <f>SUM(H1636:J1638)</f>
        <v>7210.3</v>
      </c>
      <c r="I1639" s="869"/>
      <c r="J1639" s="869"/>
    </row>
    <row r="1640" spans="1:10" ht="24.95" customHeight="1">
      <c r="A1640" s="180" t="s">
        <v>804</v>
      </c>
      <c r="B1640" s="870" t="s">
        <v>1133</v>
      </c>
      <c r="C1640" s="870"/>
      <c r="D1640" s="870"/>
      <c r="E1640" s="870"/>
      <c r="F1640" s="870"/>
      <c r="G1640" s="870"/>
      <c r="H1640" s="870"/>
      <c r="I1640" s="870"/>
      <c r="J1640" s="871"/>
    </row>
    <row r="1641" spans="1:10" ht="24.95" customHeight="1">
      <c r="A1641" s="872" t="s">
        <v>816</v>
      </c>
      <c r="B1641" s="873"/>
      <c r="C1641" s="873"/>
      <c r="D1641" s="873"/>
      <c r="E1641" s="873"/>
      <c r="F1641" s="873"/>
      <c r="G1641" s="873"/>
      <c r="H1641" s="873"/>
      <c r="I1641" s="873"/>
      <c r="J1641" s="874"/>
    </row>
    <row r="1642" spans="1:10" ht="24.95" customHeight="1"/>
    <row r="1643" spans="1:10" ht="24.95" customHeight="1"/>
    <row r="1644" spans="1:10" ht="24.95" customHeight="1">
      <c r="A1644" s="838" t="s">
        <v>1134</v>
      </c>
      <c r="B1644" s="839"/>
      <c r="C1644" s="840" t="s">
        <v>1135</v>
      </c>
      <c r="D1644" s="841"/>
      <c r="E1644" s="841"/>
      <c r="F1644" s="841"/>
      <c r="G1644" s="841"/>
      <c r="H1644" s="841"/>
      <c r="I1644" s="842"/>
      <c r="J1644" s="158" t="s">
        <v>883</v>
      </c>
    </row>
    <row r="1645" spans="1:10" ht="24.95" customHeight="1">
      <c r="A1645" s="843" t="str">
        <f>IFERROR(VLOOKUP(I1648,REFSINAPI,2,0),"-")</f>
        <v>BANCADA DE GRANITO CINZA POLIDO, DE 1,50 X 0,60 M, PARA PIA DE COZINHA - FORNECIMENTO E INSTALAÇÃO. AF_01/2020</v>
      </c>
      <c r="B1645" s="844"/>
      <c r="C1645" s="844"/>
      <c r="D1645" s="844"/>
      <c r="E1645" s="844"/>
      <c r="F1645" s="845"/>
      <c r="G1645" s="852" t="str">
        <f>CONCATENATE("COMPOSIÇÃO-MÃE: ",$F$5," ",$H$5," CÓDIGO ", I1648)</f>
        <v>COMPOSIÇÃO-MÃE: SINAPI JUNHO / 2025 CÓDIGO 86889</v>
      </c>
      <c r="H1645" s="853"/>
      <c r="I1645" s="853"/>
      <c r="J1645" s="854"/>
    </row>
    <row r="1646" spans="1:10" ht="24.95" customHeight="1">
      <c r="A1646" s="846"/>
      <c r="B1646" s="847"/>
      <c r="C1646" s="847"/>
      <c r="D1646" s="847"/>
      <c r="E1646" s="847"/>
      <c r="F1646" s="848"/>
      <c r="G1646" s="855"/>
      <c r="H1646" s="856"/>
      <c r="I1646" s="856"/>
      <c r="J1646" s="857"/>
    </row>
    <row r="1647" spans="1:10" ht="35.1" customHeight="1">
      <c r="A1647" s="846"/>
      <c r="B1647" s="847"/>
      <c r="C1647" s="847"/>
      <c r="D1647" s="847"/>
      <c r="E1647" s="847"/>
      <c r="F1647" s="848"/>
      <c r="G1647" s="858" t="str">
        <f>CONCATENATE("CUSTOS: ",$F$5," ", $H$5)</f>
        <v>CUSTOS: SINAPI JUNHO / 2025</v>
      </c>
      <c r="H1647" s="859"/>
      <c r="I1647" s="859"/>
      <c r="J1647" s="860"/>
    </row>
    <row r="1648" spans="1:10" ht="24.95" customHeight="1">
      <c r="A1648" s="849"/>
      <c r="B1648" s="850"/>
      <c r="C1648" s="850"/>
      <c r="D1648" s="850"/>
      <c r="E1648" s="850"/>
      <c r="F1648" s="851"/>
      <c r="G1648" s="936" t="s">
        <v>797</v>
      </c>
      <c r="H1648" s="937"/>
      <c r="I1648" s="936">
        <v>86889</v>
      </c>
      <c r="J1648" s="936"/>
    </row>
    <row r="1649" spans="1:10" ht="24.95" customHeight="1">
      <c r="A1649" s="875" t="s">
        <v>797</v>
      </c>
      <c r="B1649" s="876"/>
      <c r="C1649" s="879" t="s">
        <v>28</v>
      </c>
      <c r="D1649" s="879" t="s">
        <v>29</v>
      </c>
      <c r="E1649" s="881" t="s">
        <v>799</v>
      </c>
      <c r="F1649" s="882" t="s">
        <v>800</v>
      </c>
      <c r="G1649" s="883"/>
      <c r="H1649" s="924"/>
      <c r="I1649" s="924"/>
      <c r="J1649" s="925"/>
    </row>
    <row r="1650" spans="1:10" ht="24.95" customHeight="1">
      <c r="A1650" s="938"/>
      <c r="B1650" s="939"/>
      <c r="C1650" s="940"/>
      <c r="D1650" s="940"/>
      <c r="E1650" s="940"/>
      <c r="F1650" s="882" t="s">
        <v>801</v>
      </c>
      <c r="G1650" s="883"/>
      <c r="H1650" s="886" t="s">
        <v>802</v>
      </c>
      <c r="I1650" s="887"/>
      <c r="J1650" s="888"/>
    </row>
    <row r="1651" spans="1:10" ht="24.95" customHeight="1">
      <c r="A1651" s="178" t="str">
        <f t="shared" ref="A1651:A1658" si="245">IFERROR(VLOOKUP(B1651,REFSINAPI,3,0),"-")</f>
        <v>COMPOSIÇÃO</v>
      </c>
      <c r="B1651" s="175">
        <v>88274</v>
      </c>
      <c r="C1651" s="188" t="str">
        <f t="shared" ref="C1651:C1658" si="246">IFERROR(VLOOKUP(B1651,REFSINAPI,2,0),"-")</f>
        <v>MARMORISTA/GRANITEIRO COM ENCARGOS COMPLEMENTARES</v>
      </c>
      <c r="D1651" s="178" t="str">
        <f t="shared" ref="D1651:D1658" si="247">IFERROR(VLOOKUP($B1651,REFSINAPI,4,0),"-")</f>
        <v>H</v>
      </c>
      <c r="E1651" s="177">
        <v>1.4944</v>
      </c>
      <c r="F1651" s="861">
        <f t="shared" ref="F1651:F1658" si="248">IFERROR(IF($H$6="DESONERADO",VLOOKUP(B1651,REFSINAPI,5,0),VLOOKUP(B1651,REFSINAPI,6,0)),"-")</f>
        <v>31.6</v>
      </c>
      <c r="G1651" s="862"/>
      <c r="H1651" s="861">
        <f t="shared" ref="H1651:H1658" si="249">TRUNC(E1651*F1651,2)</f>
        <v>47.22</v>
      </c>
      <c r="I1651" s="863"/>
      <c r="J1651" s="864"/>
    </row>
    <row r="1652" spans="1:10" ht="24.95" customHeight="1">
      <c r="A1652" s="178" t="str">
        <f t="shared" si="245"/>
        <v>COMPOSIÇÃO</v>
      </c>
      <c r="B1652" s="187">
        <v>88316</v>
      </c>
      <c r="C1652" s="188" t="str">
        <f t="shared" si="246"/>
        <v>SERVENTE COM ENCARGOS COMPLEMENTARES</v>
      </c>
      <c r="D1652" s="178" t="str">
        <f t="shared" si="247"/>
        <v>H</v>
      </c>
      <c r="E1652" s="179">
        <v>0.98340000000000005</v>
      </c>
      <c r="F1652" s="861">
        <f t="shared" si="248"/>
        <v>24.36</v>
      </c>
      <c r="G1652" s="862"/>
      <c r="H1652" s="861">
        <f t="shared" si="249"/>
        <v>23.95</v>
      </c>
      <c r="I1652" s="863"/>
      <c r="J1652" s="864"/>
    </row>
    <row r="1653" spans="1:10" ht="36" customHeight="1">
      <c r="A1653" s="178" t="str">
        <f t="shared" si="245"/>
        <v>INSUMO</v>
      </c>
      <c r="B1653" s="187">
        <v>7568</v>
      </c>
      <c r="C1653" s="188" t="str">
        <f t="shared" si="246"/>
        <v>BUCHA DE NYLON SEM ABA S10, COM PARAFUSO DE 6,10 X 65 MM EM ACO ZINCADO COM ROSCA SOBERBA, CABECA CHATA E FENDA PHILLIPS</v>
      </c>
      <c r="D1653" s="178" t="str">
        <f t="shared" si="247"/>
        <v>UN</v>
      </c>
      <c r="E1653" s="179">
        <v>6</v>
      </c>
      <c r="F1653" s="861">
        <f t="shared" si="248"/>
        <v>0.61</v>
      </c>
      <c r="G1653" s="862"/>
      <c r="H1653" s="861">
        <f t="shared" si="249"/>
        <v>3.66</v>
      </c>
      <c r="I1653" s="863"/>
      <c r="J1653" s="864"/>
    </row>
    <row r="1654" spans="1:10" ht="24.95" customHeight="1">
      <c r="A1654" s="178" t="str">
        <f t="shared" si="245"/>
        <v>INSUMO</v>
      </c>
      <c r="B1654" s="187">
        <v>4823</v>
      </c>
      <c r="C1654" s="188" t="str">
        <f t="shared" si="246"/>
        <v>MASSA PLASTICA PARA MARMORE/GRANITO</v>
      </c>
      <c r="D1654" s="178" t="str">
        <f t="shared" si="247"/>
        <v>KG</v>
      </c>
      <c r="E1654" s="179">
        <v>0.52280000000000004</v>
      </c>
      <c r="F1654" s="861">
        <f t="shared" si="248"/>
        <v>34.42</v>
      </c>
      <c r="G1654" s="862"/>
      <c r="H1654" s="861">
        <f t="shared" si="249"/>
        <v>17.989999999999998</v>
      </c>
      <c r="I1654" s="863"/>
      <c r="J1654" s="864"/>
    </row>
    <row r="1655" spans="1:10" ht="24.95" customHeight="1">
      <c r="A1655" s="178" t="str">
        <f t="shared" si="245"/>
        <v>INSUMO</v>
      </c>
      <c r="B1655" s="187">
        <v>37329</v>
      </c>
      <c r="C1655" s="188" t="str">
        <f t="shared" si="246"/>
        <v>REJUNTE EPOXI, QUALQUER COR</v>
      </c>
      <c r="D1655" s="178" t="str">
        <f t="shared" si="247"/>
        <v>KG</v>
      </c>
      <c r="E1655" s="179">
        <v>2.1100000000000001E-2</v>
      </c>
      <c r="F1655" s="861">
        <f t="shared" si="248"/>
        <v>145.93</v>
      </c>
      <c r="G1655" s="862"/>
      <c r="H1655" s="861">
        <f t="shared" si="249"/>
        <v>3.07</v>
      </c>
      <c r="I1655" s="863"/>
      <c r="J1655" s="864"/>
    </row>
    <row r="1656" spans="1:10" ht="24.95" customHeight="1">
      <c r="A1656" s="178" t="str">
        <f t="shared" si="245"/>
        <v>INSUMO</v>
      </c>
      <c r="B1656" s="187">
        <v>37591</v>
      </c>
      <c r="C1656" s="188" t="str">
        <f t="shared" si="246"/>
        <v>SUPORTE MAO-FRANCESA EM ACO, ABAS IGUAIS 40 CM, CAPACIDADE MINIMA 70 KG, BRANCO</v>
      </c>
      <c r="D1656" s="178" t="str">
        <f t="shared" si="247"/>
        <v>UN</v>
      </c>
      <c r="E1656" s="179">
        <v>2</v>
      </c>
      <c r="F1656" s="861">
        <f t="shared" si="248"/>
        <v>48.64</v>
      </c>
      <c r="G1656" s="862"/>
      <c r="H1656" s="861">
        <f t="shared" si="249"/>
        <v>97.28</v>
      </c>
      <c r="I1656" s="863"/>
      <c r="J1656" s="864"/>
    </row>
    <row r="1657" spans="1:10" ht="36" customHeight="1">
      <c r="A1657" s="178" t="str">
        <f t="shared" si="245"/>
        <v>INSUMO</v>
      </c>
      <c r="B1657" s="187">
        <v>1750</v>
      </c>
      <c r="C1657" s="188" t="str">
        <f t="shared" si="246"/>
        <v>BANCADA/BANCA/PIA DE ACO INOXIDAVEL (AISI 430) COM 2 CUBAS, COM VALVULAS, ESCORREDOR DUPLO, DE *0,55 X 2,00* M</v>
      </c>
      <c r="D1657" s="178" t="str">
        <f t="shared" si="247"/>
        <v>UN</v>
      </c>
      <c r="E1657" s="179">
        <v>1</v>
      </c>
      <c r="F1657" s="861">
        <f t="shared" si="248"/>
        <v>794.52</v>
      </c>
      <c r="G1657" s="862"/>
      <c r="H1657" s="861">
        <f t="shared" si="249"/>
        <v>794.52</v>
      </c>
      <c r="I1657" s="863"/>
      <c r="J1657" s="864"/>
    </row>
    <row r="1658" spans="1:10" ht="24.95" customHeight="1">
      <c r="A1658" s="178" t="str">
        <f t="shared" si="245"/>
        <v>COMPOSIÇÃO</v>
      </c>
      <c r="B1658" s="187">
        <v>86883</v>
      </c>
      <c r="C1658" s="188" t="str">
        <f t="shared" si="246"/>
        <v>SIFÃO DO TIPO FLEXÍVEL EM PVC 1 X 1.1/2 - FORNECIMENTO E INSTALAÇÃO. AF_01/2020</v>
      </c>
      <c r="D1658" s="178" t="str">
        <f t="shared" si="247"/>
        <v>UN</v>
      </c>
      <c r="E1658" s="179">
        <v>1</v>
      </c>
      <c r="F1658" s="861">
        <f t="shared" si="248"/>
        <v>11.69</v>
      </c>
      <c r="G1658" s="862"/>
      <c r="H1658" s="861">
        <f t="shared" si="249"/>
        <v>11.69</v>
      </c>
      <c r="I1658" s="863"/>
      <c r="J1658" s="864"/>
    </row>
    <row r="1659" spans="1:10" ht="24.95" customHeight="1">
      <c r="A1659" s="865" t="s">
        <v>803</v>
      </c>
      <c r="B1659" s="866"/>
      <c r="C1659" s="867"/>
      <c r="D1659" s="867"/>
      <c r="E1659" s="867"/>
      <c r="F1659" s="867"/>
      <c r="G1659" s="868"/>
      <c r="H1659" s="869">
        <f>SUM(H1651:J1658)</f>
        <v>999.38</v>
      </c>
      <c r="I1659" s="869"/>
      <c r="J1659" s="869"/>
    </row>
    <row r="1660" spans="1:10" ht="24.95" customHeight="1">
      <c r="A1660" s="180" t="s">
        <v>804</v>
      </c>
      <c r="B1660" s="870" t="s">
        <v>1136</v>
      </c>
      <c r="C1660" s="870"/>
      <c r="D1660" s="870"/>
      <c r="E1660" s="870"/>
      <c r="F1660" s="870"/>
      <c r="G1660" s="870"/>
      <c r="H1660" s="870"/>
      <c r="I1660" s="870"/>
      <c r="J1660" s="871"/>
    </row>
    <row r="1661" spans="1:10" ht="24.95" customHeight="1">
      <c r="A1661" s="872" t="s">
        <v>816</v>
      </c>
      <c r="B1661" s="873"/>
      <c r="C1661" s="873"/>
      <c r="D1661" s="873"/>
      <c r="E1661" s="873"/>
      <c r="F1661" s="873"/>
      <c r="G1661" s="873"/>
      <c r="H1661" s="873"/>
      <c r="I1661" s="873"/>
      <c r="J1661" s="874"/>
    </row>
    <row r="1662" spans="1:10" ht="24.95" customHeight="1"/>
    <row r="1663" spans="1:10" ht="20.100000000000001" customHeight="1"/>
    <row r="1664" spans="1:10" ht="20.100000000000001" customHeight="1"/>
    <row r="1665" ht="20.100000000000001" customHeight="1"/>
    <row r="1666" ht="20.100000000000001" customHeight="1"/>
    <row r="1667" ht="20.100000000000001" customHeight="1"/>
    <row r="1668" ht="20.100000000000001" customHeight="1"/>
    <row r="1669" ht="20.100000000000001" customHeight="1"/>
    <row r="1670" ht="20.100000000000001" customHeight="1"/>
    <row r="1671" ht="20.100000000000001" customHeight="1"/>
    <row r="1672" ht="20.100000000000001" customHeight="1"/>
    <row r="1673" ht="20.100000000000001" customHeight="1"/>
  </sheetData>
  <sheetProtection insertColumns="0" insertRows="0" deleteColumns="0" deleteRows="0"/>
  <mergeCells count="2410">
    <mergeCell ref="E945:E946"/>
    <mergeCell ref="F945:J945"/>
    <mergeCell ref="F1637:G1637"/>
    <mergeCell ref="H1637:J1637"/>
    <mergeCell ref="B1484:J1484"/>
    <mergeCell ref="F331:G331"/>
    <mergeCell ref="H331:J331"/>
    <mergeCell ref="A332:G332"/>
    <mergeCell ref="H332:J332"/>
    <mergeCell ref="B333:J333"/>
    <mergeCell ref="A334:J334"/>
    <mergeCell ref="A322:B322"/>
    <mergeCell ref="C322:I322"/>
    <mergeCell ref="A323:F326"/>
    <mergeCell ref="G323:J324"/>
    <mergeCell ref="G325:J325"/>
    <mergeCell ref="G326:H326"/>
    <mergeCell ref="I326:J326"/>
    <mergeCell ref="A327:B328"/>
    <mergeCell ref="C327:C328"/>
    <mergeCell ref="D327:D328"/>
    <mergeCell ref="E327:E328"/>
    <mergeCell ref="F327:J327"/>
    <mergeCell ref="F328:G328"/>
    <mergeCell ref="H328:J328"/>
    <mergeCell ref="F329:G329"/>
    <mergeCell ref="H329:J329"/>
    <mergeCell ref="F330:G330"/>
    <mergeCell ref="H330:J330"/>
    <mergeCell ref="F594:G594"/>
    <mergeCell ref="H594:J594"/>
    <mergeCell ref="A945:B946"/>
    <mergeCell ref="C945:C946"/>
    <mergeCell ref="D945:D946"/>
    <mergeCell ref="F1106:G1106"/>
    <mergeCell ref="H1125:J1125"/>
    <mergeCell ref="A1127:J1127"/>
    <mergeCell ref="G1132:J1133"/>
    <mergeCell ref="A1089:G1089"/>
    <mergeCell ref="H1089:J1089"/>
    <mergeCell ref="H1138:J1138"/>
    <mergeCell ref="F1139:G1139"/>
    <mergeCell ref="H1139:J1139"/>
    <mergeCell ref="F1140:G1140"/>
    <mergeCell ref="F1638:G1638"/>
    <mergeCell ref="H1638:J1638"/>
    <mergeCell ref="A1639:G1639"/>
    <mergeCell ref="H1639:J1639"/>
    <mergeCell ref="B1640:J1640"/>
    <mergeCell ref="F1281:G1281"/>
    <mergeCell ref="H1281:J1281"/>
    <mergeCell ref="A1283:G1283"/>
    <mergeCell ref="H1283:J1283"/>
    <mergeCell ref="F1282:G1282"/>
    <mergeCell ref="H1282:J1282"/>
    <mergeCell ref="A1271:B1271"/>
    <mergeCell ref="C1271:I1271"/>
    <mergeCell ref="H1225:J1225"/>
    <mergeCell ref="H1258:J1258"/>
    <mergeCell ref="F1171:G1171"/>
    <mergeCell ref="F949:G949"/>
    <mergeCell ref="H949:J949"/>
    <mergeCell ref="A950:G950"/>
    <mergeCell ref="H950:J950"/>
    <mergeCell ref="H1020:J1020"/>
    <mergeCell ref="H1016:J1016"/>
    <mergeCell ref="F1013:G1013"/>
    <mergeCell ref="A1641:J1641"/>
    <mergeCell ref="A1629:B1629"/>
    <mergeCell ref="C1629:I1629"/>
    <mergeCell ref="A1630:F1633"/>
    <mergeCell ref="G1630:J1631"/>
    <mergeCell ref="G1632:J1632"/>
    <mergeCell ref="G1633:H1633"/>
    <mergeCell ref="I1633:J1633"/>
    <mergeCell ref="A1634:B1635"/>
    <mergeCell ref="C1634:C1635"/>
    <mergeCell ref="D1634:D1635"/>
    <mergeCell ref="E1634:E1635"/>
    <mergeCell ref="F1634:J1634"/>
    <mergeCell ref="F1635:G1635"/>
    <mergeCell ref="H1635:J1635"/>
    <mergeCell ref="F1636:G1636"/>
    <mergeCell ref="H1636:J1636"/>
    <mergeCell ref="F1279:G1279"/>
    <mergeCell ref="D1257:D1258"/>
    <mergeCell ref="E1257:E1258"/>
    <mergeCell ref="F1243:G1243"/>
    <mergeCell ref="H1243:J1243"/>
    <mergeCell ref="H1212:J1212"/>
    <mergeCell ref="A1241:B1242"/>
    <mergeCell ref="A961:B962"/>
    <mergeCell ref="F961:J961"/>
    <mergeCell ref="A1116:F1119"/>
    <mergeCell ref="A952:J952"/>
    <mergeCell ref="G991:J991"/>
    <mergeCell ref="G992:H992"/>
    <mergeCell ref="I992:J992"/>
    <mergeCell ref="A993:B994"/>
    <mergeCell ref="C993:C994"/>
    <mergeCell ref="G1080:J1081"/>
    <mergeCell ref="E1084:E1085"/>
    <mergeCell ref="F1137:G1137"/>
    <mergeCell ref="H1137:J1137"/>
    <mergeCell ref="D1169:D1170"/>
    <mergeCell ref="A1079:B1079"/>
    <mergeCell ref="G1116:J1117"/>
    <mergeCell ref="G1118:J1118"/>
    <mergeCell ref="G1119:H1119"/>
    <mergeCell ref="F993:J993"/>
    <mergeCell ref="F994:G994"/>
    <mergeCell ref="H994:J994"/>
    <mergeCell ref="F1122:G1122"/>
    <mergeCell ref="H1122:J1122"/>
    <mergeCell ref="A1182:B1182"/>
    <mergeCell ref="C1182:I1182"/>
    <mergeCell ref="A1183:F1186"/>
    <mergeCell ref="G1165:J1166"/>
    <mergeCell ref="G1167:J1167"/>
    <mergeCell ref="F1072:G1072"/>
    <mergeCell ref="F1123:G1123"/>
    <mergeCell ref="H1123:J1123"/>
    <mergeCell ref="A1272:F1275"/>
    <mergeCell ref="G1272:J1273"/>
    <mergeCell ref="G1274:J1274"/>
    <mergeCell ref="G1275:H1275"/>
    <mergeCell ref="I1275:J1275"/>
    <mergeCell ref="A1276:B1277"/>
    <mergeCell ref="C1276:C1277"/>
    <mergeCell ref="H1279:J1279"/>
    <mergeCell ref="D1276:D1277"/>
    <mergeCell ref="E1276:E1277"/>
    <mergeCell ref="F1276:J1276"/>
    <mergeCell ref="F1277:G1277"/>
    <mergeCell ref="A1199:J1199"/>
    <mergeCell ref="F1191:G1191"/>
    <mergeCell ref="H1191:J1191"/>
    <mergeCell ref="F1192:G1192"/>
    <mergeCell ref="H1192:J1192"/>
    <mergeCell ref="H1193:J1193"/>
    <mergeCell ref="H1194:J1194"/>
    <mergeCell ref="F1195:G1195"/>
    <mergeCell ref="H1208:J1208"/>
    <mergeCell ref="G1255:J1255"/>
    <mergeCell ref="G1256:H1256"/>
    <mergeCell ref="I1256:J1256"/>
    <mergeCell ref="A1219:B1219"/>
    <mergeCell ref="C1219:I1219"/>
    <mergeCell ref="A1257:B1258"/>
    <mergeCell ref="C1257:C1258"/>
    <mergeCell ref="G1203:J1204"/>
    <mergeCell ref="G1205:J1205"/>
    <mergeCell ref="F1257:J1257"/>
    <mergeCell ref="F1258:G1258"/>
    <mergeCell ref="A894:J894"/>
    <mergeCell ref="F888:G888"/>
    <mergeCell ref="H888:J888"/>
    <mergeCell ref="F870:G870"/>
    <mergeCell ref="D884:D885"/>
    <mergeCell ref="E884:E885"/>
    <mergeCell ref="F884:J884"/>
    <mergeCell ref="F885:G885"/>
    <mergeCell ref="I863:J863"/>
    <mergeCell ref="H866:J866"/>
    <mergeCell ref="H655:J655"/>
    <mergeCell ref="F656:G656"/>
    <mergeCell ref="H656:J656"/>
    <mergeCell ref="F657:G657"/>
    <mergeCell ref="H657:J657"/>
    <mergeCell ref="F864:J864"/>
    <mergeCell ref="F865:G865"/>
    <mergeCell ref="A884:B885"/>
    <mergeCell ref="C884:C885"/>
    <mergeCell ref="F887:G887"/>
    <mergeCell ref="H868:J868"/>
    <mergeCell ref="F869:G869"/>
    <mergeCell ref="H870:J870"/>
    <mergeCell ref="G882:J882"/>
    <mergeCell ref="F889:G889"/>
    <mergeCell ref="H889:J889"/>
    <mergeCell ref="F890:G890"/>
    <mergeCell ref="H890:J890"/>
    <mergeCell ref="F891:G891"/>
    <mergeCell ref="F849:G849"/>
    <mergeCell ref="H849:J849"/>
    <mergeCell ref="F850:G850"/>
    <mergeCell ref="G908:J908"/>
    <mergeCell ref="C1169:C1170"/>
    <mergeCell ref="B1039:J1039"/>
    <mergeCell ref="A1021:G1021"/>
    <mergeCell ref="E1068:E1069"/>
    <mergeCell ref="A1063:B1063"/>
    <mergeCell ref="C1063:I1063"/>
    <mergeCell ref="A1064:F1067"/>
    <mergeCell ref="G1064:J1065"/>
    <mergeCell ref="H947:J947"/>
    <mergeCell ref="F948:G948"/>
    <mergeCell ref="H948:J948"/>
    <mergeCell ref="F911:G911"/>
    <mergeCell ref="E910:E911"/>
    <mergeCell ref="C910:C911"/>
    <mergeCell ref="H930:J930"/>
    <mergeCell ref="F931:G931"/>
    <mergeCell ref="D910:D911"/>
    <mergeCell ref="G944:H944"/>
    <mergeCell ref="I944:J944"/>
    <mergeCell ref="A910:B911"/>
    <mergeCell ref="F930:G930"/>
    <mergeCell ref="A940:B940"/>
    <mergeCell ref="C940:I940"/>
    <mergeCell ref="A941:F944"/>
    <mergeCell ref="G941:J942"/>
    <mergeCell ref="F946:G946"/>
    <mergeCell ref="D1136:D1137"/>
    <mergeCell ref="E1136:E1137"/>
    <mergeCell ref="B1040:J1040"/>
    <mergeCell ref="B1090:J1090"/>
    <mergeCell ref="B1108:J1108"/>
    <mergeCell ref="H850:J850"/>
    <mergeCell ref="F851:G851"/>
    <mergeCell ref="H851:J851"/>
    <mergeCell ref="G883:H883"/>
    <mergeCell ref="I883:J883"/>
    <mergeCell ref="H946:J946"/>
    <mergeCell ref="F947:G947"/>
    <mergeCell ref="G943:J943"/>
    <mergeCell ref="A905:B905"/>
    <mergeCell ref="F910:J910"/>
    <mergeCell ref="E993:E994"/>
    <mergeCell ref="H892:J892"/>
    <mergeCell ref="F630:G630"/>
    <mergeCell ref="H630:J630"/>
    <mergeCell ref="F631:G631"/>
    <mergeCell ref="H631:J631"/>
    <mergeCell ref="A634:G634"/>
    <mergeCell ref="H634:J634"/>
    <mergeCell ref="B635:J635"/>
    <mergeCell ref="A636:J636"/>
    <mergeCell ref="F632:G632"/>
    <mergeCell ref="H632:J632"/>
    <mergeCell ref="F633:G633"/>
    <mergeCell ref="H633:J633"/>
    <mergeCell ref="A647:B647"/>
    <mergeCell ref="C647:I647"/>
    <mergeCell ref="C879:I879"/>
    <mergeCell ref="A880:F883"/>
    <mergeCell ref="H869:J869"/>
    <mergeCell ref="G880:J881"/>
    <mergeCell ref="F886:G886"/>
    <mergeCell ref="H886:J886"/>
    <mergeCell ref="H867:J867"/>
    <mergeCell ref="F868:G868"/>
    <mergeCell ref="E1224:E1225"/>
    <mergeCell ref="F1224:J1224"/>
    <mergeCell ref="F1225:G1225"/>
    <mergeCell ref="F1259:G1259"/>
    <mergeCell ref="H1259:J1259"/>
    <mergeCell ref="G1253:J1254"/>
    <mergeCell ref="C905:I905"/>
    <mergeCell ref="G906:J907"/>
    <mergeCell ref="A906:F909"/>
    <mergeCell ref="H891:J891"/>
    <mergeCell ref="G1067:H1067"/>
    <mergeCell ref="C956:I956"/>
    <mergeCell ref="A957:F960"/>
    <mergeCell ref="G957:J958"/>
    <mergeCell ref="H1038:J1038"/>
    <mergeCell ref="A1046:B1046"/>
    <mergeCell ref="C1046:I1046"/>
    <mergeCell ref="D1051:D1052"/>
    <mergeCell ref="G975:J975"/>
    <mergeCell ref="A1098:F1101"/>
    <mergeCell ref="A1091:J1091"/>
    <mergeCell ref="A1097:B1097"/>
    <mergeCell ref="C1097:I1097"/>
    <mergeCell ref="A977:B978"/>
    <mergeCell ref="C977:C978"/>
    <mergeCell ref="D977:D978"/>
    <mergeCell ref="D993:D994"/>
    <mergeCell ref="E961:E962"/>
    <mergeCell ref="I909:J909"/>
    <mergeCell ref="G909:H909"/>
    <mergeCell ref="A1285:J1285"/>
    <mergeCell ref="F1280:G1280"/>
    <mergeCell ref="H1280:J1280"/>
    <mergeCell ref="D1187:D1188"/>
    <mergeCell ref="E1187:E1188"/>
    <mergeCell ref="F1187:J1187"/>
    <mergeCell ref="F1193:G1193"/>
    <mergeCell ref="F1194:G1194"/>
    <mergeCell ref="H1140:J1140"/>
    <mergeCell ref="H1277:J1277"/>
    <mergeCell ref="F1278:G1278"/>
    <mergeCell ref="H1278:J1278"/>
    <mergeCell ref="H1195:J1195"/>
    <mergeCell ref="A1196:G1196"/>
    <mergeCell ref="A1214:J1214"/>
    <mergeCell ref="F1207:J1207"/>
    <mergeCell ref="F1208:G1208"/>
    <mergeCell ref="F1226:G1226"/>
    <mergeCell ref="H1226:J1226"/>
    <mergeCell ref="A1224:B1225"/>
    <mergeCell ref="C1224:C1225"/>
    <mergeCell ref="D1224:D1225"/>
    <mergeCell ref="B1175:J1175"/>
    <mergeCell ref="B1230:J1230"/>
    <mergeCell ref="H1173:J1173"/>
    <mergeCell ref="A1174:G1174"/>
    <mergeCell ref="H1174:J1174"/>
    <mergeCell ref="F1155:G1155"/>
    <mergeCell ref="H1155:J1155"/>
    <mergeCell ref="H1190:J1190"/>
    <mergeCell ref="A1141:G1141"/>
    <mergeCell ref="H1141:J1141"/>
    <mergeCell ref="G843:J843"/>
    <mergeCell ref="I1151:J1151"/>
    <mergeCell ref="A1152:B1153"/>
    <mergeCell ref="A845:B846"/>
    <mergeCell ref="C845:C846"/>
    <mergeCell ref="D845:D846"/>
    <mergeCell ref="E845:E846"/>
    <mergeCell ref="F845:J845"/>
    <mergeCell ref="F846:G846"/>
    <mergeCell ref="H846:J846"/>
    <mergeCell ref="F847:G847"/>
    <mergeCell ref="H847:J847"/>
    <mergeCell ref="F848:G848"/>
    <mergeCell ref="H848:J848"/>
    <mergeCell ref="A871:G871"/>
    <mergeCell ref="H871:J871"/>
    <mergeCell ref="B872:J872"/>
    <mergeCell ref="A873:J873"/>
    <mergeCell ref="A864:B865"/>
    <mergeCell ref="C864:C865"/>
    <mergeCell ref="D864:D865"/>
    <mergeCell ref="E864:E865"/>
    <mergeCell ref="G1148:J1149"/>
    <mergeCell ref="G1150:J1150"/>
    <mergeCell ref="H887:J887"/>
    <mergeCell ref="A892:G892"/>
    <mergeCell ref="F1088:G1088"/>
    <mergeCell ref="H885:J885"/>
    <mergeCell ref="F1124:G1124"/>
    <mergeCell ref="H1124:J1124"/>
    <mergeCell ref="A1125:G1125"/>
    <mergeCell ref="F867:G867"/>
    <mergeCell ref="E826:E827"/>
    <mergeCell ref="C1187:C1188"/>
    <mergeCell ref="G1183:J1184"/>
    <mergeCell ref="A852:G852"/>
    <mergeCell ref="H852:J852"/>
    <mergeCell ref="B853:J853"/>
    <mergeCell ref="A854:J854"/>
    <mergeCell ref="A859:B859"/>
    <mergeCell ref="C859:I859"/>
    <mergeCell ref="A860:F863"/>
    <mergeCell ref="G860:J861"/>
    <mergeCell ref="G862:J862"/>
    <mergeCell ref="G863:H863"/>
    <mergeCell ref="H865:J865"/>
    <mergeCell ref="F866:G866"/>
    <mergeCell ref="A879:B879"/>
    <mergeCell ref="F829:G829"/>
    <mergeCell ref="H829:J829"/>
    <mergeCell ref="F830:G830"/>
    <mergeCell ref="H830:J830"/>
    <mergeCell ref="F831:G831"/>
    <mergeCell ref="H831:J831"/>
    <mergeCell ref="F832:G832"/>
    <mergeCell ref="H832:J832"/>
    <mergeCell ref="A833:G833"/>
    <mergeCell ref="H833:J833"/>
    <mergeCell ref="B834:J834"/>
    <mergeCell ref="A835:J835"/>
    <mergeCell ref="A840:B840"/>
    <mergeCell ref="C840:I840"/>
    <mergeCell ref="A841:F844"/>
    <mergeCell ref="G841:J842"/>
    <mergeCell ref="B816:J816"/>
    <mergeCell ref="G844:H844"/>
    <mergeCell ref="I844:J844"/>
    <mergeCell ref="H827:J827"/>
    <mergeCell ref="A817:J817"/>
    <mergeCell ref="A808:B809"/>
    <mergeCell ref="C808:C809"/>
    <mergeCell ref="D808:D809"/>
    <mergeCell ref="E808:E809"/>
    <mergeCell ref="F808:J808"/>
    <mergeCell ref="F809:G809"/>
    <mergeCell ref="H809:J809"/>
    <mergeCell ref="F810:G810"/>
    <mergeCell ref="H810:J810"/>
    <mergeCell ref="F811:G811"/>
    <mergeCell ref="H811:J811"/>
    <mergeCell ref="F812:G812"/>
    <mergeCell ref="H812:J812"/>
    <mergeCell ref="F813:G813"/>
    <mergeCell ref="H813:J813"/>
    <mergeCell ref="F828:G828"/>
    <mergeCell ref="H828:J828"/>
    <mergeCell ref="A821:B821"/>
    <mergeCell ref="C821:I821"/>
    <mergeCell ref="A822:F825"/>
    <mergeCell ref="G822:J823"/>
    <mergeCell ref="G824:J824"/>
    <mergeCell ref="G825:H825"/>
    <mergeCell ref="I825:J825"/>
    <mergeCell ref="A826:B827"/>
    <mergeCell ref="C826:C827"/>
    <mergeCell ref="D826:D827"/>
    <mergeCell ref="I788:J788"/>
    <mergeCell ref="A798:J798"/>
    <mergeCell ref="A803:B803"/>
    <mergeCell ref="C803:I803"/>
    <mergeCell ref="A804:F807"/>
    <mergeCell ref="G804:J805"/>
    <mergeCell ref="G806:J806"/>
    <mergeCell ref="G807:H807"/>
    <mergeCell ref="I807:J807"/>
    <mergeCell ref="F794:G794"/>
    <mergeCell ref="H794:J794"/>
    <mergeCell ref="F795:G795"/>
    <mergeCell ref="H795:J795"/>
    <mergeCell ref="F814:G814"/>
    <mergeCell ref="H814:J814"/>
    <mergeCell ref="A815:G815"/>
    <mergeCell ref="H815:J815"/>
    <mergeCell ref="F628:G628"/>
    <mergeCell ref="F612:G612"/>
    <mergeCell ref="H612:J612"/>
    <mergeCell ref="F613:G613"/>
    <mergeCell ref="H613:J613"/>
    <mergeCell ref="A614:G614"/>
    <mergeCell ref="F775:G775"/>
    <mergeCell ref="H775:J775"/>
    <mergeCell ref="A767:B767"/>
    <mergeCell ref="B743:J743"/>
    <mergeCell ref="A744:J744"/>
    <mergeCell ref="F740:G740"/>
    <mergeCell ref="F776:G776"/>
    <mergeCell ref="F826:J826"/>
    <mergeCell ref="F827:G827"/>
    <mergeCell ref="A789:B790"/>
    <mergeCell ref="C789:C790"/>
    <mergeCell ref="D789:D790"/>
    <mergeCell ref="E789:E790"/>
    <mergeCell ref="F789:J789"/>
    <mergeCell ref="F790:G790"/>
    <mergeCell ref="H790:J790"/>
    <mergeCell ref="F791:G791"/>
    <mergeCell ref="H791:J791"/>
    <mergeCell ref="F792:G792"/>
    <mergeCell ref="H792:J792"/>
    <mergeCell ref="A784:B784"/>
    <mergeCell ref="C784:I784"/>
    <mergeCell ref="A785:F788"/>
    <mergeCell ref="G785:J786"/>
    <mergeCell ref="G787:J787"/>
    <mergeCell ref="G788:H788"/>
    <mergeCell ref="E772:E773"/>
    <mergeCell ref="H737:J737"/>
    <mergeCell ref="F738:G738"/>
    <mergeCell ref="H738:J738"/>
    <mergeCell ref="C734:C735"/>
    <mergeCell ref="A750:B750"/>
    <mergeCell ref="F741:G741"/>
    <mergeCell ref="H741:J741"/>
    <mergeCell ref="A742:G742"/>
    <mergeCell ref="C767:I767"/>
    <mergeCell ref="G650:J650"/>
    <mergeCell ref="G651:H651"/>
    <mergeCell ref="I651:J651"/>
    <mergeCell ref="A652:B653"/>
    <mergeCell ref="C652:C653"/>
    <mergeCell ref="D652:D653"/>
    <mergeCell ref="F678:G678"/>
    <mergeCell ref="H678:J678"/>
    <mergeCell ref="A648:F651"/>
    <mergeCell ref="G648:J649"/>
    <mergeCell ref="F420:G420"/>
    <mergeCell ref="H420:J420"/>
    <mergeCell ref="F425:G425"/>
    <mergeCell ref="H425:J425"/>
    <mergeCell ref="F426:G426"/>
    <mergeCell ref="H426:J426"/>
    <mergeCell ref="A427:G427"/>
    <mergeCell ref="H427:J427"/>
    <mergeCell ref="B428:J428"/>
    <mergeCell ref="A429:J429"/>
    <mergeCell ref="F421:G421"/>
    <mergeCell ref="H421:J421"/>
    <mergeCell ref="F422:G422"/>
    <mergeCell ref="H422:J422"/>
    <mergeCell ref="F423:G423"/>
    <mergeCell ref="H423:J423"/>
    <mergeCell ref="F424:G424"/>
    <mergeCell ref="H424:J424"/>
    <mergeCell ref="H489:J489"/>
    <mergeCell ref="F463:G463"/>
    <mergeCell ref="H463:J463"/>
    <mergeCell ref="F464:G464"/>
    <mergeCell ref="H464:J464"/>
    <mergeCell ref="F465:G465"/>
    <mergeCell ref="H465:J465"/>
    <mergeCell ref="F466:G466"/>
    <mergeCell ref="H466:J466"/>
    <mergeCell ref="H614:J614"/>
    <mergeCell ref="B615:J615"/>
    <mergeCell ref="A616:J616"/>
    <mergeCell ref="A622:B622"/>
    <mergeCell ref="C622:I622"/>
    <mergeCell ref="A623:F626"/>
    <mergeCell ref="G623:J624"/>
    <mergeCell ref="G625:J625"/>
    <mergeCell ref="C603:I603"/>
    <mergeCell ref="A604:F607"/>
    <mergeCell ref="G604:J605"/>
    <mergeCell ref="F508:G508"/>
    <mergeCell ref="F509:G509"/>
    <mergeCell ref="H509:J509"/>
    <mergeCell ref="F510:G510"/>
    <mergeCell ref="H486:J486"/>
    <mergeCell ref="H446:J446"/>
    <mergeCell ref="F447:G447"/>
    <mergeCell ref="H447:J447"/>
    <mergeCell ref="A448:G448"/>
    <mergeCell ref="H448:J448"/>
    <mergeCell ref="B449:J449"/>
    <mergeCell ref="A450:J450"/>
    <mergeCell ref="A434:B434"/>
    <mergeCell ref="C434:I434"/>
    <mergeCell ref="A435:F438"/>
    <mergeCell ref="G435:J436"/>
    <mergeCell ref="G437:J437"/>
    <mergeCell ref="F445:G445"/>
    <mergeCell ref="H445:J445"/>
    <mergeCell ref="F446:G446"/>
    <mergeCell ref="D439:D440"/>
    <mergeCell ref="F462:J462"/>
    <mergeCell ref="H441:J441"/>
    <mergeCell ref="F442:G442"/>
    <mergeCell ref="H442:J442"/>
    <mergeCell ref="C485:C486"/>
    <mergeCell ref="A457:B457"/>
    <mergeCell ref="C457:I457"/>
    <mergeCell ref="C462:C463"/>
    <mergeCell ref="D462:D463"/>
    <mergeCell ref="E462:E463"/>
    <mergeCell ref="A480:B480"/>
    <mergeCell ref="G438:H438"/>
    <mergeCell ref="I438:J438"/>
    <mergeCell ref="A458:F461"/>
    <mergeCell ref="G458:J459"/>
    <mergeCell ref="G460:J460"/>
    <mergeCell ref="G461:H461"/>
    <mergeCell ref="I461:J461"/>
    <mergeCell ref="F469:G469"/>
    <mergeCell ref="H469:J469"/>
    <mergeCell ref="F470:G470"/>
    <mergeCell ref="H470:J470"/>
    <mergeCell ref="A471:G471"/>
    <mergeCell ref="H471:J471"/>
    <mergeCell ref="B472:J472"/>
    <mergeCell ref="A473:J473"/>
    <mergeCell ref="A462:B463"/>
    <mergeCell ref="A439:B440"/>
    <mergeCell ref="C439:C440"/>
    <mergeCell ref="H467:J467"/>
    <mergeCell ref="F468:G468"/>
    <mergeCell ref="H468:J468"/>
    <mergeCell ref="A1248:J1248"/>
    <mergeCell ref="F417:J417"/>
    <mergeCell ref="F418:G418"/>
    <mergeCell ref="H1153:J1153"/>
    <mergeCell ref="F1121:G1121"/>
    <mergeCell ref="H1121:J1121"/>
    <mergeCell ref="A734:B735"/>
    <mergeCell ref="H912:J912"/>
    <mergeCell ref="F913:G913"/>
    <mergeCell ref="H913:J913"/>
    <mergeCell ref="F914:G914"/>
    <mergeCell ref="H914:J914"/>
    <mergeCell ref="A915:G915"/>
    <mergeCell ref="F912:G912"/>
    <mergeCell ref="H915:J915"/>
    <mergeCell ref="A917:J917"/>
    <mergeCell ref="A922:B922"/>
    <mergeCell ref="F1019:G1019"/>
    <mergeCell ref="H1019:J1019"/>
    <mergeCell ref="H654:J654"/>
    <mergeCell ref="F655:G655"/>
    <mergeCell ref="E439:E440"/>
    <mergeCell ref="F439:J439"/>
    <mergeCell ref="F440:G440"/>
    <mergeCell ref="H440:J440"/>
    <mergeCell ref="F441:G441"/>
    <mergeCell ref="C541:C542"/>
    <mergeCell ref="D541:D542"/>
    <mergeCell ref="A1068:B1069"/>
    <mergeCell ref="F443:G443"/>
    <mergeCell ref="H443:J443"/>
    <mergeCell ref="F444:G444"/>
    <mergeCell ref="H574:J574"/>
    <mergeCell ref="F217:G217"/>
    <mergeCell ref="F218:G218"/>
    <mergeCell ref="A1220:F1223"/>
    <mergeCell ref="G1220:J1221"/>
    <mergeCell ref="G1222:J1222"/>
    <mergeCell ref="F229:G229"/>
    <mergeCell ref="H229:J229"/>
    <mergeCell ref="F230:G230"/>
    <mergeCell ref="H230:J230"/>
    <mergeCell ref="F231:G231"/>
    <mergeCell ref="H231:J231"/>
    <mergeCell ref="F232:G232"/>
    <mergeCell ref="H232:J232"/>
    <mergeCell ref="F233:G233"/>
    <mergeCell ref="H233:J233"/>
    <mergeCell ref="F219:G219"/>
    <mergeCell ref="H219:J219"/>
    <mergeCell ref="F220:G220"/>
    <mergeCell ref="E1120:E1121"/>
    <mergeCell ref="F1120:J1120"/>
    <mergeCell ref="I1083:J1083"/>
    <mergeCell ref="H217:J217"/>
    <mergeCell ref="H234:J234"/>
    <mergeCell ref="I587:J587"/>
    <mergeCell ref="E566:E567"/>
    <mergeCell ref="H1021:J1021"/>
    <mergeCell ref="A1136:B1137"/>
    <mergeCell ref="F467:G467"/>
    <mergeCell ref="H444:J444"/>
    <mergeCell ref="F488:G488"/>
    <mergeCell ref="H488:J488"/>
    <mergeCell ref="A561:B561"/>
    <mergeCell ref="H418:J418"/>
    <mergeCell ref="F419:G419"/>
    <mergeCell ref="H419:J419"/>
    <mergeCell ref="F199:G199"/>
    <mergeCell ref="H220:J220"/>
    <mergeCell ref="F221:G221"/>
    <mergeCell ref="H221:J221"/>
    <mergeCell ref="F222:G222"/>
    <mergeCell ref="H222:J222"/>
    <mergeCell ref="F223:G223"/>
    <mergeCell ref="H223:J223"/>
    <mergeCell ref="F224:G224"/>
    <mergeCell ref="H224:J224"/>
    <mergeCell ref="F225:G225"/>
    <mergeCell ref="H225:J225"/>
    <mergeCell ref="F226:G226"/>
    <mergeCell ref="H226:J226"/>
    <mergeCell ref="F227:G227"/>
    <mergeCell ref="H227:J227"/>
    <mergeCell ref="A234:G234"/>
    <mergeCell ref="A236:J236"/>
    <mergeCell ref="H255:J255"/>
    <mergeCell ref="F251:J251"/>
    <mergeCell ref="F252:G252"/>
    <mergeCell ref="F255:G255"/>
    <mergeCell ref="E304:E305"/>
    <mergeCell ref="F304:J304"/>
    <mergeCell ref="I484:J484"/>
    <mergeCell ref="H491:J491"/>
    <mergeCell ref="A492:G492"/>
    <mergeCell ref="H487:J487"/>
    <mergeCell ref="F489:G489"/>
    <mergeCell ref="F215:G215"/>
    <mergeCell ref="H215:J215"/>
    <mergeCell ref="F201:G201"/>
    <mergeCell ref="H201:J201"/>
    <mergeCell ref="F202:G202"/>
    <mergeCell ref="H202:J202"/>
    <mergeCell ref="A158:B159"/>
    <mergeCell ref="C158:C159"/>
    <mergeCell ref="D158:D159"/>
    <mergeCell ref="E158:E159"/>
    <mergeCell ref="F158:J158"/>
    <mergeCell ref="D417:D418"/>
    <mergeCell ref="E417:E418"/>
    <mergeCell ref="F193:G193"/>
    <mergeCell ref="H193:J193"/>
    <mergeCell ref="F194:G194"/>
    <mergeCell ref="H194:J194"/>
    <mergeCell ref="F197:G197"/>
    <mergeCell ref="H197:J197"/>
    <mergeCell ref="F198:G198"/>
    <mergeCell ref="H198:J198"/>
    <mergeCell ref="H171:J171"/>
    <mergeCell ref="F172:G172"/>
    <mergeCell ref="H172:J172"/>
    <mergeCell ref="F165:G165"/>
    <mergeCell ref="H165:J165"/>
    <mergeCell ref="F166:G166"/>
    <mergeCell ref="F162:G162"/>
    <mergeCell ref="H162:J162"/>
    <mergeCell ref="F163:G163"/>
    <mergeCell ref="H163:J163"/>
    <mergeCell ref="F164:G164"/>
    <mergeCell ref="H218:J218"/>
    <mergeCell ref="F228:G228"/>
    <mergeCell ref="H228:J228"/>
    <mergeCell ref="H159:J159"/>
    <mergeCell ref="A751:F754"/>
    <mergeCell ref="G751:J752"/>
    <mergeCell ref="F208:G208"/>
    <mergeCell ref="H208:J208"/>
    <mergeCell ref="F209:G209"/>
    <mergeCell ref="H209:J209"/>
    <mergeCell ref="F210:G210"/>
    <mergeCell ref="H210:J210"/>
    <mergeCell ref="F211:G211"/>
    <mergeCell ref="H211:J211"/>
    <mergeCell ref="F212:G212"/>
    <mergeCell ref="H212:J212"/>
    <mergeCell ref="F213:G213"/>
    <mergeCell ref="H213:J213"/>
    <mergeCell ref="H190:J190"/>
    <mergeCell ref="F191:G191"/>
    <mergeCell ref="H191:J191"/>
    <mergeCell ref="F214:G214"/>
    <mergeCell ref="H214:J214"/>
    <mergeCell ref="F195:G195"/>
    <mergeCell ref="H195:J195"/>
    <mergeCell ref="F196:G196"/>
    <mergeCell ref="H196:J196"/>
    <mergeCell ref="H164:J164"/>
    <mergeCell ref="F216:G216"/>
    <mergeCell ref="H216:J216"/>
    <mergeCell ref="H174:J174"/>
    <mergeCell ref="F175:G175"/>
    <mergeCell ref="H175:J175"/>
    <mergeCell ref="F176:G176"/>
    <mergeCell ref="H176:J176"/>
    <mergeCell ref="F177:G177"/>
    <mergeCell ref="H177:J177"/>
    <mergeCell ref="F178:G178"/>
    <mergeCell ref="H178:J178"/>
    <mergeCell ref="F179:G179"/>
    <mergeCell ref="H179:J179"/>
    <mergeCell ref="F180:G180"/>
    <mergeCell ref="H205:J205"/>
    <mergeCell ref="F206:G206"/>
    <mergeCell ref="F192:G192"/>
    <mergeCell ref="H192:J192"/>
    <mergeCell ref="F186:G186"/>
    <mergeCell ref="H186:J186"/>
    <mergeCell ref="F187:G187"/>
    <mergeCell ref="H187:J187"/>
    <mergeCell ref="H199:J199"/>
    <mergeCell ref="F185:G185"/>
    <mergeCell ref="H173:J173"/>
    <mergeCell ref="F174:G174"/>
    <mergeCell ref="F167:G167"/>
    <mergeCell ref="H167:J167"/>
    <mergeCell ref="F168:G168"/>
    <mergeCell ref="H168:J168"/>
    <mergeCell ref="F169:G169"/>
    <mergeCell ref="H166:J166"/>
    <mergeCell ref="F203:G203"/>
    <mergeCell ref="H203:J203"/>
    <mergeCell ref="F204:G204"/>
    <mergeCell ref="H204:J204"/>
    <mergeCell ref="F205:G205"/>
    <mergeCell ref="H206:J206"/>
    <mergeCell ref="F207:G207"/>
    <mergeCell ref="H207:J207"/>
    <mergeCell ref="H144:J144"/>
    <mergeCell ref="A145:G145"/>
    <mergeCell ref="H145:J145"/>
    <mergeCell ref="F141:G141"/>
    <mergeCell ref="H141:J141"/>
    <mergeCell ref="F142:G142"/>
    <mergeCell ref="F140:G140"/>
    <mergeCell ref="H140:J140"/>
    <mergeCell ref="F200:G200"/>
    <mergeCell ref="H200:J200"/>
    <mergeCell ref="A147:J147"/>
    <mergeCell ref="A153:B153"/>
    <mergeCell ref="C153:I153"/>
    <mergeCell ref="F190:G190"/>
    <mergeCell ref="F173:G173"/>
    <mergeCell ref="H180:J180"/>
    <mergeCell ref="F181:G181"/>
    <mergeCell ref="H181:J181"/>
    <mergeCell ref="F188:G188"/>
    <mergeCell ref="H188:J188"/>
    <mergeCell ref="F189:G189"/>
    <mergeCell ref="H189:J189"/>
    <mergeCell ref="F160:G160"/>
    <mergeCell ref="H160:J160"/>
    <mergeCell ref="F161:G161"/>
    <mergeCell ref="H161:J161"/>
    <mergeCell ref="A154:F157"/>
    <mergeCell ref="G154:J155"/>
    <mergeCell ref="G156:J156"/>
    <mergeCell ref="G157:H157"/>
    <mergeCell ref="I157:J157"/>
    <mergeCell ref="H184:J184"/>
    <mergeCell ref="H121:J121"/>
    <mergeCell ref="H142:J142"/>
    <mergeCell ref="F143:G143"/>
    <mergeCell ref="H143:J143"/>
    <mergeCell ref="F144:G144"/>
    <mergeCell ref="F122:G122"/>
    <mergeCell ref="H122:J122"/>
    <mergeCell ref="F123:G123"/>
    <mergeCell ref="H123:J123"/>
    <mergeCell ref="F124:G124"/>
    <mergeCell ref="H124:J124"/>
    <mergeCell ref="F125:G125"/>
    <mergeCell ref="H125:J125"/>
    <mergeCell ref="F126:G126"/>
    <mergeCell ref="H126:J126"/>
    <mergeCell ref="F127:G127"/>
    <mergeCell ref="H127:J127"/>
    <mergeCell ref="H132:J132"/>
    <mergeCell ref="F133:G133"/>
    <mergeCell ref="H133:J133"/>
    <mergeCell ref="F134:G134"/>
    <mergeCell ref="H134:J134"/>
    <mergeCell ref="F135:G135"/>
    <mergeCell ref="H135:J135"/>
    <mergeCell ref="F136:G136"/>
    <mergeCell ref="H136:J136"/>
    <mergeCell ref="F137:G137"/>
    <mergeCell ref="H137:J137"/>
    <mergeCell ref="F138:G138"/>
    <mergeCell ref="H138:J138"/>
    <mergeCell ref="F139:G139"/>
    <mergeCell ref="H139:J139"/>
    <mergeCell ref="F83:G83"/>
    <mergeCell ref="H83:J83"/>
    <mergeCell ref="A119:B120"/>
    <mergeCell ref="C119:C120"/>
    <mergeCell ref="D119:D120"/>
    <mergeCell ref="E119:E120"/>
    <mergeCell ref="F119:J119"/>
    <mergeCell ref="F120:G120"/>
    <mergeCell ref="H120:J120"/>
    <mergeCell ref="F71:G71"/>
    <mergeCell ref="H71:J71"/>
    <mergeCell ref="F72:G72"/>
    <mergeCell ref="H72:J72"/>
    <mergeCell ref="F73:G73"/>
    <mergeCell ref="H73:J73"/>
    <mergeCell ref="F74:G74"/>
    <mergeCell ref="H74:J74"/>
    <mergeCell ref="F75:G75"/>
    <mergeCell ref="H75:J75"/>
    <mergeCell ref="F76:G76"/>
    <mergeCell ref="H78:J78"/>
    <mergeCell ref="F79:G79"/>
    <mergeCell ref="H79:J79"/>
    <mergeCell ref="F98:G98"/>
    <mergeCell ref="H98:J98"/>
    <mergeCell ref="F99:G99"/>
    <mergeCell ref="A114:B114"/>
    <mergeCell ref="C114:I114"/>
    <mergeCell ref="A115:F118"/>
    <mergeCell ref="G115:J116"/>
    <mergeCell ref="H76:J76"/>
    <mergeCell ref="F77:G77"/>
    <mergeCell ref="H77:J77"/>
    <mergeCell ref="F78:G78"/>
    <mergeCell ref="F55:G55"/>
    <mergeCell ref="H55:J55"/>
    <mergeCell ref="F56:G56"/>
    <mergeCell ref="H56:J56"/>
    <mergeCell ref="F57:G57"/>
    <mergeCell ref="H57:J57"/>
    <mergeCell ref="F58:G58"/>
    <mergeCell ref="H58:J58"/>
    <mergeCell ref="F62:G62"/>
    <mergeCell ref="H62:J62"/>
    <mergeCell ref="F63:G63"/>
    <mergeCell ref="H63:J63"/>
    <mergeCell ref="F64:G64"/>
    <mergeCell ref="H64:J64"/>
    <mergeCell ref="F65:G65"/>
    <mergeCell ref="H65:J65"/>
    <mergeCell ref="F66:G66"/>
    <mergeCell ref="H66:J66"/>
    <mergeCell ref="F67:G67"/>
    <mergeCell ref="H67:J67"/>
    <mergeCell ref="F68:G68"/>
    <mergeCell ref="H68:J68"/>
    <mergeCell ref="F69:G69"/>
    <mergeCell ref="H69:J69"/>
    <mergeCell ref="F70:G70"/>
    <mergeCell ref="H70:J70"/>
    <mergeCell ref="H47:J47"/>
    <mergeCell ref="F48:G48"/>
    <mergeCell ref="H48:J48"/>
    <mergeCell ref="F49:G49"/>
    <mergeCell ref="H49:J49"/>
    <mergeCell ref="F50:G50"/>
    <mergeCell ref="H50:J50"/>
    <mergeCell ref="F51:G51"/>
    <mergeCell ref="H51:J51"/>
    <mergeCell ref="F52:G52"/>
    <mergeCell ref="H52:J52"/>
    <mergeCell ref="F53:G53"/>
    <mergeCell ref="H53:J53"/>
    <mergeCell ref="F54:G54"/>
    <mergeCell ref="F60:G60"/>
    <mergeCell ref="H60:J60"/>
    <mergeCell ref="F61:G61"/>
    <mergeCell ref="H61:J61"/>
    <mergeCell ref="H131:J131"/>
    <mergeCell ref="F132:G132"/>
    <mergeCell ref="H185:J185"/>
    <mergeCell ref="F182:G182"/>
    <mergeCell ref="H182:J182"/>
    <mergeCell ref="F183:G183"/>
    <mergeCell ref="H183:J183"/>
    <mergeCell ref="F184:G184"/>
    <mergeCell ref="F159:G159"/>
    <mergeCell ref="F84:G84"/>
    <mergeCell ref="H84:J84"/>
    <mergeCell ref="F85:G85"/>
    <mergeCell ref="H85:J85"/>
    <mergeCell ref="F86:G86"/>
    <mergeCell ref="H86:J86"/>
    <mergeCell ref="F87:G87"/>
    <mergeCell ref="H87:J87"/>
    <mergeCell ref="F88:G88"/>
    <mergeCell ref="H95:J95"/>
    <mergeCell ref="F96:G96"/>
    <mergeCell ref="H96:J96"/>
    <mergeCell ref="F97:G97"/>
    <mergeCell ref="H97:J97"/>
    <mergeCell ref="F128:G128"/>
    <mergeCell ref="H128:J128"/>
    <mergeCell ref="F129:G129"/>
    <mergeCell ref="H129:J129"/>
    <mergeCell ref="H169:J169"/>
    <mergeCell ref="F170:G170"/>
    <mergeCell ref="H170:J170"/>
    <mergeCell ref="F171:G171"/>
    <mergeCell ref="F121:G121"/>
    <mergeCell ref="I1240:J1240"/>
    <mergeCell ref="F1153:G1153"/>
    <mergeCell ref="A1084:B1085"/>
    <mergeCell ref="G1151:H1151"/>
    <mergeCell ref="G1098:J1099"/>
    <mergeCell ref="H1104:J1104"/>
    <mergeCell ref="G1100:J1100"/>
    <mergeCell ref="G1101:H1101"/>
    <mergeCell ref="G1185:J1185"/>
    <mergeCell ref="I1101:J1101"/>
    <mergeCell ref="F1136:J1136"/>
    <mergeCell ref="A1132:F1135"/>
    <mergeCell ref="I1135:J1135"/>
    <mergeCell ref="D1120:D1121"/>
    <mergeCell ref="H90:J90"/>
    <mergeCell ref="F91:G91"/>
    <mergeCell ref="H91:J91"/>
    <mergeCell ref="F92:G92"/>
    <mergeCell ref="H92:J92"/>
    <mergeCell ref="F93:G93"/>
    <mergeCell ref="H93:J93"/>
    <mergeCell ref="F94:G94"/>
    <mergeCell ref="H94:J94"/>
    <mergeCell ref="F95:G95"/>
    <mergeCell ref="H99:J99"/>
    <mergeCell ref="F100:G100"/>
    <mergeCell ref="H100:J100"/>
    <mergeCell ref="F101:G101"/>
    <mergeCell ref="H101:J101"/>
    <mergeCell ref="F130:G130"/>
    <mergeCell ref="H130:J130"/>
    <mergeCell ref="F131:G131"/>
    <mergeCell ref="H44:J44"/>
    <mergeCell ref="F80:G80"/>
    <mergeCell ref="H80:J80"/>
    <mergeCell ref="F81:G81"/>
    <mergeCell ref="H81:J81"/>
    <mergeCell ref="F82:G82"/>
    <mergeCell ref="H82:J82"/>
    <mergeCell ref="A1115:B1115"/>
    <mergeCell ref="C1115:I1115"/>
    <mergeCell ref="H43:J43"/>
    <mergeCell ref="H88:J88"/>
    <mergeCell ref="F89:G89"/>
    <mergeCell ref="H89:J89"/>
    <mergeCell ref="F90:G90"/>
    <mergeCell ref="C1241:C1242"/>
    <mergeCell ref="D1241:D1242"/>
    <mergeCell ref="E1241:E1242"/>
    <mergeCell ref="F1241:J1241"/>
    <mergeCell ref="F1242:G1242"/>
    <mergeCell ref="H1242:J1242"/>
    <mergeCell ref="F1228:G1228"/>
    <mergeCell ref="H1228:J1228"/>
    <mergeCell ref="A1229:G1229"/>
    <mergeCell ref="H1229:J1229"/>
    <mergeCell ref="A1231:J1231"/>
    <mergeCell ref="I1067:J1067"/>
    <mergeCell ref="A1236:B1236"/>
    <mergeCell ref="C1236:I1236"/>
    <mergeCell ref="A1237:F1240"/>
    <mergeCell ref="G1237:J1238"/>
    <mergeCell ref="G1239:J1239"/>
    <mergeCell ref="G1240:H1240"/>
    <mergeCell ref="H104:J104"/>
    <mergeCell ref="I118:J118"/>
    <mergeCell ref="A105:G105"/>
    <mergeCell ref="H105:J105"/>
    <mergeCell ref="A107:J107"/>
    <mergeCell ref="G117:J117"/>
    <mergeCell ref="G118:H118"/>
    <mergeCell ref="H720:J720"/>
    <mergeCell ref="B721:J721"/>
    <mergeCell ref="A1148:F1151"/>
    <mergeCell ref="A1131:B1131"/>
    <mergeCell ref="C1131:I1131"/>
    <mergeCell ref="F38:G38"/>
    <mergeCell ref="H38:J38"/>
    <mergeCell ref="F39:G39"/>
    <mergeCell ref="H39:J39"/>
    <mergeCell ref="F40:G40"/>
    <mergeCell ref="H40:J40"/>
    <mergeCell ref="F41:G41"/>
    <mergeCell ref="H41:J41"/>
    <mergeCell ref="F42:G42"/>
    <mergeCell ref="F103:G103"/>
    <mergeCell ref="H103:J103"/>
    <mergeCell ref="F45:G45"/>
    <mergeCell ref="H45:J45"/>
    <mergeCell ref="F46:G46"/>
    <mergeCell ref="H46:J46"/>
    <mergeCell ref="F47:G47"/>
    <mergeCell ref="H54:J54"/>
    <mergeCell ref="F59:G59"/>
    <mergeCell ref="H59:J59"/>
    <mergeCell ref="F44:G44"/>
    <mergeCell ref="D1207:D1208"/>
    <mergeCell ref="H1196:J1196"/>
    <mergeCell ref="F1190:G1190"/>
    <mergeCell ref="F1172:G1172"/>
    <mergeCell ref="H1172:J1172"/>
    <mergeCell ref="F1173:G1173"/>
    <mergeCell ref="F1102:J1102"/>
    <mergeCell ref="F1103:G1103"/>
    <mergeCell ref="H1103:J1103"/>
    <mergeCell ref="F1104:G1104"/>
    <mergeCell ref="H1171:J1171"/>
    <mergeCell ref="F1189:G1189"/>
    <mergeCell ref="F1188:G1188"/>
    <mergeCell ref="I504:J504"/>
    <mergeCell ref="D505:D506"/>
    <mergeCell ref="E505:E506"/>
    <mergeCell ref="G1066:J1066"/>
    <mergeCell ref="F1152:J1152"/>
    <mergeCell ref="F1085:G1085"/>
    <mergeCell ref="H1085:J1085"/>
    <mergeCell ref="B1058:J1058"/>
    <mergeCell ref="A1059:J1059"/>
    <mergeCell ref="E541:E542"/>
    <mergeCell ref="F541:J541"/>
    <mergeCell ref="F542:G542"/>
    <mergeCell ref="F629:G629"/>
    <mergeCell ref="H629:J629"/>
    <mergeCell ref="G771:H771"/>
    <mergeCell ref="I771:J771"/>
    <mergeCell ref="A772:B773"/>
    <mergeCell ref="C772:C773"/>
    <mergeCell ref="D772:D773"/>
    <mergeCell ref="D734:D735"/>
    <mergeCell ref="A777:G777"/>
    <mergeCell ref="A722:J722"/>
    <mergeCell ref="A729:B729"/>
    <mergeCell ref="C729:I729"/>
    <mergeCell ref="A730:F733"/>
    <mergeCell ref="G730:J731"/>
    <mergeCell ref="G732:J732"/>
    <mergeCell ref="G733:H733"/>
    <mergeCell ref="A1164:B1164"/>
    <mergeCell ref="G1168:H1168"/>
    <mergeCell ref="I1168:J1168"/>
    <mergeCell ref="F1154:G1154"/>
    <mergeCell ref="H1154:J1154"/>
    <mergeCell ref="C1152:C1153"/>
    <mergeCell ref="D1152:D1153"/>
    <mergeCell ref="E1152:E1153"/>
    <mergeCell ref="G1134:J1134"/>
    <mergeCell ref="G1135:H1135"/>
    <mergeCell ref="H1034:J1034"/>
    <mergeCell ref="F1035:G1035"/>
    <mergeCell ref="F1036:G1036"/>
    <mergeCell ref="H1036:J1036"/>
    <mergeCell ref="H1035:J1035"/>
    <mergeCell ref="C1147:I1147"/>
    <mergeCell ref="C1136:C1137"/>
    <mergeCell ref="F1156:G1156"/>
    <mergeCell ref="H1156:J1156"/>
    <mergeCell ref="A1157:G1157"/>
    <mergeCell ref="H1157:J1157"/>
    <mergeCell ref="B1158:J1158"/>
    <mergeCell ref="A1159:J1159"/>
    <mergeCell ref="G768:J769"/>
    <mergeCell ref="G770:J770"/>
    <mergeCell ref="H545:J545"/>
    <mergeCell ref="F546:G546"/>
    <mergeCell ref="H546:J546"/>
    <mergeCell ref="F681:G681"/>
    <mergeCell ref="H681:J681"/>
    <mergeCell ref="A682:G682"/>
    <mergeCell ref="H682:J682"/>
    <mergeCell ref="B683:J683"/>
    <mergeCell ref="G713:J713"/>
    <mergeCell ref="F1016:G1016"/>
    <mergeCell ref="F1010:J1010"/>
    <mergeCell ref="A1005:B1005"/>
    <mergeCell ref="F715:J715"/>
    <mergeCell ref="F716:G716"/>
    <mergeCell ref="H716:J716"/>
    <mergeCell ref="G714:H714"/>
    <mergeCell ref="I714:J714"/>
    <mergeCell ref="F717:G717"/>
    <mergeCell ref="H717:J717"/>
    <mergeCell ref="F718:G718"/>
    <mergeCell ref="F735:G735"/>
    <mergeCell ref="H739:J739"/>
    <mergeCell ref="H567:J567"/>
    <mergeCell ref="C583:I583"/>
    <mergeCell ref="A584:F587"/>
    <mergeCell ref="H759:J759"/>
    <mergeCell ref="A760:G760"/>
    <mergeCell ref="H760:J760"/>
    <mergeCell ref="B761:J761"/>
    <mergeCell ref="A762:J762"/>
    <mergeCell ref="H1260:J1260"/>
    <mergeCell ref="H1372:J1372"/>
    <mergeCell ref="F548:G548"/>
    <mergeCell ref="G753:J753"/>
    <mergeCell ref="G754:H754"/>
    <mergeCell ref="I754:J754"/>
    <mergeCell ref="A755:B756"/>
    <mergeCell ref="C755:C756"/>
    <mergeCell ref="D755:D756"/>
    <mergeCell ref="F552:G552"/>
    <mergeCell ref="A562:F565"/>
    <mergeCell ref="H931:J931"/>
    <mergeCell ref="A720:G720"/>
    <mergeCell ref="F567:G567"/>
    <mergeCell ref="F569:G569"/>
    <mergeCell ref="A595:G595"/>
    <mergeCell ref="B596:J596"/>
    <mergeCell ref="A597:J597"/>
    <mergeCell ref="B575:J575"/>
    <mergeCell ref="E734:E735"/>
    <mergeCell ref="F734:J734"/>
    <mergeCell ref="F654:G654"/>
    <mergeCell ref="H793:J793"/>
    <mergeCell ref="H735:J735"/>
    <mergeCell ref="F736:G736"/>
    <mergeCell ref="H736:J736"/>
    <mergeCell ref="F737:G737"/>
    <mergeCell ref="G565:H565"/>
    <mergeCell ref="H777:J777"/>
    <mergeCell ref="B778:J778"/>
    <mergeCell ref="A779:J779"/>
    <mergeCell ref="A768:F771"/>
    <mergeCell ref="A956:B956"/>
    <mergeCell ref="F965:G965"/>
    <mergeCell ref="F1037:G1037"/>
    <mergeCell ref="H1037:J1037"/>
    <mergeCell ref="A1038:G1038"/>
    <mergeCell ref="H1188:J1188"/>
    <mergeCell ref="H1189:J1189"/>
    <mergeCell ref="G1186:H1186"/>
    <mergeCell ref="I1186:J1186"/>
    <mergeCell ref="A1187:B1188"/>
    <mergeCell ref="A1147:B1147"/>
    <mergeCell ref="A1165:F1168"/>
    <mergeCell ref="H1170:J1170"/>
    <mergeCell ref="F1169:J1169"/>
    <mergeCell ref="F1170:G1170"/>
    <mergeCell ref="A1169:B1170"/>
    <mergeCell ref="H1106:J1106"/>
    <mergeCell ref="A1107:G1107"/>
    <mergeCell ref="H1107:J1107"/>
    <mergeCell ref="A1109:J1109"/>
    <mergeCell ref="C1068:C1069"/>
    <mergeCell ref="D1068:D1069"/>
    <mergeCell ref="I1119:J1119"/>
    <mergeCell ref="A1120:B1121"/>
    <mergeCell ref="C1120:C1121"/>
    <mergeCell ref="C1084:C1085"/>
    <mergeCell ref="A1143:J1143"/>
    <mergeCell ref="C1164:I1164"/>
    <mergeCell ref="F1105:G1105"/>
    <mergeCell ref="C1079:I1079"/>
    <mergeCell ref="A1080:F1083"/>
    <mergeCell ref="H1088:J1088"/>
    <mergeCell ref="G501:J502"/>
    <mergeCell ref="G503:J503"/>
    <mergeCell ref="G504:H504"/>
    <mergeCell ref="F1371:G1371"/>
    <mergeCell ref="H1371:J1371"/>
    <mergeCell ref="E1010:E1011"/>
    <mergeCell ref="F1337:G1337"/>
    <mergeCell ref="F1015:G1015"/>
    <mergeCell ref="H572:J572"/>
    <mergeCell ref="F1356:G1356"/>
    <mergeCell ref="A1346:F1349"/>
    <mergeCell ref="G1348:J1348"/>
    <mergeCell ref="F962:G962"/>
    <mergeCell ref="H1353:J1353"/>
    <mergeCell ref="F1354:G1354"/>
    <mergeCell ref="A1364:B1364"/>
    <mergeCell ref="C1364:I1364"/>
    <mergeCell ref="A1365:F1368"/>
    <mergeCell ref="H962:J962"/>
    <mergeCell ref="F1353:G1353"/>
    <mergeCell ref="G1329:J1329"/>
    <mergeCell ref="H1335:J1335"/>
    <mergeCell ref="F1336:G1336"/>
    <mergeCell ref="A1345:B1345"/>
    <mergeCell ref="I1330:J1330"/>
    <mergeCell ref="C1288:I1288"/>
    <mergeCell ref="I733:J733"/>
    <mergeCell ref="E677:E678"/>
    <mergeCell ref="H595:J595"/>
    <mergeCell ref="A1177:J1177"/>
    <mergeCell ref="E1169:E1170"/>
    <mergeCell ref="E1207:E1208"/>
    <mergeCell ref="E977:E978"/>
    <mergeCell ref="A933:G933"/>
    <mergeCell ref="D1084:D1085"/>
    <mergeCell ref="F1084:J1084"/>
    <mergeCell ref="F1227:G1227"/>
    <mergeCell ref="H1227:J1227"/>
    <mergeCell ref="A251:B252"/>
    <mergeCell ref="A18:G18"/>
    <mergeCell ref="G10:J11"/>
    <mergeCell ref="G12:J12"/>
    <mergeCell ref="F22:G22"/>
    <mergeCell ref="I22:J22"/>
    <mergeCell ref="A23:B23"/>
    <mergeCell ref="C23:D23"/>
    <mergeCell ref="I21:J21"/>
    <mergeCell ref="F23:G23"/>
    <mergeCell ref="I23:J23"/>
    <mergeCell ref="D14:D15"/>
    <mergeCell ref="G13:H13"/>
    <mergeCell ref="I13:J13"/>
    <mergeCell ref="A14:B15"/>
    <mergeCell ref="C14:C15"/>
    <mergeCell ref="E14:E15"/>
    <mergeCell ref="H16:J16"/>
    <mergeCell ref="H256:J256"/>
    <mergeCell ref="G249:J249"/>
    <mergeCell ref="G250:H250"/>
    <mergeCell ref="A28:B28"/>
    <mergeCell ref="C28:I28"/>
    <mergeCell ref="A29:F32"/>
    <mergeCell ref="G29:J30"/>
    <mergeCell ref="G31:J31"/>
    <mergeCell ref="F16:G16"/>
    <mergeCell ref="G247:J248"/>
    <mergeCell ref="A246:B246"/>
    <mergeCell ref="C246:I246"/>
    <mergeCell ref="A247:F250"/>
    <mergeCell ref="A24:J24"/>
    <mergeCell ref="A21:B21"/>
    <mergeCell ref="C21:D21"/>
    <mergeCell ref="I250:J250"/>
    <mergeCell ref="F21:G21"/>
    <mergeCell ref="A22:D22"/>
    <mergeCell ref="H18:J18"/>
    <mergeCell ref="C19:J19"/>
    <mergeCell ref="H267:J267"/>
    <mergeCell ref="F259:G259"/>
    <mergeCell ref="H262:J262"/>
    <mergeCell ref="F263:G263"/>
    <mergeCell ref="H254:J254"/>
    <mergeCell ref="H257:J257"/>
    <mergeCell ref="H253:J253"/>
    <mergeCell ref="F257:G257"/>
    <mergeCell ref="G32:H32"/>
    <mergeCell ref="I32:J32"/>
    <mergeCell ref="F34:G34"/>
    <mergeCell ref="H34:J34"/>
    <mergeCell ref="F35:G35"/>
    <mergeCell ref="H35:J35"/>
    <mergeCell ref="F36:G36"/>
    <mergeCell ref="H36:J36"/>
    <mergeCell ref="F102:G102"/>
    <mergeCell ref="H102:J102"/>
    <mergeCell ref="F104:G104"/>
    <mergeCell ref="F253:G253"/>
    <mergeCell ref="C480:I480"/>
    <mergeCell ref="H544:J544"/>
    <mergeCell ref="F265:G265"/>
    <mergeCell ref="F267:G267"/>
    <mergeCell ref="H265:J265"/>
    <mergeCell ref="H266:J266"/>
    <mergeCell ref="F270:G270"/>
    <mergeCell ref="H270:J270"/>
    <mergeCell ref="F271:G271"/>
    <mergeCell ref="H271:J271"/>
    <mergeCell ref="A272:G272"/>
    <mergeCell ref="H272:J272"/>
    <mergeCell ref="A274:J274"/>
    <mergeCell ref="G483:J483"/>
    <mergeCell ref="F490:G490"/>
    <mergeCell ref="H490:J490"/>
    <mergeCell ref="A481:F484"/>
    <mergeCell ref="H259:J259"/>
    <mergeCell ref="H261:J261"/>
    <mergeCell ref="F262:G262"/>
    <mergeCell ref="H291:J291"/>
    <mergeCell ref="B292:J292"/>
    <mergeCell ref="A293:J293"/>
    <mergeCell ref="A299:B299"/>
    <mergeCell ref="C299:I299"/>
    <mergeCell ref="A300:F303"/>
    <mergeCell ref="G300:J301"/>
    <mergeCell ref="G302:J302"/>
    <mergeCell ref="G303:H303"/>
    <mergeCell ref="F305:G305"/>
    <mergeCell ref="H305:J305"/>
    <mergeCell ref="I20:J20"/>
    <mergeCell ref="F260:G260"/>
    <mergeCell ref="H260:J260"/>
    <mergeCell ref="H263:J263"/>
    <mergeCell ref="A33:B34"/>
    <mergeCell ref="C33:C34"/>
    <mergeCell ref="H508:J508"/>
    <mergeCell ref="A505:B506"/>
    <mergeCell ref="C505:C506"/>
    <mergeCell ref="F37:G37"/>
    <mergeCell ref="H37:J37"/>
    <mergeCell ref="F268:G268"/>
    <mergeCell ref="H510:J510"/>
    <mergeCell ref="A511:G511"/>
    <mergeCell ref="A1:F1"/>
    <mergeCell ref="G1:J1"/>
    <mergeCell ref="G2:J2"/>
    <mergeCell ref="H5:J5"/>
    <mergeCell ref="B7:C7"/>
    <mergeCell ref="F5:G5"/>
    <mergeCell ref="F6:G6"/>
    <mergeCell ref="F7:G7"/>
    <mergeCell ref="B6:C6"/>
    <mergeCell ref="B5:C5"/>
    <mergeCell ref="D5:E5"/>
    <mergeCell ref="D6:E6"/>
    <mergeCell ref="B4:C4"/>
    <mergeCell ref="H7:J7"/>
    <mergeCell ref="D7:E7"/>
    <mergeCell ref="A2:F2"/>
    <mergeCell ref="A8:J8"/>
    <mergeCell ref="F261:G261"/>
    <mergeCell ref="F17:G17"/>
    <mergeCell ref="H17:J17"/>
    <mergeCell ref="F256:G256"/>
    <mergeCell ref="C251:C252"/>
    <mergeCell ref="D33:D34"/>
    <mergeCell ref="E33:E34"/>
    <mergeCell ref="H42:J42"/>
    <mergeCell ref="F43:G43"/>
    <mergeCell ref="F33:J33"/>
    <mergeCell ref="A1464:B1464"/>
    <mergeCell ref="C1464:I1464"/>
    <mergeCell ref="H1474:J1474"/>
    <mergeCell ref="F1475:G1475"/>
    <mergeCell ref="A9:B9"/>
    <mergeCell ref="C9:I9"/>
    <mergeCell ref="A10:F13"/>
    <mergeCell ref="F14:J14"/>
    <mergeCell ref="F15:G15"/>
    <mergeCell ref="H15:J15"/>
    <mergeCell ref="A20:D20"/>
    <mergeCell ref="F20:G20"/>
    <mergeCell ref="H268:J268"/>
    <mergeCell ref="F269:G269"/>
    <mergeCell ref="H258:J258"/>
    <mergeCell ref="F258:G258"/>
    <mergeCell ref="D251:D252"/>
    <mergeCell ref="F1421:G1421"/>
    <mergeCell ref="H1421:J1421"/>
    <mergeCell ref="F1388:G1388"/>
    <mergeCell ref="F266:G266"/>
    <mergeCell ref="F254:G254"/>
    <mergeCell ref="F551:G551"/>
    <mergeCell ref="H551:J551"/>
    <mergeCell ref="H506:J506"/>
    <mergeCell ref="H964:J964"/>
    <mergeCell ref="G1009:H1009"/>
    <mergeCell ref="C922:I922"/>
    <mergeCell ref="A923:F926"/>
    <mergeCell ref="G923:J924"/>
    <mergeCell ref="F932:G932"/>
    <mergeCell ref="H932:J932"/>
    <mergeCell ref="B1443:J1443"/>
    <mergeCell ref="A1420:B1421"/>
    <mergeCell ref="E1420:E1421"/>
    <mergeCell ref="D1403:D1404"/>
    <mergeCell ref="F264:G264"/>
    <mergeCell ref="H264:J264"/>
    <mergeCell ref="F487:G487"/>
    <mergeCell ref="H570:J570"/>
    <mergeCell ref="H1337:J1337"/>
    <mergeCell ref="A1338:G1338"/>
    <mergeCell ref="H1338:J1338"/>
    <mergeCell ref="I1349:J1349"/>
    <mergeCell ref="F1420:J1420"/>
    <mergeCell ref="B1339:J1339"/>
    <mergeCell ref="A1415:B1415"/>
    <mergeCell ref="A1398:B1398"/>
    <mergeCell ref="F486:G486"/>
    <mergeCell ref="B512:J512"/>
    <mergeCell ref="A513:J513"/>
    <mergeCell ref="I303:J303"/>
    <mergeCell ref="A304:B305"/>
    <mergeCell ref="C304:C305"/>
    <mergeCell ref="A485:B486"/>
    <mergeCell ref="E251:E252"/>
    <mergeCell ref="H252:J252"/>
    <mergeCell ref="A796:G796"/>
    <mergeCell ref="H796:J796"/>
    <mergeCell ref="B797:J797"/>
    <mergeCell ref="A1424:G1424"/>
    <mergeCell ref="H569:J569"/>
    <mergeCell ref="A577:J577"/>
    <mergeCell ref="B576:J576"/>
    <mergeCell ref="G1382:J1383"/>
    <mergeCell ref="G1384:J1384"/>
    <mergeCell ref="C1430:I1430"/>
    <mergeCell ref="A1430:B1430"/>
    <mergeCell ref="F1436:G1436"/>
    <mergeCell ref="I1434:J1434"/>
    <mergeCell ref="G925:J925"/>
    <mergeCell ref="F1071:G1071"/>
    <mergeCell ref="H1071:J1071"/>
    <mergeCell ref="F1332:G1332"/>
    <mergeCell ref="H965:J965"/>
    <mergeCell ref="H978:J978"/>
    <mergeCell ref="G1291:J1291"/>
    <mergeCell ref="H568:J568"/>
    <mergeCell ref="F571:G571"/>
    <mergeCell ref="H269:J269"/>
    <mergeCell ref="A966:G966"/>
    <mergeCell ref="H966:J966"/>
    <mergeCell ref="G481:J482"/>
    <mergeCell ref="G484:H484"/>
    <mergeCell ref="D485:D486"/>
    <mergeCell ref="E485:E486"/>
    <mergeCell ref="F485:J485"/>
    <mergeCell ref="H1478:J1478"/>
    <mergeCell ref="F1479:G1479"/>
    <mergeCell ref="H1479:J1479"/>
    <mergeCell ref="F1331:J1331"/>
    <mergeCell ref="G1349:H1349"/>
    <mergeCell ref="A1576:G1576"/>
    <mergeCell ref="H1576:J1576"/>
    <mergeCell ref="A1578:J1578"/>
    <mergeCell ref="A1568:F1571"/>
    <mergeCell ref="G1568:J1569"/>
    <mergeCell ref="G1570:J1570"/>
    <mergeCell ref="G1571:H1571"/>
    <mergeCell ref="I1571:J1571"/>
    <mergeCell ref="A1572:B1573"/>
    <mergeCell ref="C1572:C1573"/>
    <mergeCell ref="D1572:D1573"/>
    <mergeCell ref="E1572:E1573"/>
    <mergeCell ref="F1572:J1572"/>
    <mergeCell ref="F1574:G1574"/>
    <mergeCell ref="H1574:J1574"/>
    <mergeCell ref="F1575:G1575"/>
    <mergeCell ref="H1575:J1575"/>
    <mergeCell ref="F1573:G1573"/>
    <mergeCell ref="H1573:J1573"/>
    <mergeCell ref="C1567:I1567"/>
    <mergeCell ref="F1372:G1372"/>
    <mergeCell ref="F1435:J1435"/>
    <mergeCell ref="G1434:H1434"/>
    <mergeCell ref="D1435:D1436"/>
    <mergeCell ref="H1439:J1439"/>
    <mergeCell ref="F1439:G1439"/>
    <mergeCell ref="H1405:J1405"/>
    <mergeCell ref="G926:H926"/>
    <mergeCell ref="F680:G680"/>
    <mergeCell ref="H680:J680"/>
    <mergeCell ref="H571:J571"/>
    <mergeCell ref="F545:G545"/>
    <mergeCell ref="A536:B536"/>
    <mergeCell ref="C536:I536"/>
    <mergeCell ref="A537:F540"/>
    <mergeCell ref="G537:J538"/>
    <mergeCell ref="G539:J539"/>
    <mergeCell ref="G562:J563"/>
    <mergeCell ref="G564:J564"/>
    <mergeCell ref="A500:B500"/>
    <mergeCell ref="C500:I500"/>
    <mergeCell ref="A501:F504"/>
    <mergeCell ref="B1460:J1460"/>
    <mergeCell ref="F1438:G1438"/>
    <mergeCell ref="F1422:G1422"/>
    <mergeCell ref="H1422:J1422"/>
    <mergeCell ref="F1423:G1423"/>
    <mergeCell ref="H1423:J1423"/>
    <mergeCell ref="C1420:C1421"/>
    <mergeCell ref="D1420:D1421"/>
    <mergeCell ref="B1409:J1409"/>
    <mergeCell ref="E1386:E1387"/>
    <mergeCell ref="H1424:J1424"/>
    <mergeCell ref="A1426:J1426"/>
    <mergeCell ref="G1431:J1432"/>
    <mergeCell ref="A1431:F1434"/>
    <mergeCell ref="C1386:C1387"/>
    <mergeCell ref="A1408:G1408"/>
    <mergeCell ref="H1408:J1408"/>
    <mergeCell ref="A1465:F1468"/>
    <mergeCell ref="G1465:J1466"/>
    <mergeCell ref="G1467:J1467"/>
    <mergeCell ref="G1468:H1468"/>
    <mergeCell ref="F1440:G1440"/>
    <mergeCell ref="H1440:J1440"/>
    <mergeCell ref="H1389:J1389"/>
    <mergeCell ref="F1086:G1086"/>
    <mergeCell ref="H1086:J1086"/>
    <mergeCell ref="F1087:G1087"/>
    <mergeCell ref="F1209:G1209"/>
    <mergeCell ref="H1209:J1209"/>
    <mergeCell ref="F1210:G1210"/>
    <mergeCell ref="H1210:J1210"/>
    <mergeCell ref="F1211:G1211"/>
    <mergeCell ref="H1211:J1211"/>
    <mergeCell ref="A1212:G1212"/>
    <mergeCell ref="F1138:G1138"/>
    <mergeCell ref="H1087:J1087"/>
    <mergeCell ref="A1207:B1208"/>
    <mergeCell ref="H1336:J1336"/>
    <mergeCell ref="A1202:B1202"/>
    <mergeCell ref="A1416:F1419"/>
    <mergeCell ref="G1330:H1330"/>
    <mergeCell ref="A1350:B1351"/>
    <mergeCell ref="H1356:J1356"/>
    <mergeCell ref="F1390:G1390"/>
    <mergeCell ref="A1288:B1288"/>
    <mergeCell ref="F1261:G1261"/>
    <mergeCell ref="H1261:J1261"/>
    <mergeCell ref="F1244:G1244"/>
    <mergeCell ref="H1244:J1244"/>
    <mergeCell ref="F1481:G1481"/>
    <mergeCell ref="H1387:J1387"/>
    <mergeCell ref="D1386:D1387"/>
    <mergeCell ref="G1385:H1385"/>
    <mergeCell ref="I1385:J1385"/>
    <mergeCell ref="H1388:J1388"/>
    <mergeCell ref="G1367:J1367"/>
    <mergeCell ref="A1386:B1387"/>
    <mergeCell ref="F1355:G1355"/>
    <mergeCell ref="H1390:J1390"/>
    <mergeCell ref="E1369:E1370"/>
    <mergeCell ref="F1369:J1369"/>
    <mergeCell ref="H1481:J1481"/>
    <mergeCell ref="F1480:G1480"/>
    <mergeCell ref="H1480:J1480"/>
    <mergeCell ref="F1478:G1478"/>
    <mergeCell ref="F1386:J1386"/>
    <mergeCell ref="C1415:I1415"/>
    <mergeCell ref="F1373:G1373"/>
    <mergeCell ref="G1365:J1366"/>
    <mergeCell ref="F1474:G1474"/>
    <mergeCell ref="A1461:J1461"/>
    <mergeCell ref="F1471:G1471"/>
    <mergeCell ref="F1406:G1406"/>
    <mergeCell ref="H1406:J1406"/>
    <mergeCell ref="F1407:G1407"/>
    <mergeCell ref="H1407:J1407"/>
    <mergeCell ref="F1457:G1457"/>
    <mergeCell ref="H1436:J1436"/>
    <mergeCell ref="F1437:G1437"/>
    <mergeCell ref="E1403:E1404"/>
    <mergeCell ref="F1403:J1403"/>
    <mergeCell ref="H1455:J1455"/>
    <mergeCell ref="F1456:G1456"/>
    <mergeCell ref="H1456:J1456"/>
    <mergeCell ref="C1448:I1448"/>
    <mergeCell ref="A1449:F1452"/>
    <mergeCell ref="G1449:J1450"/>
    <mergeCell ref="A1459:G1459"/>
    <mergeCell ref="F1370:G1370"/>
    <mergeCell ref="F1068:J1068"/>
    <mergeCell ref="F1069:G1069"/>
    <mergeCell ref="H1069:J1069"/>
    <mergeCell ref="F1335:G1335"/>
    <mergeCell ref="H1373:J1373"/>
    <mergeCell ref="F1351:G1351"/>
    <mergeCell ref="H1351:J1351"/>
    <mergeCell ref="G1223:H1223"/>
    <mergeCell ref="I1223:J1223"/>
    <mergeCell ref="G1206:H1206"/>
    <mergeCell ref="I1206:J1206"/>
    <mergeCell ref="C1202:I1202"/>
    <mergeCell ref="A1203:F1206"/>
    <mergeCell ref="C1207:C1208"/>
    <mergeCell ref="A1326:B1326"/>
    <mergeCell ref="A1327:F1330"/>
    <mergeCell ref="G1082:J1082"/>
    <mergeCell ref="G1083:H1083"/>
    <mergeCell ref="H1072:J1072"/>
    <mergeCell ref="A1073:G1073"/>
    <mergeCell ref="H1073:J1073"/>
    <mergeCell ref="H1370:J1370"/>
    <mergeCell ref="C1345:I1345"/>
    <mergeCell ref="G1416:J1417"/>
    <mergeCell ref="A1102:B1103"/>
    <mergeCell ref="C1102:C1103"/>
    <mergeCell ref="D1102:D1103"/>
    <mergeCell ref="E1102:E1103"/>
    <mergeCell ref="C1350:C1351"/>
    <mergeCell ref="F1260:G1260"/>
    <mergeCell ref="H1334:J1334"/>
    <mergeCell ref="A1262:G1262"/>
    <mergeCell ref="H1262:J1262"/>
    <mergeCell ref="A1264:J1264"/>
    <mergeCell ref="F1245:G1245"/>
    <mergeCell ref="H1245:J1245"/>
    <mergeCell ref="A1246:G1246"/>
    <mergeCell ref="H1246:J1246"/>
    <mergeCell ref="B1247:J1247"/>
    <mergeCell ref="H1333:J1333"/>
    <mergeCell ref="A1340:J1340"/>
    <mergeCell ref="F1294:G1294"/>
    <mergeCell ref="H1294:J1294"/>
    <mergeCell ref="F1295:G1295"/>
    <mergeCell ref="G1327:J1328"/>
    <mergeCell ref="A1331:B1332"/>
    <mergeCell ref="G1292:H1292"/>
    <mergeCell ref="I1292:J1292"/>
    <mergeCell ref="A1293:B1294"/>
    <mergeCell ref="C1293:C1294"/>
    <mergeCell ref="D1293:D1294"/>
    <mergeCell ref="E1293:E1294"/>
    <mergeCell ref="A1252:B1252"/>
    <mergeCell ref="C1252:I1252"/>
    <mergeCell ref="A1253:F1256"/>
    <mergeCell ref="C1326:I1326"/>
    <mergeCell ref="F1387:G1387"/>
    <mergeCell ref="B1442:J1442"/>
    <mergeCell ref="A1444:J1444"/>
    <mergeCell ref="F1405:G1405"/>
    <mergeCell ref="A1393:J1393"/>
    <mergeCell ref="A1376:J1376"/>
    <mergeCell ref="A1381:B1381"/>
    <mergeCell ref="C1381:I1381"/>
    <mergeCell ref="H1355:J1355"/>
    <mergeCell ref="H1295:J1295"/>
    <mergeCell ref="F1404:G1404"/>
    <mergeCell ref="H1404:J1404"/>
    <mergeCell ref="A1410:J1410"/>
    <mergeCell ref="A1382:F1385"/>
    <mergeCell ref="G1433:J1433"/>
    <mergeCell ref="H1438:J1438"/>
    <mergeCell ref="A1369:B1370"/>
    <mergeCell ref="A1357:G1357"/>
    <mergeCell ref="F1333:G1333"/>
    <mergeCell ref="D1350:D1351"/>
    <mergeCell ref="A1359:J1359"/>
    <mergeCell ref="A1391:G1391"/>
    <mergeCell ref="C1398:I1398"/>
    <mergeCell ref="A1399:F1402"/>
    <mergeCell ref="G1399:J1400"/>
    <mergeCell ref="G1401:J1401"/>
    <mergeCell ref="G1402:H1402"/>
    <mergeCell ref="I1402:J1402"/>
    <mergeCell ref="A1403:B1404"/>
    <mergeCell ref="C1403:C1404"/>
    <mergeCell ref="F1477:G1477"/>
    <mergeCell ref="H1477:J1477"/>
    <mergeCell ref="E1435:E1436"/>
    <mergeCell ref="F1070:G1070"/>
    <mergeCell ref="H1070:J1070"/>
    <mergeCell ref="A1075:J1075"/>
    <mergeCell ref="H1472:J1472"/>
    <mergeCell ref="F1473:G1473"/>
    <mergeCell ref="H1473:J1473"/>
    <mergeCell ref="C1435:C1436"/>
    <mergeCell ref="F1389:G1389"/>
    <mergeCell ref="F1472:G1472"/>
    <mergeCell ref="G1418:J1418"/>
    <mergeCell ref="G1419:H1419"/>
    <mergeCell ref="I1419:J1419"/>
    <mergeCell ref="H1437:J1437"/>
    <mergeCell ref="A1435:B1436"/>
    <mergeCell ref="H1391:J1391"/>
    <mergeCell ref="A1441:G1441"/>
    <mergeCell ref="F1476:G1476"/>
    <mergeCell ref="H1476:J1476"/>
    <mergeCell ref="H1357:J1357"/>
    <mergeCell ref="B1358:J1358"/>
    <mergeCell ref="A1374:G1374"/>
    <mergeCell ref="E1350:E1351"/>
    <mergeCell ref="F1350:J1350"/>
    <mergeCell ref="G1368:H1368"/>
    <mergeCell ref="I1368:J1368"/>
    <mergeCell ref="H1332:J1332"/>
    <mergeCell ref="F1296:G1296"/>
    <mergeCell ref="H1441:J1441"/>
    <mergeCell ref="F1293:J1293"/>
    <mergeCell ref="A1051:B1052"/>
    <mergeCell ref="H742:J742"/>
    <mergeCell ref="H911:J911"/>
    <mergeCell ref="H933:J933"/>
    <mergeCell ref="E927:E928"/>
    <mergeCell ref="H776:J776"/>
    <mergeCell ref="F927:J927"/>
    <mergeCell ref="F928:G928"/>
    <mergeCell ref="H929:J929"/>
    <mergeCell ref="F739:G739"/>
    <mergeCell ref="F793:G793"/>
    <mergeCell ref="H740:J740"/>
    <mergeCell ref="A710:B710"/>
    <mergeCell ref="C710:I710"/>
    <mergeCell ref="A711:F714"/>
    <mergeCell ref="G711:J712"/>
    <mergeCell ref="H928:J928"/>
    <mergeCell ref="F929:G929"/>
    <mergeCell ref="C750:I750"/>
    <mergeCell ref="E715:E716"/>
    <mergeCell ref="C1051:C1052"/>
    <mergeCell ref="C961:C962"/>
    <mergeCell ref="F964:G964"/>
    <mergeCell ref="G959:J959"/>
    <mergeCell ref="H996:J996"/>
    <mergeCell ref="F997:G997"/>
    <mergeCell ref="H997:J997"/>
    <mergeCell ref="A998:G998"/>
    <mergeCell ref="H998:J998"/>
    <mergeCell ref="C1005:I1005"/>
    <mergeCell ref="F977:J977"/>
    <mergeCell ref="F978:G978"/>
    <mergeCell ref="F1018:G1018"/>
    <mergeCell ref="H1018:J1018"/>
    <mergeCell ref="A1023:J1023"/>
    <mergeCell ref="A1010:B1011"/>
    <mergeCell ref="H1012:J1012"/>
    <mergeCell ref="F981:G981"/>
    <mergeCell ref="H981:J981"/>
    <mergeCell ref="G1008:J1008"/>
    <mergeCell ref="F1014:G1014"/>
    <mergeCell ref="H1014:J1014"/>
    <mergeCell ref="F1017:G1017"/>
    <mergeCell ref="F1012:G1012"/>
    <mergeCell ref="G1006:J1007"/>
    <mergeCell ref="F756:G756"/>
    <mergeCell ref="H756:J756"/>
    <mergeCell ref="F757:G757"/>
    <mergeCell ref="H757:J757"/>
    <mergeCell ref="F758:G758"/>
    <mergeCell ref="H758:J758"/>
    <mergeCell ref="F759:G759"/>
    <mergeCell ref="A968:J968"/>
    <mergeCell ref="F963:G963"/>
    <mergeCell ref="H963:J963"/>
    <mergeCell ref="F979:G979"/>
    <mergeCell ref="H979:J979"/>
    <mergeCell ref="B999:J999"/>
    <mergeCell ref="A1000:J1000"/>
    <mergeCell ref="G976:H976"/>
    <mergeCell ref="I976:J976"/>
    <mergeCell ref="A1006:F1009"/>
    <mergeCell ref="A988:B988"/>
    <mergeCell ref="C988:I988"/>
    <mergeCell ref="F700:G700"/>
    <mergeCell ref="H700:J700"/>
    <mergeCell ref="F772:J772"/>
    <mergeCell ref="F773:G773"/>
    <mergeCell ref="H1459:J1459"/>
    <mergeCell ref="H1352:J1352"/>
    <mergeCell ref="D1331:D1332"/>
    <mergeCell ref="E1331:E1332"/>
    <mergeCell ref="H1354:J1354"/>
    <mergeCell ref="E1051:E1052"/>
    <mergeCell ref="A1057:G1057"/>
    <mergeCell ref="H1057:J1057"/>
    <mergeCell ref="F1033:G1033"/>
    <mergeCell ref="H1033:J1033"/>
    <mergeCell ref="F1034:G1034"/>
    <mergeCell ref="C1331:C1332"/>
    <mergeCell ref="G1346:J1347"/>
    <mergeCell ref="F1334:G1334"/>
    <mergeCell ref="A1289:F1292"/>
    <mergeCell ref="G1289:J1290"/>
    <mergeCell ref="G960:H960"/>
    <mergeCell ref="I960:J960"/>
    <mergeCell ref="D961:D962"/>
    <mergeCell ref="I926:J926"/>
    <mergeCell ref="A927:B928"/>
    <mergeCell ref="C927:C928"/>
    <mergeCell ref="D927:D928"/>
    <mergeCell ref="A935:J935"/>
    <mergeCell ref="G1049:J1049"/>
    <mergeCell ref="G1050:H1050"/>
    <mergeCell ref="I1050:J1050"/>
    <mergeCell ref="A1041:J1041"/>
    <mergeCell ref="G675:J675"/>
    <mergeCell ref="G676:H676"/>
    <mergeCell ref="I676:J676"/>
    <mergeCell ref="A677:B678"/>
    <mergeCell ref="C677:C678"/>
    <mergeCell ref="D677:D678"/>
    <mergeCell ref="H552:J552"/>
    <mergeCell ref="F677:J677"/>
    <mergeCell ref="E627:E628"/>
    <mergeCell ref="A603:B603"/>
    <mergeCell ref="G606:J606"/>
    <mergeCell ref="G607:H607"/>
    <mergeCell ref="F679:G679"/>
    <mergeCell ref="H679:J679"/>
    <mergeCell ref="A684:J684"/>
    <mergeCell ref="I607:J607"/>
    <mergeCell ref="A608:B609"/>
    <mergeCell ref="C608:C609"/>
    <mergeCell ref="D608:D609"/>
    <mergeCell ref="E608:E609"/>
    <mergeCell ref="F608:J608"/>
    <mergeCell ref="E652:E653"/>
    <mergeCell ref="F652:J652"/>
    <mergeCell ref="F653:G653"/>
    <mergeCell ref="H653:J653"/>
    <mergeCell ref="F609:G609"/>
    <mergeCell ref="H609:J609"/>
    <mergeCell ref="F610:G610"/>
    <mergeCell ref="H610:J610"/>
    <mergeCell ref="F611:G611"/>
    <mergeCell ref="H611:J611"/>
    <mergeCell ref="H628:J628"/>
    <mergeCell ref="H718:J718"/>
    <mergeCell ref="F719:G719"/>
    <mergeCell ref="H719:J719"/>
    <mergeCell ref="H773:J773"/>
    <mergeCell ref="F774:G774"/>
    <mergeCell ref="H774:J774"/>
    <mergeCell ref="E755:E756"/>
    <mergeCell ref="F755:J755"/>
    <mergeCell ref="H542:J542"/>
    <mergeCell ref="A705:J705"/>
    <mergeCell ref="A691:B691"/>
    <mergeCell ref="C691:I691"/>
    <mergeCell ref="A692:F695"/>
    <mergeCell ref="G692:J693"/>
    <mergeCell ref="G694:J694"/>
    <mergeCell ref="G695:H695"/>
    <mergeCell ref="I695:J695"/>
    <mergeCell ref="A696:B697"/>
    <mergeCell ref="C561:I561"/>
    <mergeCell ref="A566:B567"/>
    <mergeCell ref="D566:D567"/>
    <mergeCell ref="H698:J698"/>
    <mergeCell ref="F591:G591"/>
    <mergeCell ref="F658:G658"/>
    <mergeCell ref="H658:J658"/>
    <mergeCell ref="A659:G659"/>
    <mergeCell ref="H659:J659"/>
    <mergeCell ref="F699:G699"/>
    <mergeCell ref="H699:J699"/>
    <mergeCell ref="A672:B672"/>
    <mergeCell ref="I565:J565"/>
    <mergeCell ref="H548:J548"/>
    <mergeCell ref="F549:G549"/>
    <mergeCell ref="F627:J627"/>
    <mergeCell ref="F698:G698"/>
    <mergeCell ref="F590:G590"/>
    <mergeCell ref="H590:J590"/>
    <mergeCell ref="C672:I672"/>
    <mergeCell ref="A673:F676"/>
    <mergeCell ref="G673:J674"/>
    <mergeCell ref="H511:J511"/>
    <mergeCell ref="H701:J701"/>
    <mergeCell ref="F702:G702"/>
    <mergeCell ref="F1011:G1011"/>
    <mergeCell ref="H1105:J1105"/>
    <mergeCell ref="G1028:J1029"/>
    <mergeCell ref="G1030:J1030"/>
    <mergeCell ref="G1031:H1031"/>
    <mergeCell ref="I1031:J1031"/>
    <mergeCell ref="A1032:B1033"/>
    <mergeCell ref="C1032:C1033"/>
    <mergeCell ref="D1032:D1033"/>
    <mergeCell ref="E1032:E1033"/>
    <mergeCell ref="F1032:J1032"/>
    <mergeCell ref="F1051:J1051"/>
    <mergeCell ref="F1052:G1052"/>
    <mergeCell ref="H1052:J1052"/>
    <mergeCell ref="F1053:G1053"/>
    <mergeCell ref="H1053:J1053"/>
    <mergeCell ref="F1054:G1054"/>
    <mergeCell ref="H1054:J1054"/>
    <mergeCell ref="F1055:G1055"/>
    <mergeCell ref="H1055:J1055"/>
    <mergeCell ref="F1056:G1056"/>
    <mergeCell ref="H1056:J1056"/>
    <mergeCell ref="H1013:J1013"/>
    <mergeCell ref="H1015:J1015"/>
    <mergeCell ref="F1020:G1020"/>
    <mergeCell ref="H1017:J1017"/>
    <mergeCell ref="C1010:C1011"/>
    <mergeCell ref="A1047:F1050"/>
    <mergeCell ref="G1047:J1048"/>
    <mergeCell ref="A1505:B1505"/>
    <mergeCell ref="C1505:I1505"/>
    <mergeCell ref="A1506:F1508"/>
    <mergeCell ref="G1506:J1506"/>
    <mergeCell ref="G1507:J1507"/>
    <mergeCell ref="G1508:H1508"/>
    <mergeCell ref="I1508:J1508"/>
    <mergeCell ref="H1296:J1296"/>
    <mergeCell ref="F1297:G1297"/>
    <mergeCell ref="H1297:J1297"/>
    <mergeCell ref="F1315:G1315"/>
    <mergeCell ref="H1315:J1315"/>
    <mergeCell ref="A1316:G1316"/>
    <mergeCell ref="H1316:J1316"/>
    <mergeCell ref="A1318:J1318"/>
    <mergeCell ref="C1494:C1495"/>
    <mergeCell ref="D1494:D1495"/>
    <mergeCell ref="E1494:E1495"/>
    <mergeCell ref="F1494:J1494"/>
    <mergeCell ref="F1495:G1495"/>
    <mergeCell ref="H1495:J1495"/>
    <mergeCell ref="H1496:J1496"/>
    <mergeCell ref="F1497:G1497"/>
    <mergeCell ref="H1497:J1497"/>
    <mergeCell ref="A1509:B1510"/>
    <mergeCell ref="C1509:C1510"/>
    <mergeCell ref="D1509:D1510"/>
    <mergeCell ref="E1509:E1510"/>
    <mergeCell ref="F1509:J1509"/>
    <mergeCell ref="F1510:G1510"/>
    <mergeCell ref="H1510:J1510"/>
    <mergeCell ref="A1298:G1298"/>
    <mergeCell ref="H1298:J1298"/>
    <mergeCell ref="A1300:J1300"/>
    <mergeCell ref="A1305:B1305"/>
    <mergeCell ref="C1305:I1305"/>
    <mergeCell ref="A1306:F1309"/>
    <mergeCell ref="G1306:J1307"/>
    <mergeCell ref="G1308:J1308"/>
    <mergeCell ref="G1309:H1309"/>
    <mergeCell ref="I1309:J1309"/>
    <mergeCell ref="A1310:B1311"/>
    <mergeCell ref="C1310:C1311"/>
    <mergeCell ref="D1310:D1311"/>
    <mergeCell ref="E1310:E1311"/>
    <mergeCell ref="F1310:J1310"/>
    <mergeCell ref="F1311:G1311"/>
    <mergeCell ref="H1311:J1311"/>
    <mergeCell ref="F1352:G1352"/>
    <mergeCell ref="F1312:G1312"/>
    <mergeCell ref="H1312:J1312"/>
    <mergeCell ref="F1313:G1313"/>
    <mergeCell ref="H1313:J1313"/>
    <mergeCell ref="F1314:G1314"/>
    <mergeCell ref="H1314:J1314"/>
    <mergeCell ref="F1496:G1496"/>
    <mergeCell ref="H1541:J1541"/>
    <mergeCell ref="F1511:G1511"/>
    <mergeCell ref="H1511:J1511"/>
    <mergeCell ref="F1512:G1512"/>
    <mergeCell ref="H1512:J1512"/>
    <mergeCell ref="A1536:B1536"/>
    <mergeCell ref="C1536:I1536"/>
    <mergeCell ref="A1537:F1539"/>
    <mergeCell ref="G1537:J1537"/>
    <mergeCell ref="G1538:J1538"/>
    <mergeCell ref="G1539:H1539"/>
    <mergeCell ref="I1539:J1539"/>
    <mergeCell ref="F1524:J1524"/>
    <mergeCell ref="C1520:I1520"/>
    <mergeCell ref="A1521:F1523"/>
    <mergeCell ref="G1521:J1521"/>
    <mergeCell ref="G1522:J1522"/>
    <mergeCell ref="G1523:H1523"/>
    <mergeCell ref="I1523:J1523"/>
    <mergeCell ref="A1524:B1525"/>
    <mergeCell ref="C1524:C1525"/>
    <mergeCell ref="D1524:D1525"/>
    <mergeCell ref="E1524:E1525"/>
    <mergeCell ref="F1541:G1541"/>
    <mergeCell ref="F1498:G1498"/>
    <mergeCell ref="A1547:J1547"/>
    <mergeCell ref="F1526:G1526"/>
    <mergeCell ref="H1526:J1526"/>
    <mergeCell ref="F1527:G1527"/>
    <mergeCell ref="H1527:J1527"/>
    <mergeCell ref="F1528:G1528"/>
    <mergeCell ref="H1528:J1528"/>
    <mergeCell ref="A1529:G1529"/>
    <mergeCell ref="H1529:J1529"/>
    <mergeCell ref="A1531:J1531"/>
    <mergeCell ref="F1544:G1544"/>
    <mergeCell ref="H1544:J1544"/>
    <mergeCell ref="F1513:G1513"/>
    <mergeCell ref="H1513:J1513"/>
    <mergeCell ref="A1514:G1514"/>
    <mergeCell ref="H1514:J1514"/>
    <mergeCell ref="A1516:J1516"/>
    <mergeCell ref="F1542:G1542"/>
    <mergeCell ref="H1542:J1542"/>
    <mergeCell ref="F1543:G1543"/>
    <mergeCell ref="H1543:J1543"/>
    <mergeCell ref="A1520:B1520"/>
    <mergeCell ref="A1545:G1545"/>
    <mergeCell ref="H1545:J1545"/>
    <mergeCell ref="F1525:G1525"/>
    <mergeCell ref="H1525:J1525"/>
    <mergeCell ref="A1540:B1541"/>
    <mergeCell ref="C1540:C1541"/>
    <mergeCell ref="D1540:D1541"/>
    <mergeCell ref="E1540:E1541"/>
    <mergeCell ref="F1540:J1540"/>
    <mergeCell ref="H1498:J1498"/>
    <mergeCell ref="G1451:J1451"/>
    <mergeCell ref="A1453:B1454"/>
    <mergeCell ref="C1453:C1454"/>
    <mergeCell ref="D1453:D1454"/>
    <mergeCell ref="E1453:E1454"/>
    <mergeCell ref="F1453:J1453"/>
    <mergeCell ref="F1454:G1454"/>
    <mergeCell ref="H1454:J1454"/>
    <mergeCell ref="G1452:H1452"/>
    <mergeCell ref="I1452:J1452"/>
    <mergeCell ref="A1448:B1448"/>
    <mergeCell ref="A1485:J1485"/>
    <mergeCell ref="C1369:C1370"/>
    <mergeCell ref="D1369:D1370"/>
    <mergeCell ref="A1482:G1482"/>
    <mergeCell ref="H1482:J1482"/>
    <mergeCell ref="H1471:J1471"/>
    <mergeCell ref="A1469:B1470"/>
    <mergeCell ref="C1469:C1470"/>
    <mergeCell ref="D1469:D1470"/>
    <mergeCell ref="E1469:E1470"/>
    <mergeCell ref="F1469:J1469"/>
    <mergeCell ref="F1470:G1470"/>
    <mergeCell ref="H1470:J1470"/>
    <mergeCell ref="I1468:J1468"/>
    <mergeCell ref="H1374:J1374"/>
    <mergeCell ref="H1475:J1475"/>
    <mergeCell ref="H1457:J1457"/>
    <mergeCell ref="F1458:G1458"/>
    <mergeCell ref="H1458:J1458"/>
    <mergeCell ref="F1455:G1455"/>
    <mergeCell ref="A1499:G1499"/>
    <mergeCell ref="H1499:J1499"/>
    <mergeCell ref="A1501:J1501"/>
    <mergeCell ref="A1490:B1490"/>
    <mergeCell ref="C1490:I1490"/>
    <mergeCell ref="A1491:F1493"/>
    <mergeCell ref="G1491:J1491"/>
    <mergeCell ref="G1492:J1492"/>
    <mergeCell ref="G1493:H1493"/>
    <mergeCell ref="I1493:J1493"/>
    <mergeCell ref="A1494:B1495"/>
    <mergeCell ref="A281:B281"/>
    <mergeCell ref="C281:I281"/>
    <mergeCell ref="A282:F285"/>
    <mergeCell ref="G282:J283"/>
    <mergeCell ref="G284:J284"/>
    <mergeCell ref="G285:H285"/>
    <mergeCell ref="I285:J285"/>
    <mergeCell ref="A286:B287"/>
    <mergeCell ref="C286:C287"/>
    <mergeCell ref="D286:D287"/>
    <mergeCell ref="E286:E287"/>
    <mergeCell ref="F286:J286"/>
    <mergeCell ref="F287:G287"/>
    <mergeCell ref="H287:J287"/>
    <mergeCell ref="F288:G288"/>
    <mergeCell ref="H288:J288"/>
    <mergeCell ref="F289:G289"/>
    <mergeCell ref="H289:J289"/>
    <mergeCell ref="F290:G290"/>
    <mergeCell ref="H290:J290"/>
    <mergeCell ref="A291:G291"/>
    <mergeCell ref="F359:G359"/>
    <mergeCell ref="H359:J359"/>
    <mergeCell ref="F306:G306"/>
    <mergeCell ref="H306:J306"/>
    <mergeCell ref="F307:G307"/>
    <mergeCell ref="H307:J307"/>
    <mergeCell ref="A313:G313"/>
    <mergeCell ref="H313:J313"/>
    <mergeCell ref="B314:J314"/>
    <mergeCell ref="A315:J315"/>
    <mergeCell ref="F308:G308"/>
    <mergeCell ref="H308:J308"/>
    <mergeCell ref="F309:G309"/>
    <mergeCell ref="H309:J309"/>
    <mergeCell ref="F310:G310"/>
    <mergeCell ref="H310:J310"/>
    <mergeCell ref="F311:G311"/>
    <mergeCell ref="H311:J311"/>
    <mergeCell ref="F312:G312"/>
    <mergeCell ref="H312:J312"/>
    <mergeCell ref="H358:J358"/>
    <mergeCell ref="D304:D305"/>
    <mergeCell ref="A365:G365"/>
    <mergeCell ref="H365:J365"/>
    <mergeCell ref="B366:J366"/>
    <mergeCell ref="A367:J367"/>
    <mergeCell ref="F360:G360"/>
    <mergeCell ref="H360:J360"/>
    <mergeCell ref="F361:G361"/>
    <mergeCell ref="H361:J361"/>
    <mergeCell ref="F362:G362"/>
    <mergeCell ref="H362:J362"/>
    <mergeCell ref="F363:G363"/>
    <mergeCell ref="H363:J363"/>
    <mergeCell ref="F364:G364"/>
    <mergeCell ref="H364:J364"/>
    <mergeCell ref="A373:B373"/>
    <mergeCell ref="C373:I373"/>
    <mergeCell ref="A351:B351"/>
    <mergeCell ref="C351:I351"/>
    <mergeCell ref="A352:F355"/>
    <mergeCell ref="G352:J353"/>
    <mergeCell ref="G354:J354"/>
    <mergeCell ref="G355:H355"/>
    <mergeCell ref="I355:J355"/>
    <mergeCell ref="A356:B357"/>
    <mergeCell ref="C356:C357"/>
    <mergeCell ref="D356:D357"/>
    <mergeCell ref="E356:E357"/>
    <mergeCell ref="F356:J356"/>
    <mergeCell ref="F357:G357"/>
    <mergeCell ref="H357:J357"/>
    <mergeCell ref="F358:G358"/>
    <mergeCell ref="A374:F377"/>
    <mergeCell ref="G374:J375"/>
    <mergeCell ref="G376:J376"/>
    <mergeCell ref="G377:H377"/>
    <mergeCell ref="I377:J377"/>
    <mergeCell ref="A378:B379"/>
    <mergeCell ref="C378:C379"/>
    <mergeCell ref="D378:D379"/>
    <mergeCell ref="E378:E379"/>
    <mergeCell ref="F378:J378"/>
    <mergeCell ref="F379:G379"/>
    <mergeCell ref="H379:J379"/>
    <mergeCell ref="F380:G380"/>
    <mergeCell ref="H380:J380"/>
    <mergeCell ref="F381:G381"/>
    <mergeCell ref="H381:J381"/>
    <mergeCell ref="F382:G382"/>
    <mergeCell ref="H382:J382"/>
    <mergeCell ref="F383:G383"/>
    <mergeCell ref="H383:J383"/>
    <mergeCell ref="A384:G384"/>
    <mergeCell ref="H384:J384"/>
    <mergeCell ref="B385:J385"/>
    <mergeCell ref="A386:J386"/>
    <mergeCell ref="A392:B392"/>
    <mergeCell ref="C392:I392"/>
    <mergeCell ref="A393:F396"/>
    <mergeCell ref="G393:J394"/>
    <mergeCell ref="G395:J395"/>
    <mergeCell ref="G396:H396"/>
    <mergeCell ref="I396:J396"/>
    <mergeCell ref="F402:G402"/>
    <mergeCell ref="H402:J402"/>
    <mergeCell ref="A403:G403"/>
    <mergeCell ref="H403:J403"/>
    <mergeCell ref="B404:J404"/>
    <mergeCell ref="A405:J405"/>
    <mergeCell ref="A397:B398"/>
    <mergeCell ref="C397:C398"/>
    <mergeCell ref="D397:D398"/>
    <mergeCell ref="E397:E398"/>
    <mergeCell ref="F397:J397"/>
    <mergeCell ref="F398:G398"/>
    <mergeCell ref="H398:J398"/>
    <mergeCell ref="F399:G399"/>
    <mergeCell ref="H399:J399"/>
    <mergeCell ref="F400:G400"/>
    <mergeCell ref="H400:J400"/>
    <mergeCell ref="F401:G401"/>
    <mergeCell ref="H401:J401"/>
    <mergeCell ref="F507:G507"/>
    <mergeCell ref="H507:J507"/>
    <mergeCell ref="H492:J492"/>
    <mergeCell ref="B493:J493"/>
    <mergeCell ref="A494:J494"/>
    <mergeCell ref="F491:G491"/>
    <mergeCell ref="F505:J505"/>
    <mergeCell ref="F506:G506"/>
    <mergeCell ref="A412:B412"/>
    <mergeCell ref="C412:I412"/>
    <mergeCell ref="A413:F416"/>
    <mergeCell ref="G413:J414"/>
    <mergeCell ref="G415:J415"/>
    <mergeCell ref="G416:H416"/>
    <mergeCell ref="I416:J416"/>
    <mergeCell ref="A417:B418"/>
    <mergeCell ref="C417:C418"/>
    <mergeCell ref="A1027:B1027"/>
    <mergeCell ref="C1027:I1027"/>
    <mergeCell ref="A1028:F1031"/>
    <mergeCell ref="A972:B972"/>
    <mergeCell ref="F550:G550"/>
    <mergeCell ref="H550:J550"/>
    <mergeCell ref="A715:B716"/>
    <mergeCell ref="C715:C716"/>
    <mergeCell ref="D715:D716"/>
    <mergeCell ref="B660:J660"/>
    <mergeCell ref="C972:I972"/>
    <mergeCell ref="A973:F976"/>
    <mergeCell ref="G973:J974"/>
    <mergeCell ref="A661:J661"/>
    <mergeCell ref="F592:G592"/>
    <mergeCell ref="H592:J592"/>
    <mergeCell ref="F593:G593"/>
    <mergeCell ref="H593:J593"/>
    <mergeCell ref="F572:G572"/>
    <mergeCell ref="F568:G568"/>
    <mergeCell ref="D1010:D1011"/>
    <mergeCell ref="H1011:J1011"/>
    <mergeCell ref="A982:G982"/>
    <mergeCell ref="H982:J982"/>
    <mergeCell ref="A984:J984"/>
    <mergeCell ref="C566:C567"/>
    <mergeCell ref="G584:J585"/>
    <mergeCell ref="F573:G573"/>
    <mergeCell ref="A574:G574"/>
    <mergeCell ref="H591:J591"/>
    <mergeCell ref="G626:H626"/>
    <mergeCell ref="I626:J626"/>
    <mergeCell ref="A519:B519"/>
    <mergeCell ref="C519:I519"/>
    <mergeCell ref="F527:G527"/>
    <mergeCell ref="H527:J527"/>
    <mergeCell ref="G586:J586"/>
    <mergeCell ref="G587:H587"/>
    <mergeCell ref="A583:B583"/>
    <mergeCell ref="H573:J573"/>
    <mergeCell ref="F570:G570"/>
    <mergeCell ref="G540:H540"/>
    <mergeCell ref="I540:J540"/>
    <mergeCell ref="A541:B542"/>
    <mergeCell ref="H702:J702"/>
    <mergeCell ref="A703:G703"/>
    <mergeCell ref="H703:J703"/>
    <mergeCell ref="B704:J704"/>
    <mergeCell ref="F543:G543"/>
    <mergeCell ref="H543:J543"/>
    <mergeCell ref="F544:G544"/>
    <mergeCell ref="A520:F523"/>
    <mergeCell ref="G520:J521"/>
    <mergeCell ref="G522:J522"/>
    <mergeCell ref="G523:H523"/>
    <mergeCell ref="I523:J523"/>
    <mergeCell ref="A524:B525"/>
    <mergeCell ref="C524:C525"/>
    <mergeCell ref="D524:D525"/>
    <mergeCell ref="E524:E525"/>
    <mergeCell ref="F524:J524"/>
    <mergeCell ref="F525:G525"/>
    <mergeCell ref="H525:J525"/>
    <mergeCell ref="F526:G526"/>
    <mergeCell ref="A989:F992"/>
    <mergeCell ref="G989:J990"/>
    <mergeCell ref="F995:G995"/>
    <mergeCell ref="H995:J995"/>
    <mergeCell ref="F996:G996"/>
    <mergeCell ref="I1009:J1009"/>
    <mergeCell ref="F980:G980"/>
    <mergeCell ref="H980:J980"/>
    <mergeCell ref="H526:J526"/>
    <mergeCell ref="F701:G701"/>
    <mergeCell ref="A553:G553"/>
    <mergeCell ref="H553:J553"/>
    <mergeCell ref="B554:J554"/>
    <mergeCell ref="A555:J555"/>
    <mergeCell ref="F566:J566"/>
    <mergeCell ref="F588:J588"/>
    <mergeCell ref="F589:G589"/>
    <mergeCell ref="H589:J589"/>
    <mergeCell ref="A588:B589"/>
    <mergeCell ref="C588:C589"/>
    <mergeCell ref="D588:D589"/>
    <mergeCell ref="C696:C697"/>
    <mergeCell ref="D696:D697"/>
    <mergeCell ref="E696:E697"/>
    <mergeCell ref="F696:J696"/>
    <mergeCell ref="F697:G697"/>
    <mergeCell ref="H697:J697"/>
    <mergeCell ref="E588:E589"/>
    <mergeCell ref="F528:G528"/>
    <mergeCell ref="H528:J528"/>
    <mergeCell ref="A529:G529"/>
    <mergeCell ref="H529:J529"/>
    <mergeCell ref="B1611:J1611"/>
    <mergeCell ref="C1582:I1582"/>
    <mergeCell ref="G1648:H1648"/>
    <mergeCell ref="I1648:J1648"/>
    <mergeCell ref="A1649:B1650"/>
    <mergeCell ref="C1649:C1650"/>
    <mergeCell ref="D1649:D1650"/>
    <mergeCell ref="E1649:E1650"/>
    <mergeCell ref="F1649:J1649"/>
    <mergeCell ref="F1650:G1650"/>
    <mergeCell ref="H1650:J1650"/>
    <mergeCell ref="B530:J530"/>
    <mergeCell ref="A531:J531"/>
    <mergeCell ref="A627:B628"/>
    <mergeCell ref="C627:C628"/>
    <mergeCell ref="D627:D628"/>
    <mergeCell ref="H549:J549"/>
    <mergeCell ref="F547:G547"/>
    <mergeCell ref="H547:J547"/>
    <mergeCell ref="B1613:C1613"/>
    <mergeCell ref="A1614:J1614"/>
    <mergeCell ref="A1599:B1599"/>
    <mergeCell ref="C1599:I1599"/>
    <mergeCell ref="A1600:F1603"/>
    <mergeCell ref="G1600:J1601"/>
    <mergeCell ref="G1602:J1602"/>
    <mergeCell ref="G1603:H1603"/>
    <mergeCell ref="I1603:J1603"/>
    <mergeCell ref="A1604:B1605"/>
    <mergeCell ref="C1604:C1605"/>
    <mergeCell ref="D1604:D1605"/>
    <mergeCell ref="E1604:E1605"/>
    <mergeCell ref="F1609:G1609"/>
    <mergeCell ref="H1609:J1609"/>
    <mergeCell ref="A1610:G1610"/>
    <mergeCell ref="F1557:G1557"/>
    <mergeCell ref="H1557:J1557"/>
    <mergeCell ref="H1586:J1586"/>
    <mergeCell ref="A1587:G1587"/>
    <mergeCell ref="H1587:J1587"/>
    <mergeCell ref="A1589:J1589"/>
    <mergeCell ref="A1583:B1584"/>
    <mergeCell ref="C1583:C1584"/>
    <mergeCell ref="D1583:D1584"/>
    <mergeCell ref="E1583:E1584"/>
    <mergeCell ref="F1583:J1583"/>
    <mergeCell ref="F1584:G1584"/>
    <mergeCell ref="H1584:J1584"/>
    <mergeCell ref="A1582:B1582"/>
    <mergeCell ref="F1604:J1604"/>
    <mergeCell ref="F1605:G1605"/>
    <mergeCell ref="H1605:J1605"/>
    <mergeCell ref="F1606:G1606"/>
    <mergeCell ref="H1606:J1606"/>
    <mergeCell ref="F1607:G1607"/>
    <mergeCell ref="H1607:J1607"/>
    <mergeCell ref="H1610:J1610"/>
    <mergeCell ref="F1585:G1585"/>
    <mergeCell ref="H1585:J1585"/>
    <mergeCell ref="F1586:G1586"/>
    <mergeCell ref="A1567:B1567"/>
    <mergeCell ref="F1560:G1560"/>
    <mergeCell ref="H1560:J1560"/>
    <mergeCell ref="A1561:G1561"/>
    <mergeCell ref="H1561:J1561"/>
    <mergeCell ref="A1563:J1563"/>
    <mergeCell ref="A1555:B1556"/>
    <mergeCell ref="C1555:C1556"/>
    <mergeCell ref="D1555:D1556"/>
    <mergeCell ref="E1555:E1556"/>
    <mergeCell ref="F1555:J1555"/>
    <mergeCell ref="F1556:G1556"/>
    <mergeCell ref="H1556:J1556"/>
    <mergeCell ref="F1558:G1558"/>
    <mergeCell ref="H1558:J1558"/>
    <mergeCell ref="F1559:G1559"/>
    <mergeCell ref="H1559:J1559"/>
    <mergeCell ref="F1608:G1608"/>
    <mergeCell ref="H1608:J1608"/>
    <mergeCell ref="A1551:B1551"/>
    <mergeCell ref="C1551:I1551"/>
    <mergeCell ref="A1552:F1554"/>
    <mergeCell ref="G1552:J1552"/>
    <mergeCell ref="G1553:J1553"/>
    <mergeCell ref="G1554:H1554"/>
    <mergeCell ref="I1554:J1554"/>
    <mergeCell ref="A1644:B1644"/>
    <mergeCell ref="C1644:I1644"/>
    <mergeCell ref="A1645:F1648"/>
    <mergeCell ref="G1645:J1646"/>
    <mergeCell ref="G1647:J1647"/>
    <mergeCell ref="F1651:G1651"/>
    <mergeCell ref="H1651:J1651"/>
    <mergeCell ref="F1652:G1652"/>
    <mergeCell ref="H1652:J1652"/>
    <mergeCell ref="F1658:G1658"/>
    <mergeCell ref="H1658:J1658"/>
    <mergeCell ref="A1659:G1659"/>
    <mergeCell ref="H1659:J1659"/>
    <mergeCell ref="B1660:J1660"/>
    <mergeCell ref="A1661:J1661"/>
    <mergeCell ref="F1653:G1653"/>
    <mergeCell ref="H1653:J1653"/>
    <mergeCell ref="F1654:G1654"/>
    <mergeCell ref="H1654:J1654"/>
    <mergeCell ref="F1655:G1655"/>
    <mergeCell ref="H1655:J1655"/>
    <mergeCell ref="F1656:G1656"/>
    <mergeCell ref="H1656:J1656"/>
    <mergeCell ref="F1657:G1657"/>
    <mergeCell ref="H1657:J1657"/>
  </mergeCells>
  <phoneticPr fontId="27" type="noConversion"/>
  <conditionalFormatting sqref="A1638:D1638">
    <cfRule type="cellIs" dxfId="78" priority="39" operator="equal">
      <formula>"ERRO"</formula>
    </cfRule>
    <cfRule type="cellIs" dxfId="77" priority="40" operator="equal">
      <formula>"OK"</formula>
    </cfRule>
  </conditionalFormatting>
  <conditionalFormatting sqref="A1600:F1603">
    <cfRule type="cellIs" dxfId="76" priority="53" operator="equal">
      <formula>"ERRO"</formula>
    </cfRule>
    <cfRule type="cellIs" dxfId="75" priority="54" operator="equal">
      <formula>"OK"</formula>
    </cfRule>
  </conditionalFormatting>
  <conditionalFormatting sqref="A1630:F1633">
    <cfRule type="cellIs" dxfId="74" priority="49" operator="equal">
      <formula>"ERRO"</formula>
    </cfRule>
    <cfRule type="cellIs" dxfId="73" priority="50" operator="equal">
      <formula>"OK"</formula>
    </cfRule>
  </conditionalFormatting>
  <conditionalFormatting sqref="A1645:F1648">
    <cfRule type="cellIs" dxfId="72" priority="30" operator="equal">
      <formula>"OK"</formula>
    </cfRule>
    <cfRule type="cellIs" dxfId="71" priority="29" operator="equal">
      <formula>"ERRO"</formula>
    </cfRule>
  </conditionalFormatting>
  <conditionalFormatting sqref="A988:I988 G989:J990 G992:J992 A993:J994 A995:E997 H995:J997 A998:J999">
    <cfRule type="cellIs" dxfId="70" priority="81" operator="equal">
      <formula>"ERRO"</formula>
    </cfRule>
    <cfRule type="cellIs" dxfId="69" priority="82" operator="equal">
      <formula>"OK"</formula>
    </cfRule>
  </conditionalFormatting>
  <conditionalFormatting sqref="A1000:J1000">
    <cfRule type="cellIs" dxfId="68" priority="83" operator="equal">
      <formula>"ERRO"</formula>
    </cfRule>
    <cfRule type="cellIs" dxfId="67" priority="84" operator="equal">
      <formula>"OK"</formula>
    </cfRule>
  </conditionalFormatting>
  <conditionalFormatting sqref="A1430:J1432 A1433:F1433 A1434:J1436 A1437:E1440 H1437:J1440 A1441:J1441 A1442 A1443:J1444">
    <cfRule type="cellIs" dxfId="66" priority="79" operator="equal">
      <formula>"ERRO"</formula>
    </cfRule>
    <cfRule type="cellIs" dxfId="65" priority="80" operator="equal">
      <formula>"OK"</formula>
    </cfRule>
  </conditionalFormatting>
  <conditionalFormatting sqref="A1448:J1448 A1453:J1454 A1455:E1458 H1455:J1458 A1459:J1459 A1460 A1461:J1461">
    <cfRule type="cellIs" dxfId="64" priority="75" operator="equal">
      <formula>"ERRO"</formula>
    </cfRule>
    <cfRule type="cellIs" dxfId="63" priority="76" operator="equal">
      <formula>"OK"</formula>
    </cfRule>
  </conditionalFormatting>
  <conditionalFormatting sqref="B1606:B1609">
    <cfRule type="cellIs" dxfId="62" priority="59" operator="equal">
      <formula>"ERRO"</formula>
    </cfRule>
    <cfRule type="cellIs" dxfId="61" priority="61" operator="equal">
      <formula>"ERRO"</formula>
    </cfRule>
    <cfRule type="cellIs" dxfId="60" priority="62" operator="equal">
      <formula>"OK"</formula>
    </cfRule>
    <cfRule type="cellIs" dxfId="59" priority="60" operator="equal">
      <formula>"OK"</formula>
    </cfRule>
  </conditionalFormatting>
  <conditionalFormatting sqref="B1612">
    <cfRule type="cellIs" dxfId="58" priority="70" operator="equal">
      <formula>"OK"</formula>
    </cfRule>
    <cfRule type="cellIs" dxfId="57" priority="69" operator="equal">
      <formula>"ERRO"</formula>
    </cfRule>
    <cfRule type="cellIs" dxfId="56" priority="68" operator="equal">
      <formula>"OK"</formula>
    </cfRule>
    <cfRule type="cellIs" dxfId="55" priority="67" operator="equal">
      <formula>"ERRO"</formula>
    </cfRule>
  </conditionalFormatting>
  <conditionalFormatting sqref="B1636:B1637">
    <cfRule type="cellIs" dxfId="54" priority="41" operator="equal">
      <formula>"ERRO"</formula>
    </cfRule>
    <cfRule type="cellIs" dxfId="53" priority="42" operator="equal">
      <formula>"OK"</formula>
    </cfRule>
  </conditionalFormatting>
  <conditionalFormatting sqref="B1636:B1638">
    <cfRule type="cellIs" dxfId="52" priority="37" operator="equal">
      <formula>"ERRO"</formula>
    </cfRule>
    <cfRule type="cellIs" dxfId="51" priority="38" operator="equal">
      <formula>"OK"</formula>
    </cfRule>
  </conditionalFormatting>
  <conditionalFormatting sqref="B1651:B1658">
    <cfRule type="cellIs" dxfId="50" priority="18" operator="equal">
      <formula>"OK"</formula>
    </cfRule>
    <cfRule type="cellIs" dxfId="49" priority="21" operator="equal">
      <formula>"ERRO"</formula>
    </cfRule>
    <cfRule type="cellIs" dxfId="48" priority="22" operator="equal">
      <formula>"OK"</formula>
    </cfRule>
    <cfRule type="cellIs" dxfId="47" priority="17" operator="equal">
      <formula>"ERRO"</formula>
    </cfRule>
  </conditionalFormatting>
  <conditionalFormatting sqref="B1613:C1613">
    <cfRule type="cellIs" dxfId="46" priority="65" operator="equal">
      <formula>"ERRO"</formula>
    </cfRule>
    <cfRule type="cellIs" dxfId="45" priority="66" operator="equal">
      <formula>"OK"</formula>
    </cfRule>
    <cfRule type="cellIs" dxfId="44" priority="64" operator="equal">
      <formula>"OK"</formula>
    </cfRule>
    <cfRule type="cellIs" dxfId="43" priority="63" operator="equal">
      <formula>"ERRO"</formula>
    </cfRule>
  </conditionalFormatting>
  <conditionalFormatting sqref="B1090:J1090">
    <cfRule type="cellIs" dxfId="42" priority="10" operator="equal">
      <formula>"OK"</formula>
    </cfRule>
    <cfRule type="cellIs" dxfId="41" priority="9" operator="equal">
      <formula>"ERRO"</formula>
    </cfRule>
  </conditionalFormatting>
  <conditionalFormatting sqref="B1108:J1108">
    <cfRule type="cellIs" dxfId="40" priority="8" operator="equal">
      <formula>"OK"</formula>
    </cfRule>
    <cfRule type="cellIs" dxfId="39" priority="7" operator="equal">
      <formula>"ERRO"</formula>
    </cfRule>
  </conditionalFormatting>
  <conditionalFormatting sqref="B1175:J1175">
    <cfRule type="cellIs" dxfId="38" priority="6" operator="equal">
      <formula>"OK"</formula>
    </cfRule>
    <cfRule type="cellIs" dxfId="37" priority="5" operator="equal">
      <formula>"ERRO"</formula>
    </cfRule>
  </conditionalFormatting>
  <conditionalFormatting sqref="B1230:J1230">
    <cfRule type="cellIs" dxfId="36" priority="4" operator="equal">
      <formula>"OK"</formula>
    </cfRule>
    <cfRule type="cellIs" dxfId="35" priority="3" operator="equal">
      <formula>"ERRO"</formula>
    </cfRule>
  </conditionalFormatting>
  <conditionalFormatting sqref="B1247:J1247">
    <cfRule type="cellIs" dxfId="34" priority="2" operator="equal">
      <formula>"OK"</formula>
    </cfRule>
    <cfRule type="cellIs" dxfId="33" priority="1" operator="equal">
      <formula>"ERRO"</formula>
    </cfRule>
  </conditionalFormatting>
  <conditionalFormatting sqref="C1599:I1599">
    <cfRule type="cellIs" dxfId="32" priority="71" operator="equal">
      <formula>"ERRO"</formula>
    </cfRule>
    <cfRule type="cellIs" dxfId="31" priority="72" operator="equal">
      <formula>"OK"</formula>
    </cfRule>
    <cfRule type="cellIs" dxfId="30" priority="74" operator="equal">
      <formula>"OK"</formula>
    </cfRule>
    <cfRule type="cellIs" dxfId="29" priority="73" operator="equal">
      <formula>"ERRO"</formula>
    </cfRule>
  </conditionalFormatting>
  <conditionalFormatting sqref="C1629:I1629">
    <cfRule type="cellIs" dxfId="28" priority="44" operator="equal">
      <formula>"OK"</formula>
    </cfRule>
    <cfRule type="cellIs" dxfId="27" priority="45" operator="equal">
      <formula>"ERRO"</formula>
    </cfRule>
    <cfRule type="cellIs" dxfId="26" priority="46" operator="equal">
      <formula>"OK"</formula>
    </cfRule>
    <cfRule type="cellIs" dxfId="25" priority="43" operator="equal">
      <formula>"ERRO"</formula>
    </cfRule>
  </conditionalFormatting>
  <conditionalFormatting sqref="C1644:I1644">
    <cfRule type="cellIs" dxfId="24" priority="26" operator="equal">
      <formula>"OK"</formula>
    </cfRule>
    <cfRule type="cellIs" dxfId="23" priority="25" operator="equal">
      <formula>"ERRO"</formula>
    </cfRule>
    <cfRule type="cellIs" dxfId="22" priority="24" operator="equal">
      <formula>"OK"</formula>
    </cfRule>
    <cfRule type="cellIs" dxfId="21" priority="23" operator="equal">
      <formula>"ERRO"</formula>
    </cfRule>
  </conditionalFormatting>
  <conditionalFormatting sqref="E1606:E1609">
    <cfRule type="cellIs" dxfId="20" priority="55" operator="equal">
      <formula>"ERRO"</formula>
    </cfRule>
    <cfRule type="cellIs" dxfId="19" priority="56" operator="equal">
      <formula>"OK"</formula>
    </cfRule>
    <cfRule type="cellIs" dxfId="18" priority="57" operator="equal">
      <formula>"ERRO"</formula>
    </cfRule>
    <cfRule type="cellIs" dxfId="17" priority="58" operator="equal">
      <formula>"OK"</formula>
    </cfRule>
  </conditionalFormatting>
  <conditionalFormatting sqref="E1636:E1637">
    <cfRule type="cellIs" dxfId="16" priority="34" operator="equal">
      <formula>"OK"</formula>
    </cfRule>
    <cfRule type="cellIs" dxfId="15" priority="33" operator="equal">
      <formula>"ERRO"</formula>
    </cfRule>
  </conditionalFormatting>
  <conditionalFormatting sqref="E1636:E1638">
    <cfRule type="cellIs" dxfId="14" priority="32" operator="equal">
      <formula>"OK"</formula>
    </cfRule>
    <cfRule type="cellIs" dxfId="13" priority="31" operator="equal">
      <formula>"ERRO"</formula>
    </cfRule>
  </conditionalFormatting>
  <conditionalFormatting sqref="E1651:E1658">
    <cfRule type="cellIs" dxfId="12" priority="14" operator="equal">
      <formula>"OK"</formula>
    </cfRule>
    <cfRule type="cellIs" dxfId="11" priority="13" operator="equal">
      <formula>"ERRO"</formula>
    </cfRule>
    <cfRule type="cellIs" dxfId="10" priority="12" operator="equal">
      <formula>"OK"</formula>
    </cfRule>
    <cfRule type="cellIs" dxfId="9" priority="11" operator="equal">
      <formula>"ERRO"</formula>
    </cfRule>
  </conditionalFormatting>
  <conditionalFormatting sqref="E1638:J1638">
    <cfRule type="cellIs" dxfId="8" priority="35" operator="equal">
      <formula>"ERRO"</formula>
    </cfRule>
    <cfRule type="cellIs" dxfId="7" priority="36" operator="equal">
      <formula>"OK"</formula>
    </cfRule>
  </conditionalFormatting>
  <conditionalFormatting sqref="G1603:J1603">
    <cfRule type="cellIs" dxfId="6" priority="51" operator="equal">
      <formula>"ERRO"</formula>
    </cfRule>
    <cfRule type="cellIs" dxfId="5" priority="52" operator="equal">
      <formula>"OK"</formula>
    </cfRule>
  </conditionalFormatting>
  <conditionalFormatting sqref="G1633:J1633">
    <cfRule type="cellIs" dxfId="4" priority="47" operator="equal">
      <formula>"ERRO"</formula>
    </cfRule>
    <cfRule type="cellIs" dxfId="3" priority="48" operator="equal">
      <formula>"OK"</formula>
    </cfRule>
  </conditionalFormatting>
  <conditionalFormatting sqref="G1648:J1648">
    <cfRule type="cellIs" dxfId="2" priority="28" operator="equal">
      <formula>"OK"</formula>
    </cfRule>
    <cfRule type="cellIs" dxfId="1" priority="27" operator="equal">
      <formula>"ERRO"</formula>
    </cfRule>
  </conditionalFormatting>
  <printOptions horizontalCentered="1" gridLines="1"/>
  <pageMargins left="0.39370078740157483" right="0.39370078740157483" top="0.59055118110236227" bottom="0.39370078740157483" header="0.19685039370078741" footer="0.19685039370078741"/>
  <pageSetup paperSize="9" scale="46" fitToHeight="0" orientation="portrait" r:id="rId1"/>
  <headerFooter alignWithMargins="0">
    <oddFooter>&amp;CPágina &amp;P de &amp;N</oddFooter>
  </headerFooter>
  <rowBreaks count="77" manualBreakCount="77">
    <brk id="27" max="9" man="1"/>
    <brk id="113" max="9" man="1"/>
    <brk id="152" max="9" man="1"/>
    <brk id="245" max="9" man="1"/>
    <brk id="280" max="9" man="1"/>
    <brk id="298" max="9" man="1"/>
    <brk id="321" max="9" man="1"/>
    <brk id="350" max="9" man="1"/>
    <brk id="372" max="9" man="1"/>
    <brk id="391" max="9" man="1"/>
    <brk id="411" max="9" man="1"/>
    <brk id="433" max="9" man="1"/>
    <brk id="456" max="9" man="1"/>
    <brk id="479" max="9" man="1"/>
    <brk id="499" max="9" man="1"/>
    <brk id="518" max="9" man="1"/>
    <brk id="535" max="9" man="1"/>
    <brk id="560" max="9" man="1"/>
    <brk id="582" max="9" man="1"/>
    <brk id="602" max="9" man="1"/>
    <brk id="621" max="9" man="1"/>
    <brk id="646" max="9" man="1"/>
    <brk id="671" max="9" man="1"/>
    <brk id="690" max="9" man="1"/>
    <brk id="709" max="9" man="1"/>
    <brk id="728" max="9" man="1"/>
    <brk id="749" max="9" man="1"/>
    <brk id="766" max="9" man="1"/>
    <brk id="783" max="9" man="1"/>
    <brk id="802" max="9" man="1"/>
    <brk id="820" max="9" man="1"/>
    <brk id="839" max="9" man="1"/>
    <brk id="858" max="9" man="1"/>
    <brk id="878" max="9" man="1"/>
    <brk id="904" max="9" man="1"/>
    <brk id="921" max="9" man="1"/>
    <brk id="939" max="9" man="1"/>
    <brk id="955" max="9" man="1"/>
    <brk id="971" max="9" man="1"/>
    <brk id="987" max="9" man="1"/>
    <brk id="1004" max="9" man="1"/>
    <brk id="1026" max="9" man="1"/>
    <brk id="1045" max="9" man="1"/>
    <brk id="1062" max="9" man="1"/>
    <brk id="1078" max="9" man="1"/>
    <brk id="1096" max="9" man="1"/>
    <brk id="1114" max="9" man="1"/>
    <brk id="1130" max="9" man="1"/>
    <brk id="1146" max="9" man="1"/>
    <brk id="1163" max="9" man="1"/>
    <brk id="1181" max="9" man="1"/>
    <brk id="1201" max="9" man="1"/>
    <brk id="1218" max="9" man="1"/>
    <brk id="1235" max="9" man="1"/>
    <brk id="1251" max="9" man="1"/>
    <brk id="1270" max="9" man="1"/>
    <brk id="1287" max="9" man="1"/>
    <brk id="1304" max="9" man="1"/>
    <brk id="1325" max="16383" man="1"/>
    <brk id="1344" max="9" man="1"/>
    <brk id="1363" max="9" man="1"/>
    <brk id="1380" max="9" man="1"/>
    <brk id="1397" max="9" man="1"/>
    <brk id="1414" max="9" man="1"/>
    <brk id="1429" max="9" man="1"/>
    <brk id="1447" max="9" man="1"/>
    <brk id="1463" max="9" man="1"/>
    <brk id="1489" max="9" man="1"/>
    <brk id="1504" max="9" man="1"/>
    <brk id="1519" max="9" man="1"/>
    <brk id="1535" max="9" man="1"/>
    <brk id="1550" max="9" man="1"/>
    <brk id="1566" max="9" man="1"/>
    <brk id="1581" max="9" man="1"/>
    <brk id="1598" max="9" man="1"/>
    <brk id="1628" max="9" man="1"/>
    <brk id="1643" max="9" man="1"/>
  </rowBreaks>
  <colBreaks count="1" manualBreakCount="1">
    <brk id="9" max="1672" man="1"/>
  </colBreaks>
  <ignoredErrors>
    <ignoredError sqref="C253:E262 A253:A260 C263:E271 H272 H253:J262 H263:J271 A41:D41 A92:D92 A82 C82:D82 A105:J107 A93 C93:D93 A52:D52 A42 C42:D42 A121:J147 C160:J233 A35:D35 F35:J35 A36:D36 F36:J36 A37:D37 F37:J37 A38:D38 F38:J38 A39:D39 F39:J39 A40:D40 F40:J40 F41:J41 F42:J42 A43:D43 F43:J43 A44:D44 F44:J44 A45:D45 F45:J45 A46:D46 F46:J46 A47:D47 F47:J47 A48:D48 F48:J48 A49:D49 F49:J49 A50:D50 F50:J50 A51:D51 F51:J51 F52:J52 A53:D53 F53:J53 A54:D54 F54:J54 A55:D55 F55:J55 A56:D56 F56:J56 A57:D57 F57:J57 A58:D58 F58:J58 A59:D59 F59:J59 A60:D60 F60:J60 A61:D61 F61:J61 A62:D62 F62:J62 A63:D63 F63:J63 A64:D64 F64:J64 A65:D65 F65:J65 A66:D66 F66:J66 A67:D67 F67:J67 A68:D68 F68:J68 A69:D69 F69:J69 A70:D70 F70:J70 A71:D71 F71:J71 A72:D72 F72:J72 A73:D73 F73:J73 A74:D74 F74:J74 A75:D75 F75:J75 A76:D76 F76:J76 A77:D77 F77:J77 A78:D78 F78:J78 A79:D79 F79:J79 A80:D80 F80:J80 A81:D81 F81:J81 F82:J82 A83:D83 F83:J83 A84:D84 F84:J84 A85:D85 F85:J85 A86:D86 F86:J86 A87:D87 F87:J87 A88:D88 F88:J88 A89:D89 F89:J89 A90:D90 F90:J90 A91:D91 F91:J91 F92:J92 F93:J93 A94:D94 F94:J94 A95:D95 F95:J95 A96:D96 F96:J96 A97:D97 F97:J97 A98:D98 F98:J98 A99:D99 F99:J99 A100:D100 F100:J100 A101:D101 F101:J101 A102:D102 F102:J102 A103:D103 F103:J103 A104:D104 F104:J104" unlocked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62"/>
  <sheetViews>
    <sheetView showGridLines="0" view="pageBreakPreview" topLeftCell="B1" zoomScale="85" zoomScaleNormal="100" zoomScaleSheetLayoutView="85" workbookViewId="0">
      <selection activeCell="J15" sqref="J15"/>
    </sheetView>
  </sheetViews>
  <sheetFormatPr defaultColWidth="9.140625" defaultRowHeight="15" customHeight="1"/>
  <cols>
    <col min="1" max="1" width="11" style="249" customWidth="1"/>
    <col min="2" max="2" width="14" style="249" customWidth="1"/>
    <col min="3" max="3" width="13.5703125" style="249" customWidth="1"/>
    <col min="4" max="4" width="70.85546875" style="249" customWidth="1"/>
    <col min="5" max="5" width="16.7109375" style="249" customWidth="1"/>
    <col min="6" max="6" width="18.140625" style="249" customWidth="1"/>
    <col min="7" max="11" width="19.140625" style="249" customWidth="1"/>
    <col min="12" max="13" width="23.5703125" style="249" customWidth="1"/>
    <col min="14" max="14" width="17.5703125" style="249" customWidth="1"/>
    <col min="15" max="15" width="13" style="249" bestFit="1" customWidth="1"/>
    <col min="16" max="16" width="9.28515625" style="249" bestFit="1" customWidth="1"/>
    <col min="17" max="16384" width="9.140625" style="249"/>
  </cols>
  <sheetData>
    <row r="1" spans="1:15" ht="97.5" customHeight="1">
      <c r="A1" s="1254" t="str">
        <f>ORÇAMENTO!A1:J1</f>
        <v>ESTADO DO ACRE</v>
      </c>
      <c r="B1" s="1255"/>
      <c r="C1" s="1255"/>
      <c r="D1" s="1255"/>
      <c r="E1" s="1255"/>
      <c r="F1" s="1255"/>
      <c r="G1" s="1255"/>
      <c r="H1" s="1255"/>
      <c r="I1" s="1255"/>
      <c r="J1" s="1255"/>
      <c r="K1" s="1256"/>
      <c r="L1" s="247" t="s">
        <v>309</v>
      </c>
      <c r="M1" s="248"/>
    </row>
    <row r="2" spans="1:15" s="122" customFormat="1" ht="24.95" customHeight="1">
      <c r="A2" s="1257" t="str">
        <f>ORÇAMENTO!A2:J2</f>
        <v>PREFEITURA MUNICIPAL DE JORDÃO</v>
      </c>
      <c r="B2" s="1258"/>
      <c r="C2" s="1258"/>
      <c r="D2" s="1258"/>
      <c r="E2" s="1258"/>
      <c r="F2" s="1258"/>
      <c r="G2" s="1258"/>
      <c r="H2" s="1258"/>
      <c r="I2" s="1258"/>
      <c r="J2" s="1258"/>
      <c r="K2" s="1259"/>
      <c r="L2" s="250"/>
      <c r="M2" s="251"/>
    </row>
    <row r="3" spans="1:15" s="122" customFormat="1" ht="24.95" customHeight="1">
      <c r="A3" s="146" t="str">
        <f>ORÇAMENTO!A3</f>
        <v>CONV.:</v>
      </c>
      <c r="B3" s="1225" t="str">
        <f>ORÇAMENTO!B3:G3</f>
        <v>942437/2023</v>
      </c>
      <c r="C3" s="1226"/>
      <c r="D3" s="1227"/>
      <c r="E3" s="450"/>
      <c r="F3" s="450"/>
      <c r="G3" s="450"/>
      <c r="H3" s="450"/>
      <c r="I3" s="450"/>
      <c r="J3" s="450"/>
      <c r="K3" s="450"/>
      <c r="M3" s="252"/>
    </row>
    <row r="4" spans="1:15" s="122" customFormat="1" ht="24.95" customHeight="1">
      <c r="A4" s="146" t="str">
        <f>ORÇAMENTO!A4</f>
        <v>OBJETO:</v>
      </c>
      <c r="B4" s="1225" t="str">
        <f>ORÇAMENTO!B4:G4</f>
        <v>CONSTRUÇÃO DE CENTRO CULTURAL</v>
      </c>
      <c r="C4" s="1226"/>
      <c r="D4" s="1227"/>
      <c r="F4" s="451" t="str">
        <f>ORÇAMENTO!H4</f>
        <v>REFERÊNCIAS:</v>
      </c>
      <c r="G4" s="452" t="str">
        <f>ORÇAMENTO!J4</f>
        <v>SINAPI</v>
      </c>
      <c r="H4" s="453" t="str">
        <f>ORÇAMENTO!K4</f>
        <v>JUNHO / 2025</v>
      </c>
      <c r="I4" s="453"/>
      <c r="J4" s="453"/>
      <c r="K4" s="453"/>
      <c r="M4" s="252"/>
    </row>
    <row r="5" spans="1:15" s="122" customFormat="1" ht="24.95" customHeight="1">
      <c r="A5" s="146" t="str">
        <f>ORÇAMENTO!A5</f>
        <v>LOCAL:</v>
      </c>
      <c r="B5" s="1225" t="str">
        <f>ORÇAMENTO!B5:G5</f>
        <v>JORDÃO - ACRE</v>
      </c>
      <c r="C5" s="1226"/>
      <c r="D5" s="1227"/>
      <c r="F5" s="451" t="str">
        <f>ORÇAMENTO!H5</f>
        <v>BDI:</v>
      </c>
      <c r="G5" s="147">
        <f>ORÇAMENTO!J5</f>
        <v>0.23799999999999999</v>
      </c>
      <c r="H5" s="453"/>
      <c r="I5" s="453"/>
      <c r="J5" s="453"/>
      <c r="K5" s="453"/>
      <c r="M5" s="252"/>
    </row>
    <row r="6" spans="1:15" s="122" customFormat="1" ht="24.95" customHeight="1">
      <c r="A6" s="146" t="str">
        <f>ORÇAMENTO!A6</f>
        <v>DATA:</v>
      </c>
      <c r="B6" s="1245" t="str">
        <f>ORÇAMENTO!B6:G6</f>
        <v>SETEMBRO / 2025</v>
      </c>
      <c r="C6" s="1246"/>
      <c r="D6" s="1247"/>
      <c r="F6" s="451" t="str">
        <f>ORÇAMENTO!H6</f>
        <v>LEIS SOCIAIS:</v>
      </c>
      <c r="G6" s="147">
        <f>ORÇAMENTO!J6</f>
        <v>1.1425000000000001</v>
      </c>
      <c r="H6" s="453" t="str">
        <f>ORÇAMENTO!K6</f>
        <v>NÃO DESONERADO</v>
      </c>
      <c r="I6" s="453"/>
      <c r="J6" s="453"/>
      <c r="K6" s="453"/>
      <c r="M6" s="252"/>
    </row>
    <row r="7" spans="1:15" s="122" customFormat="1" ht="24.95" customHeight="1">
      <c r="A7" s="144"/>
      <c r="B7" s="145"/>
      <c r="C7" s="145"/>
      <c r="D7" s="145"/>
      <c r="E7" s="145"/>
      <c r="F7" s="8"/>
      <c r="G7" s="8"/>
      <c r="H7" s="8"/>
      <c r="I7" s="8"/>
      <c r="J7" s="8"/>
      <c r="K7" s="8"/>
      <c r="L7" s="8"/>
      <c r="M7" s="164"/>
    </row>
    <row r="8" spans="1:15" s="122" customFormat="1" ht="24.95" customHeight="1">
      <c r="A8" s="1248" t="s">
        <v>1137</v>
      </c>
      <c r="B8" s="1249"/>
      <c r="C8" s="1249"/>
      <c r="D8" s="1249"/>
      <c r="E8" s="1249"/>
      <c r="F8" s="1249"/>
      <c r="G8" s="1249"/>
      <c r="H8" s="1249"/>
      <c r="I8" s="1249"/>
      <c r="J8" s="1249"/>
      <c r="K8" s="1249"/>
      <c r="L8" s="1249"/>
      <c r="M8" s="1250"/>
    </row>
    <row r="9" spans="1:15" s="253" customFormat="1" ht="24.95" customHeight="1">
      <c r="A9" s="1251" t="s">
        <v>2</v>
      </c>
      <c r="B9" s="1251" t="s">
        <v>3</v>
      </c>
      <c r="C9" s="1251" t="s">
        <v>4</v>
      </c>
      <c r="D9" s="1252" t="s">
        <v>25</v>
      </c>
      <c r="E9" s="1253" t="s">
        <v>800</v>
      </c>
      <c r="F9" s="1253"/>
      <c r="G9" s="1253"/>
      <c r="H9" s="1253"/>
      <c r="I9" s="1253"/>
      <c r="J9" s="1253"/>
      <c r="K9" s="1253"/>
      <c r="L9" s="1253"/>
      <c r="M9" s="1253"/>
    </row>
    <row r="10" spans="1:15" s="253" customFormat="1" ht="24.95" customHeight="1">
      <c r="A10" s="1251"/>
      <c r="B10" s="1251"/>
      <c r="C10" s="1251"/>
      <c r="D10" s="1252"/>
      <c r="E10" s="1253"/>
      <c r="F10" s="134" t="s">
        <v>1138</v>
      </c>
      <c r="G10" s="134" t="s">
        <v>1139</v>
      </c>
      <c r="H10" s="134" t="s">
        <v>1140</v>
      </c>
      <c r="I10" s="134" t="s">
        <v>1141</v>
      </c>
      <c r="J10" s="134" t="s">
        <v>1142</v>
      </c>
      <c r="K10" s="134" t="s">
        <v>1143</v>
      </c>
      <c r="L10" s="134" t="s">
        <v>1144</v>
      </c>
      <c r="M10" s="134" t="s">
        <v>1145</v>
      </c>
    </row>
    <row r="11" spans="1:15" ht="24.95" customHeight="1">
      <c r="A11" s="1228">
        <v>1</v>
      </c>
      <c r="B11" s="1234"/>
      <c r="C11" s="1232"/>
      <c r="D11" s="1230" t="str">
        <f>IFERROR(VLOOKUP(A11,ORÇAMENTO!$A$10:$L$4133,7,FALSE),"-")</f>
        <v>CONSTRUÇÃO DE CENTRO CULTURAL</v>
      </c>
      <c r="E11" s="135">
        <f>E13</f>
        <v>1795792.06</v>
      </c>
      <c r="F11" s="254">
        <f t="shared" ref="F11:M12" si="0">F58</f>
        <v>306802.59999999998</v>
      </c>
      <c r="G11" s="254">
        <f>G58</f>
        <v>249808.86</v>
      </c>
      <c r="H11" s="254">
        <f t="shared" si="0"/>
        <v>191729.3</v>
      </c>
      <c r="I11" s="254">
        <f t="shared" ref="I11:J11" si="1">I58</f>
        <v>204929.75</v>
      </c>
      <c r="J11" s="254">
        <f t="shared" si="1"/>
        <v>201803.76</v>
      </c>
      <c r="K11" s="254">
        <f t="shared" ref="K11" si="2">K58</f>
        <v>219402.85</v>
      </c>
      <c r="L11" s="254">
        <f t="shared" si="0"/>
        <v>215060.41</v>
      </c>
      <c r="M11" s="254">
        <f t="shared" si="0"/>
        <v>206265.04</v>
      </c>
      <c r="N11" s="255">
        <f t="shared" ref="N11:N52" si="3">SUM(F11:M11)</f>
        <v>1795802.57</v>
      </c>
    </row>
    <row r="12" spans="1:15" ht="24.95" customHeight="1">
      <c r="A12" s="1229"/>
      <c r="B12" s="1235"/>
      <c r="C12" s="1233"/>
      <c r="D12" s="1231"/>
      <c r="E12" s="136">
        <f>SUM(F12:M12)</f>
        <v>1.0001</v>
      </c>
      <c r="F12" s="137">
        <f t="shared" si="0"/>
        <v>0.17080000000000001</v>
      </c>
      <c r="G12" s="137">
        <f>G59</f>
        <v>0.1391</v>
      </c>
      <c r="H12" s="137">
        <f t="shared" si="0"/>
        <v>0.10680000000000001</v>
      </c>
      <c r="I12" s="137">
        <f t="shared" ref="I12:J12" si="4">I59</f>
        <v>0.11409999999999999</v>
      </c>
      <c r="J12" s="137">
        <f t="shared" si="4"/>
        <v>0.1124</v>
      </c>
      <c r="K12" s="137">
        <f t="shared" ref="K12" si="5">K59</f>
        <v>0.1222</v>
      </c>
      <c r="L12" s="137">
        <f t="shared" si="0"/>
        <v>0.1198</v>
      </c>
      <c r="M12" s="137">
        <f t="shared" si="0"/>
        <v>0.1149</v>
      </c>
      <c r="N12" s="256">
        <f t="shared" si="3"/>
        <v>1.0001</v>
      </c>
    </row>
    <row r="13" spans="1:15" ht="24.95" customHeight="1">
      <c r="A13" s="1228"/>
      <c r="B13" s="1234">
        <v>1</v>
      </c>
      <c r="C13" s="1232"/>
      <c r="D13" s="1230" t="str">
        <f>IFERROR(VLOOKUP(B13,ORÇAMENTO!$A$10:$L$4133,7,FALSE),"-")</f>
        <v>CONSTRUÇÃO DE CENTRO CULTURAL</v>
      </c>
      <c r="E13" s="135">
        <f>E58</f>
        <v>1795792.06</v>
      </c>
      <c r="F13" s="254">
        <f t="shared" ref="F13:M14" si="6">F11</f>
        <v>306802.59999999998</v>
      </c>
      <c r="G13" s="254">
        <f>G11</f>
        <v>249808.86</v>
      </c>
      <c r="H13" s="254">
        <f t="shared" si="6"/>
        <v>191729.3</v>
      </c>
      <c r="I13" s="254">
        <f t="shared" ref="I13:J13" si="7">I11</f>
        <v>204929.75</v>
      </c>
      <c r="J13" s="254">
        <f t="shared" si="7"/>
        <v>201803.76</v>
      </c>
      <c r="K13" s="254">
        <f t="shared" ref="K13" si="8">K11</f>
        <v>219402.85</v>
      </c>
      <c r="L13" s="254">
        <f t="shared" si="6"/>
        <v>215060.41</v>
      </c>
      <c r="M13" s="254">
        <f t="shared" si="6"/>
        <v>206265.04</v>
      </c>
      <c r="N13" s="255">
        <f t="shared" si="3"/>
        <v>1795802.57</v>
      </c>
    </row>
    <row r="14" spans="1:15" ht="24.95" customHeight="1">
      <c r="A14" s="1229"/>
      <c r="B14" s="1235"/>
      <c r="C14" s="1233"/>
      <c r="D14" s="1231"/>
      <c r="E14" s="136">
        <f>SUM(F14:M14)</f>
        <v>1.0001</v>
      </c>
      <c r="F14" s="137">
        <f t="shared" si="6"/>
        <v>0.17080000000000001</v>
      </c>
      <c r="G14" s="137">
        <f>G12</f>
        <v>0.1391</v>
      </c>
      <c r="H14" s="137">
        <f t="shared" si="6"/>
        <v>0.10680000000000001</v>
      </c>
      <c r="I14" s="137">
        <f t="shared" ref="I14:J14" si="9">I12</f>
        <v>0.11409999999999999</v>
      </c>
      <c r="J14" s="137">
        <f t="shared" si="9"/>
        <v>0.1124</v>
      </c>
      <c r="K14" s="137">
        <f t="shared" ref="K14" si="10">K12</f>
        <v>0.1222</v>
      </c>
      <c r="L14" s="137">
        <f t="shared" si="6"/>
        <v>0.1198</v>
      </c>
      <c r="M14" s="137">
        <f t="shared" si="6"/>
        <v>0.1149</v>
      </c>
      <c r="N14" s="256">
        <f t="shared" si="3"/>
        <v>1.0001</v>
      </c>
    </row>
    <row r="15" spans="1:15" ht="24.95" customHeight="1">
      <c r="A15" s="1228"/>
      <c r="B15" s="1232"/>
      <c r="C15" s="1242">
        <v>1</v>
      </c>
      <c r="D15" s="1238" t="str">
        <f>IFERROR(VLOOKUP(C15,ORÇAMENTO!$C$10:$L$4132,5,FALSE),"-")</f>
        <v>ADMINISTRAÇÃO LOCAL DA OBRA</v>
      </c>
      <c r="E15" s="135">
        <f>IFERROR(VLOOKUP(C15,ORÇAMENTO!$C$10:$L$4132,10,FALSE),"-")</f>
        <v>104741</v>
      </c>
      <c r="F15" s="254">
        <f t="shared" ref="F15:L15" si="11">IF(F16=" "," ",$E15*F16)</f>
        <v>17889.759999999998</v>
      </c>
      <c r="G15" s="254">
        <f t="shared" si="11"/>
        <v>14569.47</v>
      </c>
      <c r="H15" s="254">
        <f t="shared" si="11"/>
        <v>11186.34</v>
      </c>
      <c r="I15" s="254">
        <f t="shared" si="11"/>
        <v>11950.95</v>
      </c>
      <c r="J15" s="254">
        <f t="shared" si="11"/>
        <v>11772.89</v>
      </c>
      <c r="K15" s="254">
        <f t="shared" si="11"/>
        <v>12799.35</v>
      </c>
      <c r="L15" s="254">
        <f t="shared" si="11"/>
        <v>12547.97</v>
      </c>
      <c r="M15" s="254">
        <f>IF(M16=" "," ",$E15*M16)</f>
        <v>12034.74</v>
      </c>
      <c r="N15" s="255">
        <f t="shared" si="3"/>
        <v>104751.47</v>
      </c>
      <c r="O15" s="255">
        <f>N15-E15</f>
        <v>10.47</v>
      </c>
    </row>
    <row r="16" spans="1:15" ht="24.95" customHeight="1">
      <c r="A16" s="1240"/>
      <c r="B16" s="1237"/>
      <c r="C16" s="1244"/>
      <c r="D16" s="1239"/>
      <c r="E16" s="136">
        <f>SUM(F16:M16)</f>
        <v>1.0001</v>
      </c>
      <c r="F16" s="137">
        <f t="shared" ref="F16:M16" si="12">F56</f>
        <v>0.17080000000000001</v>
      </c>
      <c r="G16" s="137">
        <f t="shared" si="12"/>
        <v>0.1391</v>
      </c>
      <c r="H16" s="137">
        <f t="shared" si="12"/>
        <v>0.10680000000000001</v>
      </c>
      <c r="I16" s="137">
        <f t="shared" si="12"/>
        <v>0.11409999999999999</v>
      </c>
      <c r="J16" s="137">
        <f t="shared" si="12"/>
        <v>0.1124</v>
      </c>
      <c r="K16" s="137">
        <f t="shared" si="12"/>
        <v>0.1222</v>
      </c>
      <c r="L16" s="137">
        <f t="shared" si="12"/>
        <v>0.1198</v>
      </c>
      <c r="M16" s="137">
        <f t="shared" si="12"/>
        <v>0.1149</v>
      </c>
      <c r="N16" s="256">
        <f t="shared" si="3"/>
        <v>1.0001</v>
      </c>
    </row>
    <row r="17" spans="1:15" ht="24.95" customHeight="1">
      <c r="A17" s="1240"/>
      <c r="B17" s="1236"/>
      <c r="C17" s="1242">
        <v>2</v>
      </c>
      <c r="D17" s="1238" t="str">
        <f>IFERROR(VLOOKUP(C17,ORÇAMENTO!$C$10:$L$4132,5,FALSE),"-")</f>
        <v>SERVIÇOS PRELIMINARES E TÉCNICOS</v>
      </c>
      <c r="E17" s="135">
        <f>IFERROR(VLOOKUP(C17,ORÇAMENTO!$C$10:$L$4132,10,FALSE),"-")</f>
        <v>8261.33</v>
      </c>
      <c r="F17" s="254">
        <f t="shared" ref="F17:M19" si="13">IF(F18=" "," ",$E17*F18)</f>
        <v>6609.06</v>
      </c>
      <c r="G17" s="254">
        <f t="shared" si="13"/>
        <v>1652.27</v>
      </c>
      <c r="H17" s="254">
        <f t="shared" si="13"/>
        <v>0</v>
      </c>
      <c r="I17" s="254">
        <f t="shared" si="13"/>
        <v>0</v>
      </c>
      <c r="J17" s="254">
        <f t="shared" si="13"/>
        <v>0</v>
      </c>
      <c r="K17" s="254">
        <f t="shared" si="13"/>
        <v>0</v>
      </c>
      <c r="L17" s="254">
        <f t="shared" si="13"/>
        <v>0</v>
      </c>
      <c r="M17" s="254">
        <f t="shared" si="13"/>
        <v>0</v>
      </c>
      <c r="N17" s="255">
        <f t="shared" si="3"/>
        <v>8261.33</v>
      </c>
      <c r="O17" s="255">
        <f>N17-E17</f>
        <v>0</v>
      </c>
    </row>
    <row r="18" spans="1:15" ht="24.95" customHeight="1">
      <c r="A18" s="1240"/>
      <c r="B18" s="1237"/>
      <c r="C18" s="1244"/>
      <c r="D18" s="1239"/>
      <c r="E18" s="136">
        <f>SUM(F18:M18)</f>
        <v>1</v>
      </c>
      <c r="F18" s="138">
        <v>0.8</v>
      </c>
      <c r="G18" s="138">
        <v>0.2</v>
      </c>
      <c r="H18" s="138"/>
      <c r="I18" s="138"/>
      <c r="J18" s="138"/>
      <c r="K18" s="138"/>
      <c r="L18" s="138"/>
      <c r="M18" s="138"/>
      <c r="N18" s="256">
        <f t="shared" si="3"/>
        <v>1</v>
      </c>
    </row>
    <row r="19" spans="1:15" ht="24.95" customHeight="1">
      <c r="A19" s="1240"/>
      <c r="B19" s="1236"/>
      <c r="C19" s="1242">
        <v>3</v>
      </c>
      <c r="D19" s="1238" t="str">
        <f>IFERROR(VLOOKUP(C19,ORÇAMENTO!$C$10:$L$4132,5,FALSE),"-")</f>
        <v>CANTEIRO DE OBRAS</v>
      </c>
      <c r="E19" s="135">
        <f>IFERROR(VLOOKUP(C19,ORÇAMENTO!$C$10:$L$4132,10,FALSE),"-")</f>
        <v>56045.54</v>
      </c>
      <c r="F19" s="254">
        <f t="shared" si="13"/>
        <v>56045.54</v>
      </c>
      <c r="G19" s="254">
        <f t="shared" ref="G19:M19" si="14">IF(G20=" "," ",$E19*G20)</f>
        <v>0</v>
      </c>
      <c r="H19" s="254">
        <f t="shared" si="14"/>
        <v>0</v>
      </c>
      <c r="I19" s="254">
        <f t="shared" si="14"/>
        <v>0</v>
      </c>
      <c r="J19" s="254">
        <f t="shared" si="14"/>
        <v>0</v>
      </c>
      <c r="K19" s="254">
        <f t="shared" si="14"/>
        <v>0</v>
      </c>
      <c r="L19" s="254">
        <f t="shared" si="14"/>
        <v>0</v>
      </c>
      <c r="M19" s="254">
        <f t="shared" si="14"/>
        <v>0</v>
      </c>
      <c r="N19" s="255">
        <f t="shared" si="3"/>
        <v>56045.54</v>
      </c>
      <c r="O19" s="255">
        <f>N19-E19</f>
        <v>0</v>
      </c>
    </row>
    <row r="20" spans="1:15" ht="24.95" customHeight="1">
      <c r="A20" s="1240"/>
      <c r="B20" s="1237"/>
      <c r="C20" s="1244"/>
      <c r="D20" s="1239"/>
      <c r="E20" s="136">
        <f>SUM(F20:M20)</f>
        <v>1</v>
      </c>
      <c r="F20" s="137">
        <v>1</v>
      </c>
      <c r="G20" s="137"/>
      <c r="H20" s="137"/>
      <c r="I20" s="137"/>
      <c r="J20" s="137"/>
      <c r="K20" s="137"/>
      <c r="L20" s="137"/>
      <c r="M20" s="137"/>
      <c r="N20" s="256">
        <f t="shared" si="3"/>
        <v>1</v>
      </c>
    </row>
    <row r="21" spans="1:15" ht="24.95" customHeight="1">
      <c r="A21" s="1240"/>
      <c r="B21" s="1236"/>
      <c r="C21" s="1242">
        <v>4</v>
      </c>
      <c r="D21" s="1238" t="str">
        <f>IFERROR(VLOOKUP(C21,ORÇAMENTO!$C$10:$L$4132,5,FALSE),"-")</f>
        <v>MOVIMENTO DE TERRA</v>
      </c>
      <c r="E21" s="135">
        <f>IFERROR(VLOOKUP(C21,ORÇAMENTO!$C$10:$L$4132,10,FALSE),"-")</f>
        <v>5146.1099999999997</v>
      </c>
      <c r="F21" s="254">
        <f t="shared" ref="F21:M21" si="15">IF(F22=" "," ",$E21*F22)</f>
        <v>5146.1099999999997</v>
      </c>
      <c r="G21" s="254">
        <f t="shared" si="15"/>
        <v>0</v>
      </c>
      <c r="H21" s="254">
        <f t="shared" si="15"/>
        <v>0</v>
      </c>
      <c r="I21" s="254">
        <f t="shared" si="15"/>
        <v>0</v>
      </c>
      <c r="J21" s="254">
        <f t="shared" si="15"/>
        <v>0</v>
      </c>
      <c r="K21" s="254">
        <f t="shared" si="15"/>
        <v>0</v>
      </c>
      <c r="L21" s="254">
        <f t="shared" si="15"/>
        <v>0</v>
      </c>
      <c r="M21" s="254">
        <f t="shared" si="15"/>
        <v>0</v>
      </c>
      <c r="N21" s="255">
        <f t="shared" si="3"/>
        <v>5146.1099999999997</v>
      </c>
      <c r="O21" s="255">
        <f>N21-E21</f>
        <v>0</v>
      </c>
    </row>
    <row r="22" spans="1:15" ht="24.95" customHeight="1">
      <c r="A22" s="1240"/>
      <c r="B22" s="1237"/>
      <c r="C22" s="1244"/>
      <c r="D22" s="1239"/>
      <c r="E22" s="136">
        <f>SUM(F22:M22)</f>
        <v>1</v>
      </c>
      <c r="F22" s="137">
        <v>1</v>
      </c>
      <c r="G22" s="137"/>
      <c r="H22" s="137"/>
      <c r="I22" s="137"/>
      <c r="J22" s="137"/>
      <c r="K22" s="137"/>
      <c r="L22" s="137"/>
      <c r="M22" s="137"/>
      <c r="N22" s="256">
        <f t="shared" si="3"/>
        <v>1</v>
      </c>
    </row>
    <row r="23" spans="1:15" ht="24.95" customHeight="1">
      <c r="A23" s="1240"/>
      <c r="B23" s="1236"/>
      <c r="C23" s="1242">
        <v>5</v>
      </c>
      <c r="D23" s="1238" t="str">
        <f>IFERROR(VLOOKUP(C23,ORÇAMENTO!$C$10:$L$4132,5,FALSE),"-")</f>
        <v>INFRAESTRUTURA</v>
      </c>
      <c r="E23" s="135">
        <f>IFERROR(VLOOKUP(C23,ORÇAMENTO!$C$10:$L$4132,10,FALSE),"-")</f>
        <v>256025.04</v>
      </c>
      <c r="F23" s="254">
        <f t="shared" ref="F23:M23" si="16">IF(F24=" "," ",$E23*F24)</f>
        <v>217621.28</v>
      </c>
      <c r="G23" s="254">
        <f t="shared" si="16"/>
        <v>38403.760000000002</v>
      </c>
      <c r="H23" s="254">
        <f t="shared" si="16"/>
        <v>0</v>
      </c>
      <c r="I23" s="254">
        <f t="shared" si="16"/>
        <v>0</v>
      </c>
      <c r="J23" s="254">
        <f t="shared" si="16"/>
        <v>0</v>
      </c>
      <c r="K23" s="254">
        <f t="shared" si="16"/>
        <v>0</v>
      </c>
      <c r="L23" s="254">
        <f t="shared" si="16"/>
        <v>0</v>
      </c>
      <c r="M23" s="254">
        <f t="shared" si="16"/>
        <v>0</v>
      </c>
      <c r="N23" s="255">
        <f t="shared" si="3"/>
        <v>256025.04</v>
      </c>
      <c r="O23" s="255">
        <f>N23-E23</f>
        <v>0</v>
      </c>
    </row>
    <row r="24" spans="1:15" ht="24.95" customHeight="1">
      <c r="A24" s="1240"/>
      <c r="B24" s="1237"/>
      <c r="C24" s="1244"/>
      <c r="D24" s="1239"/>
      <c r="E24" s="136">
        <f>SUM(F24:M24)</f>
        <v>1</v>
      </c>
      <c r="F24" s="137">
        <v>0.85</v>
      </c>
      <c r="G24" s="137">
        <v>0.15</v>
      </c>
      <c r="H24" s="137"/>
      <c r="I24" s="137"/>
      <c r="J24" s="137"/>
      <c r="K24" s="137"/>
      <c r="L24" s="137"/>
      <c r="M24" s="137"/>
      <c r="N24" s="256">
        <f t="shared" si="3"/>
        <v>1</v>
      </c>
    </row>
    <row r="25" spans="1:15" ht="24.95" customHeight="1">
      <c r="A25" s="1240"/>
      <c r="B25" s="1236"/>
      <c r="C25" s="1242">
        <v>6</v>
      </c>
      <c r="D25" s="1238" t="str">
        <f>IFERROR(VLOOKUP(C25,ORÇAMENTO!$C$10:$L$4132,5,FALSE),"-")</f>
        <v>SUPERESTRUTURA</v>
      </c>
      <c r="E25" s="135">
        <f>IFERROR(VLOOKUP(C25,ORÇAMENTO!$C$10:$L$4132,10,FALSE),"-")</f>
        <v>481631.22</v>
      </c>
      <c r="F25" s="254">
        <f t="shared" ref="F25:M25" si="17">IF(F26=" "," ",$E25*F26)</f>
        <v>0</v>
      </c>
      <c r="G25" s="254">
        <f t="shared" si="17"/>
        <v>192652.49</v>
      </c>
      <c r="H25" s="254">
        <f t="shared" si="17"/>
        <v>149305.68</v>
      </c>
      <c r="I25" s="254">
        <f>IF(I26=" "," ",$E25*I26)</f>
        <v>139673.04999999999</v>
      </c>
      <c r="J25" s="254">
        <f t="shared" si="17"/>
        <v>0</v>
      </c>
      <c r="K25" s="254">
        <f t="shared" si="17"/>
        <v>0</v>
      </c>
      <c r="L25" s="254">
        <f t="shared" si="17"/>
        <v>0</v>
      </c>
      <c r="M25" s="254">
        <f t="shared" si="17"/>
        <v>0</v>
      </c>
      <c r="N25" s="255">
        <f t="shared" ref="N25:N36" si="18">SUM(F25:M25)</f>
        <v>481631.22</v>
      </c>
      <c r="O25" s="255">
        <f>N25-E25</f>
        <v>0</v>
      </c>
    </row>
    <row r="26" spans="1:15" ht="24.95" customHeight="1">
      <c r="A26" s="1240"/>
      <c r="B26" s="1237"/>
      <c r="C26" s="1244"/>
      <c r="D26" s="1239"/>
      <c r="E26" s="136">
        <f>SUM(F26:M26)</f>
        <v>1</v>
      </c>
      <c r="F26" s="137"/>
      <c r="G26" s="137">
        <v>0.4</v>
      </c>
      <c r="H26" s="137">
        <v>0.31</v>
      </c>
      <c r="I26" s="137">
        <v>0.28999999999999998</v>
      </c>
      <c r="J26" s="137"/>
      <c r="K26" s="137"/>
      <c r="L26" s="137"/>
      <c r="M26" s="137"/>
      <c r="N26" s="256">
        <f t="shared" si="18"/>
        <v>1</v>
      </c>
    </row>
    <row r="27" spans="1:15" ht="24.95" customHeight="1">
      <c r="A27" s="1240"/>
      <c r="B27" s="1236"/>
      <c r="C27" s="1242">
        <v>7</v>
      </c>
      <c r="D27" s="1238" t="str">
        <f>IFERROR(VLOOKUP(C27,ORÇAMENTO!$C$10:$L$4132,5,FALSE),"-")</f>
        <v>IMPERMEABILIZAÇÃO</v>
      </c>
      <c r="E27" s="135">
        <f>IFERROR(VLOOKUP(C27,ORÇAMENTO!$C$10:$L$4132,10,FALSE),"-")</f>
        <v>8727.1299999999992</v>
      </c>
      <c r="F27" s="254">
        <f t="shared" ref="F27:M27" si="19">IF(F28=" "," ",$E27*F28)</f>
        <v>3490.85</v>
      </c>
      <c r="G27" s="254">
        <f t="shared" si="19"/>
        <v>2530.87</v>
      </c>
      <c r="H27" s="254">
        <f t="shared" si="19"/>
        <v>2705.41</v>
      </c>
      <c r="I27" s="254">
        <f t="shared" si="19"/>
        <v>0</v>
      </c>
      <c r="J27" s="254">
        <f t="shared" si="19"/>
        <v>0</v>
      </c>
      <c r="K27" s="254">
        <f t="shared" si="19"/>
        <v>0</v>
      </c>
      <c r="L27" s="254">
        <f t="shared" si="19"/>
        <v>0</v>
      </c>
      <c r="M27" s="254">
        <f t="shared" si="19"/>
        <v>0</v>
      </c>
      <c r="N27" s="255">
        <f t="shared" si="18"/>
        <v>8727.1299999999992</v>
      </c>
      <c r="O27" s="255">
        <f>N27-E27</f>
        <v>0</v>
      </c>
    </row>
    <row r="28" spans="1:15" ht="24.95" customHeight="1">
      <c r="A28" s="1240"/>
      <c r="B28" s="1237"/>
      <c r="C28" s="1244"/>
      <c r="D28" s="1239"/>
      <c r="E28" s="136">
        <f>SUM(F28:M28)</f>
        <v>1</v>
      </c>
      <c r="F28" s="137">
        <v>0.4</v>
      </c>
      <c r="G28" s="137">
        <v>0.28999999999999998</v>
      </c>
      <c r="H28" s="137">
        <v>0.31</v>
      </c>
      <c r="I28" s="137"/>
      <c r="J28" s="137"/>
      <c r="K28" s="137"/>
      <c r="L28" s="137"/>
      <c r="M28" s="137"/>
      <c r="N28" s="256">
        <f t="shared" si="18"/>
        <v>1</v>
      </c>
    </row>
    <row r="29" spans="1:15" ht="24.95" customHeight="1">
      <c r="A29" s="1240"/>
      <c r="B29" s="1236"/>
      <c r="C29" s="1242">
        <v>8</v>
      </c>
      <c r="D29" s="1238" t="str">
        <f>IFERROR(VLOOKUP(C29,ORÇAMENTO!$C$10:$L$4132,5,FALSE),"-")</f>
        <v>PAREDES E PAINÉIS</v>
      </c>
      <c r="E29" s="135">
        <f>IFERROR(VLOOKUP(C29,ORÇAMENTO!$C$10:$L$4132,10,FALSE),"-")</f>
        <v>114127.48</v>
      </c>
      <c r="F29" s="254">
        <f t="shared" ref="F29:M29" si="20">IF(F30=" "," ",$E29*F30)</f>
        <v>0</v>
      </c>
      <c r="G29" s="254">
        <f t="shared" si="20"/>
        <v>0</v>
      </c>
      <c r="H29" s="254">
        <f t="shared" si="20"/>
        <v>28531.87</v>
      </c>
      <c r="I29" s="254">
        <f t="shared" si="20"/>
        <v>28531.87</v>
      </c>
      <c r="J29" s="254">
        <f t="shared" si="20"/>
        <v>34238.239999999998</v>
      </c>
      <c r="K29" s="254">
        <f t="shared" si="20"/>
        <v>22825.5</v>
      </c>
      <c r="L29" s="254">
        <f t="shared" si="20"/>
        <v>0</v>
      </c>
      <c r="M29" s="254">
        <f t="shared" si="20"/>
        <v>0</v>
      </c>
      <c r="N29" s="255">
        <f t="shared" si="18"/>
        <v>114127.48</v>
      </c>
      <c r="O29" s="255">
        <f>N29-E29</f>
        <v>0</v>
      </c>
    </row>
    <row r="30" spans="1:15" ht="24.95" customHeight="1">
      <c r="A30" s="1241"/>
      <c r="B30" s="1237"/>
      <c r="C30" s="1243"/>
      <c r="D30" s="1239"/>
      <c r="E30" s="136">
        <f>SUM(F30:M30)</f>
        <v>1</v>
      </c>
      <c r="F30" s="137"/>
      <c r="G30" s="137"/>
      <c r="H30" s="137">
        <v>0.25</v>
      </c>
      <c r="I30" s="137">
        <v>0.25</v>
      </c>
      <c r="J30" s="137">
        <v>0.3</v>
      </c>
      <c r="K30" s="137">
        <v>0.2</v>
      </c>
      <c r="L30" s="137"/>
      <c r="M30" s="137"/>
      <c r="N30" s="256">
        <f t="shared" si="18"/>
        <v>1</v>
      </c>
    </row>
    <row r="31" spans="1:15" ht="24.95" customHeight="1">
      <c r="A31" s="1240"/>
      <c r="B31" s="1236"/>
      <c r="C31" s="1242">
        <v>9</v>
      </c>
      <c r="D31" s="1238" t="str">
        <f>IFERROR(VLOOKUP(C31,ORÇAMENTO!$C$10:$L$4132,5,FALSE),"-")</f>
        <v>ESQUADRIAS, FERRAGENS E VIDROS</v>
      </c>
      <c r="E31" s="135">
        <f>IFERROR(VLOOKUP(C31,ORÇAMENTO!$C$10:$L$4132,10,FALSE),"-")</f>
        <v>65058.85</v>
      </c>
      <c r="F31" s="254">
        <f t="shared" ref="F31:M31" si="21">IF(F32=" "," ",$E31*F32)</f>
        <v>0</v>
      </c>
      <c r="G31" s="254">
        <f t="shared" si="21"/>
        <v>0</v>
      </c>
      <c r="H31" s="254">
        <f t="shared" si="21"/>
        <v>0</v>
      </c>
      <c r="I31" s="254">
        <f t="shared" si="21"/>
        <v>0</v>
      </c>
      <c r="J31" s="254">
        <f t="shared" si="21"/>
        <v>16264.71</v>
      </c>
      <c r="K31" s="254">
        <f t="shared" si="21"/>
        <v>16264.71</v>
      </c>
      <c r="L31" s="254">
        <f t="shared" si="21"/>
        <v>19517.66</v>
      </c>
      <c r="M31" s="254">
        <f t="shared" si="21"/>
        <v>13011.77</v>
      </c>
      <c r="N31" s="255">
        <f t="shared" si="18"/>
        <v>65058.85</v>
      </c>
      <c r="O31" s="255">
        <f>N31-E31</f>
        <v>0</v>
      </c>
    </row>
    <row r="32" spans="1:15" ht="24.95" customHeight="1">
      <c r="A32" s="1241"/>
      <c r="B32" s="1237"/>
      <c r="C32" s="1243"/>
      <c r="D32" s="1239"/>
      <c r="E32" s="136">
        <f>SUM(F32:M32)</f>
        <v>1</v>
      </c>
      <c r="F32" s="137"/>
      <c r="G32" s="137"/>
      <c r="H32" s="137"/>
      <c r="I32" s="137"/>
      <c r="J32" s="137">
        <v>0.25</v>
      </c>
      <c r="K32" s="137">
        <v>0.25</v>
      </c>
      <c r="L32" s="137">
        <v>0.3</v>
      </c>
      <c r="M32" s="137">
        <v>0.2</v>
      </c>
      <c r="N32" s="256">
        <f t="shared" si="18"/>
        <v>1</v>
      </c>
    </row>
    <row r="33" spans="1:16" ht="24.95" customHeight="1">
      <c r="A33" s="1240"/>
      <c r="B33" s="1236"/>
      <c r="C33" s="1242">
        <v>10</v>
      </c>
      <c r="D33" s="1238" t="str">
        <f>IFERROR(VLOOKUP(C33,ORÇAMENTO!$C$10:$L$4132,5,FALSE),"-")</f>
        <v>REVESTIMENTOS E TRATAMENTOS DE SUPERFÍCIES</v>
      </c>
      <c r="E33" s="135">
        <f>IFERROR(VLOOKUP(C33,ORÇAMENTO!$C$10:$L$4132,10,FALSE),"-")</f>
        <v>215899.12</v>
      </c>
      <c r="F33" s="254">
        <f t="shared" ref="F33:L33" si="22">IF(F34=" "," ",$E33*F34)</f>
        <v>0</v>
      </c>
      <c r="G33" s="254">
        <f t="shared" si="22"/>
        <v>0</v>
      </c>
      <c r="H33" s="254">
        <f t="shared" si="22"/>
        <v>0</v>
      </c>
      <c r="I33" s="254">
        <f t="shared" si="22"/>
        <v>0</v>
      </c>
      <c r="J33" s="254">
        <f t="shared" si="22"/>
        <v>53974.78</v>
      </c>
      <c r="K33" s="254">
        <f t="shared" si="22"/>
        <v>53974.78</v>
      </c>
      <c r="L33" s="254">
        <f t="shared" si="22"/>
        <v>64769.74</v>
      </c>
      <c r="M33" s="254">
        <f>IF(M34=" "," ",$E33*M34)+0.01</f>
        <v>43179.83</v>
      </c>
      <c r="N33" s="255">
        <f t="shared" si="18"/>
        <v>215899.13</v>
      </c>
      <c r="O33" s="255">
        <f>N33-E33</f>
        <v>0.01</v>
      </c>
    </row>
    <row r="34" spans="1:16" ht="24.95" customHeight="1">
      <c r="A34" s="1241"/>
      <c r="B34" s="1237"/>
      <c r="C34" s="1243"/>
      <c r="D34" s="1239"/>
      <c r="E34" s="136">
        <f>SUM(F34:M34)</f>
        <v>1</v>
      </c>
      <c r="F34" s="137"/>
      <c r="G34" s="137"/>
      <c r="H34" s="137"/>
      <c r="I34" s="137"/>
      <c r="J34" s="137">
        <v>0.25</v>
      </c>
      <c r="K34" s="137">
        <v>0.25</v>
      </c>
      <c r="L34" s="137">
        <v>0.3</v>
      </c>
      <c r="M34" s="137">
        <v>0.2</v>
      </c>
      <c r="N34" s="256">
        <f t="shared" si="18"/>
        <v>1</v>
      </c>
    </row>
    <row r="35" spans="1:16" ht="24.95" customHeight="1">
      <c r="A35" s="1240"/>
      <c r="B35" s="1236"/>
      <c r="C35" s="1242">
        <v>11</v>
      </c>
      <c r="D35" s="1238" t="str">
        <f>IFERROR(VLOOKUP(C35,ORÇAMENTO!$C$10:$L$4132,5,FALSE),"-")</f>
        <v>COBERTURA</v>
      </c>
      <c r="E35" s="135">
        <f>IFERROR(VLOOKUP(C35,ORÇAMENTO!$C$10:$L$4132,10,FALSE),"-")</f>
        <v>58056.06</v>
      </c>
      <c r="F35" s="254">
        <f t="shared" ref="F35:M35" si="23">IF(F36=" "," ",$E35*F36)</f>
        <v>0</v>
      </c>
      <c r="G35" s="254">
        <f t="shared" si="23"/>
        <v>0</v>
      </c>
      <c r="H35" s="254">
        <f t="shared" si="23"/>
        <v>0</v>
      </c>
      <c r="I35" s="254">
        <f t="shared" si="23"/>
        <v>15094.58</v>
      </c>
      <c r="J35" s="254">
        <f t="shared" si="23"/>
        <v>8127.85</v>
      </c>
      <c r="K35" s="254">
        <f t="shared" si="23"/>
        <v>34833.64</v>
      </c>
      <c r="L35" s="254">
        <f t="shared" si="23"/>
        <v>0</v>
      </c>
      <c r="M35" s="254">
        <f t="shared" si="23"/>
        <v>0</v>
      </c>
      <c r="N35" s="255">
        <f t="shared" si="18"/>
        <v>58056.07</v>
      </c>
      <c r="O35" s="255">
        <f>N35-E35</f>
        <v>0.01</v>
      </c>
      <c r="P35" s="255" t="e">
        <f>F35+#REF!</f>
        <v>#REF!</v>
      </c>
    </row>
    <row r="36" spans="1:16" ht="24.95" customHeight="1">
      <c r="A36" s="1241"/>
      <c r="B36" s="1237"/>
      <c r="C36" s="1243"/>
      <c r="D36" s="1239"/>
      <c r="E36" s="136">
        <f>SUM(F36:M36)</f>
        <v>1</v>
      </c>
      <c r="F36" s="138"/>
      <c r="G36" s="137"/>
      <c r="H36" s="137"/>
      <c r="I36" s="137">
        <v>0.26</v>
      </c>
      <c r="J36" s="137">
        <v>0.14000000000000001</v>
      </c>
      <c r="K36" s="137">
        <v>0.6</v>
      </c>
      <c r="L36" s="137"/>
      <c r="M36" s="137"/>
      <c r="N36" s="256">
        <f t="shared" si="18"/>
        <v>1</v>
      </c>
    </row>
    <row r="37" spans="1:16" ht="24.95" customHeight="1">
      <c r="A37" s="1240"/>
      <c r="B37" s="1236"/>
      <c r="C37" s="1242">
        <v>12</v>
      </c>
      <c r="D37" s="1238" t="str">
        <f>IFERROR(VLOOKUP(C37,ORÇAMENTO!$C$10:$L$4132,5,FALSE),"-")</f>
        <v>PISOS</v>
      </c>
      <c r="E37" s="135">
        <f>IFERROR(VLOOKUP(C37,ORÇAMENTO!$C$10:$L$4132,10,FALSE),"-")</f>
        <v>148231.62</v>
      </c>
      <c r="F37" s="254">
        <f t="shared" ref="F37:L37" si="24">IF(F38=" "," ",$E37*F38)</f>
        <v>0</v>
      </c>
      <c r="G37" s="254">
        <f t="shared" si="24"/>
        <v>0</v>
      </c>
      <c r="H37" s="254">
        <f t="shared" si="24"/>
        <v>0</v>
      </c>
      <c r="I37" s="254">
        <f t="shared" si="24"/>
        <v>0</v>
      </c>
      <c r="J37" s="254">
        <f t="shared" si="24"/>
        <v>44469.49</v>
      </c>
      <c r="K37" s="254">
        <f t="shared" si="24"/>
        <v>44469.49</v>
      </c>
      <c r="L37" s="254">
        <f t="shared" si="24"/>
        <v>44469.49</v>
      </c>
      <c r="M37" s="254">
        <f>IF(M38=" "," ",$E37*M38)</f>
        <v>14823.16</v>
      </c>
      <c r="N37" s="255">
        <f t="shared" si="3"/>
        <v>148231.63</v>
      </c>
      <c r="O37" s="255">
        <f>N37-E37</f>
        <v>0.01</v>
      </c>
    </row>
    <row r="38" spans="1:16" ht="24.95" customHeight="1">
      <c r="A38" s="1240"/>
      <c r="B38" s="1237"/>
      <c r="C38" s="1244"/>
      <c r="D38" s="1239"/>
      <c r="E38" s="136">
        <f>SUM(F38:M38)</f>
        <v>1</v>
      </c>
      <c r="F38" s="137"/>
      <c r="G38" s="137"/>
      <c r="H38" s="137"/>
      <c r="I38" s="137"/>
      <c r="J38" s="137">
        <v>0.3</v>
      </c>
      <c r="K38" s="137">
        <v>0.3</v>
      </c>
      <c r="L38" s="137">
        <v>0.3</v>
      </c>
      <c r="M38" s="137">
        <v>0.1</v>
      </c>
      <c r="N38" s="256">
        <f t="shared" si="3"/>
        <v>1</v>
      </c>
    </row>
    <row r="39" spans="1:16" ht="24.95" customHeight="1">
      <c r="A39" s="1240"/>
      <c r="B39" s="1236"/>
      <c r="C39" s="1242">
        <v>13</v>
      </c>
      <c r="D39" s="1238" t="str">
        <f>IFERROR(VLOOKUP(C39,ORÇAMENTO!$C$10:$L$4132,5,FALSE),"-")</f>
        <v>PINTURAS</v>
      </c>
      <c r="E39" s="135">
        <f>IFERROR(VLOOKUP(C39,ORÇAMENTO!$C$10:$L$4132,10,FALSE),"-")</f>
        <v>57309.46</v>
      </c>
      <c r="F39" s="254">
        <f t="shared" ref="F39:M39" si="25">IF(F40=" "," ",$E39*F40)</f>
        <v>0</v>
      </c>
      <c r="G39" s="254">
        <f t="shared" si="25"/>
        <v>0</v>
      </c>
      <c r="H39" s="254">
        <f t="shared" si="25"/>
        <v>0</v>
      </c>
      <c r="I39" s="254">
        <f t="shared" si="25"/>
        <v>0</v>
      </c>
      <c r="J39" s="254">
        <f t="shared" si="25"/>
        <v>0</v>
      </c>
      <c r="K39" s="254">
        <f t="shared" si="25"/>
        <v>0</v>
      </c>
      <c r="L39" s="254">
        <f t="shared" si="25"/>
        <v>22923.78</v>
      </c>
      <c r="M39" s="254">
        <f t="shared" si="25"/>
        <v>34385.68</v>
      </c>
      <c r="N39" s="255">
        <f t="shared" si="3"/>
        <v>57309.46</v>
      </c>
      <c r="O39" s="255">
        <f>N39-E39</f>
        <v>0</v>
      </c>
    </row>
    <row r="40" spans="1:16" ht="24.95" customHeight="1">
      <c r="A40" s="1240"/>
      <c r="B40" s="1237"/>
      <c r="C40" s="1244"/>
      <c r="D40" s="1239"/>
      <c r="E40" s="136">
        <f>SUM(F40:M40)</f>
        <v>1</v>
      </c>
      <c r="F40" s="137"/>
      <c r="G40" s="137"/>
      <c r="H40" s="137"/>
      <c r="I40" s="137"/>
      <c r="J40" s="137"/>
      <c r="K40" s="137"/>
      <c r="L40" s="137">
        <v>0.4</v>
      </c>
      <c r="M40" s="137">
        <v>0.6</v>
      </c>
      <c r="N40" s="256">
        <f t="shared" si="3"/>
        <v>1</v>
      </c>
    </row>
    <row r="41" spans="1:16" ht="24.95" customHeight="1">
      <c r="A41" s="1240"/>
      <c r="B41" s="1236"/>
      <c r="C41" s="1242">
        <v>14</v>
      </c>
      <c r="D41" s="1238" t="str">
        <f>IFERROR(VLOOKUP(C41,ORÇAMENTO!$C$10:$L$4132,5,FALSE),"-")</f>
        <v>INSTALAÇÕES ELÉTRICAS - SPDA - LÓGICA / CABEAMENTO</v>
      </c>
      <c r="E41" s="135">
        <f>IFERROR(VLOOKUP(C41,ORÇAMENTO!$C$10:$L$4132,10,FALSE),"-")</f>
        <v>78889.84</v>
      </c>
      <c r="F41" s="254">
        <f t="shared" ref="F41:M41" si="26">IF(F42=" "," ",$E41*F42)</f>
        <v>0</v>
      </c>
      <c r="G41" s="254">
        <f t="shared" si="26"/>
        <v>0</v>
      </c>
      <c r="H41" s="254">
        <f t="shared" si="26"/>
        <v>0</v>
      </c>
      <c r="I41" s="254">
        <f t="shared" si="26"/>
        <v>7888.98</v>
      </c>
      <c r="J41" s="254">
        <f t="shared" si="26"/>
        <v>22089.16</v>
      </c>
      <c r="K41" s="254">
        <f t="shared" si="26"/>
        <v>15777.97</v>
      </c>
      <c r="L41" s="254">
        <f t="shared" si="26"/>
        <v>33133.730000000003</v>
      </c>
      <c r="M41" s="254">
        <f t="shared" si="26"/>
        <v>0</v>
      </c>
      <c r="N41" s="255">
        <f t="shared" si="3"/>
        <v>78889.84</v>
      </c>
      <c r="O41" s="255">
        <f>N41-E41</f>
        <v>0</v>
      </c>
    </row>
    <row r="42" spans="1:16" ht="24.95" customHeight="1">
      <c r="A42" s="1241"/>
      <c r="B42" s="1237"/>
      <c r="C42" s="1243"/>
      <c r="D42" s="1239"/>
      <c r="E42" s="136">
        <f>SUM(F42:M42)</f>
        <v>1</v>
      </c>
      <c r="F42" s="137"/>
      <c r="G42" s="137"/>
      <c r="H42" s="137"/>
      <c r="I42" s="137">
        <v>0.1</v>
      </c>
      <c r="J42" s="137">
        <v>0.28000000000000003</v>
      </c>
      <c r="K42" s="137">
        <v>0.2</v>
      </c>
      <c r="L42" s="137">
        <v>0.42</v>
      </c>
      <c r="M42" s="137"/>
      <c r="N42" s="256">
        <f t="shared" si="3"/>
        <v>1</v>
      </c>
    </row>
    <row r="43" spans="1:16" ht="24.95" customHeight="1">
      <c r="A43" s="1240"/>
      <c r="B43" s="1236"/>
      <c r="C43" s="1242">
        <v>15</v>
      </c>
      <c r="D43" s="1238" t="str">
        <f>IFERROR(VLOOKUP(C43,ORÇAMENTO!$C$10:$L$4132,5,FALSE),"-")</f>
        <v>INSTALAÇÕES HIDRÁULICAS</v>
      </c>
      <c r="E43" s="135">
        <f>IFERROR(VLOOKUP(C43,ORÇAMENTO!$C$10:$L$4132,10,FALSE),"-")</f>
        <v>8820.4599999999991</v>
      </c>
      <c r="F43" s="254">
        <f t="shared" ref="F43:L43" si="27">IF(F44=" "," ",$E43*F44)</f>
        <v>0</v>
      </c>
      <c r="G43" s="254">
        <f t="shared" si="27"/>
        <v>0</v>
      </c>
      <c r="H43" s="254">
        <f t="shared" si="27"/>
        <v>0</v>
      </c>
      <c r="I43" s="254">
        <f t="shared" si="27"/>
        <v>0</v>
      </c>
      <c r="J43" s="254">
        <f t="shared" si="27"/>
        <v>1323.07</v>
      </c>
      <c r="K43" s="254">
        <f t="shared" si="27"/>
        <v>2646.14</v>
      </c>
      <c r="L43" s="254">
        <f t="shared" si="27"/>
        <v>1323.07</v>
      </c>
      <c r="M43" s="254">
        <f>IF(M44=" "," ",$E43*M44)</f>
        <v>3528.18</v>
      </c>
      <c r="N43" s="255">
        <f t="shared" si="3"/>
        <v>8820.4599999999991</v>
      </c>
      <c r="O43" s="255">
        <f>N43-E43</f>
        <v>0</v>
      </c>
    </row>
    <row r="44" spans="1:16" ht="24.95" customHeight="1">
      <c r="A44" s="1241"/>
      <c r="B44" s="1237"/>
      <c r="C44" s="1243"/>
      <c r="D44" s="1239"/>
      <c r="E44" s="136">
        <f>SUM(F44:M44)</f>
        <v>1</v>
      </c>
      <c r="F44" s="137"/>
      <c r="G44" s="137"/>
      <c r="H44" s="137"/>
      <c r="I44" s="137"/>
      <c r="J44" s="137">
        <v>0.15</v>
      </c>
      <c r="K44" s="137">
        <v>0.3</v>
      </c>
      <c r="L44" s="137">
        <v>0.15</v>
      </c>
      <c r="M44" s="137">
        <v>0.4</v>
      </c>
      <c r="N44" s="256">
        <f t="shared" si="3"/>
        <v>1</v>
      </c>
    </row>
    <row r="45" spans="1:16" ht="24.95" customHeight="1">
      <c r="A45" s="1240"/>
      <c r="B45" s="1236"/>
      <c r="C45" s="1242">
        <v>16</v>
      </c>
      <c r="D45" s="1238" t="str">
        <f>IFERROR(VLOOKUP(C45,ORÇAMENTO!$C$10:$L$4132,5,FALSE),"-")</f>
        <v>LOUÇAS, METAIS E ACESSÓRIOS</v>
      </c>
      <c r="E45" s="135">
        <f>IFERROR(VLOOKUP(C45,ORÇAMENTO!$C$10:$L$4132,10,FALSE),"-")</f>
        <v>15960.62</v>
      </c>
      <c r="F45" s="254">
        <f t="shared" ref="F45:L45" si="28">IF(F46=" "," ",$E45*F46)</f>
        <v>0</v>
      </c>
      <c r="G45" s="254">
        <f t="shared" si="28"/>
        <v>0</v>
      </c>
      <c r="H45" s="254">
        <f t="shared" si="28"/>
        <v>0</v>
      </c>
      <c r="I45" s="254">
        <f t="shared" si="28"/>
        <v>0</v>
      </c>
      <c r="J45" s="254">
        <f t="shared" si="28"/>
        <v>2394.09</v>
      </c>
      <c r="K45" s="254">
        <f t="shared" si="28"/>
        <v>4788.1899999999996</v>
      </c>
      <c r="L45" s="254">
        <f t="shared" si="28"/>
        <v>2553.6999999999998</v>
      </c>
      <c r="M45" s="254">
        <f>IF(M46=" "," ",$E45*M46)</f>
        <v>6224.64</v>
      </c>
      <c r="N45" s="255">
        <f>SUM(F45:M45)</f>
        <v>15960.62</v>
      </c>
      <c r="O45" s="255">
        <f>N45-E45</f>
        <v>0</v>
      </c>
    </row>
    <row r="46" spans="1:16" ht="24.95" customHeight="1">
      <c r="A46" s="1241"/>
      <c r="B46" s="1237"/>
      <c r="C46" s="1243"/>
      <c r="D46" s="1239"/>
      <c r="E46" s="136">
        <f>SUM(F46:M46)</f>
        <v>1</v>
      </c>
      <c r="F46" s="137"/>
      <c r="G46" s="137"/>
      <c r="H46" s="137"/>
      <c r="I46" s="137"/>
      <c r="J46" s="137">
        <v>0.15</v>
      </c>
      <c r="K46" s="137">
        <v>0.3</v>
      </c>
      <c r="L46" s="137">
        <v>0.16</v>
      </c>
      <c r="M46" s="137">
        <v>0.39</v>
      </c>
      <c r="N46" s="256">
        <f>SUM(F46:M46)</f>
        <v>1</v>
      </c>
    </row>
    <row r="47" spans="1:16" ht="24.95" customHeight="1">
      <c r="A47" s="1240"/>
      <c r="B47" s="1236"/>
      <c r="C47" s="1242">
        <v>17</v>
      </c>
      <c r="D47" s="1238" t="str">
        <f>IFERROR(VLOOKUP(C47,ORÇAMENTO!$C$10:$L$4132,5,FALSE),"-")</f>
        <v>INSTALAÇÕES SANITÁRIAS</v>
      </c>
      <c r="E47" s="135">
        <f>IFERROR(VLOOKUP(C47,ORÇAMENTO!$C$10:$L$4132,10,FALSE),"-")</f>
        <v>11189.53</v>
      </c>
      <c r="F47" s="254">
        <f t="shared" ref="F47:M47" si="29">IF(F48=" "," ",$E47*F48)</f>
        <v>0</v>
      </c>
      <c r="G47" s="254">
        <f t="shared" si="29"/>
        <v>0</v>
      </c>
      <c r="H47" s="254">
        <f t="shared" si="29"/>
        <v>0</v>
      </c>
      <c r="I47" s="254">
        <f t="shared" si="29"/>
        <v>1790.32</v>
      </c>
      <c r="J47" s="254">
        <f t="shared" si="29"/>
        <v>3244.96</v>
      </c>
      <c r="K47" s="254">
        <f t="shared" si="29"/>
        <v>2237.91</v>
      </c>
      <c r="L47" s="254">
        <f>IF(L48=" "," ",$E47*L48)</f>
        <v>3916.34</v>
      </c>
      <c r="M47" s="254">
        <f t="shared" si="29"/>
        <v>0</v>
      </c>
      <c r="N47" s="255">
        <f t="shared" si="3"/>
        <v>11189.53</v>
      </c>
      <c r="O47" s="255">
        <f>N47-E47</f>
        <v>0</v>
      </c>
    </row>
    <row r="48" spans="1:16" ht="24.95" customHeight="1">
      <c r="A48" s="1241"/>
      <c r="B48" s="1237"/>
      <c r="C48" s="1243"/>
      <c r="D48" s="1239"/>
      <c r="E48" s="136">
        <f>SUM(F48:M48)</f>
        <v>1</v>
      </c>
      <c r="F48" s="137"/>
      <c r="G48" s="137"/>
      <c r="H48" s="137"/>
      <c r="I48" s="137">
        <v>0.16</v>
      </c>
      <c r="J48" s="137">
        <v>0.28999999999999998</v>
      </c>
      <c r="K48" s="137">
        <v>0.2</v>
      </c>
      <c r="L48" s="137">
        <v>0.35</v>
      </c>
      <c r="M48" s="137"/>
      <c r="N48" s="256">
        <f t="shared" si="3"/>
        <v>1</v>
      </c>
    </row>
    <row r="49" spans="1:16" ht="24.95" customHeight="1">
      <c r="A49" s="1240"/>
      <c r="B49" s="1236"/>
      <c r="C49" s="1242">
        <v>18</v>
      </c>
      <c r="D49" s="1238" t="str">
        <f>IFERROR(VLOOKUP(C49,ORÇAMENTO!$C$10:$L$4132,5,FALSE),"-")</f>
        <v xml:space="preserve">TRATAMENTO DE ESGOTO COM BIODIGESTOR </v>
      </c>
      <c r="E49" s="135">
        <f>IFERROR(VLOOKUP(C49,ORÇAMENTO!$C$10:$L$4132,10,FALSE),"-")</f>
        <v>19522.599999999999</v>
      </c>
      <c r="F49" s="254">
        <f t="shared" ref="F49:M49" si="30">IF(F50=" "," ",$E49*F50)</f>
        <v>0</v>
      </c>
      <c r="G49" s="254">
        <f t="shared" si="30"/>
        <v>0</v>
      </c>
      <c r="H49" s="254">
        <f t="shared" si="30"/>
        <v>0</v>
      </c>
      <c r="I49" s="254">
        <f t="shared" si="30"/>
        <v>0</v>
      </c>
      <c r="J49" s="254">
        <f t="shared" si="30"/>
        <v>3904.52</v>
      </c>
      <c r="K49" s="254">
        <f t="shared" si="30"/>
        <v>8785.17</v>
      </c>
      <c r="L49" s="254">
        <f t="shared" si="30"/>
        <v>6832.91</v>
      </c>
      <c r="M49" s="254">
        <f t="shared" si="30"/>
        <v>0</v>
      </c>
      <c r="N49" s="255">
        <f>SUM(F49:M49)</f>
        <v>19522.599999999999</v>
      </c>
      <c r="O49" s="255">
        <f>N49-E49</f>
        <v>0</v>
      </c>
    </row>
    <row r="50" spans="1:16" ht="24.95" customHeight="1">
      <c r="A50" s="1241"/>
      <c r="B50" s="1237"/>
      <c r="C50" s="1243"/>
      <c r="D50" s="1239"/>
      <c r="E50" s="136">
        <f>SUM(F50:M50)</f>
        <v>1</v>
      </c>
      <c r="F50" s="137"/>
      <c r="G50" s="137"/>
      <c r="H50" s="137"/>
      <c r="I50" s="137"/>
      <c r="J50" s="137">
        <v>0.2</v>
      </c>
      <c r="K50" s="137">
        <v>0.45</v>
      </c>
      <c r="L50" s="137">
        <v>0.35</v>
      </c>
      <c r="M50" s="137"/>
      <c r="N50" s="256">
        <f>SUM(F50:M50)</f>
        <v>1</v>
      </c>
    </row>
    <row r="51" spans="1:16" ht="24.95" customHeight="1">
      <c r="A51" s="1240"/>
      <c r="B51" s="1236"/>
      <c r="C51" s="1242">
        <v>19</v>
      </c>
      <c r="D51" s="1238" t="str">
        <f>IFERROR(VLOOKUP(C51,ORÇAMENTO!$C$10:$L$4132,5,FALSE),"-")</f>
        <v>INSTALAÇÕES DE COMBATE À INCÊNDIO E PÂNICO / ACESSIBILIDADE</v>
      </c>
      <c r="E51" s="135">
        <f>IFERROR(VLOOKUP(C51,ORÇAMENTO!$C$10:$L$4132,10,FALSE),"-")</f>
        <v>3072.01</v>
      </c>
      <c r="F51" s="254">
        <f t="shared" ref="F51:M51" si="31">IF(F52=" "," ",$E51*F52)</f>
        <v>0</v>
      </c>
      <c r="G51" s="254">
        <f t="shared" si="31"/>
        <v>0</v>
      </c>
      <c r="H51" s="254">
        <f t="shared" si="31"/>
        <v>0</v>
      </c>
      <c r="I51" s="254">
        <f t="shared" si="31"/>
        <v>0</v>
      </c>
      <c r="J51" s="254">
        <f t="shared" si="31"/>
        <v>0</v>
      </c>
      <c r="K51" s="254">
        <f t="shared" si="31"/>
        <v>0</v>
      </c>
      <c r="L51" s="254">
        <f t="shared" si="31"/>
        <v>3072.01</v>
      </c>
      <c r="M51" s="254">
        <f t="shared" si="31"/>
        <v>0</v>
      </c>
      <c r="N51" s="255">
        <f t="shared" si="3"/>
        <v>3072.01</v>
      </c>
      <c r="O51" s="255">
        <f>N51-E51</f>
        <v>0</v>
      </c>
    </row>
    <row r="52" spans="1:16" ht="24.95" customHeight="1">
      <c r="A52" s="1241"/>
      <c r="B52" s="1237"/>
      <c r="C52" s="1243"/>
      <c r="D52" s="1239"/>
      <c r="E52" s="136">
        <f>SUM(F52:M52)</f>
        <v>1</v>
      </c>
      <c r="F52" s="137"/>
      <c r="G52" s="137"/>
      <c r="H52" s="137"/>
      <c r="I52" s="137"/>
      <c r="J52" s="137"/>
      <c r="K52" s="137"/>
      <c r="L52" s="137">
        <v>1</v>
      </c>
      <c r="M52" s="137"/>
      <c r="N52" s="256">
        <f t="shared" si="3"/>
        <v>1</v>
      </c>
    </row>
    <row r="53" spans="1:16" ht="24.95" customHeight="1">
      <c r="A53" s="1240"/>
      <c r="B53" s="1236"/>
      <c r="C53" s="1242">
        <v>20</v>
      </c>
      <c r="D53" s="1238" t="str">
        <f>IFERROR(VLOOKUP(C53,ORÇAMENTO!$C$10:$L$4132,5,FALSE),"-")</f>
        <v>SERVIÇOS FINAIS</v>
      </c>
      <c r="E53" s="135">
        <f>IFERROR(VLOOKUP(C53,ORÇAMENTO!$C$10:$L$4132,10,FALSE),"-")</f>
        <v>79077.039999999994</v>
      </c>
      <c r="F53" s="254">
        <f t="shared" ref="F53:M53" si="32">IF(F54=" "," ",$E53*F54)</f>
        <v>0</v>
      </c>
      <c r="G53" s="254">
        <f t="shared" si="32"/>
        <v>0</v>
      </c>
      <c r="H53" s="254">
        <f t="shared" si="32"/>
        <v>0</v>
      </c>
      <c r="I53" s="254">
        <f t="shared" si="32"/>
        <v>0</v>
      </c>
      <c r="J53" s="254">
        <f t="shared" si="32"/>
        <v>0</v>
      </c>
      <c r="K53" s="254">
        <f t="shared" si="32"/>
        <v>0</v>
      </c>
      <c r="L53" s="254">
        <f t="shared" si="32"/>
        <v>0</v>
      </c>
      <c r="M53" s="254">
        <f t="shared" si="32"/>
        <v>79077.039999999994</v>
      </c>
      <c r="N53" s="255">
        <f>SUM(F53:M53)</f>
        <v>79077.039999999994</v>
      </c>
      <c r="O53" s="255">
        <f>N53-E53</f>
        <v>0</v>
      </c>
      <c r="P53" s="255" t="e">
        <f>F53+#REF!</f>
        <v>#REF!</v>
      </c>
    </row>
    <row r="54" spans="1:16" ht="24.95" customHeight="1">
      <c r="A54" s="1241"/>
      <c r="B54" s="1237"/>
      <c r="C54" s="1243"/>
      <c r="D54" s="1239"/>
      <c r="E54" s="136">
        <f>SUM(F54:M54)</f>
        <v>1</v>
      </c>
      <c r="F54" s="138"/>
      <c r="G54" s="137"/>
      <c r="H54" s="137"/>
      <c r="I54" s="137"/>
      <c r="J54" s="137"/>
      <c r="K54" s="137"/>
      <c r="L54" s="137"/>
      <c r="M54" s="137">
        <v>1</v>
      </c>
      <c r="N54" s="256">
        <f>SUM(F54:M54)</f>
        <v>1</v>
      </c>
    </row>
    <row r="55" spans="1:16" ht="24.95" customHeight="1">
      <c r="A55" s="1260" t="s">
        <v>1146</v>
      </c>
      <c r="B55" s="1261"/>
      <c r="C55" s="1261"/>
      <c r="D55" s="1262"/>
      <c r="E55" s="139">
        <f t="shared" ref="E55:H55" si="33">SUM(E17,E19,E21,E23,E25,E27,E29,E31,E33,E35,E37,E39,E41,E43,E45,E47,E49,E51,E53)</f>
        <v>1691051.06</v>
      </c>
      <c r="F55" s="139">
        <f t="shared" si="33"/>
        <v>288912.84000000003</v>
      </c>
      <c r="G55" s="139">
        <f t="shared" si="33"/>
        <v>235239.39</v>
      </c>
      <c r="H55" s="139">
        <f t="shared" si="33"/>
        <v>180542.96</v>
      </c>
      <c r="I55" s="139">
        <f t="shared" ref="I55:J55" si="34">SUM(I17,I19,I21,I23,I25,I27,I29,I31,I33,I35,I37,I39,I41,I43,I45,I47,I49,I51,I53)</f>
        <v>192978.8</v>
      </c>
      <c r="J55" s="139">
        <f t="shared" si="34"/>
        <v>190030.87</v>
      </c>
      <c r="K55" s="139">
        <f t="shared" ref="K55:L55" si="35">SUM(K17,K19,K21,K23,K25,K27,K29,K31,K33,K35,K37,K39,K41,K43,K45,K47,K49,K51,K53)</f>
        <v>206603.5</v>
      </c>
      <c r="L55" s="139">
        <f t="shared" si="35"/>
        <v>202512.43</v>
      </c>
      <c r="M55" s="139">
        <f>SUM(M17,M19,M21,M23,M25,M27,M29,M31,M33,M35,M37,M39,M41,M43,M45,M47,M49,M51,M53)</f>
        <v>194230.3</v>
      </c>
      <c r="N55" s="255"/>
      <c r="O55" s="255"/>
    </row>
    <row r="56" spans="1:16" ht="24.95" customHeight="1">
      <c r="A56" s="1263" t="s">
        <v>1147</v>
      </c>
      <c r="B56" s="1264"/>
      <c r="C56" s="1264"/>
      <c r="D56" s="1265"/>
      <c r="E56" s="140">
        <f>SUM(F56:M56)</f>
        <v>1.0001</v>
      </c>
      <c r="F56" s="141">
        <f t="shared" ref="F56:M56" si="36">(F55/$E$55)</f>
        <v>0.17080000000000001</v>
      </c>
      <c r="G56" s="141">
        <f t="shared" si="36"/>
        <v>0.1391</v>
      </c>
      <c r="H56" s="141">
        <f t="shared" si="36"/>
        <v>0.10680000000000001</v>
      </c>
      <c r="I56" s="141">
        <f t="shared" si="36"/>
        <v>0.11409999999999999</v>
      </c>
      <c r="J56" s="141">
        <f t="shared" si="36"/>
        <v>0.1124</v>
      </c>
      <c r="K56" s="141">
        <f t="shared" si="36"/>
        <v>0.1222</v>
      </c>
      <c r="L56" s="141">
        <f t="shared" si="36"/>
        <v>0.1198</v>
      </c>
      <c r="M56" s="141">
        <f t="shared" si="36"/>
        <v>0.1149</v>
      </c>
      <c r="N56" s="255"/>
    </row>
    <row r="57" spans="1:16" ht="24.95" customHeight="1">
      <c r="A57" s="1269" t="s">
        <v>1148</v>
      </c>
      <c r="B57" s="1269"/>
      <c r="C57" s="1269"/>
      <c r="D57" s="1270"/>
      <c r="E57" s="139">
        <f t="shared" ref="E57:H57" si="37">E15</f>
        <v>104741</v>
      </c>
      <c r="F57" s="139">
        <f>F15</f>
        <v>17889.759999999998</v>
      </c>
      <c r="G57" s="139">
        <f t="shared" si="37"/>
        <v>14569.47</v>
      </c>
      <c r="H57" s="139">
        <f t="shared" si="37"/>
        <v>11186.34</v>
      </c>
      <c r="I57" s="139">
        <f t="shared" ref="I57:J57" si="38">I15</f>
        <v>11950.95</v>
      </c>
      <c r="J57" s="139">
        <f t="shared" si="38"/>
        <v>11772.89</v>
      </c>
      <c r="K57" s="139">
        <f t="shared" ref="K57:M57" si="39">K15</f>
        <v>12799.35</v>
      </c>
      <c r="L57" s="139">
        <f t="shared" si="39"/>
        <v>12547.97</v>
      </c>
      <c r="M57" s="139">
        <f t="shared" si="39"/>
        <v>12034.74</v>
      </c>
      <c r="N57" s="255"/>
    </row>
    <row r="58" spans="1:16" s="257" customFormat="1" ht="24.95" customHeight="1">
      <c r="A58" s="1263" t="s">
        <v>1149</v>
      </c>
      <c r="B58" s="1264"/>
      <c r="C58" s="1264"/>
      <c r="D58" s="1265"/>
      <c r="E58" s="142">
        <f t="shared" ref="E58:F58" si="40">E55+E57</f>
        <v>1795792.06</v>
      </c>
      <c r="F58" s="142">
        <f t="shared" si="40"/>
        <v>306802.59999999998</v>
      </c>
      <c r="G58" s="142">
        <f t="shared" ref="G58:K58" si="41">G55+G57</f>
        <v>249808.86</v>
      </c>
      <c r="H58" s="142">
        <f t="shared" si="41"/>
        <v>191729.3</v>
      </c>
      <c r="I58" s="142">
        <f t="shared" si="41"/>
        <v>204929.75</v>
      </c>
      <c r="J58" s="142">
        <f t="shared" si="41"/>
        <v>201803.76</v>
      </c>
      <c r="K58" s="142">
        <f t="shared" si="41"/>
        <v>219402.85</v>
      </c>
      <c r="L58" s="142">
        <f>L55+L57+0.01</f>
        <v>215060.41</v>
      </c>
      <c r="M58" s="142">
        <f t="shared" ref="M58" si="42">M55+M57</f>
        <v>206265.04</v>
      </c>
      <c r="N58" s="255" t="e">
        <f>#REF!+F58+#REF!</f>
        <v>#REF!</v>
      </c>
    </row>
    <row r="59" spans="1:16" s="257" customFormat="1" ht="24.95" customHeight="1">
      <c r="A59" s="1260" t="s">
        <v>1147</v>
      </c>
      <c r="B59" s="1261"/>
      <c r="C59" s="1261"/>
      <c r="D59" s="1262"/>
      <c r="E59" s="143">
        <f>SUM(F59:M59)</f>
        <v>1.0001</v>
      </c>
      <c r="F59" s="143">
        <f t="shared" ref="F59:M59" si="43">(F58/$E$58)</f>
        <v>0.17080000000000001</v>
      </c>
      <c r="G59" s="143">
        <f t="shared" si="43"/>
        <v>0.1391</v>
      </c>
      <c r="H59" s="143">
        <f t="shared" si="43"/>
        <v>0.10680000000000001</v>
      </c>
      <c r="I59" s="143">
        <f t="shared" si="43"/>
        <v>0.11409999999999999</v>
      </c>
      <c r="J59" s="143">
        <f t="shared" si="43"/>
        <v>0.1124</v>
      </c>
      <c r="K59" s="143">
        <f t="shared" si="43"/>
        <v>0.1222</v>
      </c>
      <c r="L59" s="143">
        <f t="shared" si="43"/>
        <v>0.1198</v>
      </c>
      <c r="M59" s="143">
        <f t="shared" si="43"/>
        <v>0.1149</v>
      </c>
      <c r="N59" s="255"/>
    </row>
    <row r="60" spans="1:16" s="257" customFormat="1" ht="24.95" customHeight="1">
      <c r="A60" s="1266" t="s">
        <v>1150</v>
      </c>
      <c r="B60" s="1267"/>
      <c r="C60" s="1267"/>
      <c r="D60" s="1268"/>
      <c r="E60" s="142">
        <f>E58</f>
        <v>1795792.06</v>
      </c>
      <c r="F60" s="142">
        <f>F58</f>
        <v>306802.59999999998</v>
      </c>
      <c r="G60" s="142">
        <f t="shared" ref="G60:L60" si="44">F60+G58</f>
        <v>556611.46</v>
      </c>
      <c r="H60" s="142">
        <f t="shared" si="44"/>
        <v>748340.76</v>
      </c>
      <c r="I60" s="142">
        <f t="shared" si="44"/>
        <v>953270.51</v>
      </c>
      <c r="J60" s="142">
        <f t="shared" si="44"/>
        <v>1155074.27</v>
      </c>
      <c r="K60" s="142">
        <f t="shared" si="44"/>
        <v>1374477.12</v>
      </c>
      <c r="L60" s="142">
        <f t="shared" si="44"/>
        <v>1589537.53</v>
      </c>
      <c r="M60" s="142">
        <f t="shared" ref="G60:M61" si="45">L60+M58</f>
        <v>1795802.57</v>
      </c>
      <c r="N60" s="255"/>
    </row>
    <row r="61" spans="1:16" s="257" customFormat="1" ht="24.95" customHeight="1">
      <c r="A61" s="1260" t="s">
        <v>1151</v>
      </c>
      <c r="B61" s="1261"/>
      <c r="C61" s="1261"/>
      <c r="D61" s="1262"/>
      <c r="E61" s="143">
        <v>1</v>
      </c>
      <c r="F61" s="143">
        <f>F59</f>
        <v>0.17080000000000001</v>
      </c>
      <c r="G61" s="143">
        <f t="shared" si="45"/>
        <v>0.30990000000000001</v>
      </c>
      <c r="H61" s="143">
        <f t="shared" si="45"/>
        <v>0.41670000000000001</v>
      </c>
      <c r="I61" s="143">
        <f>H61+I59</f>
        <v>0.53080000000000005</v>
      </c>
      <c r="J61" s="143">
        <f>I61+J59</f>
        <v>0.64319999999999999</v>
      </c>
      <c r="K61" s="143">
        <f>J61+K59</f>
        <v>0.76539999999999997</v>
      </c>
      <c r="L61" s="143">
        <f>K61+L59</f>
        <v>0.88519999999999999</v>
      </c>
      <c r="M61" s="143">
        <f t="shared" si="45"/>
        <v>1.0001</v>
      </c>
      <c r="N61" s="255" t="e">
        <f>#REF!+F61+#REF!</f>
        <v>#REF!</v>
      </c>
    </row>
    <row r="62" spans="1:16" ht="15" customHeight="1">
      <c r="N62" s="255"/>
    </row>
  </sheetData>
  <sheetProtection formatCells="0" formatColumns="0" formatRows="0" insertColumns="0" insertRows="0" deleteColumns="0" deleteRows="0"/>
  <mergeCells count="108">
    <mergeCell ref="B37:B38"/>
    <mergeCell ref="A1:K1"/>
    <mergeCell ref="A2:K2"/>
    <mergeCell ref="C45:C46"/>
    <mergeCell ref="D25:D26"/>
    <mergeCell ref="B27:B28"/>
    <mergeCell ref="A61:D61"/>
    <mergeCell ref="A58:D58"/>
    <mergeCell ref="A60:D60"/>
    <mergeCell ref="A55:D55"/>
    <mergeCell ref="A56:D56"/>
    <mergeCell ref="A57:D57"/>
    <mergeCell ref="A59:D59"/>
    <mergeCell ref="D43:D44"/>
    <mergeCell ref="B39:B40"/>
    <mergeCell ref="C39:C40"/>
    <mergeCell ref="B41:B42"/>
    <mergeCell ref="C41:C42"/>
    <mergeCell ref="A43:A44"/>
    <mergeCell ref="B43:B44"/>
    <mergeCell ref="C43:C44"/>
    <mergeCell ref="B51:B52"/>
    <mergeCell ref="C51:C52"/>
    <mergeCell ref="A49:A50"/>
    <mergeCell ref="D35:D36"/>
    <mergeCell ref="C49:C50"/>
    <mergeCell ref="A45:A46"/>
    <mergeCell ref="B45:B46"/>
    <mergeCell ref="C23:C24"/>
    <mergeCell ref="D19:D20"/>
    <mergeCell ref="A19:A20"/>
    <mergeCell ref="A37:A38"/>
    <mergeCell ref="D39:D40"/>
    <mergeCell ref="A41:A42"/>
    <mergeCell ref="D41:D42"/>
    <mergeCell ref="A25:A26"/>
    <mergeCell ref="A27:A28"/>
    <mergeCell ref="D27:D28"/>
    <mergeCell ref="A29:A30"/>
    <mergeCell ref="B29:B30"/>
    <mergeCell ref="C29:C30"/>
    <mergeCell ref="D29:D30"/>
    <mergeCell ref="A31:A32"/>
    <mergeCell ref="B31:B32"/>
    <mergeCell ref="C31:C32"/>
    <mergeCell ref="D31:D32"/>
    <mergeCell ref="A39:A40"/>
    <mergeCell ref="D37:D38"/>
    <mergeCell ref="A9:A10"/>
    <mergeCell ref="D9:D10"/>
    <mergeCell ref="E9:E10"/>
    <mergeCell ref="F9:M9"/>
    <mergeCell ref="C9:C10"/>
    <mergeCell ref="B9:B10"/>
    <mergeCell ref="C37:C38"/>
    <mergeCell ref="B25:B26"/>
    <mergeCell ref="A13:A14"/>
    <mergeCell ref="A21:A22"/>
    <mergeCell ref="D21:D22"/>
    <mergeCell ref="A23:A24"/>
    <mergeCell ref="D23:D24"/>
    <mergeCell ref="D13:D14"/>
    <mergeCell ref="D15:D16"/>
    <mergeCell ref="C25:C26"/>
    <mergeCell ref="A15:A16"/>
    <mergeCell ref="B15:B16"/>
    <mergeCell ref="C15:C16"/>
    <mergeCell ref="A17:A18"/>
    <mergeCell ref="B19:B20"/>
    <mergeCell ref="C19:C20"/>
    <mergeCell ref="B21:B22"/>
    <mergeCell ref="C21:C22"/>
    <mergeCell ref="A53:A54"/>
    <mergeCell ref="B53:B54"/>
    <mergeCell ref="C53:C54"/>
    <mergeCell ref="D53:D54"/>
    <mergeCell ref="D49:D50"/>
    <mergeCell ref="A47:A48"/>
    <mergeCell ref="B47:B48"/>
    <mergeCell ref="C47:C48"/>
    <mergeCell ref="D47:D48"/>
    <mergeCell ref="D51:D52"/>
    <mergeCell ref="A51:A52"/>
    <mergeCell ref="B49:B50"/>
    <mergeCell ref="B3:D3"/>
    <mergeCell ref="B4:D4"/>
    <mergeCell ref="A11:A12"/>
    <mergeCell ref="D11:D12"/>
    <mergeCell ref="C13:C14"/>
    <mergeCell ref="B13:B14"/>
    <mergeCell ref="B23:B24"/>
    <mergeCell ref="D45:D46"/>
    <mergeCell ref="A33:A34"/>
    <mergeCell ref="B33:B34"/>
    <mergeCell ref="C33:C34"/>
    <mergeCell ref="D33:D34"/>
    <mergeCell ref="A35:A36"/>
    <mergeCell ref="B35:B36"/>
    <mergeCell ref="C35:C36"/>
    <mergeCell ref="D17:D18"/>
    <mergeCell ref="B17:B18"/>
    <mergeCell ref="C17:C18"/>
    <mergeCell ref="C27:C28"/>
    <mergeCell ref="B11:B12"/>
    <mergeCell ref="C11:C12"/>
    <mergeCell ref="B5:D5"/>
    <mergeCell ref="B6:D6"/>
    <mergeCell ref="A8:M8"/>
  </mergeCells>
  <pageMargins left="0.59055118110236227" right="0" top="0.59055118110236227" bottom="0.59055118110236227" header="0.31496062992125984" footer="0.31496062992125984"/>
  <pageSetup paperSize="9" scale="49" fitToHeight="0" orientation="landscape" r:id="rId1"/>
  <colBreaks count="1" manualBreakCount="1">
    <brk id="13" max="1048575" man="1"/>
  </colBreaks>
  <ignoredErrors>
    <ignoredError sqref="A24:E24 A28:E28 A2 L4:M9 A3 L2:M2 A19:C19 E19:H19 A21:H21 E3:H3 A4:H17 A29:H29 A25:H25 L11:M14 A59:E59 A57:E57 G57:H57 A58:F58 A61:D61 A60:F60 A20:C20 E20 A27:H27 A26:F26 A31:H33 A30:F30 A35:H35 A34:F34 A37:H37 A36:G36 A39:H39 A38:G38 A41:H43 A40:G40 A45:H55 A44:G44 A18:E18 H18 H20 A23:H23 A22:E22 H22 L3:M3 F61:H61 L16:M16 L15 A56:E56"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54"/>
  <sheetViews>
    <sheetView showGridLines="0" view="pageBreakPreview" topLeftCell="A25" zoomScale="115" zoomScaleNormal="100" zoomScaleSheetLayoutView="115" workbookViewId="0">
      <selection activeCell="K33" sqref="K33:L33"/>
    </sheetView>
  </sheetViews>
  <sheetFormatPr defaultColWidth="9.140625" defaultRowHeight="15"/>
  <cols>
    <col min="1" max="3" width="10.7109375" style="73" customWidth="1"/>
    <col min="4" max="4" width="7.7109375" style="73" customWidth="1"/>
    <col min="5" max="10" width="10.7109375" style="73" customWidth="1"/>
    <col min="11" max="12" width="9.7109375" style="73" customWidth="1"/>
    <col min="13" max="13" width="0" style="73" hidden="1" customWidth="1"/>
    <col min="14" max="14" width="16.85546875" style="73" hidden="1" customWidth="1"/>
    <col min="15" max="15" width="17.7109375" style="73" hidden="1" customWidth="1"/>
    <col min="16" max="18" width="11.42578125" style="73" hidden="1" customWidth="1"/>
    <col min="19" max="19" width="9.140625" style="73" hidden="1" customWidth="1"/>
    <col min="20" max="20" width="9.140625" style="74" hidden="1" customWidth="1"/>
    <col min="21" max="21" width="38.7109375" style="75" hidden="1" customWidth="1"/>
    <col min="22" max="22" width="16.85546875" style="73" hidden="1" customWidth="1"/>
    <col min="23" max="24" width="9.140625" style="73" hidden="1" customWidth="1"/>
    <col min="25" max="25" width="13.85546875" style="73" customWidth="1"/>
    <col min="26" max="16384" width="9.140625" style="73"/>
  </cols>
  <sheetData>
    <row r="1" spans="1:23" ht="105" customHeight="1">
      <c r="A1" s="1272" t="str">
        <f>ORÇAMENTO!A1:J1</f>
        <v>ESTADO DO ACRE</v>
      </c>
      <c r="B1" s="1273"/>
      <c r="C1" s="1273"/>
      <c r="D1" s="1273"/>
      <c r="E1" s="1273"/>
      <c r="F1" s="1273"/>
      <c r="G1" s="1273"/>
      <c r="H1" s="1273"/>
      <c r="I1" s="1273"/>
      <c r="J1" s="1273"/>
      <c r="K1" s="1273"/>
      <c r="L1" s="1274"/>
    </row>
    <row r="2" spans="1:23" s="77" customFormat="1" ht="20.100000000000001" customHeight="1">
      <c r="A2" s="1323" t="str">
        <f>RESUMO!$A$2</f>
        <v>PREFEITURA MUNICIPAL DE JORDÃO</v>
      </c>
      <c r="B2" s="1323"/>
      <c r="C2" s="1323"/>
      <c r="D2" s="1323"/>
      <c r="E2" s="1323"/>
      <c r="F2" s="1323"/>
      <c r="G2" s="1323"/>
      <c r="H2" s="1323"/>
      <c r="I2" s="1323"/>
      <c r="J2" s="1323"/>
      <c r="K2" s="1323"/>
      <c r="L2" s="1323"/>
      <c r="T2" s="74"/>
      <c r="U2" s="75"/>
    </row>
    <row r="3" spans="1:23" s="77" customFormat="1" ht="15" customHeight="1">
      <c r="A3" s="76"/>
      <c r="L3" s="78"/>
    </row>
    <row r="4" spans="1:23" s="77" customFormat="1" ht="20.100000000000001" customHeight="1">
      <c r="A4" s="1285" t="s">
        <v>1152</v>
      </c>
      <c r="B4" s="1286"/>
      <c r="C4" s="1286"/>
      <c r="D4" s="1286"/>
      <c r="E4" s="1286"/>
      <c r="F4" s="1286"/>
      <c r="G4" s="1286"/>
      <c r="H4" s="1286"/>
      <c r="I4" s="1286"/>
      <c r="J4" s="1286"/>
      <c r="K4" s="1286"/>
      <c r="L4" s="1287"/>
    </row>
    <row r="5" spans="1:23" s="77" customFormat="1" ht="15.75">
      <c r="A5" s="82"/>
      <c r="B5" s="83"/>
      <c r="C5" s="83"/>
      <c r="D5" s="83"/>
      <c r="E5" s="83"/>
      <c r="F5" s="83"/>
      <c r="G5" s="83"/>
      <c r="H5" s="83"/>
      <c r="I5" s="83"/>
      <c r="J5" s="83"/>
      <c r="K5" s="83"/>
      <c r="L5" s="106"/>
    </row>
    <row r="6" spans="1:23" s="72" customFormat="1" ht="12.75">
      <c r="A6" s="71" t="str">
        <f>ORÇAMENTO!A3</f>
        <v>CONV.:</v>
      </c>
      <c r="B6" s="1288"/>
      <c r="C6" s="1288"/>
      <c r="D6" s="1288"/>
      <c r="E6" s="1288"/>
      <c r="F6" s="1288"/>
      <c r="G6" s="1288"/>
      <c r="H6" s="1288"/>
      <c r="I6" s="1288"/>
      <c r="J6" s="1288"/>
      <c r="K6" s="1288"/>
      <c r="L6" s="1289"/>
    </row>
    <row r="7" spans="1:23" s="72" customFormat="1" ht="12.75">
      <c r="A7" s="71" t="str">
        <f>ORÇAMENTO!A4</f>
        <v>OBJETO:</v>
      </c>
      <c r="B7" s="1288" t="str">
        <f>ORÇAMENTO!B4:G4</f>
        <v>CONSTRUÇÃO DE CENTRO CULTURAL</v>
      </c>
      <c r="C7" s="1288"/>
      <c r="D7" s="1288"/>
      <c r="E7" s="1288"/>
      <c r="F7" s="1288"/>
      <c r="G7" s="1288"/>
      <c r="H7" s="1288"/>
      <c r="I7" s="1288"/>
      <c r="J7" s="1288"/>
      <c r="K7" s="1288"/>
      <c r="L7" s="1289"/>
      <c r="T7" s="84"/>
      <c r="U7" s="85"/>
    </row>
    <row r="8" spans="1:23" s="72" customFormat="1" ht="12.75">
      <c r="A8" s="88" t="str">
        <f>ORÇAMENTO!A5</f>
        <v>LOCAL:</v>
      </c>
      <c r="B8" s="1288" t="str">
        <f>ORÇAMENTO!B5:G5</f>
        <v>JORDÃO - ACRE</v>
      </c>
      <c r="C8" s="1288"/>
      <c r="D8" s="1288"/>
      <c r="E8" s="1288"/>
      <c r="F8" s="1288"/>
      <c r="G8" s="1288"/>
      <c r="H8" s="1288"/>
      <c r="I8" s="1288"/>
      <c r="J8" s="1288"/>
      <c r="K8" s="1288"/>
      <c r="L8" s="1289"/>
      <c r="T8" s="1275" t="s">
        <v>1153</v>
      </c>
      <c r="U8" s="1275"/>
      <c r="V8" s="1275" t="s">
        <v>1154</v>
      </c>
      <c r="W8" s="1276">
        <v>2</v>
      </c>
    </row>
    <row r="9" spans="1:23" s="72" customFormat="1" ht="12.75">
      <c r="A9" s="88" t="str">
        <f>ORÇAMENTO!A6</f>
        <v>DATA:</v>
      </c>
      <c r="B9" s="1324" t="str">
        <f>ORÇAMENTO!B6:G6</f>
        <v>SETEMBRO / 2025</v>
      </c>
      <c r="C9" s="1324"/>
      <c r="D9" s="1324"/>
      <c r="E9" s="1324"/>
      <c r="F9" s="1324"/>
      <c r="G9" s="1324"/>
      <c r="H9" s="1324"/>
      <c r="I9" s="1324"/>
      <c r="J9" s="1324"/>
      <c r="K9" s="1324"/>
      <c r="L9" s="1325"/>
      <c r="T9" s="89">
        <v>1</v>
      </c>
      <c r="U9" s="90" t="s">
        <v>1155</v>
      </c>
      <c r="V9" s="1275"/>
      <c r="W9" s="1277"/>
    </row>
    <row r="10" spans="1:23" s="72" customFormat="1" ht="12.75">
      <c r="A10" s="86"/>
      <c r="L10" s="87"/>
      <c r="T10" s="89">
        <v>2</v>
      </c>
      <c r="U10" s="90" t="s">
        <v>1156</v>
      </c>
      <c r="V10" s="1275"/>
      <c r="W10" s="1278"/>
    </row>
    <row r="11" spans="1:23" s="72" customFormat="1" ht="12.75">
      <c r="A11" s="86"/>
      <c r="L11" s="87"/>
      <c r="T11" s="84"/>
      <c r="U11" s="85"/>
      <c r="V11" s="93"/>
      <c r="W11" s="84"/>
    </row>
    <row r="12" spans="1:23" s="72" customFormat="1" ht="15" customHeight="1">
      <c r="A12" s="86"/>
      <c r="B12" s="1290" t="s">
        <v>1157</v>
      </c>
      <c r="C12" s="1291"/>
      <c r="D12" s="1291"/>
      <c r="E12" s="1291"/>
      <c r="F12" s="1291"/>
      <c r="G12" s="1291"/>
      <c r="H12" s="1291"/>
      <c r="L12" s="87"/>
      <c r="T12" s="84"/>
      <c r="U12" s="85"/>
    </row>
    <row r="13" spans="1:23" s="72" customFormat="1" ht="15" customHeight="1">
      <c r="A13" s="86"/>
      <c r="L13" s="87"/>
      <c r="O13" s="1275" t="s">
        <v>1158</v>
      </c>
      <c r="P13" s="1275"/>
      <c r="Q13" s="1275"/>
      <c r="R13" s="1275"/>
      <c r="T13" s="1279" t="s">
        <v>1159</v>
      </c>
      <c r="U13" s="1280"/>
      <c r="V13" s="1281" t="s">
        <v>1154</v>
      </c>
      <c r="W13" s="1276">
        <v>1</v>
      </c>
    </row>
    <row r="14" spans="1:23" s="72" customFormat="1" ht="15" customHeight="1">
      <c r="A14" s="86"/>
      <c r="L14" s="87"/>
      <c r="N14" s="1283" t="s">
        <v>1159</v>
      </c>
      <c r="O14" s="1279" t="s">
        <v>1160</v>
      </c>
      <c r="P14" s="1284"/>
      <c r="Q14" s="1280"/>
      <c r="R14" s="107">
        <f>W8</f>
        <v>2</v>
      </c>
      <c r="T14" s="89">
        <v>1</v>
      </c>
      <c r="U14" s="90" t="s">
        <v>1161</v>
      </c>
      <c r="V14" s="1282"/>
      <c r="W14" s="1277">
        <v>1</v>
      </c>
    </row>
    <row r="15" spans="1:23" s="72" customFormat="1" ht="15" customHeight="1">
      <c r="A15" s="86"/>
      <c r="B15" s="1339" t="s">
        <v>1162</v>
      </c>
      <c r="C15" s="1291"/>
      <c r="D15" s="1291"/>
      <c r="E15" s="1291"/>
      <c r="F15" s="1291"/>
      <c r="G15" s="1291"/>
      <c r="H15" s="1291"/>
      <c r="I15" s="1291"/>
      <c r="J15" s="1291"/>
      <c r="K15" s="1291"/>
      <c r="L15" s="1338"/>
      <c r="N15" s="1283"/>
      <c r="O15" s="89"/>
      <c r="P15" s="91" t="s">
        <v>1163</v>
      </c>
      <c r="Q15" s="91" t="s">
        <v>1164</v>
      </c>
      <c r="R15" s="91" t="s">
        <v>1165</v>
      </c>
      <c r="T15" s="89">
        <v>2</v>
      </c>
      <c r="U15" s="90" t="s">
        <v>1166</v>
      </c>
      <c r="V15" s="1282"/>
      <c r="W15" s="1277"/>
    </row>
    <row r="16" spans="1:23" s="72" customFormat="1" ht="15" customHeight="1">
      <c r="A16" s="1340" t="s">
        <v>1167</v>
      </c>
      <c r="B16" s="1341"/>
      <c r="C16" s="1341"/>
      <c r="D16" s="1341"/>
      <c r="E16" s="1341"/>
      <c r="F16" s="1342" t="str">
        <f>IF(AND(W8&lt;&gt;1,W8&lt;&gt;2),"SELECT OPT",IF(W8=1,"COM DESONERAÇÃO",IF(W8=2,"SEM DESONERAÇÃO","SELECT OPT")))</f>
        <v>SEM DESONERAÇÃO</v>
      </c>
      <c r="G16" s="1291"/>
      <c r="H16" s="114"/>
      <c r="I16" s="1290" t="s">
        <v>1168</v>
      </c>
      <c r="J16" s="1291"/>
      <c r="K16" s="1291"/>
      <c r="L16" s="1338"/>
      <c r="N16" s="1283"/>
      <c r="O16" s="89">
        <v>1</v>
      </c>
      <c r="P16" s="92">
        <f>IF($W$8=1,((((((20.34/100)+1)*(1-(5.15/100)))/(1-(9.65/100)))-1)*100),IF($W$8=2,20.34,"SELECT OPT"))</f>
        <v>20.34</v>
      </c>
      <c r="Q16" s="92">
        <f>IF($W$8=1,((((((22.12/100)+1)*(1-(6.65/100)))/(1-(11.15/100)))-1)*100),IF($W$8=2,22.12,"SELECT OPT"))</f>
        <v>22.12</v>
      </c>
      <c r="R16" s="92">
        <f>IF($W$8=1,((((((25/100)+1)*(1-(8.65/100)))/(1-(13.15/100)))-1)*100),IF($W$8=2,25,"SELECT OPT"))</f>
        <v>25</v>
      </c>
      <c r="T16" s="89">
        <v>3</v>
      </c>
      <c r="U16" s="90" t="s">
        <v>1169</v>
      </c>
      <c r="V16" s="1282"/>
      <c r="W16" s="1277"/>
    </row>
    <row r="17" spans="1:26" s="72" customFormat="1" ht="15" customHeight="1">
      <c r="A17" s="1343" t="s">
        <v>1170</v>
      </c>
      <c r="B17" s="1291"/>
      <c r="C17" s="1291"/>
      <c r="D17" s="1291"/>
      <c r="E17" s="1291"/>
      <c r="F17" s="1291"/>
      <c r="G17" s="1291"/>
      <c r="H17" s="1291"/>
      <c r="I17" s="1291"/>
      <c r="J17" s="1291"/>
      <c r="K17" s="1291"/>
      <c r="L17" s="1338"/>
      <c r="N17" s="1283"/>
      <c r="O17" s="89">
        <v>3</v>
      </c>
      <c r="P17" s="92">
        <f>IF($W$8=1,((((((20.76/100)+1)*(1-(5.15/100)))/(1-(9.65/100)))-1)*100),IF($W$8=2,20.76,"SELECT OPT"))</f>
        <v>20.76</v>
      </c>
      <c r="Q17" s="92">
        <f>IF($W$8=1,((((((24.18/100)+1)*(1-(6.65/100)))/(1-(11.15/100)))-1)*100),IF($W$8=2,24.18,"SELECT OPT"))</f>
        <v>24.18</v>
      </c>
      <c r="R17" s="92">
        <f>IF($W$8=1,((((((26.44/100)+1)*(1-(8.65/100)))/(1-(13.15/100)))-1)*100),IF($W$8=2,26.44,"SELECT OPT"))</f>
        <v>26.44</v>
      </c>
      <c r="T17" s="89">
        <v>5</v>
      </c>
      <c r="U17" s="90" t="s">
        <v>1171</v>
      </c>
      <c r="V17" s="1282"/>
      <c r="W17" s="1277"/>
    </row>
    <row r="18" spans="1:26" s="72" customFormat="1" ht="15" customHeight="1">
      <c r="A18" s="86"/>
      <c r="B18" s="1290" t="s">
        <v>1172</v>
      </c>
      <c r="C18" s="1291"/>
      <c r="D18" s="1291"/>
      <c r="E18" s="1291"/>
      <c r="F18" s="1291"/>
      <c r="G18" s="1291"/>
      <c r="H18" s="1291"/>
      <c r="I18" s="1291"/>
      <c r="J18" s="1291"/>
      <c r="K18" s="1291"/>
      <c r="L18" s="1338"/>
      <c r="O18" s="89">
        <v>6</v>
      </c>
      <c r="P18" s="92">
        <f>IF($W$8=1,((((((11.1/100)+1)*(1-(3.65/100)))/(1-(8.15/100)))-1)*100),IF($W$8=2,11.1,"SELECT OPT"))</f>
        <v>11.1</v>
      </c>
      <c r="Q18" s="92">
        <f>IF($W$8=1,((((((14.02/100)+1)*(1-(3.65/100)))/(1-(8.15/100)))-1)*100),IF($W$8=2,14.02,"SELECT OPT"))</f>
        <v>14.02</v>
      </c>
      <c r="R18" s="92">
        <f>IF($W$8=1,((((((16.8/100)+1)*(1-(3.65/100)))/(1-(8.15/100)))-1)*100),IF($W$8=2,16.8,"SELECT OPT"))</f>
        <v>16.8</v>
      </c>
      <c r="T18" s="84"/>
      <c r="U18" s="85"/>
    </row>
    <row r="19" spans="1:26" s="72" customFormat="1" ht="15" customHeight="1">
      <c r="A19" s="1343" t="s">
        <v>1173</v>
      </c>
      <c r="B19" s="1291"/>
      <c r="C19" s="1291"/>
      <c r="D19" s="1291"/>
      <c r="E19" s="1291"/>
      <c r="F19" s="1291"/>
      <c r="G19" s="1291"/>
      <c r="H19" s="1291"/>
      <c r="I19" s="1291"/>
      <c r="J19" s="1291"/>
      <c r="K19" s="1291"/>
      <c r="L19" s="1338"/>
      <c r="O19" s="108" t="s">
        <v>1154</v>
      </c>
      <c r="P19" s="109">
        <f>VLOOKUP($W$13,$O$16:$R$18,2,FALSE)</f>
        <v>20.34</v>
      </c>
      <c r="Q19" s="109">
        <f>VLOOKUP($W$13,$O$16:$R$18,3,FALSE)</f>
        <v>22.12</v>
      </c>
      <c r="R19" s="109">
        <f>VLOOKUP($W$13,$O$16:$R$18,4,FALSE)</f>
        <v>25</v>
      </c>
      <c r="T19" s="84"/>
      <c r="U19" s="85"/>
    </row>
    <row r="20" spans="1:26" s="72" customFormat="1" ht="15" customHeight="1">
      <c r="A20" s="86"/>
      <c r="B20" s="1290" t="s">
        <v>1174</v>
      </c>
      <c r="C20" s="1291"/>
      <c r="D20" s="1291"/>
      <c r="E20" s="1291"/>
      <c r="F20" s="1291"/>
      <c r="G20" s="1291"/>
      <c r="H20" s="1291"/>
      <c r="I20" s="1291"/>
      <c r="J20" s="1291"/>
      <c r="K20" s="1291"/>
      <c r="L20" s="1338"/>
      <c r="T20" s="84"/>
      <c r="U20" s="85"/>
    </row>
    <row r="21" spans="1:26" s="72" customFormat="1" ht="15" customHeight="1">
      <c r="A21" s="86" t="s">
        <v>1175</v>
      </c>
      <c r="B21" s="115" t="str">
        <f>IF(AND($W$13&lt;&gt;1,$W$13&lt;&gt;2,$W$13&lt;&gt;3,$W$13&lt;&gt;4,$W$13&lt;&gt;5,$W$13&lt;&gt;6),"SELECT OPT",IF($W$13=1,$U$14,IF($W$13=2,$U$15,IF($W$13=3,$U$16,IF($W$13=4,#REF!,IF($W$13=5,$U$17,IF($W$13=6,#REF!,"SELECT OPT")))))))</f>
        <v>Construção de edifícios.</v>
      </c>
      <c r="C21" s="113"/>
      <c r="L21" s="87"/>
      <c r="T21" s="84"/>
      <c r="U21" s="85"/>
    </row>
    <row r="22" spans="1:26" s="72" customFormat="1" ht="15" customHeight="1">
      <c r="A22" s="86"/>
      <c r="C22" s="1288"/>
      <c r="D22" s="1288"/>
      <c r="E22" s="1288"/>
      <c r="F22" s="1288"/>
      <c r="G22" s="1288"/>
      <c r="H22" s="1288"/>
      <c r="I22" s="1288"/>
      <c r="J22" s="1288"/>
      <c r="K22" s="1288"/>
      <c r="L22" s="87"/>
      <c r="R22" s="110"/>
      <c r="T22" s="84"/>
      <c r="U22" s="85"/>
    </row>
    <row r="23" spans="1:26" s="72" customFormat="1" ht="15" customHeight="1">
      <c r="A23" s="86"/>
      <c r="B23" s="1290" t="s">
        <v>1176</v>
      </c>
      <c r="C23" s="1291"/>
      <c r="D23" s="1291"/>
      <c r="E23" s="1291"/>
      <c r="F23" s="1291"/>
      <c r="G23" s="1291"/>
      <c r="H23" s="1291"/>
      <c r="I23" s="1291"/>
      <c r="J23" s="1291"/>
      <c r="K23" s="1291"/>
      <c r="L23" s="1338"/>
      <c r="R23" s="110"/>
      <c r="T23" s="84"/>
      <c r="U23" s="85"/>
    </row>
    <row r="24" spans="1:26" s="72" customFormat="1" ht="15" customHeight="1">
      <c r="A24" s="86"/>
      <c r="L24" s="87"/>
      <c r="T24" s="84"/>
      <c r="U24" s="85"/>
    </row>
    <row r="25" spans="1:26" s="72" customFormat="1" ht="15" customHeight="1">
      <c r="A25" s="86"/>
      <c r="L25" s="87"/>
      <c r="T25" s="84"/>
      <c r="U25" s="85"/>
    </row>
    <row r="26" spans="1:26" s="72" customFormat="1" ht="15" customHeight="1">
      <c r="A26" s="86"/>
      <c r="L26" s="87"/>
      <c r="T26" s="84"/>
      <c r="U26" s="85"/>
    </row>
    <row r="27" spans="1:26" s="72" customFormat="1" ht="15" customHeight="1" thickBot="1">
      <c r="A27" s="86"/>
      <c r="L27" s="87"/>
      <c r="T27" s="84"/>
      <c r="U27" s="85"/>
    </row>
    <row r="28" spans="1:26" s="72" customFormat="1" ht="15" customHeight="1" thickTop="1">
      <c r="A28" s="1292" t="s">
        <v>28</v>
      </c>
      <c r="B28" s="1293"/>
      <c r="C28" s="1293"/>
      <c r="D28" s="1293"/>
      <c r="E28" s="1293" t="s">
        <v>1177</v>
      </c>
      <c r="F28" s="1293"/>
      <c r="G28" s="1293"/>
      <c r="H28" s="1293"/>
      <c r="I28" s="1293"/>
      <c r="J28" s="1293"/>
      <c r="K28" s="1293" t="s">
        <v>1178</v>
      </c>
      <c r="L28" s="1296"/>
      <c r="N28" s="1275" t="s">
        <v>1179</v>
      </c>
      <c r="T28" s="84"/>
      <c r="U28" s="85"/>
    </row>
    <row r="29" spans="1:26" s="72" customFormat="1" ht="15" customHeight="1" thickBot="1">
      <c r="A29" s="1294"/>
      <c r="B29" s="1295"/>
      <c r="C29" s="1295"/>
      <c r="D29" s="1295"/>
      <c r="E29" s="1295" t="s">
        <v>1180</v>
      </c>
      <c r="F29" s="1295"/>
      <c r="G29" s="1295" t="s">
        <v>1181</v>
      </c>
      <c r="H29" s="1295"/>
      <c r="I29" s="1295" t="s">
        <v>1182</v>
      </c>
      <c r="J29" s="1295"/>
      <c r="K29" s="1295"/>
      <c r="L29" s="1297"/>
      <c r="N29" s="1275"/>
      <c r="T29" s="84"/>
      <c r="U29" s="85"/>
    </row>
    <row r="30" spans="1:26" s="72" customFormat="1" ht="15" customHeight="1" thickTop="1">
      <c r="A30" s="1298" t="s">
        <v>1183</v>
      </c>
      <c r="B30" s="1299"/>
      <c r="C30" s="1299"/>
      <c r="D30" s="79" t="s">
        <v>1184</v>
      </c>
      <c r="E30" s="1300">
        <f>IF(AND($W$13&lt;&gt;1,$W$13&lt;&gt;2,$W$13&lt;&gt;3,$W$13&lt;&gt;4,$W$13&lt;&gt;5,$W$13&lt;&gt;6),"SELECT OPT",IF($W$13=1,3,IF($W$13=2,3.8,IF($W$13=3,3.43,IF($W$13=4,5.29,IF($W$13=5,4,IF($W$13=6,1.5,"SELECT OPT")))))))</f>
        <v>3</v>
      </c>
      <c r="F30" s="1300"/>
      <c r="G30" s="1300">
        <f>IF(AND($W$13&lt;&gt;1,$W$13&lt;&gt;2,$W$13&lt;&gt;3,$W$13&lt;&gt;4,$W$13&lt;&gt;5,$W$13&lt;&gt;6),"SELECT OPT",IF($W$13=1,4,IF($W$13=2,4.01,IF($W$13=3,4.93,IF($W$13=4,5.92,IF($W$13=5,5.52,IF($W$13=6,3.45,"SELECT OPT")))))))</f>
        <v>4</v>
      </c>
      <c r="H30" s="1300"/>
      <c r="I30" s="1300">
        <f>IF(AND($W$13&lt;&gt;1,$W$13&lt;&gt;2,$W$13&lt;&gt;3,$W$13&lt;&gt;4,$W$13&lt;&gt;5,$W$13&lt;&gt;6),"SELECT OPT",IF($W$13=1,5.5,IF($W$13=2,4.67,IF($W$13=3,6.71,IF($W$13=4,7.93,IF($W$13=5,7.85,IF($W$13=6,4.49,"SELECT OPT")))))))</f>
        <v>5.5</v>
      </c>
      <c r="J30" s="1300"/>
      <c r="K30" s="1301">
        <v>3</v>
      </c>
      <c r="L30" s="1302"/>
      <c r="N30" s="89" t="str">
        <f>IF(K30="","NULL",IF(AND(K30&gt;=E30,K30&lt;=I30),"OK!","ERRO"))</f>
        <v>OK!</v>
      </c>
      <c r="T30" s="84"/>
      <c r="U30" s="85"/>
      <c r="Y30" s="84" t="str">
        <f>IF(K30&gt;=E30,"OK!","ERRO")</f>
        <v>OK!</v>
      </c>
      <c r="Z30" s="84" t="str">
        <f>IF(L30&gt;=F30,"OK!","ERRO")</f>
        <v>OK!</v>
      </c>
    </row>
    <row r="31" spans="1:26" s="72" customFormat="1" ht="15" customHeight="1">
      <c r="A31" s="1303" t="s">
        <v>1185</v>
      </c>
      <c r="B31" s="1304"/>
      <c r="C31" s="1304"/>
      <c r="D31" s="80" t="s">
        <v>1186</v>
      </c>
      <c r="E31" s="1305">
        <f>IF(AND($W$13&lt;&gt;1,$W$13&lt;&gt;2,$W$13&lt;&gt;3,$W$13&lt;&gt;4,$W$13&lt;&gt;5,$W$13&lt;&gt;6),"SELECT OPT",IF($W$13=1,0.8,IF($W$13=2,0.32,IF($W$13=3,0.28,IF($W$13=4,0.25,IF($W$13=5,0.81,IF($W$13=6,0.3,"SELECT OPT")))))))</f>
        <v>0.8</v>
      </c>
      <c r="F31" s="1305"/>
      <c r="G31" s="1305">
        <f>IF(AND($W$13&lt;&gt;1,$W$13&lt;&gt;2,$W$13&lt;&gt;3,$W$13&lt;&gt;4,$W$13&lt;&gt;5,$W$13&lt;&gt;6),"SELECT OPT",IF($W$13=1,0.8,IF($W$13=2,0.4,IF($W$13=3,0.49,IF($W$13=4,0.51,IF($W$13=5,1.22,IF($W$13=6,0.48,"SELECT OPT")))))))</f>
        <v>0.8</v>
      </c>
      <c r="H31" s="1305"/>
      <c r="I31" s="1305">
        <f>IF(AND($W$13&lt;&gt;1,$W$13&lt;&gt;2,$W$13&lt;&gt;3,$W$13&lt;&gt;4,$W$13&lt;&gt;5,$W$13&lt;&gt;6),"SELECT OPT",IF($W$13=1,1,IF($W$13=2,0.74,IF($W$13=3,0.75,IF($W$13=4,0.56,IF($W$13=5,1.99,IF($W$13=6,0.82,"SELECT OPT")))))))</f>
        <v>1</v>
      </c>
      <c r="J31" s="1305"/>
      <c r="K31" s="1306">
        <v>0.8</v>
      </c>
      <c r="L31" s="1307"/>
      <c r="N31" s="89" t="str">
        <f t="shared" ref="N31:N40" si="0">IF(K31="","NULL",IF(AND(K31&gt;=E31,K31&lt;=I31),"OK!","ERRO"))</f>
        <v>OK!</v>
      </c>
      <c r="T31" s="84"/>
      <c r="U31" s="85"/>
      <c r="Y31" s="84" t="str">
        <f t="shared" ref="Y31:Z38" si="1">IF(K31&gt;=E31,"OK!","ERRO")</f>
        <v>OK!</v>
      </c>
      <c r="Z31" s="84" t="str">
        <f t="shared" si="1"/>
        <v>OK!</v>
      </c>
    </row>
    <row r="32" spans="1:26" s="72" customFormat="1" ht="15" customHeight="1">
      <c r="A32" s="1303" t="s">
        <v>1187</v>
      </c>
      <c r="B32" s="1304"/>
      <c r="C32" s="1304"/>
      <c r="D32" s="80" t="s">
        <v>1188</v>
      </c>
      <c r="E32" s="1305">
        <f>IF(AND($W$13&lt;&gt;1,$W$13&lt;&gt;2,$W$13&lt;&gt;3,$W$13&lt;&gt;4,$W$13&lt;&gt;5,$W$13&lt;&gt;6),"SELECT OPT",IF($W$13=1,0.97,IF($W$13=2,0.5,IF($W$13=3,1,IF($W$13=4,1,IF($W$13=5,1.46,IF($W$13=6,0.56,"SELECT OPT")))))))</f>
        <v>0.97</v>
      </c>
      <c r="F32" s="1305"/>
      <c r="G32" s="1305">
        <f>IF(AND($W$13&lt;&gt;1,$W$13&lt;&gt;2,$W$13&lt;&gt;3,$W$13&lt;&gt;4,$W$13&lt;&gt;5,$W$13&lt;&gt;6),"SELECT OPT",IF($W$13=1,1.27,IF($W$13=2,0.56,IF($W$13=3,1.39,IF($W$13=4,1.48,IF($W$13=5,2.32,IF($W$13=6,0.85,"SELECT OPT")))))))</f>
        <v>1.27</v>
      </c>
      <c r="H32" s="1305"/>
      <c r="I32" s="1305">
        <f>IF(AND($W$13&lt;&gt;1,$W$13&lt;&gt;2,$W$13&lt;&gt;3,$W$13&lt;&gt;4,$W$13&lt;&gt;5,$W$13&lt;&gt;6),"SELECT OPT",IF($W$13=1,1.27,IF($W$13=2,0.97,IF($W$13=3,1.74,IF($W$13=4,1.97,IF($W$13=5,3.16,IF($W$13=6,0.89,"SELECT OPT")))))))</f>
        <v>1.27</v>
      </c>
      <c r="J32" s="1305"/>
      <c r="K32" s="1306">
        <v>1.27</v>
      </c>
      <c r="L32" s="1307"/>
      <c r="N32" s="89" t="str">
        <f t="shared" si="0"/>
        <v>OK!</v>
      </c>
      <c r="T32" s="84"/>
      <c r="U32" s="85"/>
      <c r="Y32" s="84" t="str">
        <f t="shared" si="1"/>
        <v>OK!</v>
      </c>
      <c r="Z32" s="84" t="str">
        <f t="shared" si="1"/>
        <v>OK!</v>
      </c>
    </row>
    <row r="33" spans="1:28" s="72" customFormat="1" ht="15" customHeight="1">
      <c r="A33" s="1303" t="s">
        <v>1189</v>
      </c>
      <c r="B33" s="1304"/>
      <c r="C33" s="1304"/>
      <c r="D33" s="80" t="s">
        <v>1190</v>
      </c>
      <c r="E33" s="1305">
        <f>IF(AND($W$13&lt;&gt;1,$W$13&lt;&gt;2,$W$13&lt;&gt;3,$W$13&lt;&gt;4,$W$13&lt;&gt;5,$W$13&lt;&gt;6),"SELECT OPT",IF($W$13=1,0.59,IF($W$13=2,1.02,IF($W$13=3,0.94,IF($W$13=4,1.01,IF($W$13=5,0.94,IF($W$13=6,0.85,"SELECT OPT")))))))</f>
        <v>0.59</v>
      </c>
      <c r="F33" s="1305"/>
      <c r="G33" s="1305">
        <f>IF(AND($W$13&lt;&gt;1,$W$13&lt;&gt;2,$W$13&lt;&gt;3,$W$13&lt;&gt;4,$W$13&lt;&gt;5,$W$13&lt;&gt;6),"SELECT OPT",IF($W$13=1,1.23,IF($W$13=2,1.11,IF($W$13=3,0.99,IF($W$13=4,1.07,IF($W$13=5,1.02,IF($W$13=6,0.85,"SELECT OPT")))))))</f>
        <v>1.23</v>
      </c>
      <c r="H33" s="1305"/>
      <c r="I33" s="1305">
        <f>IF(AND($W$13&lt;&gt;1,$W$13&lt;&gt;2,$W$13&lt;&gt;3,$W$13&lt;&gt;4,$W$13&lt;&gt;5,$W$13&lt;&gt;6),"SELECT OPT",IF($W$13=1,1.39,IF($W$13=2,1.21,IF($W$13=3,1.17,IF($W$13=4,1.11,IF($W$13=5,1.33,IF($W$13=6,1.11,"SELECT OPT")))))))</f>
        <v>1.39</v>
      </c>
      <c r="J33" s="1305"/>
      <c r="K33" s="1306">
        <v>1.23</v>
      </c>
      <c r="L33" s="1307"/>
      <c r="N33" s="89" t="str">
        <f t="shared" si="0"/>
        <v>OK!</v>
      </c>
      <c r="T33" s="84"/>
      <c r="U33" s="85"/>
      <c r="Y33" s="84" t="str">
        <f t="shared" si="1"/>
        <v>OK!</v>
      </c>
      <c r="Z33" s="84" t="str">
        <f t="shared" si="1"/>
        <v>OK!</v>
      </c>
    </row>
    <row r="34" spans="1:28" s="72" customFormat="1" ht="15" customHeight="1">
      <c r="A34" s="1308" t="s">
        <v>1191</v>
      </c>
      <c r="B34" s="1309"/>
      <c r="C34" s="1309"/>
      <c r="D34" s="81" t="s">
        <v>1192</v>
      </c>
      <c r="E34" s="1310">
        <f>IF(AND($W$13&lt;&gt;1,$W$13&lt;&gt;2,$W$13&lt;&gt;3,$W$13&lt;&gt;4,$W$13&lt;&gt;5,$W$13&lt;&gt;6),"SELECT OPT",IF($W$13=1,6.16,IF($W$13=2,6.64,IF($W$13=3,6.74,IF($W$13=4,8,IF($W$13=5,7.14,IF($W$13=6,3.5,"SELECT OPT")))))))</f>
        <v>6.16</v>
      </c>
      <c r="F34" s="1310"/>
      <c r="G34" s="1310">
        <f>IF(AND($W$13&lt;&gt;1,$W$13&lt;&gt;2,$W$13&lt;&gt;3,$W$13&lt;&gt;4,$W$13&lt;&gt;5,$W$13&lt;&gt;6),"SELECT OPT",IF($W$13=1,7.4,IF($W$13=2,7.3,IF($W$13=3,8.04,IF($W$13=4,8.31,IF($W$13=5,8.4,IF($W$13=6,5.11,"SELECT OPT")))))))</f>
        <v>7.4</v>
      </c>
      <c r="H34" s="1310"/>
      <c r="I34" s="1310">
        <f>IF(AND($W$13&lt;&gt;1,$W$13&lt;&gt;2,$W$13&lt;&gt;3,$W$13&lt;&gt;4,$W$13&lt;&gt;5,$W$13&lt;&gt;6),"SELECT OPT",IF($W$13=1,8.96,IF($W$13=2,8.69,IF($W$13=3,9.4,IF($W$13=4,9.51,IF($W$13=5,10.43,IF($W$13=6,6.22,"SELECT OPT")))))))</f>
        <v>8.9600000000000009</v>
      </c>
      <c r="J34" s="1310"/>
      <c r="K34" s="1311">
        <v>6.33</v>
      </c>
      <c r="L34" s="1312"/>
      <c r="N34" s="89" t="str">
        <f t="shared" si="0"/>
        <v>OK!</v>
      </c>
      <c r="T34" s="84"/>
      <c r="U34" s="85"/>
      <c r="Y34" s="84" t="str">
        <f t="shared" si="1"/>
        <v>OK!</v>
      </c>
      <c r="Z34" s="84" t="str">
        <f t="shared" si="1"/>
        <v>OK!</v>
      </c>
    </row>
    <row r="35" spans="1:28" s="72" customFormat="1" ht="15" customHeight="1">
      <c r="A35" s="1316" t="s">
        <v>1193</v>
      </c>
      <c r="B35" s="1317"/>
      <c r="C35" s="1317"/>
      <c r="D35" s="116" t="s">
        <v>1194</v>
      </c>
      <c r="E35" s="1318">
        <f>SUM(E36:F39)</f>
        <v>5.15</v>
      </c>
      <c r="F35" s="1318"/>
      <c r="G35" s="1318">
        <f>SUM(G36:H39)</f>
        <v>6.65</v>
      </c>
      <c r="H35" s="1318"/>
      <c r="I35" s="1318">
        <f>SUM(I36:J39)</f>
        <v>8.65</v>
      </c>
      <c r="J35" s="1318"/>
      <c r="K35" s="1319">
        <f>ROUND(SUM(K36:L39),2)</f>
        <v>8.65</v>
      </c>
      <c r="L35" s="1320"/>
      <c r="N35" s="89" t="str">
        <f t="shared" si="0"/>
        <v>OK!</v>
      </c>
      <c r="T35" s="84"/>
      <c r="U35" s="85"/>
      <c r="Y35" s="84" t="str">
        <f t="shared" si="1"/>
        <v>OK!</v>
      </c>
      <c r="Z35" s="84" t="str">
        <f t="shared" si="1"/>
        <v>OK!</v>
      </c>
    </row>
    <row r="36" spans="1:28" s="72" customFormat="1" ht="15" customHeight="1">
      <c r="A36" s="1313" t="s">
        <v>1195</v>
      </c>
      <c r="B36" s="1314"/>
      <c r="C36" s="1314"/>
      <c r="D36" s="94"/>
      <c r="E36" s="1315">
        <v>3</v>
      </c>
      <c r="F36" s="1315"/>
      <c r="G36" s="1315">
        <v>3</v>
      </c>
      <c r="H36" s="1315"/>
      <c r="I36" s="1315">
        <v>3</v>
      </c>
      <c r="J36" s="1315"/>
      <c r="K36" s="1306">
        <f>G36</f>
        <v>3</v>
      </c>
      <c r="L36" s="1307"/>
      <c r="N36" s="89" t="str">
        <f t="shared" si="0"/>
        <v>OK!</v>
      </c>
      <c r="T36" s="84"/>
      <c r="U36" s="85"/>
      <c r="Y36" s="84" t="str">
        <f t="shared" si="1"/>
        <v>OK!</v>
      </c>
      <c r="Z36" s="84" t="str">
        <f t="shared" si="1"/>
        <v>OK!</v>
      </c>
    </row>
    <row r="37" spans="1:28" s="72" customFormat="1" ht="15" customHeight="1">
      <c r="A37" s="1303" t="s">
        <v>1196</v>
      </c>
      <c r="B37" s="1304"/>
      <c r="C37" s="1304"/>
      <c r="D37" s="80"/>
      <c r="E37" s="1305">
        <v>0.65</v>
      </c>
      <c r="F37" s="1305"/>
      <c r="G37" s="1305">
        <v>0.65</v>
      </c>
      <c r="H37" s="1305"/>
      <c r="I37" s="1305">
        <v>0.65</v>
      </c>
      <c r="J37" s="1305"/>
      <c r="K37" s="1306">
        <f>G37</f>
        <v>0.65</v>
      </c>
      <c r="L37" s="1307"/>
      <c r="N37" s="89" t="str">
        <f t="shared" si="0"/>
        <v>OK!</v>
      </c>
      <c r="T37" s="84"/>
      <c r="U37" s="85"/>
      <c r="Y37" s="84" t="str">
        <f t="shared" si="1"/>
        <v>OK!</v>
      </c>
      <c r="Z37" s="84" t="str">
        <f t="shared" si="1"/>
        <v>OK!</v>
      </c>
    </row>
    <row r="38" spans="1:28" s="72" customFormat="1" ht="15" customHeight="1">
      <c r="A38" s="1303" t="s">
        <v>1197</v>
      </c>
      <c r="B38" s="1304"/>
      <c r="C38" s="1304"/>
      <c r="D38" s="80"/>
      <c r="E38" s="1305">
        <f>IF(AND($W$13&lt;&gt;1,$W$13&lt;&gt;2,$W$13&lt;&gt;3,$W$13&lt;&gt;4,$W$13&lt;&gt;5,$W$13&lt;&gt;6),"SELECT OPT",IF($W$13=1,1.5,IF($W$13=2,1.5,IF($W$13=3,1.5,IF($W$13=4,1.5,IF($W$13=5,1.5,IF($W$13=6,0,"SELECT OPT")))))))</f>
        <v>1.5</v>
      </c>
      <c r="F38" s="1305"/>
      <c r="G38" s="1305">
        <f>IF(AND($W$13&lt;&gt;1,$W$13&lt;&gt;2,$W$13&lt;&gt;3,$W$13&lt;&gt;4,$W$13&lt;&gt;5,$W$13&lt;&gt;6),"SELECT OPT",IF($W$13=1,3,IF($W$13=2,3,IF($W$13=3,3,IF($W$13=4,3,IF($W$13=5,3,IF($W$13=6,0,"SELECT OPT")))))))</f>
        <v>3</v>
      </c>
      <c r="H38" s="1305"/>
      <c r="I38" s="1305">
        <f>IF(AND($W$13&lt;&gt;1,$W$13&lt;&gt;2,$W$13&lt;&gt;3,$W$13&lt;&gt;4,$W$13&lt;&gt;5,$W$13&lt;&gt;6),"SELECT OPT",IF($W$13=1,5,IF($W$13=2,5,IF($W$13=3,5,IF($W$13=4,5,IF($W$13=5,5,IF($W$13=6,0,"SELECT OPT")))))))</f>
        <v>5</v>
      </c>
      <c r="J38" s="1305"/>
      <c r="K38" s="1306">
        <v>5</v>
      </c>
      <c r="L38" s="1307"/>
      <c r="N38" s="89" t="str">
        <f t="shared" si="0"/>
        <v>OK!</v>
      </c>
      <c r="T38" s="84"/>
      <c r="U38" s="85"/>
      <c r="Y38" s="84" t="str">
        <f t="shared" si="1"/>
        <v>OK!</v>
      </c>
      <c r="Z38" s="84" t="str">
        <f t="shared" si="1"/>
        <v>OK!</v>
      </c>
    </row>
    <row r="39" spans="1:28" s="72" customFormat="1" ht="15" customHeight="1" thickBot="1">
      <c r="A39" s="1326" t="s">
        <v>1198</v>
      </c>
      <c r="B39" s="1327"/>
      <c r="C39" s="1327"/>
      <c r="D39" s="95"/>
      <c r="E39" s="1328">
        <f>IF(W8=1,4.5,IF(W8=2,0,""))</f>
        <v>0</v>
      </c>
      <c r="F39" s="1328"/>
      <c r="G39" s="1328">
        <f>IF(W8=1,4.5,IF(W8=2,0,""))</f>
        <v>0</v>
      </c>
      <c r="H39" s="1328"/>
      <c r="I39" s="1328">
        <f>IF(W8=1,4.5,IF(W8=2,0,""))</f>
        <v>0</v>
      </c>
      <c r="J39" s="1328"/>
      <c r="K39" s="1329">
        <f>IF(W8=1,4.5,IF(W8=2,0,""))</f>
        <v>0</v>
      </c>
      <c r="L39" s="1330"/>
      <c r="N39" s="89" t="str">
        <f t="shared" si="0"/>
        <v>OK!</v>
      </c>
      <c r="T39" s="84"/>
      <c r="U39" s="85"/>
      <c r="AB39" s="72">
        <f>ORÇAMENTO!M314</f>
        <v>1634000</v>
      </c>
    </row>
    <row r="40" spans="1:28" s="72" customFormat="1" ht="15" customHeight="1" thickTop="1" thickBot="1">
      <c r="A40" s="1331" t="s">
        <v>802</v>
      </c>
      <c r="B40" s="1332"/>
      <c r="C40" s="1332"/>
      <c r="D40" s="96"/>
      <c r="E40" s="1333">
        <f>IF(AND($W$13&lt;&gt;1,$W$13&lt;&gt;2,$W$13&lt;&gt;3,$W$13&lt;&gt;4,$W$13&lt;&gt;5,$W$13&lt;&gt;6),"SELECT OPT",$P$19)</f>
        <v>20.34</v>
      </c>
      <c r="F40" s="1333"/>
      <c r="G40" s="1333">
        <f>IF(AND($W$13&lt;&gt;1,$W$13&lt;&gt;2,$W$13&lt;&gt;3,$W$13&lt;&gt;4,$W$13&lt;&gt;5,$W$13&lt;&gt;6),"SELECT OPT",$Q$19)</f>
        <v>22.12</v>
      </c>
      <c r="H40" s="1333"/>
      <c r="I40" s="1333">
        <f>IF(AND($W$13&lt;&gt;1,$W$13&lt;&gt;2,$W$13&lt;&gt;3,$W$13&lt;&gt;4,$W$13&lt;&gt;5,$W$13&lt;&gt;6),"SELECT OPT",$R$19)</f>
        <v>25</v>
      </c>
      <c r="J40" s="1333"/>
      <c r="K40" s="1334">
        <f>ROUND(((((1+K30/100+K31/100+K32/100)*(1+K33/100)*(1+K34/100))/(1-K35/100))-1)*100,2)</f>
        <v>23.8</v>
      </c>
      <c r="L40" s="1335"/>
      <c r="N40" s="89" t="str">
        <f t="shared" si="0"/>
        <v>OK!</v>
      </c>
      <c r="T40" s="84"/>
      <c r="U40" s="85"/>
      <c r="Y40" s="84" t="str">
        <f>IF(K40&gt;=E40,"OK!","ERRO")</f>
        <v>OK!</v>
      </c>
      <c r="Z40" s="84" t="str">
        <f>IF(L40&gt;=F40,"OK!","ERRO")</f>
        <v>OK!</v>
      </c>
    </row>
    <row r="41" spans="1:28" s="72" customFormat="1" ht="15" customHeight="1" thickTop="1">
      <c r="A41" s="70"/>
      <c r="B41" s="93"/>
      <c r="C41" s="93"/>
      <c r="D41" s="93"/>
      <c r="E41" s="97"/>
      <c r="F41" s="97"/>
      <c r="G41" s="97"/>
      <c r="H41" s="97"/>
      <c r="I41" s="97"/>
      <c r="J41" s="97"/>
      <c r="K41" s="98"/>
      <c r="L41" s="99"/>
      <c r="T41" s="84"/>
      <c r="U41" s="85"/>
    </row>
    <row r="42" spans="1:28" s="72" customFormat="1" ht="15" customHeight="1">
      <c r="A42" s="86"/>
      <c r="L42" s="87"/>
      <c r="T42" s="84"/>
      <c r="U42" s="85"/>
      <c r="Y42" s="519">
        <f>ORÇAMENTO!M315</f>
        <v>-161792.06</v>
      </c>
    </row>
    <row r="43" spans="1:28" s="72" customFormat="1" ht="15" customHeight="1">
      <c r="A43" s="86"/>
      <c r="C43" s="1271" t="str">
        <f>CONCATENATE(B8,",",)</f>
        <v>JORDÃO - ACRE,</v>
      </c>
      <c r="D43" s="1271"/>
      <c r="E43" s="1271"/>
      <c r="F43" s="1271"/>
      <c r="G43" s="1271"/>
      <c r="H43" s="1271"/>
      <c r="I43" s="1336">
        <f ca="1">TODAY()</f>
        <v>46002</v>
      </c>
      <c r="J43" s="1336"/>
      <c r="K43" s="1336"/>
      <c r="L43" s="1337"/>
      <c r="T43" s="84"/>
      <c r="U43" s="85"/>
    </row>
    <row r="44" spans="1:28" s="72" customFormat="1" ht="15" customHeight="1">
      <c r="A44" s="86"/>
      <c r="H44" s="111"/>
      <c r="I44" s="111"/>
      <c r="J44" s="111"/>
      <c r="K44" s="111"/>
      <c r="L44" s="112"/>
      <c r="T44" s="84"/>
      <c r="U44" s="85"/>
    </row>
    <row r="45" spans="1:28" s="72" customFormat="1" ht="15" customHeight="1">
      <c r="A45" s="86"/>
      <c r="E45" s="1321"/>
      <c r="F45" s="1321"/>
      <c r="G45" s="1321"/>
      <c r="H45" s="1321"/>
      <c r="I45" s="1321"/>
      <c r="J45" s="1321"/>
      <c r="K45" s="111"/>
      <c r="L45" s="112"/>
      <c r="T45" s="84"/>
      <c r="U45" s="85"/>
    </row>
    <row r="46" spans="1:28" s="72" customFormat="1" ht="15" customHeight="1">
      <c r="A46" s="86"/>
      <c r="E46" s="1322"/>
      <c r="F46" s="1322"/>
      <c r="G46" s="1322"/>
      <c r="H46" s="1322"/>
      <c r="I46" s="1322"/>
      <c r="J46" s="1322"/>
      <c r="K46" s="111"/>
      <c r="L46" s="112"/>
      <c r="T46" s="84"/>
      <c r="U46" s="85"/>
    </row>
    <row r="47" spans="1:28" s="72" customFormat="1" ht="15" customHeight="1">
      <c r="A47" s="86"/>
      <c r="E47" s="1322"/>
      <c r="F47" s="1322"/>
      <c r="G47" s="1322"/>
      <c r="H47" s="1322"/>
      <c r="I47" s="1322"/>
      <c r="J47" s="1322"/>
      <c r="L47" s="87"/>
      <c r="T47" s="84"/>
      <c r="U47" s="85"/>
    </row>
    <row r="48" spans="1:28" s="72" customFormat="1" ht="15" customHeight="1">
      <c r="A48" s="86"/>
      <c r="L48" s="87"/>
      <c r="T48" s="84"/>
      <c r="U48" s="85"/>
    </row>
    <row r="49" spans="1:21" s="72" customFormat="1" ht="15" customHeight="1">
      <c r="A49" s="86"/>
      <c r="L49" s="87"/>
      <c r="T49" s="84"/>
      <c r="U49" s="85"/>
    </row>
    <row r="50" spans="1:21" s="72" customFormat="1" ht="15" customHeight="1">
      <c r="A50" s="86"/>
      <c r="L50" s="87"/>
      <c r="T50" s="84"/>
      <c r="U50" s="85"/>
    </row>
    <row r="51" spans="1:21" s="72" customFormat="1" ht="15" customHeight="1">
      <c r="A51" s="86"/>
      <c r="L51" s="87"/>
      <c r="T51" s="84"/>
      <c r="U51" s="85"/>
    </row>
    <row r="52" spans="1:21" s="72" customFormat="1" ht="15" customHeight="1">
      <c r="A52" s="86"/>
      <c r="L52" s="87"/>
      <c r="T52" s="84"/>
      <c r="U52" s="85"/>
    </row>
    <row r="53" spans="1:21" s="72" customFormat="1" ht="15" customHeight="1">
      <c r="A53" s="100" t="s">
        <v>1199</v>
      </c>
      <c r="B53" s="101"/>
      <c r="C53" s="101" t="s">
        <v>1200</v>
      </c>
      <c r="D53" s="101" t="s">
        <v>1201</v>
      </c>
      <c r="E53" s="101"/>
      <c r="F53" s="101"/>
      <c r="G53" s="101"/>
      <c r="H53" s="101"/>
      <c r="I53" s="101"/>
      <c r="J53" s="101"/>
      <c r="K53" s="101"/>
      <c r="L53" s="102"/>
      <c r="T53" s="84"/>
      <c r="U53" s="85"/>
    </row>
    <row r="54" spans="1:21" s="72" customFormat="1" ht="15" customHeight="1">
      <c r="A54" s="103"/>
      <c r="B54" s="104"/>
      <c r="C54" s="104" t="s">
        <v>1202</v>
      </c>
      <c r="D54" s="104" t="s">
        <v>1203</v>
      </c>
      <c r="E54" s="104"/>
      <c r="F54" s="104"/>
      <c r="G54" s="104"/>
      <c r="H54" s="104"/>
      <c r="I54" s="104"/>
      <c r="J54" s="104"/>
      <c r="K54" s="104"/>
      <c r="L54" s="105"/>
      <c r="T54" s="84"/>
      <c r="U54" s="85"/>
    </row>
  </sheetData>
  <mergeCells count="94">
    <mergeCell ref="I43:L43"/>
    <mergeCell ref="B23:L23"/>
    <mergeCell ref="B15:L15"/>
    <mergeCell ref="C22:K22"/>
    <mergeCell ref="A16:E16"/>
    <mergeCell ref="F16:G16"/>
    <mergeCell ref="I16:L16"/>
    <mergeCell ref="B18:L18"/>
    <mergeCell ref="A19:L19"/>
    <mergeCell ref="B20:L20"/>
    <mergeCell ref="A17:L17"/>
    <mergeCell ref="A37:C37"/>
    <mergeCell ref="E37:F37"/>
    <mergeCell ref="G37:H37"/>
    <mergeCell ref="I37:J37"/>
    <mergeCell ref="K37:L37"/>
    <mergeCell ref="E45:J45"/>
    <mergeCell ref="E46:J46"/>
    <mergeCell ref="E47:J47"/>
    <mergeCell ref="A2:L2"/>
    <mergeCell ref="B8:L8"/>
    <mergeCell ref="B9:L9"/>
    <mergeCell ref="A39:C39"/>
    <mergeCell ref="E39:F39"/>
    <mergeCell ref="G39:H39"/>
    <mergeCell ref="I39:J39"/>
    <mergeCell ref="K39:L39"/>
    <mergeCell ref="A40:C40"/>
    <mergeCell ref="E40:F40"/>
    <mergeCell ref="G40:H40"/>
    <mergeCell ref="I40:J40"/>
    <mergeCell ref="K40:L40"/>
    <mergeCell ref="A38:C38"/>
    <mergeCell ref="E38:F38"/>
    <mergeCell ref="G38:H38"/>
    <mergeCell ref="I38:J38"/>
    <mergeCell ref="K38:L38"/>
    <mergeCell ref="A35:C35"/>
    <mergeCell ref="E35:F35"/>
    <mergeCell ref="G35:H35"/>
    <mergeCell ref="I35:J35"/>
    <mergeCell ref="K35:L35"/>
    <mergeCell ref="A36:C36"/>
    <mergeCell ref="E36:F36"/>
    <mergeCell ref="G36:H36"/>
    <mergeCell ref="I36:J36"/>
    <mergeCell ref="K36:L36"/>
    <mergeCell ref="A33:C33"/>
    <mergeCell ref="E33:F33"/>
    <mergeCell ref="G33:H33"/>
    <mergeCell ref="I33:J33"/>
    <mergeCell ref="K33:L33"/>
    <mergeCell ref="A34:C34"/>
    <mergeCell ref="E34:F34"/>
    <mergeCell ref="G34:H34"/>
    <mergeCell ref="I34:J34"/>
    <mergeCell ref="K34:L34"/>
    <mergeCell ref="A31:C31"/>
    <mergeCell ref="E31:F31"/>
    <mergeCell ref="G31:H31"/>
    <mergeCell ref="I31:J31"/>
    <mergeCell ref="K31:L31"/>
    <mergeCell ref="A32:C32"/>
    <mergeCell ref="E32:F32"/>
    <mergeCell ref="G32:H32"/>
    <mergeCell ref="I32:J32"/>
    <mergeCell ref="K32:L32"/>
    <mergeCell ref="A30:C30"/>
    <mergeCell ref="E30:F30"/>
    <mergeCell ref="G30:H30"/>
    <mergeCell ref="I30:J30"/>
    <mergeCell ref="K30:L30"/>
    <mergeCell ref="E28:J28"/>
    <mergeCell ref="K28:L29"/>
    <mergeCell ref="N28:N29"/>
    <mergeCell ref="E29:F29"/>
    <mergeCell ref="G29:H29"/>
    <mergeCell ref="I29:J29"/>
    <mergeCell ref="C43:H43"/>
    <mergeCell ref="A1:L1"/>
    <mergeCell ref="V8:V10"/>
    <mergeCell ref="W8:W10"/>
    <mergeCell ref="O13:R13"/>
    <mergeCell ref="T13:U13"/>
    <mergeCell ref="V13:V17"/>
    <mergeCell ref="W13:W17"/>
    <mergeCell ref="N14:N17"/>
    <mergeCell ref="O14:Q14"/>
    <mergeCell ref="A4:L4"/>
    <mergeCell ref="B7:L7"/>
    <mergeCell ref="T8:U8"/>
    <mergeCell ref="B6:L6"/>
    <mergeCell ref="B12:H12"/>
    <mergeCell ref="A28:D29"/>
  </mergeCells>
  <pageMargins left="0.59055118110236227" right="0" top="0.59055118110236227" bottom="0.59055118110236227" header="0.31496062992125984" footer="0.31496062992125984"/>
  <pageSetup paperSize="9" scale="7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5105" r:id="rId4" name="Drop Down 1">
              <controlPr defaultSize="0" print="0" autoLine="0" autoPict="0">
                <anchor moveWithCells="1">
                  <from>
                    <xdr:col>4</xdr:col>
                    <xdr:colOff>695325</xdr:colOff>
                    <xdr:row>14</xdr:row>
                    <xdr:rowOff>180975</xdr:rowOff>
                  </from>
                  <to>
                    <xdr:col>7</xdr:col>
                    <xdr:colOff>447675</xdr:colOff>
                    <xdr:row>16</xdr:row>
                    <xdr:rowOff>9525</xdr:rowOff>
                  </to>
                </anchor>
              </controlPr>
            </control>
          </mc:Choice>
        </mc:AlternateContent>
        <mc:AlternateContent xmlns:mc="http://schemas.openxmlformats.org/markup-compatibility/2006">
          <mc:Choice Requires="x14">
            <control shapeId="175106" r:id="rId5" name="Drop Down 2">
              <controlPr defaultSize="0" print="0" autoLine="0" autoPict="0">
                <anchor moveWithCells="1">
                  <from>
                    <xdr:col>0</xdr:col>
                    <xdr:colOff>428625</xdr:colOff>
                    <xdr:row>20</xdr:row>
                    <xdr:rowOff>0</xdr:rowOff>
                  </from>
                  <to>
                    <xdr:col>8</xdr:col>
                    <xdr:colOff>19050</xdr:colOff>
                    <xdr:row>21</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73794-9C85-46A2-8FE8-6BD80A826ED1}">
  <dimension ref="A1:W112"/>
  <sheetViews>
    <sheetView showGridLines="0" view="pageBreakPreview" zoomScaleNormal="100" zoomScaleSheetLayoutView="100" workbookViewId="0">
      <selection activeCell="N23" sqref="N23"/>
    </sheetView>
  </sheetViews>
  <sheetFormatPr defaultColWidth="9.140625" defaultRowHeight="15"/>
  <cols>
    <col min="1" max="1" width="15.7109375" style="73" customWidth="1"/>
    <col min="2" max="3" width="10.7109375" style="73" customWidth="1"/>
    <col min="4" max="4" width="7.7109375" style="73" customWidth="1"/>
    <col min="5" max="10" width="10.7109375" style="73" customWidth="1"/>
    <col min="11" max="12" width="9.7109375" style="73" customWidth="1"/>
    <col min="13" max="13" width="9.140625" style="73" customWidth="1"/>
    <col min="14" max="14" width="16.85546875" style="73" customWidth="1"/>
    <col min="15" max="15" width="17.7109375" style="73" customWidth="1"/>
    <col min="16" max="18" width="11.42578125" style="73" customWidth="1"/>
    <col min="19" max="19" width="9.140625" style="73" customWidth="1"/>
    <col min="20" max="20" width="9.140625" style="74" customWidth="1"/>
    <col min="21" max="21" width="38.7109375" style="75" customWidth="1"/>
    <col min="22" max="22" width="16.85546875" style="73" customWidth="1"/>
    <col min="23" max="30" width="9.140625" style="73" customWidth="1"/>
    <col min="31" max="16384" width="9.140625" style="73"/>
  </cols>
  <sheetData>
    <row r="1" spans="1:23" ht="99" customHeight="1">
      <c r="A1" s="1272" t="str">
        <f>ORÇAMENTO!A1</f>
        <v>ESTADO DO ACRE</v>
      </c>
      <c r="B1" s="1273"/>
      <c r="C1" s="1273"/>
      <c r="D1" s="1273"/>
      <c r="E1" s="1273"/>
      <c r="F1" s="1273"/>
      <c r="G1" s="1273"/>
      <c r="H1" s="1273"/>
      <c r="I1" s="1273"/>
      <c r="J1" s="1273"/>
      <c r="K1" s="1273"/>
      <c r="L1" s="1274"/>
    </row>
    <row r="2" spans="1:23" s="77" customFormat="1" ht="20.100000000000001" customHeight="1">
      <c r="A2" s="1346" t="str">
        <f>ORÇAMENTO!A2</f>
        <v>PREFEITURA MUNICIPAL DE JORDÃO</v>
      </c>
      <c r="B2" s="1347"/>
      <c r="C2" s="1347"/>
      <c r="D2" s="1347"/>
      <c r="E2" s="1347"/>
      <c r="F2" s="1347"/>
      <c r="G2" s="1347"/>
      <c r="H2" s="1347"/>
      <c r="I2" s="1347"/>
      <c r="J2" s="1347"/>
      <c r="K2" s="1347"/>
      <c r="L2" s="1348"/>
      <c r="T2" s="74"/>
      <c r="U2" s="75"/>
    </row>
    <row r="3" spans="1:23" s="77" customFormat="1" ht="15" customHeight="1">
      <c r="A3" s="76"/>
      <c r="L3" s="78"/>
    </row>
    <row r="4" spans="1:23" s="77" customFormat="1" ht="20.100000000000001" customHeight="1">
      <c r="A4" s="1285" t="s">
        <v>1152</v>
      </c>
      <c r="B4" s="1286"/>
      <c r="C4" s="1286"/>
      <c r="D4" s="1286"/>
      <c r="E4" s="1286"/>
      <c r="F4" s="1286"/>
      <c r="G4" s="1286"/>
      <c r="H4" s="1286"/>
      <c r="I4" s="1286"/>
      <c r="J4" s="1286"/>
      <c r="K4" s="1286"/>
      <c r="L4" s="1287"/>
    </row>
    <row r="5" spans="1:23" s="77" customFormat="1" ht="20.100000000000001" customHeight="1">
      <c r="A5" s="471" t="str">
        <f>ORÇAMENTO!A3</f>
        <v>CONV.:</v>
      </c>
      <c r="B5" s="473" t="str">
        <f>ORÇAMENTO!B3</f>
        <v>942437/2023</v>
      </c>
      <c r="C5" s="83"/>
      <c r="D5" s="83"/>
      <c r="E5" s="83"/>
      <c r="F5" s="83"/>
      <c r="G5" s="83"/>
      <c r="H5" s="83"/>
      <c r="I5" s="83"/>
      <c r="J5" s="83"/>
      <c r="K5" s="83"/>
      <c r="L5" s="106"/>
    </row>
    <row r="6" spans="1:23" s="72" customFormat="1" ht="20.100000000000001" customHeight="1">
      <c r="A6" s="471" t="str">
        <f>ORÇAMENTO!A4</f>
        <v>OBJETO:</v>
      </c>
      <c r="B6" s="473" t="str">
        <f>ORÇAMENTO!B4</f>
        <v>CONSTRUÇÃO DE CENTRO CULTURAL</v>
      </c>
      <c r="C6" s="115"/>
      <c r="D6" s="115"/>
      <c r="E6" s="115"/>
      <c r="F6" s="115"/>
      <c r="G6" s="115"/>
      <c r="H6" s="115"/>
      <c r="I6" s="115"/>
      <c r="J6" s="115"/>
      <c r="K6" s="115"/>
      <c r="L6" s="472"/>
    </row>
    <row r="7" spans="1:23" s="72" customFormat="1" ht="20.100000000000001" customHeight="1">
      <c r="A7" s="471" t="str">
        <f>ORÇAMENTO!A5</f>
        <v>LOCAL:</v>
      </c>
      <c r="B7" s="473" t="str">
        <f>ORÇAMENTO!B5</f>
        <v>JORDÃO - ACRE</v>
      </c>
      <c r="C7" s="115"/>
      <c r="D7" s="115"/>
      <c r="E7" s="115"/>
      <c r="F7" s="115"/>
      <c r="G7" s="115"/>
      <c r="H7" s="115"/>
      <c r="I7" s="115"/>
      <c r="J7" s="115"/>
      <c r="K7" s="115"/>
      <c r="L7" s="472"/>
      <c r="T7" s="84"/>
      <c r="U7" s="85"/>
    </row>
    <row r="8" spans="1:23" s="72" customFormat="1" ht="20.100000000000001" customHeight="1">
      <c r="A8" s="471" t="str">
        <f>ORÇAMENTO!A6</f>
        <v>DATA:</v>
      </c>
      <c r="B8" s="473" t="str">
        <f>ORÇAMENTO!B6</f>
        <v>SETEMBRO / 2025</v>
      </c>
      <c r="C8" s="115"/>
      <c r="D8" s="115"/>
      <c r="E8" s="115"/>
      <c r="F8" s="115"/>
      <c r="G8" s="115"/>
      <c r="H8" s="115"/>
      <c r="I8" s="115"/>
      <c r="J8" s="115"/>
      <c r="K8" s="115"/>
      <c r="L8" s="472"/>
      <c r="T8" s="1275" t="s">
        <v>1153</v>
      </c>
      <c r="U8" s="1275"/>
      <c r="V8" s="91" t="s">
        <v>1154</v>
      </c>
      <c r="W8" s="462">
        <v>0</v>
      </c>
    </row>
    <row r="9" spans="1:23" s="72" customFormat="1" ht="15" customHeight="1">
      <c r="A9" s="86"/>
      <c r="L9" s="87"/>
      <c r="T9" s="84"/>
      <c r="U9" s="85"/>
      <c r="V9" s="93"/>
      <c r="W9" s="84"/>
    </row>
    <row r="10" spans="1:23" s="72" customFormat="1" ht="15" customHeight="1">
      <c r="A10" s="86"/>
      <c r="B10" s="1290" t="s">
        <v>1157</v>
      </c>
      <c r="C10" s="1291"/>
      <c r="D10" s="1291"/>
      <c r="E10" s="1291"/>
      <c r="F10" s="1291"/>
      <c r="G10" s="1291"/>
      <c r="H10" s="1291"/>
      <c r="L10" s="87"/>
      <c r="T10" s="84"/>
      <c r="U10" s="85"/>
    </row>
    <row r="11" spans="1:23" s="72" customFormat="1" ht="15" customHeight="1">
      <c r="A11" s="86"/>
      <c r="L11" s="87"/>
      <c r="O11" s="1275" t="s">
        <v>1158</v>
      </c>
      <c r="P11" s="1275"/>
      <c r="Q11" s="1275"/>
      <c r="R11" s="1275"/>
      <c r="T11" s="1279" t="s">
        <v>1159</v>
      </c>
      <c r="U11" s="1280"/>
      <c r="V11" s="1281" t="s">
        <v>1154</v>
      </c>
      <c r="W11" s="1276">
        <v>6</v>
      </c>
    </row>
    <row r="12" spans="1:23" s="72" customFormat="1" ht="15" customHeight="1">
      <c r="A12" s="86"/>
      <c r="L12" s="87"/>
      <c r="N12" s="1283" t="s">
        <v>1159</v>
      </c>
      <c r="O12" s="1279" t="s">
        <v>1160</v>
      </c>
      <c r="P12" s="1284"/>
      <c r="Q12" s="1280"/>
      <c r="R12" s="107">
        <f>W8</f>
        <v>0</v>
      </c>
      <c r="T12" s="89">
        <v>1</v>
      </c>
      <c r="U12" s="90" t="s">
        <v>1161</v>
      </c>
      <c r="V12" s="1282"/>
      <c r="W12" s="1344"/>
    </row>
    <row r="13" spans="1:23" s="72" customFormat="1" ht="15" customHeight="1">
      <c r="A13" s="86"/>
      <c r="B13" s="1339" t="s">
        <v>1162</v>
      </c>
      <c r="C13" s="1291"/>
      <c r="D13" s="1291"/>
      <c r="E13" s="1291"/>
      <c r="F13" s="1291"/>
      <c r="G13" s="1291"/>
      <c r="H13" s="1291"/>
      <c r="I13" s="1291"/>
      <c r="J13" s="1291"/>
      <c r="K13" s="1291"/>
      <c r="L13" s="1338"/>
      <c r="N13" s="1283"/>
      <c r="O13" s="89"/>
      <c r="P13" s="91" t="s">
        <v>1163</v>
      </c>
      <c r="Q13" s="91" t="s">
        <v>1164</v>
      </c>
      <c r="R13" s="91" t="s">
        <v>1165</v>
      </c>
      <c r="T13" s="89">
        <v>2</v>
      </c>
      <c r="U13" s="90" t="s">
        <v>1166</v>
      </c>
      <c r="V13" s="1282"/>
      <c r="W13" s="1344"/>
    </row>
    <row r="14" spans="1:23" s="72" customFormat="1" ht="15" customHeight="1">
      <c r="A14" s="1340" t="s">
        <v>1167</v>
      </c>
      <c r="B14" s="1341"/>
      <c r="C14" s="1341"/>
      <c r="D14" s="1341"/>
      <c r="E14" s="1341"/>
      <c r="F14" s="1342" t="str">
        <f>IF(AND(W8&lt;&gt;1,W8&lt;&gt;2),"SELECT OPT",IF(W8=1,"COM DESONERAÇÃO",IF(W8=2,"SEM DESONERAÇÃO","SELECT OPT")))</f>
        <v>SELECT OPT</v>
      </c>
      <c r="G14" s="1291"/>
      <c r="H14" s="114"/>
      <c r="I14" s="1290" t="s">
        <v>1168</v>
      </c>
      <c r="J14" s="1291"/>
      <c r="K14" s="1291"/>
      <c r="L14" s="1338"/>
      <c r="N14" s="1283"/>
      <c r="O14" s="89">
        <v>1</v>
      </c>
      <c r="P14" s="92" t="str">
        <f>IF($W$8=1,((((((20.34/100)+1)*(1-(5.15/100)))/(1-(9.65/100)))-1)*100),IF($W$8=2,20.34,"SELECT OPT"))</f>
        <v>SELECT OPT</v>
      </c>
      <c r="Q14" s="92" t="str">
        <f>IF($W$8=1,((((((22.12/100)+1)*(1-(6.65/100)))/(1-(11.15/100)))-1)*100),IF($W$8=2,22.12,"SELECT OPT"))</f>
        <v>SELECT OPT</v>
      </c>
      <c r="R14" s="92" t="str">
        <f>IF($W$8=1,((((((25/100)+1)*(1-(8.65/100)))/(1-(13.15/100)))-1)*100),IF($W$8=2,25,"SELECT OPT"))</f>
        <v>SELECT OPT</v>
      </c>
      <c r="T14" s="89">
        <v>3</v>
      </c>
      <c r="U14" s="90" t="s">
        <v>1169</v>
      </c>
      <c r="V14" s="1282"/>
      <c r="W14" s="1344"/>
    </row>
    <row r="15" spans="1:23" s="72" customFormat="1" ht="15" customHeight="1">
      <c r="A15" s="1343" t="s">
        <v>1170</v>
      </c>
      <c r="B15" s="1291"/>
      <c r="C15" s="1291"/>
      <c r="D15" s="1291"/>
      <c r="E15" s="1291"/>
      <c r="F15" s="1291"/>
      <c r="G15" s="1291"/>
      <c r="H15" s="1291"/>
      <c r="I15" s="1291"/>
      <c r="J15" s="1291"/>
      <c r="K15" s="1291"/>
      <c r="L15" s="1338"/>
      <c r="N15" s="1283"/>
      <c r="O15" s="89">
        <v>2</v>
      </c>
      <c r="P15" s="92" t="str">
        <f>IF($W$8=1,((((((19.6/100)+1)*(1-(5.15/100)))/(1-(9.65/100)))-1)*100),IF($W$8=2,19.6,"SELECT OPT"))</f>
        <v>SELECT OPT</v>
      </c>
      <c r="Q15" s="92" t="str">
        <f>IF($W$8=1,((((((20.97/100)+1)*(1-(6.65/100)))/(1-(11.15/100)))-1)*100),IF($W$8=2,20.97,"SELECT OPT"))</f>
        <v>SELECT OPT</v>
      </c>
      <c r="R15" s="92" t="str">
        <f>IF($W$8=1,((((((24.23/100)+1)*(1-(8.65/100)))/(1-(13.15/100)))-1)*100),IF($W$8=2,24.23,"SELECT OPT"))</f>
        <v>SELECT OPT</v>
      </c>
      <c r="T15" s="89">
        <v>4</v>
      </c>
      <c r="U15" s="90" t="s">
        <v>1204</v>
      </c>
      <c r="V15" s="1282"/>
      <c r="W15" s="1344"/>
    </row>
    <row r="16" spans="1:23" s="72" customFormat="1" ht="15" customHeight="1">
      <c r="A16" s="86"/>
      <c r="B16" s="1290" t="s">
        <v>1172</v>
      </c>
      <c r="C16" s="1291"/>
      <c r="D16" s="1291"/>
      <c r="E16" s="1291"/>
      <c r="F16" s="1291"/>
      <c r="G16" s="1291"/>
      <c r="H16" s="1291"/>
      <c r="I16" s="1291"/>
      <c r="J16" s="1291"/>
      <c r="K16" s="1291"/>
      <c r="L16" s="1338"/>
      <c r="O16" s="89">
        <v>3</v>
      </c>
      <c r="P16" s="92" t="str">
        <f>IF($W$8=1,((((((20.76/100)+1)*(1-(5.15/100)))/(1-(9.65/100)))-1)*100),IF($W$8=2,20.76,"SELECT OPT"))</f>
        <v>SELECT OPT</v>
      </c>
      <c r="Q16" s="92" t="str">
        <f>IF($W$8=1,((((((24.18/100)+1)*(1-(6.65/100)))/(1-(11.15/100)))-1)*100),IF($W$8=2,24.18,"SELECT OPT"))</f>
        <v>SELECT OPT</v>
      </c>
      <c r="R16" s="92" t="str">
        <f>IF($W$8=1,((((((26.44/100)+1)*(1-(8.65/100)))/(1-(13.15/100)))-1)*100),IF($W$8=2,26.44,"SELECT OPT"))</f>
        <v>SELECT OPT</v>
      </c>
      <c r="T16" s="89">
        <v>5</v>
      </c>
      <c r="U16" s="90" t="s">
        <v>1205</v>
      </c>
      <c r="V16" s="1344"/>
      <c r="W16" s="1344"/>
    </row>
    <row r="17" spans="1:23" s="72" customFormat="1" ht="15" customHeight="1">
      <c r="A17" s="1343" t="s">
        <v>1173</v>
      </c>
      <c r="B17" s="1291"/>
      <c r="C17" s="1291"/>
      <c r="D17" s="1291"/>
      <c r="E17" s="1291"/>
      <c r="F17" s="1291"/>
      <c r="G17" s="1291"/>
      <c r="H17" s="1291"/>
      <c r="I17" s="1291"/>
      <c r="J17" s="1291"/>
      <c r="K17" s="1291"/>
      <c r="L17" s="1338"/>
      <c r="O17" s="89">
        <v>4</v>
      </c>
      <c r="P17" s="92" t="str">
        <f>IF($W$8=1,((((((24/100)+1)*(1-(5.15/100)))/(1-(9.65/100)))-1)*100),IF($W$8=2,24,"SELECT OPT"))</f>
        <v>SELECT OPT</v>
      </c>
      <c r="Q17" s="92" t="str">
        <f>IF($W$8=1,((((((25.84/100)+1)*(1-(6.65/100)))/(1-(11.15/100)))-1)*100),IF($W$8=2,25.84,"SELECT OPT"))</f>
        <v>SELECT OPT</v>
      </c>
      <c r="R17" s="92" t="str">
        <f>IF($W$8=1,((((((27.86/100)+1)*(1-(8.65/100)))/(1-(13.15/100)))-1)*100),IF($W$8=2,27.86,"SELECT OPT"))</f>
        <v>SELECT OPT</v>
      </c>
      <c r="T17" s="89">
        <v>6</v>
      </c>
      <c r="U17" s="90" t="s">
        <v>1206</v>
      </c>
      <c r="V17" s="1345"/>
      <c r="W17" s="1345"/>
    </row>
    <row r="18" spans="1:23" s="72" customFormat="1" ht="15" customHeight="1">
      <c r="A18" s="86"/>
      <c r="B18" s="1290" t="s">
        <v>1174</v>
      </c>
      <c r="C18" s="1291"/>
      <c r="D18" s="1291"/>
      <c r="E18" s="1291"/>
      <c r="F18" s="1291"/>
      <c r="G18" s="1291"/>
      <c r="H18" s="1291"/>
      <c r="I18" s="1291"/>
      <c r="J18" s="1291"/>
      <c r="K18" s="1291"/>
      <c r="L18" s="1338"/>
      <c r="O18" s="89">
        <v>5</v>
      </c>
      <c r="P18" s="92" t="str">
        <f>IF($W$8=1,((((((22.8/100)+1)*(1-(5.15/100)))/(1-(9.65/100)))-1)*100),IF($W$8=2,22.8,"SELECT OPT"))</f>
        <v>SELECT OPT</v>
      </c>
      <c r="Q18" s="92" t="str">
        <f>IF($W$8=1,((((((27.48/100)+1)*(1-(6.65/100)))/(1-(11.15/100)))-1)*100),IF($W$8=2,27.48,"SELECT OPT"))</f>
        <v>SELECT OPT</v>
      </c>
      <c r="R18" s="92" t="str">
        <f>IF($W$8=1,((((((30.95/100)+1)*(1-(8.65/100)))/(1-(13.15/100)))-1)*100),IF($W$8=2,30.95,"SELECT OPT"))</f>
        <v>SELECT OPT</v>
      </c>
      <c r="T18" s="84"/>
      <c r="U18" s="85"/>
    </row>
    <row r="19" spans="1:23" s="72" customFormat="1" ht="15" customHeight="1">
      <c r="A19" s="86" t="s">
        <v>1175</v>
      </c>
      <c r="B19" s="470" t="str">
        <f>IF(AND($W$11&lt;&gt;1,$W$11&lt;&gt;2,$W$11&lt;&gt;3,$W$11&lt;&gt;4,$W$11&lt;&gt;5,$W$11&lt;&gt;6),"SELECT OPT",IF($W$11=1,$U$12,IF($W$11=2,$U$13,IF($W$11=3,$U$14,IF($W$11=4,#REF!,IF($W$11=5,$U$16,IF($W$11=6,$U$16,"SELECT OPT")))))))</f>
        <v>Obras portuárias, marítImas e fluviais.</v>
      </c>
      <c r="C19" s="113"/>
      <c r="L19" s="87"/>
      <c r="O19" s="89">
        <v>6</v>
      </c>
      <c r="P19" s="92" t="str">
        <f>IF($W$8=1,((((((11.1/100)+1)*(1-(3.65/100)))/(1-(8.15/100)))-1)*100),IF($W$8=2,11.1,"SELECT OPT"))</f>
        <v>SELECT OPT</v>
      </c>
      <c r="Q19" s="92" t="str">
        <f>IF($W$8=1,((((((14.02/100)+1)*(1-(3.65/100)))/(1-(8.15/100)))-1)*100),IF($W$8=2,14.02,"SELECT OPT"))</f>
        <v>SELECT OPT</v>
      </c>
      <c r="R19" s="92" t="str">
        <f>IF($W$8=1,((((((16.8/100)+1)*(1-(3.65/100)))/(1-(8.15/100)))-1)*100),IF($W$8=2,16.8,"SELECT OPT"))</f>
        <v>SELECT OPT</v>
      </c>
      <c r="T19" s="84"/>
      <c r="U19" s="85"/>
    </row>
    <row r="20" spans="1:23" s="72" customFormat="1" ht="15" customHeight="1">
      <c r="A20" s="86"/>
      <c r="C20" s="1288"/>
      <c r="D20" s="1288"/>
      <c r="E20" s="1288"/>
      <c r="F20" s="1288"/>
      <c r="G20" s="1288"/>
      <c r="H20" s="1288"/>
      <c r="I20" s="1288"/>
      <c r="J20" s="1288"/>
      <c r="K20" s="1288"/>
      <c r="L20" s="87"/>
      <c r="O20" s="108" t="s">
        <v>1154</v>
      </c>
      <c r="P20" s="109" t="str">
        <f>VLOOKUP($W$11,$O$14:$R$19,2,FALSE)</f>
        <v>SELECT OPT</v>
      </c>
      <c r="Q20" s="109" t="str">
        <f>VLOOKUP($W$11,$O$14:$R$19,3,FALSE)</f>
        <v>SELECT OPT</v>
      </c>
      <c r="R20" s="109" t="str">
        <f>VLOOKUP($W$11,$O$14:$R$19,4,FALSE)</f>
        <v>SELECT OPT</v>
      </c>
      <c r="T20" s="84"/>
      <c r="U20" s="85"/>
    </row>
    <row r="21" spans="1:23" s="72" customFormat="1" ht="15" customHeight="1">
      <c r="A21" s="86"/>
      <c r="B21" s="1290" t="s">
        <v>1176</v>
      </c>
      <c r="C21" s="1291"/>
      <c r="D21" s="1291"/>
      <c r="E21" s="1291"/>
      <c r="F21" s="1291"/>
      <c r="G21" s="1291"/>
      <c r="H21" s="1291"/>
      <c r="I21" s="1291"/>
      <c r="J21" s="1291"/>
      <c r="K21" s="1291"/>
      <c r="L21" s="1338"/>
      <c r="R21" s="110"/>
      <c r="T21" s="84"/>
      <c r="U21" s="85"/>
    </row>
    <row r="22" spans="1:23" s="72" customFormat="1" ht="15" customHeight="1">
      <c r="A22" s="86"/>
      <c r="L22" s="87"/>
      <c r="T22" s="84"/>
      <c r="U22" s="85"/>
    </row>
    <row r="23" spans="1:23" s="72" customFormat="1" ht="15" customHeight="1">
      <c r="A23" s="86"/>
      <c r="L23" s="87"/>
      <c r="T23" s="84"/>
      <c r="U23" s="85"/>
    </row>
    <row r="24" spans="1:23" s="72" customFormat="1" ht="15" customHeight="1">
      <c r="A24" s="86"/>
      <c r="L24" s="87"/>
      <c r="T24" s="84"/>
      <c r="U24" s="85"/>
    </row>
    <row r="25" spans="1:23" s="72" customFormat="1" ht="15" customHeight="1" thickBot="1">
      <c r="A25" s="86"/>
      <c r="L25" s="87"/>
      <c r="T25" s="84"/>
      <c r="U25" s="85"/>
    </row>
    <row r="26" spans="1:23" s="72" customFormat="1" ht="15" customHeight="1" thickTop="1">
      <c r="A26" s="1293" t="s">
        <v>28</v>
      </c>
      <c r="B26" s="1293"/>
      <c r="C26" s="1293"/>
      <c r="D26" s="1293"/>
      <c r="E26" s="1293" t="s">
        <v>1177</v>
      </c>
      <c r="F26" s="1293"/>
      <c r="G26" s="1293"/>
      <c r="H26" s="1293"/>
      <c r="I26" s="1293"/>
      <c r="J26" s="1293"/>
      <c r="K26" s="1293" t="s">
        <v>1178</v>
      </c>
      <c r="L26" s="1293"/>
      <c r="N26" s="1275" t="s">
        <v>1179</v>
      </c>
      <c r="T26" s="84"/>
      <c r="U26" s="85"/>
    </row>
    <row r="27" spans="1:23" s="72" customFormat="1" ht="15" customHeight="1" thickBot="1">
      <c r="A27" s="1295"/>
      <c r="B27" s="1295"/>
      <c r="C27" s="1295"/>
      <c r="D27" s="1295"/>
      <c r="E27" s="1295" t="s">
        <v>1180</v>
      </c>
      <c r="F27" s="1295"/>
      <c r="G27" s="1295" t="s">
        <v>1181</v>
      </c>
      <c r="H27" s="1295"/>
      <c r="I27" s="1295" t="s">
        <v>1182</v>
      </c>
      <c r="J27" s="1295"/>
      <c r="K27" s="1295"/>
      <c r="L27" s="1295"/>
      <c r="N27" s="1275"/>
      <c r="T27" s="84"/>
      <c r="U27" s="85"/>
    </row>
    <row r="28" spans="1:23" s="72" customFormat="1" ht="15" customHeight="1" thickTop="1">
      <c r="A28" s="1349" t="s">
        <v>1183</v>
      </c>
      <c r="B28" s="1299"/>
      <c r="C28" s="1299"/>
      <c r="D28" s="79" t="s">
        <v>1184</v>
      </c>
      <c r="E28" s="1300">
        <f>IF(AND($W$11&lt;&gt;1,$W$11&lt;&gt;2,$W$11&lt;&gt;3,$W$11&lt;&gt;4,$W$11&lt;&gt;5,$W$11&lt;&gt;6),"SELECT OPT",IF($W$11=1,3,IF($W$11=2,3.8,IF($W$11=3,3.43,IF($W$11=4,5.29,IF($W$11=5,4,IF($W$11=6,1.5,"SELECT OPT")))))))</f>
        <v>1.5</v>
      </c>
      <c r="F28" s="1300"/>
      <c r="G28" s="1300">
        <f>IF(AND($W$11&lt;&gt;1,$W$11&lt;&gt;2,$W$11&lt;&gt;3,$W$11&lt;&gt;4,$W$11&lt;&gt;5,$W$11&lt;&gt;6),"SELECT OPT",IF($W$11=1,4,IF($W$11=2,4.01,IF($W$11=3,4.93,IF($W$11=4,5.92,IF($W$11=5,5.52,IF($W$11=6,3.45,"SELECT OPT")))))))</f>
        <v>3.45</v>
      </c>
      <c r="H28" s="1300"/>
      <c r="I28" s="1300">
        <f>IF(AND($W$11&lt;&gt;1,$W$11&lt;&gt;2,$W$11&lt;&gt;3,$W$11&lt;&gt;4,$W$11&lt;&gt;5,$W$11&lt;&gt;6),"SELECT OPT",IF($W$11=1,5.5,IF($W$11=2,4.67,IF($W$11=3,6.71,IF($W$11=4,7.93,IF($W$11=5,7.85,IF($W$11=6,4.49,"SELECT OPT")))))))</f>
        <v>4.49</v>
      </c>
      <c r="J28" s="1300"/>
      <c r="K28" s="1301">
        <v>1.5</v>
      </c>
      <c r="L28" s="1301"/>
      <c r="N28" s="89" t="str">
        <f>IF(K28="","NULL",IF(AND(K28&gt;=E28,K28&lt;=I28),"OK!","ERRO"))</f>
        <v>OK!</v>
      </c>
      <c r="T28" s="84"/>
      <c r="U28" s="85"/>
    </row>
    <row r="29" spans="1:23" s="72" customFormat="1" ht="15" customHeight="1">
      <c r="A29" s="1350" t="s">
        <v>1185</v>
      </c>
      <c r="B29" s="1304"/>
      <c r="C29" s="1304"/>
      <c r="D29" s="80" t="s">
        <v>1186</v>
      </c>
      <c r="E29" s="1305">
        <f>IF(AND($W$11&lt;&gt;1,$W$11&lt;&gt;2,$W$11&lt;&gt;3,$W$11&lt;&gt;4,$W$11&lt;&gt;5,$W$11&lt;&gt;6),"SELECT OPT",IF($W$11=1,0.8,IF($W$11=2,0.32,IF($W$11=3,0.28,IF($W$11=4,0.25,IF($W$11=5,0.81,IF($W$11=6,0.3,"SELECT OPT")))))))</f>
        <v>0.3</v>
      </c>
      <c r="F29" s="1305"/>
      <c r="G29" s="1305">
        <f>IF(AND($W$11&lt;&gt;1,$W$11&lt;&gt;2,$W$11&lt;&gt;3,$W$11&lt;&gt;4,$W$11&lt;&gt;5,$W$11&lt;&gt;6),"SELECT OPT",IF($W$11=1,0.8,IF($W$11=2,0.4,IF($W$11=3,0.49,IF($W$11=4,0.51,IF($W$11=5,1.22,IF($W$11=6,0.48,"SELECT OPT")))))))</f>
        <v>0.48</v>
      </c>
      <c r="H29" s="1305"/>
      <c r="I29" s="1305">
        <f>IF(AND($W$11&lt;&gt;1,$W$11&lt;&gt;2,$W$11&lt;&gt;3,$W$11&lt;&gt;4,$W$11&lt;&gt;5,$W$11&lt;&gt;6),"SELECT OPT",IF($W$11=1,1,IF($W$11=2,0.74,IF($W$11=3,0.75,IF($W$11=4,0.56,IF($W$11=5,1.99,IF($W$11=6,0.82,"SELECT OPT")))))))</f>
        <v>0.82</v>
      </c>
      <c r="J29" s="1305"/>
      <c r="K29" s="1306">
        <v>0.3</v>
      </c>
      <c r="L29" s="1306"/>
      <c r="N29" s="89" t="str">
        <f t="shared" ref="N29:N38" si="0">IF(K29="","NULL",IF(AND(K29&gt;=E29,K29&lt;=I29),"OK!","ERRO"))</f>
        <v>OK!</v>
      </c>
      <c r="T29" s="84"/>
      <c r="U29" s="85"/>
    </row>
    <row r="30" spans="1:23" s="72" customFormat="1" ht="15" customHeight="1">
      <c r="A30" s="1350" t="s">
        <v>1187</v>
      </c>
      <c r="B30" s="1304"/>
      <c r="C30" s="1304"/>
      <c r="D30" s="80" t="s">
        <v>1188</v>
      </c>
      <c r="E30" s="1305">
        <f>IF(AND($W$11&lt;&gt;1,$W$11&lt;&gt;2,$W$11&lt;&gt;3,$W$11&lt;&gt;4,$W$11&lt;&gt;5,$W$11&lt;&gt;6),"SELECT OPT",IF($W$11=1,0.97,IF($W$11=2,0.5,IF($W$11=3,1,IF($W$11=4,1,IF($W$11=5,1.46,IF($W$11=6,0.56,"SELECT OPT")))))))</f>
        <v>0.56000000000000005</v>
      </c>
      <c r="F30" s="1305"/>
      <c r="G30" s="1305">
        <f>IF(AND($W$11&lt;&gt;1,$W$11&lt;&gt;2,$W$11&lt;&gt;3,$W$11&lt;&gt;4,$W$11&lt;&gt;5,$W$11&lt;&gt;6),"SELECT OPT",IF($W$11=1,1.27,IF($W$11=2,0.56,IF($W$11=3,1.39,IF($W$11=4,1.48,IF($W$11=5,2.32,IF($W$11=6,0.85,"SELECT OPT")))))))</f>
        <v>0.85</v>
      </c>
      <c r="H30" s="1305"/>
      <c r="I30" s="1305">
        <f>IF(AND($W$11&lt;&gt;1,$W$11&lt;&gt;2,$W$11&lt;&gt;3,$W$11&lt;&gt;4,$W$11&lt;&gt;5,$W$11&lt;&gt;6),"SELECT OPT",IF($W$11=1,1.27,IF($W$11=2,0.97,IF($W$11=3,1.74,IF($W$11=4,1.97,IF($W$11=5,3.16,IF($W$11=6,0.89,"SELECT OPT")))))))</f>
        <v>0.89</v>
      </c>
      <c r="J30" s="1305"/>
      <c r="K30" s="1306">
        <v>0.56000000000000005</v>
      </c>
      <c r="L30" s="1306"/>
      <c r="N30" s="89" t="str">
        <f t="shared" si="0"/>
        <v>OK!</v>
      </c>
      <c r="T30" s="84"/>
      <c r="U30" s="85"/>
    </row>
    <row r="31" spans="1:23" s="72" customFormat="1" ht="15" customHeight="1">
      <c r="A31" s="1350" t="s">
        <v>1189</v>
      </c>
      <c r="B31" s="1304"/>
      <c r="C31" s="1304"/>
      <c r="D31" s="80" t="s">
        <v>1190</v>
      </c>
      <c r="E31" s="1305">
        <f>IF(AND($W$11&lt;&gt;1,$W$11&lt;&gt;2,$W$11&lt;&gt;3,$W$11&lt;&gt;4,$W$11&lt;&gt;5,$W$11&lt;&gt;6),"SELECT OPT",IF($W$11=1,0.59,IF($W$11=2,1.02,IF($W$11=3,0.94,IF($W$11=4,1.01,IF($W$11=5,0.94,IF($W$11=6,0.85,"SELECT OPT")))))))</f>
        <v>0.85</v>
      </c>
      <c r="F31" s="1305"/>
      <c r="G31" s="1305">
        <f>IF(AND($W$11&lt;&gt;1,$W$11&lt;&gt;2,$W$11&lt;&gt;3,$W$11&lt;&gt;4,$W$11&lt;&gt;5,$W$11&lt;&gt;6),"SELECT OPT",IF($W$11=1,1.23,IF($W$11=2,1.11,IF($W$11=3,0.99,IF($W$11=4,1.07,IF($W$11=5,1.02,IF($W$11=6,0.85,"SELECT OPT")))))))</f>
        <v>0.85</v>
      </c>
      <c r="H31" s="1305"/>
      <c r="I31" s="1305">
        <f>IF(AND($W$11&lt;&gt;1,$W$11&lt;&gt;2,$W$11&lt;&gt;3,$W$11&lt;&gt;4,$W$11&lt;&gt;5,$W$11&lt;&gt;6),"SELECT OPT",IF($W$11=1,1.39,IF($W$11=2,1.21,IF($W$11=3,1.17,IF($W$11=4,1.11,IF($W$11=5,1.33,IF($W$11=6,1.11,"SELECT OPT")))))))</f>
        <v>1.1100000000000001</v>
      </c>
      <c r="J31" s="1305"/>
      <c r="K31" s="1306">
        <v>0.85</v>
      </c>
      <c r="L31" s="1306"/>
      <c r="N31" s="89" t="str">
        <f t="shared" si="0"/>
        <v>OK!</v>
      </c>
      <c r="T31" s="84"/>
      <c r="U31" s="85"/>
    </row>
    <row r="32" spans="1:23" s="72" customFormat="1" ht="15" customHeight="1">
      <c r="A32" s="1351" t="s">
        <v>1191</v>
      </c>
      <c r="B32" s="1309"/>
      <c r="C32" s="1309"/>
      <c r="D32" s="81" t="s">
        <v>1192</v>
      </c>
      <c r="E32" s="1310">
        <f>IF(AND($W$11&lt;&gt;1,$W$11&lt;&gt;2,$W$11&lt;&gt;3,$W$11&lt;&gt;4,$W$11&lt;&gt;5,$W$11&lt;&gt;6),"SELECT OPT",IF($W$11=1,6.16,IF($W$11=2,6.64,IF($W$11=3,6.74,IF($W$11=4,8,IF($W$11=5,7.14,IF($W$11=6,3.5,"SELECT OPT")))))))</f>
        <v>3.5</v>
      </c>
      <c r="F32" s="1310"/>
      <c r="G32" s="1310">
        <f>IF(AND($W$11&lt;&gt;1,$W$11&lt;&gt;2,$W$11&lt;&gt;3,$W$11&lt;&gt;4,$W$11&lt;&gt;5,$W$11&lt;&gt;6),"SELECT OPT",IF($W$11=1,7.4,IF($W$11=2,7.3,IF($W$11=3,8.04,IF($W$11=4,8.31,IF($W$11=5,8.4,IF($W$11=6,5.11,"SELECT OPT")))))))</f>
        <v>5.1100000000000003</v>
      </c>
      <c r="H32" s="1310"/>
      <c r="I32" s="1310">
        <f>IF(AND($W$11&lt;&gt;1,$W$11&lt;&gt;2,$W$11&lt;&gt;3,$W$11&lt;&gt;4,$W$11&lt;&gt;5,$W$11&lt;&gt;6),"SELECT OPT",IF($W$11=1,8.96,IF($W$11=2,8.69,IF($W$11=3,9.4,IF($W$11=4,9.51,IF($W$11=5,10.43,IF($W$11=6,6.22,"SELECT OPT")))))))</f>
        <v>6.22</v>
      </c>
      <c r="J32" s="1310"/>
      <c r="K32" s="1306">
        <v>3.5</v>
      </c>
      <c r="L32" s="1306"/>
      <c r="N32" s="89" t="str">
        <f t="shared" si="0"/>
        <v>OK!</v>
      </c>
      <c r="T32" s="84"/>
      <c r="U32" s="85"/>
    </row>
    <row r="33" spans="1:21" s="72" customFormat="1" ht="15" customHeight="1">
      <c r="A33" s="1354" t="s">
        <v>1193</v>
      </c>
      <c r="B33" s="1317"/>
      <c r="C33" s="1317"/>
      <c r="D33" s="116" t="s">
        <v>1194</v>
      </c>
      <c r="E33" s="1318">
        <f>SUM(E34:F37)</f>
        <v>3.65</v>
      </c>
      <c r="F33" s="1318"/>
      <c r="G33" s="1318">
        <f>SUM(G34:H37)</f>
        <v>3.65</v>
      </c>
      <c r="H33" s="1318"/>
      <c r="I33" s="1318">
        <f>SUM(I34:J37)</f>
        <v>3.65</v>
      </c>
      <c r="J33" s="1318"/>
      <c r="K33" s="1319">
        <f>ROUND(SUM(K34:L37),2)</f>
        <v>3.65</v>
      </c>
      <c r="L33" s="1319"/>
      <c r="N33" s="89" t="str">
        <f t="shared" si="0"/>
        <v>OK!</v>
      </c>
      <c r="T33" s="84"/>
      <c r="U33" s="85"/>
    </row>
    <row r="34" spans="1:21" s="72" customFormat="1" ht="15" customHeight="1">
      <c r="A34" s="1352" t="s">
        <v>1195</v>
      </c>
      <c r="B34" s="1314"/>
      <c r="C34" s="1314"/>
      <c r="D34" s="94"/>
      <c r="E34" s="1315">
        <v>3</v>
      </c>
      <c r="F34" s="1315"/>
      <c r="G34" s="1315">
        <v>3</v>
      </c>
      <c r="H34" s="1315"/>
      <c r="I34" s="1315">
        <v>3</v>
      </c>
      <c r="J34" s="1315"/>
      <c r="K34" s="1353">
        <v>3</v>
      </c>
      <c r="L34" s="1353"/>
      <c r="N34" s="89" t="str">
        <f t="shared" si="0"/>
        <v>OK!</v>
      </c>
      <c r="T34" s="84"/>
      <c r="U34" s="85"/>
    </row>
    <row r="35" spans="1:21" s="72" customFormat="1" ht="15" customHeight="1">
      <c r="A35" s="1350" t="s">
        <v>1196</v>
      </c>
      <c r="B35" s="1304"/>
      <c r="C35" s="1304"/>
      <c r="D35" s="80"/>
      <c r="E35" s="1305">
        <v>0.65</v>
      </c>
      <c r="F35" s="1305"/>
      <c r="G35" s="1305">
        <v>0.65</v>
      </c>
      <c r="H35" s="1305"/>
      <c r="I35" s="1305">
        <v>0.65</v>
      </c>
      <c r="J35" s="1305"/>
      <c r="K35" s="1306">
        <v>0.65</v>
      </c>
      <c r="L35" s="1306"/>
      <c r="N35" s="89" t="str">
        <f t="shared" si="0"/>
        <v>OK!</v>
      </c>
      <c r="T35" s="84"/>
      <c r="U35" s="85"/>
    </row>
    <row r="36" spans="1:21" s="72" customFormat="1" ht="15" customHeight="1">
      <c r="A36" s="1350" t="s">
        <v>1197</v>
      </c>
      <c r="B36" s="1304"/>
      <c r="C36" s="1304"/>
      <c r="D36" s="80"/>
      <c r="E36" s="1305">
        <f>IF(AND($W$11&lt;&gt;1,$W$11&lt;&gt;2,$W$11&lt;&gt;3,$W$11&lt;&gt;4,$W$11&lt;&gt;5,$W$11&lt;&gt;6),"SELECT OPT",IF($W$11=1,1.5,IF($W$11=2,1.5,IF($W$11=3,1.5,IF($W$11=4,1.5,IF($W$11=5,1.5,IF($W$11=6,0,"SELECT OPT")))))))</f>
        <v>0</v>
      </c>
      <c r="F36" s="1305"/>
      <c r="G36" s="1305">
        <f>IF(AND($W$11&lt;&gt;1,$W$11&lt;&gt;2,$W$11&lt;&gt;3,$W$11&lt;&gt;4,$W$11&lt;&gt;5,$W$11&lt;&gt;6),"SELECT OPT",IF($W$11=1,3,IF($W$11=2,3,IF($W$11=3,3,IF($W$11=4,3,IF($W$11=5,3,IF($W$11=6,0,"SELECT OPT")))))))</f>
        <v>0</v>
      </c>
      <c r="H36" s="1305"/>
      <c r="I36" s="1305">
        <f>IF(AND($W$11&lt;&gt;1,$W$11&lt;&gt;2,$W$11&lt;&gt;3,$W$11&lt;&gt;4,$W$11&lt;&gt;5,$W$11&lt;&gt;6),"SELECT OPT",IF($W$11=1,5,IF($W$11=2,5,IF($W$11=3,5,IF($W$11=4,5,IF($W$11=5,5,IF($W$11=6,0,"SELECT OPT")))))))</f>
        <v>0</v>
      </c>
      <c r="J36" s="1305"/>
      <c r="K36" s="1306"/>
      <c r="L36" s="1306"/>
      <c r="N36" s="89" t="str">
        <f t="shared" si="0"/>
        <v>NULL</v>
      </c>
      <c r="T36" s="84"/>
      <c r="U36" s="85"/>
    </row>
    <row r="37" spans="1:21" s="72" customFormat="1" ht="15" customHeight="1" thickBot="1">
      <c r="A37" s="1355" t="s">
        <v>1198</v>
      </c>
      <c r="B37" s="1327"/>
      <c r="C37" s="1327"/>
      <c r="D37" s="95"/>
      <c r="E37" s="1328" t="str">
        <f>IF(W8=1,4.5,IF(W8=2,0,""))</f>
        <v/>
      </c>
      <c r="F37" s="1328"/>
      <c r="G37" s="1328" t="str">
        <f>IF(W8=1,4.5,IF(W8=2,0,""))</f>
        <v/>
      </c>
      <c r="H37" s="1328"/>
      <c r="I37" s="1328" t="str">
        <f>IF(W8=1,4.5,IF(W8=2,0,""))</f>
        <v/>
      </c>
      <c r="J37" s="1328"/>
      <c r="K37" s="1329" t="str">
        <f>IF(W8=1,4.5,IF(W8=2,0,""))</f>
        <v/>
      </c>
      <c r="L37" s="1329"/>
      <c r="N37" s="89" t="str">
        <f t="shared" si="0"/>
        <v>NULL</v>
      </c>
      <c r="T37" s="84"/>
      <c r="U37" s="85"/>
    </row>
    <row r="38" spans="1:21" s="72" customFormat="1" ht="15" customHeight="1" thickTop="1" thickBot="1">
      <c r="A38" s="1357" t="s">
        <v>802</v>
      </c>
      <c r="B38" s="1332"/>
      <c r="C38" s="1332"/>
      <c r="D38" s="96"/>
      <c r="E38" s="1333" t="str">
        <f>IF(AND($W$13&lt;&gt;1,$W$13&lt;&gt;2,$W$13&lt;&gt;3,$W$13&lt;&gt;4,$W$13&lt;&gt;5,$W$13&lt;&gt;6),"SELECT OPT",$P$19)</f>
        <v>SELECT OPT</v>
      </c>
      <c r="F38" s="1333"/>
      <c r="G38" s="1333" t="str">
        <f>IF(AND($W$11&lt;&gt;1,$W$11&lt;&gt;2,$W$11&lt;&gt;3,$W$11&lt;&gt;4,$W$11&lt;&gt;5,$W$11&lt;&gt;6),"SELECT OPT",$Q$20)</f>
        <v>SELECT OPT</v>
      </c>
      <c r="H38" s="1333"/>
      <c r="I38" s="1333" t="str">
        <f>IF(AND($W$11&lt;&gt;1,$W$11&lt;&gt;2,$W$11&lt;&gt;3,$W$11&lt;&gt;4,$W$11&lt;&gt;5,$W$11&lt;&gt;6),"SELECT OPT",$R$20)</f>
        <v>SELECT OPT</v>
      </c>
      <c r="J38" s="1333"/>
      <c r="K38" s="1334">
        <f>ROUND(((((1+K28/100+K29/100+K30/100)*(1+K31/100)*(1+K32/100))/(1-K33/100))-1)*100,2)</f>
        <v>10.89</v>
      </c>
      <c r="L38" s="1334"/>
      <c r="N38" s="89" t="str">
        <f t="shared" si="0"/>
        <v>ERRO</v>
      </c>
      <c r="T38" s="84"/>
      <c r="U38" s="85"/>
    </row>
    <row r="39" spans="1:21" s="72" customFormat="1" ht="15" customHeight="1" thickTop="1">
      <c r="A39" s="70"/>
      <c r="B39" s="93"/>
      <c r="C39" s="93"/>
      <c r="D39" s="93"/>
      <c r="E39" s="97"/>
      <c r="F39" s="97"/>
      <c r="G39" s="97"/>
      <c r="H39" s="97"/>
      <c r="I39" s="97"/>
      <c r="J39" s="97"/>
      <c r="K39" s="98"/>
      <c r="L39" s="99"/>
      <c r="T39" s="84"/>
      <c r="U39" s="85"/>
    </row>
    <row r="40" spans="1:21" s="72" customFormat="1" ht="15" customHeight="1">
      <c r="A40" s="86"/>
      <c r="L40" s="87"/>
      <c r="T40" s="84"/>
      <c r="U40" s="85"/>
    </row>
    <row r="41" spans="1:21" s="72" customFormat="1" ht="15" customHeight="1">
      <c r="A41" s="86"/>
      <c r="F41" s="1271" t="str">
        <f>CONCATENATE(B7,", ",)</f>
        <v xml:space="preserve">JORDÃO - ACRE, </v>
      </c>
      <c r="G41" s="1271"/>
      <c r="H41" s="1271"/>
      <c r="I41" s="1336">
        <f ca="1">TODAY()</f>
        <v>46002</v>
      </c>
      <c r="J41" s="1336"/>
      <c r="K41" s="1336"/>
      <c r="L41" s="1337"/>
      <c r="T41" s="84"/>
      <c r="U41" s="85"/>
    </row>
    <row r="42" spans="1:21" s="72" customFormat="1" ht="15" customHeight="1">
      <c r="A42" s="86"/>
      <c r="F42" s="111"/>
      <c r="G42" s="111"/>
      <c r="H42" s="111"/>
      <c r="I42" s="460"/>
      <c r="J42" s="460"/>
      <c r="K42" s="460"/>
      <c r="L42" s="461"/>
      <c r="T42" s="84"/>
      <c r="U42" s="85"/>
    </row>
    <row r="43" spans="1:21" s="72" customFormat="1" ht="45" customHeight="1">
      <c r="A43" s="86"/>
      <c r="F43" s="1356"/>
      <c r="G43" s="1356"/>
      <c r="H43" s="1356"/>
      <c r="I43" s="1356"/>
      <c r="J43" s="111"/>
      <c r="K43" s="111"/>
      <c r="L43" s="112"/>
      <c r="T43" s="84"/>
      <c r="U43" s="85"/>
    </row>
    <row r="44" spans="1:21" s="72" customFormat="1" ht="15" customHeight="1">
      <c r="A44" s="86"/>
      <c r="E44" s="1321"/>
      <c r="F44" s="1321"/>
      <c r="G44" s="1321"/>
      <c r="H44" s="1321"/>
      <c r="I44" s="1321"/>
      <c r="J44" s="1321"/>
      <c r="K44" s="111"/>
      <c r="L44" s="112"/>
      <c r="T44" s="84"/>
      <c r="U44" s="85"/>
    </row>
    <row r="45" spans="1:21" s="72" customFormat="1" ht="15" customHeight="1">
      <c r="A45" s="86"/>
      <c r="E45" s="1322"/>
      <c r="F45" s="1322"/>
      <c r="G45" s="1322"/>
      <c r="H45" s="1322"/>
      <c r="I45" s="1322"/>
      <c r="J45" s="1322"/>
      <c r="K45" s="111"/>
      <c r="L45" s="112"/>
      <c r="T45" s="84"/>
      <c r="U45" s="85"/>
    </row>
    <row r="46" spans="1:21" s="72" customFormat="1" ht="15" customHeight="1">
      <c r="A46" s="86"/>
      <c r="E46" s="1322"/>
      <c r="F46" s="1322"/>
      <c r="G46" s="1322"/>
      <c r="H46" s="1322"/>
      <c r="I46" s="1322"/>
      <c r="J46" s="1322"/>
      <c r="L46" s="87"/>
      <c r="T46" s="84"/>
      <c r="U46" s="85"/>
    </row>
    <row r="47" spans="1:21" s="72" customFormat="1" ht="15" customHeight="1">
      <c r="A47" s="86"/>
      <c r="L47" s="87"/>
      <c r="T47" s="84"/>
      <c r="U47" s="85"/>
    </row>
    <row r="48" spans="1:21" s="72" customFormat="1" ht="15" customHeight="1">
      <c r="A48" s="86"/>
      <c r="L48" s="87"/>
      <c r="T48" s="84"/>
      <c r="U48" s="85"/>
    </row>
    <row r="49" spans="1:21" s="72" customFormat="1" ht="15" customHeight="1">
      <c r="A49" s="86"/>
      <c r="L49" s="87"/>
      <c r="T49" s="84"/>
      <c r="U49" s="85"/>
    </row>
    <row r="50" spans="1:21" s="72" customFormat="1" ht="15" customHeight="1">
      <c r="A50" s="86"/>
      <c r="L50" s="87"/>
      <c r="T50" s="84"/>
      <c r="U50" s="85"/>
    </row>
    <row r="51" spans="1:21" s="72" customFormat="1" ht="15" customHeight="1">
      <c r="A51" s="100" t="s">
        <v>1199</v>
      </c>
      <c r="B51" s="101"/>
      <c r="C51" s="101" t="s">
        <v>1200</v>
      </c>
      <c r="D51" s="101" t="s">
        <v>1201</v>
      </c>
      <c r="E51" s="101"/>
      <c r="F51" s="101"/>
      <c r="G51" s="101"/>
      <c r="H51" s="101"/>
      <c r="I51" s="101"/>
      <c r="J51" s="101"/>
      <c r="K51" s="101"/>
      <c r="L51" s="102"/>
      <c r="T51" s="84"/>
      <c r="U51" s="85"/>
    </row>
    <row r="52" spans="1:21" s="72" customFormat="1" ht="15" customHeight="1">
      <c r="A52" s="103"/>
      <c r="B52" s="104"/>
      <c r="C52" s="104" t="s">
        <v>1202</v>
      </c>
      <c r="D52" s="104" t="s">
        <v>1203</v>
      </c>
      <c r="E52" s="104"/>
      <c r="F52" s="104"/>
      <c r="G52" s="104"/>
      <c r="H52" s="104"/>
      <c r="I52" s="104"/>
      <c r="J52" s="104"/>
      <c r="K52" s="104"/>
      <c r="L52" s="105"/>
      <c r="T52" s="84"/>
      <c r="U52" s="85"/>
    </row>
    <row r="53" spans="1:21" s="72" customFormat="1" ht="15" customHeight="1">
      <c r="T53" s="84"/>
      <c r="U53" s="85"/>
    </row>
    <row r="54" spans="1:21" s="72" customFormat="1" ht="15" customHeight="1">
      <c r="T54" s="84"/>
      <c r="U54" s="85"/>
    </row>
    <row r="55" spans="1:21" s="72" customFormat="1" ht="15" customHeight="1">
      <c r="T55" s="84"/>
      <c r="U55" s="85"/>
    </row>
    <row r="56" spans="1:21" s="72" customFormat="1" ht="15" customHeight="1">
      <c r="T56" s="84"/>
      <c r="U56" s="85"/>
    </row>
    <row r="57" spans="1:21" s="72" customFormat="1" ht="15" customHeight="1">
      <c r="T57" s="84"/>
      <c r="U57" s="85"/>
    </row>
    <row r="58" spans="1:21" s="72" customFormat="1" ht="15" customHeight="1">
      <c r="T58" s="84"/>
      <c r="U58" s="85"/>
    </row>
    <row r="59" spans="1:21" s="72" customFormat="1" ht="15" customHeight="1">
      <c r="T59" s="84"/>
      <c r="U59" s="85"/>
    </row>
    <row r="60" spans="1:21" s="72" customFormat="1" ht="15" customHeight="1">
      <c r="T60" s="84"/>
      <c r="U60" s="85"/>
    </row>
    <row r="61" spans="1:21" s="72" customFormat="1" ht="15" customHeight="1">
      <c r="T61" s="84"/>
      <c r="U61" s="85"/>
    </row>
    <row r="62" spans="1:21" s="72" customFormat="1" ht="15" customHeight="1">
      <c r="T62" s="84"/>
      <c r="U62" s="85"/>
    </row>
    <row r="63" spans="1:21" s="72" customFormat="1" ht="15" customHeight="1">
      <c r="T63" s="84"/>
      <c r="U63" s="85"/>
    </row>
    <row r="64" spans="1:21" s="72" customFormat="1" ht="15" customHeight="1">
      <c r="T64" s="84"/>
      <c r="U64" s="85"/>
    </row>
    <row r="65" spans="20:21" s="72" customFormat="1" ht="15" customHeight="1">
      <c r="T65" s="84"/>
      <c r="U65" s="85"/>
    </row>
    <row r="66" spans="20:21" s="72" customFormat="1" ht="15" customHeight="1">
      <c r="T66" s="84"/>
      <c r="U66" s="85"/>
    </row>
    <row r="67" spans="20:21" s="72" customFormat="1" ht="15" customHeight="1">
      <c r="T67" s="84"/>
      <c r="U67" s="85"/>
    </row>
    <row r="68" spans="20:21" s="72" customFormat="1" ht="15" customHeight="1">
      <c r="T68" s="84"/>
      <c r="U68" s="85"/>
    </row>
    <row r="69" spans="20:21" s="72" customFormat="1" ht="15" customHeight="1">
      <c r="T69" s="84"/>
      <c r="U69" s="85"/>
    </row>
    <row r="70" spans="20:21" s="72" customFormat="1" ht="15" customHeight="1">
      <c r="T70" s="84"/>
      <c r="U70" s="85"/>
    </row>
    <row r="71" spans="20:21" s="72" customFormat="1" ht="15" customHeight="1">
      <c r="T71" s="84"/>
      <c r="U71" s="85"/>
    </row>
    <row r="72" spans="20:21" s="72" customFormat="1" ht="15" customHeight="1">
      <c r="T72" s="84"/>
      <c r="U72" s="85"/>
    </row>
    <row r="73" spans="20:21" s="72" customFormat="1" ht="15" customHeight="1">
      <c r="T73" s="84"/>
      <c r="U73" s="85"/>
    </row>
    <row r="74" spans="20:21" s="72" customFormat="1" ht="15" customHeight="1">
      <c r="T74" s="84"/>
      <c r="U74" s="85"/>
    </row>
    <row r="75" spans="20:21" s="72" customFormat="1" ht="15" customHeight="1">
      <c r="T75" s="84"/>
      <c r="U75" s="85"/>
    </row>
    <row r="76" spans="20:21" s="72" customFormat="1" ht="15" customHeight="1">
      <c r="T76" s="84"/>
      <c r="U76" s="85"/>
    </row>
    <row r="77" spans="20:21" s="72" customFormat="1" ht="15" customHeight="1">
      <c r="T77" s="84"/>
      <c r="U77" s="85"/>
    </row>
    <row r="78" spans="20:21" s="72" customFormat="1" ht="15" customHeight="1">
      <c r="T78" s="84"/>
      <c r="U78" s="85"/>
    </row>
    <row r="79" spans="20:21" s="72" customFormat="1" ht="15" customHeight="1">
      <c r="T79" s="84"/>
      <c r="U79" s="85"/>
    </row>
    <row r="80" spans="20:21" s="72" customFormat="1" ht="15" customHeight="1">
      <c r="T80" s="84"/>
      <c r="U80" s="85"/>
    </row>
    <row r="81" spans="20:21" s="72" customFormat="1" ht="15" customHeight="1">
      <c r="T81" s="84"/>
      <c r="U81" s="85"/>
    </row>
    <row r="82" spans="20:21" s="72" customFormat="1" ht="15" customHeight="1">
      <c r="T82" s="84"/>
      <c r="U82" s="85"/>
    </row>
    <row r="83" spans="20:21" s="72" customFormat="1" ht="15" customHeight="1">
      <c r="T83" s="84"/>
      <c r="U83" s="85"/>
    </row>
    <row r="84" spans="20:21" s="72" customFormat="1" ht="15" customHeight="1">
      <c r="T84" s="84"/>
      <c r="U84" s="85"/>
    </row>
    <row r="85" spans="20:21" s="72" customFormat="1" ht="15" customHeight="1">
      <c r="T85" s="84"/>
      <c r="U85" s="85"/>
    </row>
    <row r="86" spans="20:21" s="72" customFormat="1" ht="15" customHeight="1">
      <c r="T86" s="84"/>
      <c r="U86" s="85"/>
    </row>
    <row r="87" spans="20:21" s="72" customFormat="1" ht="15" customHeight="1">
      <c r="T87" s="84"/>
      <c r="U87" s="85"/>
    </row>
    <row r="88" spans="20:21" s="72" customFormat="1" ht="15" customHeight="1">
      <c r="T88" s="84"/>
      <c r="U88" s="85"/>
    </row>
    <row r="89" spans="20:21" s="72" customFormat="1" ht="15" customHeight="1">
      <c r="T89" s="84"/>
      <c r="U89" s="85"/>
    </row>
    <row r="90" spans="20:21" s="72" customFormat="1" ht="15" customHeight="1">
      <c r="T90" s="84"/>
      <c r="U90" s="85"/>
    </row>
    <row r="91" spans="20:21" s="72" customFormat="1" ht="15" customHeight="1">
      <c r="T91" s="84"/>
      <c r="U91" s="85"/>
    </row>
    <row r="92" spans="20:21" s="72" customFormat="1" ht="15" customHeight="1">
      <c r="T92" s="84"/>
      <c r="U92" s="85"/>
    </row>
    <row r="93" spans="20:21" s="72" customFormat="1" ht="15" customHeight="1">
      <c r="T93" s="84"/>
      <c r="U93" s="85"/>
    </row>
    <row r="94" spans="20:21" s="72" customFormat="1" ht="15" customHeight="1">
      <c r="T94" s="84"/>
      <c r="U94" s="85"/>
    </row>
    <row r="95" spans="20:21" s="72" customFormat="1" ht="15" customHeight="1">
      <c r="T95" s="84"/>
      <c r="U95" s="85"/>
    </row>
    <row r="96" spans="20:21" s="72" customFormat="1" ht="15" customHeight="1">
      <c r="T96" s="84"/>
      <c r="U96" s="85"/>
    </row>
    <row r="97" spans="20:21" s="72" customFormat="1" ht="15" customHeight="1">
      <c r="T97" s="84"/>
      <c r="U97" s="85"/>
    </row>
    <row r="98" spans="20:21" s="77" customFormat="1" ht="15" customHeight="1">
      <c r="T98" s="74"/>
      <c r="U98" s="75"/>
    </row>
    <row r="99" spans="20:21" s="77" customFormat="1" ht="15" customHeight="1">
      <c r="T99" s="74"/>
      <c r="U99" s="75"/>
    </row>
    <row r="100" spans="20:21" s="77" customFormat="1" ht="15" customHeight="1">
      <c r="T100" s="74"/>
      <c r="U100" s="75"/>
    </row>
    <row r="101" spans="20:21" s="77" customFormat="1">
      <c r="T101" s="74"/>
      <c r="U101" s="75"/>
    </row>
    <row r="102" spans="20:21" s="77" customFormat="1">
      <c r="T102" s="74"/>
      <c r="U102" s="75"/>
    </row>
    <row r="103" spans="20:21" s="77" customFormat="1">
      <c r="T103" s="74"/>
      <c r="U103" s="75"/>
    </row>
    <row r="104" spans="20:21" s="77" customFormat="1">
      <c r="T104" s="74"/>
      <c r="U104" s="75"/>
    </row>
    <row r="105" spans="20:21" s="77" customFormat="1">
      <c r="T105" s="74"/>
      <c r="U105" s="75"/>
    </row>
    <row r="106" spans="20:21" s="77" customFormat="1">
      <c r="T106" s="74"/>
      <c r="U106" s="75"/>
    </row>
    <row r="107" spans="20:21" s="77" customFormat="1">
      <c r="T107" s="74"/>
      <c r="U107" s="75"/>
    </row>
    <row r="108" spans="20:21" s="77" customFormat="1">
      <c r="T108" s="74"/>
      <c r="U108" s="75"/>
    </row>
    <row r="109" spans="20:21" s="77" customFormat="1">
      <c r="T109" s="74"/>
      <c r="U109" s="75"/>
    </row>
    <row r="110" spans="20:21" s="77" customFormat="1">
      <c r="T110" s="74"/>
      <c r="U110" s="75"/>
    </row>
    <row r="111" spans="20:21" s="77" customFormat="1">
      <c r="T111" s="74"/>
      <c r="U111" s="75"/>
    </row>
    <row r="112" spans="20:21" s="77" customFormat="1">
      <c r="T112" s="74"/>
      <c r="U112" s="75"/>
    </row>
  </sheetData>
  <mergeCells count="89">
    <mergeCell ref="E46:J46"/>
    <mergeCell ref="A37:C37"/>
    <mergeCell ref="E37:F37"/>
    <mergeCell ref="G37:H37"/>
    <mergeCell ref="I37:J37"/>
    <mergeCell ref="F41:H41"/>
    <mergeCell ref="I41:L41"/>
    <mergeCell ref="F43:I43"/>
    <mergeCell ref="E44:J44"/>
    <mergeCell ref="E45:J45"/>
    <mergeCell ref="K37:L37"/>
    <mergeCell ref="A38:C38"/>
    <mergeCell ref="E38:F38"/>
    <mergeCell ref="G38:H38"/>
    <mergeCell ref="I38:J38"/>
    <mergeCell ref="K38:L38"/>
    <mergeCell ref="A35:C35"/>
    <mergeCell ref="E35:F35"/>
    <mergeCell ref="G35:H35"/>
    <mergeCell ref="I35:J35"/>
    <mergeCell ref="K35:L35"/>
    <mergeCell ref="A36:C36"/>
    <mergeCell ref="E36:F36"/>
    <mergeCell ref="G36:H36"/>
    <mergeCell ref="I36:J36"/>
    <mergeCell ref="K36:L36"/>
    <mergeCell ref="A33:C33"/>
    <mergeCell ref="E33:F33"/>
    <mergeCell ref="G33:H33"/>
    <mergeCell ref="I33:J33"/>
    <mergeCell ref="K33:L33"/>
    <mergeCell ref="A34:C34"/>
    <mergeCell ref="E34:F34"/>
    <mergeCell ref="G34:H34"/>
    <mergeCell ref="I34:J34"/>
    <mergeCell ref="K34:L34"/>
    <mergeCell ref="A31:C31"/>
    <mergeCell ref="E31:F31"/>
    <mergeCell ref="G31:H31"/>
    <mergeCell ref="I31:J31"/>
    <mergeCell ref="K31:L31"/>
    <mergeCell ref="A32:C32"/>
    <mergeCell ref="E32:F32"/>
    <mergeCell ref="G32:H32"/>
    <mergeCell ref="I32:J32"/>
    <mergeCell ref="K32:L32"/>
    <mergeCell ref="A29:C29"/>
    <mergeCell ref="E29:F29"/>
    <mergeCell ref="G29:H29"/>
    <mergeCell ref="I29:J29"/>
    <mergeCell ref="K29:L29"/>
    <mergeCell ref="A30:C30"/>
    <mergeCell ref="E30:F30"/>
    <mergeCell ref="G30:H30"/>
    <mergeCell ref="I30:J30"/>
    <mergeCell ref="K30:L30"/>
    <mergeCell ref="N26:N27"/>
    <mergeCell ref="E27:F27"/>
    <mergeCell ref="G27:H27"/>
    <mergeCell ref="I27:J27"/>
    <mergeCell ref="A28:C28"/>
    <mergeCell ref="E28:F28"/>
    <mergeCell ref="G28:H28"/>
    <mergeCell ref="I28:J28"/>
    <mergeCell ref="K28:L28"/>
    <mergeCell ref="A26:D27"/>
    <mergeCell ref="E26:J26"/>
    <mergeCell ref="K26:L27"/>
    <mergeCell ref="B16:L16"/>
    <mergeCell ref="A17:L17"/>
    <mergeCell ref="B18:L18"/>
    <mergeCell ref="C20:K20"/>
    <mergeCell ref="B21:L21"/>
    <mergeCell ref="V11:V17"/>
    <mergeCell ref="W11:W17"/>
    <mergeCell ref="N12:N15"/>
    <mergeCell ref="A1:L1"/>
    <mergeCell ref="A2:L2"/>
    <mergeCell ref="A4:L4"/>
    <mergeCell ref="A15:L15"/>
    <mergeCell ref="T8:U8"/>
    <mergeCell ref="B10:H10"/>
    <mergeCell ref="O11:R11"/>
    <mergeCell ref="T11:U11"/>
    <mergeCell ref="O12:Q12"/>
    <mergeCell ref="B13:L13"/>
    <mergeCell ref="A14:E14"/>
    <mergeCell ref="F14:G14"/>
    <mergeCell ref="I14:L14"/>
  </mergeCells>
  <pageMargins left="0.59055118110236227" right="0" top="0.59055118110236227" bottom="0.59055118110236227" header="0.31496062992125984" footer="0.31496062992125984"/>
  <pageSetup paperSize="9" scale="7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09953" r:id="rId4" name="Drop Down 1">
              <controlPr defaultSize="0" print="0" autoLine="0" autoPict="0">
                <anchor moveWithCells="1">
                  <from>
                    <xdr:col>4</xdr:col>
                    <xdr:colOff>695325</xdr:colOff>
                    <xdr:row>12</xdr:row>
                    <xdr:rowOff>180975</xdr:rowOff>
                  </from>
                  <to>
                    <xdr:col>7</xdr:col>
                    <xdr:colOff>495300</xdr:colOff>
                    <xdr:row>14</xdr:row>
                    <xdr:rowOff>19050</xdr:rowOff>
                  </to>
                </anchor>
              </controlPr>
            </control>
          </mc:Choice>
        </mc:AlternateContent>
        <mc:AlternateContent xmlns:mc="http://schemas.openxmlformats.org/markup-compatibility/2006">
          <mc:Choice Requires="x14">
            <control shapeId="509954" r:id="rId5" name="Drop Down 2">
              <controlPr defaultSize="0" print="0" autoLine="0" autoPict="0">
                <anchor moveWithCells="1">
                  <from>
                    <xdr:col>0</xdr:col>
                    <xdr:colOff>428625</xdr:colOff>
                    <xdr:row>18</xdr:row>
                    <xdr:rowOff>0</xdr:rowOff>
                  </from>
                  <to>
                    <xdr:col>7</xdr:col>
                    <xdr:colOff>542925</xdr:colOff>
                    <xdr:row>19</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7"/>
  <sheetViews>
    <sheetView showGridLines="0" view="pageBreakPreview" topLeftCell="A31" zoomScale="115" zoomScaleNormal="85" zoomScaleSheetLayoutView="115" workbookViewId="0">
      <selection activeCell="H21" sqref="H21"/>
    </sheetView>
  </sheetViews>
  <sheetFormatPr defaultColWidth="8.85546875" defaultRowHeight="12.75"/>
  <cols>
    <col min="1" max="1" width="10.7109375" style="68" customWidth="1"/>
    <col min="2" max="2" width="71.7109375" style="68" customWidth="1"/>
    <col min="3" max="6" width="12.7109375" style="68" customWidth="1"/>
    <col min="7" max="7" width="9.140625" style="68" customWidth="1"/>
    <col min="8" max="16384" width="8.85546875" style="68"/>
  </cols>
  <sheetData>
    <row r="1" spans="1:6" ht="88.5" customHeight="1">
      <c r="A1" s="1360" t="str">
        <f>RESUMO!A1</f>
        <v>ESTADO DO ACRE</v>
      </c>
      <c r="B1" s="1361"/>
      <c r="C1" s="1361"/>
      <c r="D1" s="1361"/>
      <c r="E1" s="1361"/>
      <c r="F1" s="1362"/>
    </row>
    <row r="2" spans="1:6" ht="20.100000000000001" customHeight="1">
      <c r="A2" s="1363" t="str">
        <f>RESUMO!A2</f>
        <v>PREFEITURA MUNICIPAL DE JORDÃO</v>
      </c>
      <c r="B2" s="1364"/>
      <c r="C2" s="1364"/>
      <c r="D2" s="1364"/>
      <c r="E2" s="1364"/>
      <c r="F2" s="1365"/>
    </row>
    <row r="3" spans="1:6" ht="6" customHeight="1">
      <c r="A3" s="148"/>
      <c r="B3" s="149"/>
      <c r="C3" s="162"/>
      <c r="D3" s="162"/>
      <c r="E3" s="162"/>
      <c r="F3" s="163"/>
    </row>
    <row r="4" spans="1:6" s="117" customFormat="1" ht="20.100000000000001" customHeight="1">
      <c r="A4" s="150" t="str">
        <f>ORÇAMENTO!A3</f>
        <v>CONV.:</v>
      </c>
      <c r="B4" s="149"/>
      <c r="C4" s="149"/>
      <c r="D4" s="149"/>
      <c r="E4" s="149"/>
      <c r="F4" s="151"/>
    </row>
    <row r="5" spans="1:6" s="117" customFormat="1" ht="20.100000000000001" customHeight="1">
      <c r="A5" s="150" t="str">
        <f>ORÇAMENTO!A4</f>
        <v>OBJETO:</v>
      </c>
      <c r="B5" s="149" t="str">
        <f>ORÇAMENTO!B4</f>
        <v>CONSTRUÇÃO DE CENTRO CULTURAL</v>
      </c>
      <c r="C5" s="149"/>
      <c r="D5" s="149"/>
      <c r="E5" s="149"/>
      <c r="F5" s="151"/>
    </row>
    <row r="6" spans="1:6" s="117" customFormat="1" ht="20.100000000000001" customHeight="1">
      <c r="A6" s="150" t="str">
        <f>ORÇAMENTO!A5</f>
        <v>LOCAL:</v>
      </c>
      <c r="B6" s="149" t="str">
        <f>ORÇAMENTO!B5</f>
        <v>JORDÃO - ACRE</v>
      </c>
      <c r="C6" s="149"/>
      <c r="D6" s="149"/>
      <c r="E6" s="149"/>
      <c r="F6" s="151"/>
    </row>
    <row r="7" spans="1:6" s="117" customFormat="1" ht="20.100000000000001" customHeight="1">
      <c r="A7" s="150" t="str">
        <f>ORÇAMENTO!A6</f>
        <v>DATA:</v>
      </c>
      <c r="B7" s="152" t="str">
        <f>ORÇAMENTO!B6</f>
        <v>SETEMBRO / 2025</v>
      </c>
      <c r="C7" s="149"/>
      <c r="D7" s="149"/>
      <c r="E7" s="149"/>
      <c r="F7" s="151"/>
    </row>
    <row r="8" spans="1:6" ht="6" customHeight="1">
      <c r="A8" s="161"/>
      <c r="B8" s="162"/>
      <c r="C8" s="162"/>
      <c r="D8" s="162"/>
      <c r="E8" s="162"/>
      <c r="F8" s="163"/>
    </row>
    <row r="9" spans="1:6" ht="20.100000000000001" customHeight="1">
      <c r="A9" s="1366" t="s">
        <v>1207</v>
      </c>
      <c r="B9" s="1367"/>
      <c r="C9" s="1367"/>
      <c r="D9" s="1367"/>
      <c r="E9" s="1367"/>
      <c r="F9" s="1368"/>
    </row>
    <row r="10" spans="1:6" s="117" customFormat="1" ht="29.25" customHeight="1">
      <c r="A10" s="1371" t="s">
        <v>1208</v>
      </c>
      <c r="B10" s="1371" t="s">
        <v>28</v>
      </c>
      <c r="C10" s="1369" t="s">
        <v>1155</v>
      </c>
      <c r="D10" s="1370"/>
      <c r="E10" s="1369" t="s">
        <v>1156</v>
      </c>
      <c r="F10" s="1370"/>
    </row>
    <row r="11" spans="1:6" s="117" customFormat="1" ht="15" customHeight="1">
      <c r="A11" s="1372"/>
      <c r="B11" s="1372"/>
      <c r="C11" s="304" t="s">
        <v>1209</v>
      </c>
      <c r="D11" s="304" t="s">
        <v>1210</v>
      </c>
      <c r="E11" s="304" t="s">
        <v>1209</v>
      </c>
      <c r="F11" s="304" t="s">
        <v>1210</v>
      </c>
    </row>
    <row r="12" spans="1:6" s="117" customFormat="1" ht="15" customHeight="1">
      <c r="A12" s="284" t="s">
        <v>1211</v>
      </c>
      <c r="B12" s="285" t="s">
        <v>1212</v>
      </c>
      <c r="C12" s="286">
        <f>SUM(C14:C22)</f>
        <v>0.218</v>
      </c>
      <c r="D12" s="286">
        <f>SUM(D14:D22)</f>
        <v>0.218</v>
      </c>
      <c r="E12" s="287">
        <f>SUM(E14:E22)</f>
        <v>0.36799999999999999</v>
      </c>
      <c r="F12" s="286">
        <f>SUM(F14:F22)</f>
        <v>0.36799999999999999</v>
      </c>
    </row>
    <row r="13" spans="1:6" s="117" customFormat="1" ht="15" customHeight="1">
      <c r="A13" s="288"/>
      <c r="B13" s="289"/>
      <c r="C13" s="290"/>
      <c r="D13" s="290"/>
      <c r="E13" s="290"/>
      <c r="F13" s="290"/>
    </row>
    <row r="14" spans="1:6" s="117" customFormat="1" ht="20.100000000000001" customHeight="1">
      <c r="A14" s="291" t="s">
        <v>1213</v>
      </c>
      <c r="B14" s="292" t="s">
        <v>1214</v>
      </c>
      <c r="C14" s="542">
        <v>0.05</v>
      </c>
      <c r="D14" s="542">
        <v>0.05</v>
      </c>
      <c r="E14" s="542">
        <v>0.2</v>
      </c>
      <c r="F14" s="542">
        <v>0.2</v>
      </c>
    </row>
    <row r="15" spans="1:6" s="117" customFormat="1" ht="20.100000000000001" customHeight="1">
      <c r="A15" s="291" t="s">
        <v>1215</v>
      </c>
      <c r="B15" s="292" t="s">
        <v>1216</v>
      </c>
      <c r="C15" s="305">
        <v>1.4999999999999999E-2</v>
      </c>
      <c r="D15" s="305">
        <v>1.4999999999999999E-2</v>
      </c>
      <c r="E15" s="305">
        <v>1.4999999999999999E-2</v>
      </c>
      <c r="F15" s="305">
        <v>1.4999999999999999E-2</v>
      </c>
    </row>
    <row r="16" spans="1:6" s="117" customFormat="1" ht="20.100000000000001" customHeight="1">
      <c r="A16" s="291" t="s">
        <v>1217</v>
      </c>
      <c r="B16" s="292" t="s">
        <v>1218</v>
      </c>
      <c r="C16" s="296">
        <v>0.01</v>
      </c>
      <c r="D16" s="296">
        <v>0.01</v>
      </c>
      <c r="E16" s="296">
        <v>0.01</v>
      </c>
      <c r="F16" s="296">
        <v>0.01</v>
      </c>
    </row>
    <row r="17" spans="1:6" s="117" customFormat="1" ht="20.100000000000001" customHeight="1">
      <c r="A17" s="291" t="s">
        <v>1219</v>
      </c>
      <c r="B17" s="292" t="s">
        <v>1220</v>
      </c>
      <c r="C17" s="296">
        <v>2E-3</v>
      </c>
      <c r="D17" s="296">
        <v>2E-3</v>
      </c>
      <c r="E17" s="296">
        <v>2E-3</v>
      </c>
      <c r="F17" s="296">
        <v>2E-3</v>
      </c>
    </row>
    <row r="18" spans="1:6" s="117" customFormat="1" ht="20.100000000000001" customHeight="1">
      <c r="A18" s="291" t="s">
        <v>1221</v>
      </c>
      <c r="B18" s="292" t="s">
        <v>1222</v>
      </c>
      <c r="C18" s="296">
        <v>6.0000000000000001E-3</v>
      </c>
      <c r="D18" s="296">
        <v>6.0000000000000001E-3</v>
      </c>
      <c r="E18" s="296">
        <v>6.0000000000000001E-3</v>
      </c>
      <c r="F18" s="296">
        <v>6.0000000000000001E-3</v>
      </c>
    </row>
    <row r="19" spans="1:6" s="117" customFormat="1" ht="20.100000000000001" customHeight="1">
      <c r="A19" s="291" t="s">
        <v>1223</v>
      </c>
      <c r="B19" s="292" t="s">
        <v>1224</v>
      </c>
      <c r="C19" s="296">
        <v>2.5000000000000001E-2</v>
      </c>
      <c r="D19" s="296">
        <v>2.5000000000000001E-2</v>
      </c>
      <c r="E19" s="296">
        <v>2.5000000000000001E-2</v>
      </c>
      <c r="F19" s="296">
        <v>2.5000000000000001E-2</v>
      </c>
    </row>
    <row r="20" spans="1:6" s="117" customFormat="1" ht="20.100000000000001" customHeight="1">
      <c r="A20" s="291" t="s">
        <v>1225</v>
      </c>
      <c r="B20" s="292" t="s">
        <v>1226</v>
      </c>
      <c r="C20" s="296">
        <v>0.03</v>
      </c>
      <c r="D20" s="296">
        <v>0.03</v>
      </c>
      <c r="E20" s="296">
        <v>0.03</v>
      </c>
      <c r="F20" s="296">
        <v>0.03</v>
      </c>
    </row>
    <row r="21" spans="1:6" s="117" customFormat="1" ht="20.100000000000001" customHeight="1">
      <c r="A21" s="291" t="s">
        <v>1227</v>
      </c>
      <c r="B21" s="292" t="s">
        <v>1228</v>
      </c>
      <c r="C21" s="296">
        <v>0.08</v>
      </c>
      <c r="D21" s="296">
        <v>0.08</v>
      </c>
      <c r="E21" s="296">
        <v>0.08</v>
      </c>
      <c r="F21" s="296">
        <v>0.08</v>
      </c>
    </row>
    <row r="22" spans="1:6" s="117" customFormat="1" ht="20.100000000000001" customHeight="1">
      <c r="A22" s="291" t="s">
        <v>1229</v>
      </c>
      <c r="B22" s="292" t="s">
        <v>1230</v>
      </c>
      <c r="C22" s="297">
        <v>0</v>
      </c>
      <c r="D22" s="297">
        <v>0</v>
      </c>
      <c r="E22" s="297">
        <v>0</v>
      </c>
      <c r="F22" s="297">
        <v>0</v>
      </c>
    </row>
    <row r="23" spans="1:6" s="117" customFormat="1" ht="9" customHeight="1">
      <c r="A23" s="293"/>
      <c r="B23" s="294"/>
      <c r="C23" s="295"/>
      <c r="D23" s="295"/>
      <c r="E23" s="295"/>
      <c r="F23" s="295"/>
    </row>
    <row r="24" spans="1:6" s="117" customFormat="1" ht="15" customHeight="1">
      <c r="A24" s="284" t="s">
        <v>1231</v>
      </c>
      <c r="B24" s="289" t="s">
        <v>1232</v>
      </c>
      <c r="C24" s="286">
        <f>SUM(C26:C35)</f>
        <v>0.47220000000000001</v>
      </c>
      <c r="D24" s="286">
        <f>SUM(D26:D35)</f>
        <v>0.17069999999999999</v>
      </c>
      <c r="E24" s="286">
        <f>SUM(E26:E35)</f>
        <v>0.47020000000000001</v>
      </c>
      <c r="F24" s="286">
        <f>SUM(F26:F35)</f>
        <v>0.17069999999999999</v>
      </c>
    </row>
    <row r="25" spans="1:6" s="117" customFormat="1" ht="9.75" customHeight="1">
      <c r="A25" s="291"/>
      <c r="B25" s="292"/>
      <c r="C25" s="296"/>
      <c r="D25" s="296"/>
      <c r="E25" s="296"/>
      <c r="F25" s="296"/>
    </row>
    <row r="26" spans="1:6" s="117" customFormat="1" ht="20.100000000000001" customHeight="1">
      <c r="A26" s="291" t="s">
        <v>1233</v>
      </c>
      <c r="B26" s="292" t="s">
        <v>1234</v>
      </c>
      <c r="C26" s="542">
        <v>0.18060000000000001</v>
      </c>
      <c r="D26" s="542">
        <v>0</v>
      </c>
      <c r="E26" s="542">
        <v>0.18049999999999999</v>
      </c>
      <c r="F26" s="542">
        <v>0</v>
      </c>
    </row>
    <row r="27" spans="1:6" s="117" customFormat="1" ht="20.100000000000001" customHeight="1">
      <c r="A27" s="291" t="s">
        <v>1235</v>
      </c>
      <c r="B27" s="292" t="s">
        <v>1236</v>
      </c>
      <c r="C27" s="296">
        <v>4.7699999999999999E-2</v>
      </c>
      <c r="D27" s="296">
        <v>0</v>
      </c>
      <c r="E27" s="296">
        <v>4.7699999999999999E-2</v>
      </c>
      <c r="F27" s="296">
        <v>0</v>
      </c>
    </row>
    <row r="28" spans="1:6" s="117" customFormat="1" ht="20.100000000000001" customHeight="1">
      <c r="A28" s="291" t="s">
        <v>1237</v>
      </c>
      <c r="B28" s="292" t="s">
        <v>1238</v>
      </c>
      <c r="C28" s="296">
        <v>8.6E-3</v>
      </c>
      <c r="D28" s="296">
        <v>6.4999999999999997E-3</v>
      </c>
      <c r="E28" s="296">
        <v>8.6E-3</v>
      </c>
      <c r="F28" s="296">
        <v>6.4999999999999997E-3</v>
      </c>
    </row>
    <row r="29" spans="1:6" s="117" customFormat="1" ht="20.100000000000001" customHeight="1">
      <c r="A29" s="291" t="s">
        <v>1239</v>
      </c>
      <c r="B29" s="292" t="s">
        <v>1240</v>
      </c>
      <c r="C29" s="296">
        <v>0.1116</v>
      </c>
      <c r="D29" s="296">
        <v>8.3299999999999999E-2</v>
      </c>
      <c r="E29" s="296">
        <v>0.10970000000000001</v>
      </c>
      <c r="F29" s="296">
        <v>8.3299999999999999E-2</v>
      </c>
    </row>
    <row r="30" spans="1:6" s="117" customFormat="1" ht="20.100000000000001" customHeight="1">
      <c r="A30" s="291" t="s">
        <v>1241</v>
      </c>
      <c r="B30" s="292" t="s">
        <v>1242</v>
      </c>
      <c r="C30" s="296">
        <v>5.9999999999999995E-4</v>
      </c>
      <c r="D30" s="296">
        <v>5.0000000000000001E-4</v>
      </c>
      <c r="E30" s="296">
        <v>6.9999999999999999E-4</v>
      </c>
      <c r="F30" s="296">
        <v>5.0000000000000001E-4</v>
      </c>
    </row>
    <row r="31" spans="1:6" s="117" customFormat="1" ht="20.100000000000001" customHeight="1">
      <c r="A31" s="291" t="s">
        <v>1243</v>
      </c>
      <c r="B31" s="292" t="s">
        <v>1244</v>
      </c>
      <c r="C31" s="296">
        <v>7.4000000000000003E-3</v>
      </c>
      <c r="D31" s="296">
        <v>5.5999999999999999E-3</v>
      </c>
      <c r="E31" s="296">
        <v>7.3000000000000001E-3</v>
      </c>
      <c r="F31" s="296">
        <v>5.5999999999999999E-3</v>
      </c>
    </row>
    <row r="32" spans="1:6" s="117" customFormat="1" ht="20.100000000000001" customHeight="1">
      <c r="A32" s="291" t="s">
        <v>1245</v>
      </c>
      <c r="B32" s="292" t="s">
        <v>1246</v>
      </c>
      <c r="C32" s="296">
        <v>1.72E-2</v>
      </c>
      <c r="D32" s="296">
        <v>0</v>
      </c>
      <c r="E32" s="296">
        <v>1.72E-2</v>
      </c>
      <c r="F32" s="296">
        <v>0</v>
      </c>
    </row>
    <row r="33" spans="1:6" s="117" customFormat="1" ht="20.100000000000001" customHeight="1">
      <c r="A33" s="291" t="s">
        <v>1247</v>
      </c>
      <c r="B33" s="292" t="s">
        <v>1248</v>
      </c>
      <c r="C33" s="296">
        <v>1E-3</v>
      </c>
      <c r="D33" s="296">
        <v>6.9999999999999999E-4</v>
      </c>
      <c r="E33" s="296">
        <v>1E-3</v>
      </c>
      <c r="F33" s="296">
        <v>6.9999999999999999E-4</v>
      </c>
    </row>
    <row r="34" spans="1:6" s="117" customFormat="1" ht="20.100000000000001" customHeight="1">
      <c r="A34" s="291" t="s">
        <v>1249</v>
      </c>
      <c r="B34" s="292" t="s">
        <v>1250</v>
      </c>
      <c r="C34" s="296">
        <v>9.7199999999999995E-2</v>
      </c>
      <c r="D34" s="296">
        <v>7.3800000000000004E-2</v>
      </c>
      <c r="E34" s="296">
        <v>9.7199999999999995E-2</v>
      </c>
      <c r="F34" s="296">
        <v>7.3800000000000004E-2</v>
      </c>
    </row>
    <row r="35" spans="1:6" s="117" customFormat="1" ht="20.100000000000001" customHeight="1">
      <c r="A35" s="291" t="s">
        <v>1251</v>
      </c>
      <c r="B35" s="292" t="s">
        <v>1252</v>
      </c>
      <c r="C35" s="297">
        <v>2.9999999999999997E-4</v>
      </c>
      <c r="D35" s="297">
        <v>2.9999999999999997E-4</v>
      </c>
      <c r="E35" s="297">
        <v>2.9999999999999997E-4</v>
      </c>
      <c r="F35" s="297">
        <v>2.9999999999999997E-4</v>
      </c>
    </row>
    <row r="36" spans="1:6" s="117" customFormat="1" ht="7.5" customHeight="1">
      <c r="A36" s="293"/>
      <c r="B36" s="292"/>
      <c r="C36" s="297"/>
      <c r="D36" s="297"/>
      <c r="E36" s="297"/>
      <c r="F36" s="297"/>
    </row>
    <row r="37" spans="1:6" s="117" customFormat="1" ht="15" customHeight="1">
      <c r="A37" s="284" t="s">
        <v>1253</v>
      </c>
      <c r="B37" s="285" t="s">
        <v>1254</v>
      </c>
      <c r="C37" s="286">
        <f>SUM(C38:C43)</f>
        <v>0.12690000000000001</v>
      </c>
      <c r="D37" s="286">
        <f>SUM(D39:D43)</f>
        <v>9.6299999999999997E-2</v>
      </c>
      <c r="E37" s="286">
        <f>SUM(E38:E43)</f>
        <v>0.12690000000000001</v>
      </c>
      <c r="F37" s="286">
        <f>SUM(F39:F43)</f>
        <v>9.6299999999999997E-2</v>
      </c>
    </row>
    <row r="38" spans="1:6" s="117" customFormat="1" ht="15" customHeight="1">
      <c r="A38" s="291"/>
      <c r="B38" s="292"/>
      <c r="C38" s="296"/>
      <c r="D38" s="296"/>
      <c r="E38" s="296"/>
      <c r="F38" s="296"/>
    </row>
    <row r="39" spans="1:6" s="117" customFormat="1" ht="20.100000000000001" customHeight="1">
      <c r="A39" s="291" t="s">
        <v>1255</v>
      </c>
      <c r="B39" s="292" t="s">
        <v>1256</v>
      </c>
      <c r="C39" s="542">
        <v>4.9500000000000002E-2</v>
      </c>
      <c r="D39" s="542">
        <v>3.7600000000000001E-2</v>
      </c>
      <c r="E39" s="542">
        <v>4.9500000000000002E-2</v>
      </c>
      <c r="F39" s="542">
        <v>3.7600000000000001E-2</v>
      </c>
    </row>
    <row r="40" spans="1:6" s="117" customFormat="1" ht="20.100000000000001" customHeight="1">
      <c r="A40" s="291" t="s">
        <v>1257</v>
      </c>
      <c r="B40" s="292" t="s">
        <v>1258</v>
      </c>
      <c r="C40" s="296">
        <v>1.1999999999999999E-3</v>
      </c>
      <c r="D40" s="296">
        <v>8.9999999999999998E-4</v>
      </c>
      <c r="E40" s="296">
        <v>1.1999999999999999E-3</v>
      </c>
      <c r="F40" s="296">
        <v>8.9999999999999998E-4</v>
      </c>
    </row>
    <row r="41" spans="1:6" s="117" customFormat="1" ht="20.100000000000001" customHeight="1">
      <c r="A41" s="291" t="s">
        <v>1259</v>
      </c>
      <c r="B41" s="292" t="s">
        <v>1260</v>
      </c>
      <c r="C41" s="296">
        <v>3.9399999999999998E-2</v>
      </c>
      <c r="D41" s="296">
        <v>2.9899999999999999E-2</v>
      </c>
      <c r="E41" s="296">
        <v>3.9399999999999998E-2</v>
      </c>
      <c r="F41" s="296">
        <v>2.9899999999999999E-2</v>
      </c>
    </row>
    <row r="42" spans="1:6" s="117" customFormat="1" ht="20.100000000000001" customHeight="1">
      <c r="A42" s="291" t="s">
        <v>1261</v>
      </c>
      <c r="B42" s="292" t="s">
        <v>1262</v>
      </c>
      <c r="C42" s="296">
        <v>3.2599999999999997E-2</v>
      </c>
      <c r="D42" s="296">
        <v>2.47E-2</v>
      </c>
      <c r="E42" s="296">
        <v>3.2599999999999997E-2</v>
      </c>
      <c r="F42" s="296">
        <v>2.47E-2</v>
      </c>
    </row>
    <row r="43" spans="1:6" s="117" customFormat="1" ht="20.100000000000001" customHeight="1">
      <c r="A43" s="291" t="s">
        <v>1263</v>
      </c>
      <c r="B43" s="292" t="s">
        <v>1264</v>
      </c>
      <c r="C43" s="297">
        <v>4.1999999999999997E-3</v>
      </c>
      <c r="D43" s="297">
        <v>3.2000000000000002E-3</v>
      </c>
      <c r="E43" s="297">
        <v>4.1999999999999997E-3</v>
      </c>
      <c r="F43" s="297">
        <v>3.2000000000000002E-3</v>
      </c>
    </row>
    <row r="44" spans="1:6" s="117" customFormat="1" ht="15" customHeight="1">
      <c r="A44" s="293"/>
      <c r="B44" s="294"/>
      <c r="C44" s="297"/>
      <c r="D44" s="297"/>
      <c r="E44" s="297"/>
      <c r="F44" s="297"/>
    </row>
    <row r="45" spans="1:6" s="117" customFormat="1" ht="15" customHeight="1">
      <c r="A45" s="284" t="s">
        <v>1265</v>
      </c>
      <c r="B45" s="289" t="s">
        <v>1266</v>
      </c>
      <c r="C45" s="286">
        <f>SUM(C47:C48)</f>
        <v>0.1012</v>
      </c>
      <c r="D45" s="286">
        <f>SUM(D47:D48)</f>
        <v>3.6200000000000003E-2</v>
      </c>
      <c r="E45" s="286">
        <f>SUM(E47:E48)</f>
        <v>0.1774</v>
      </c>
      <c r="F45" s="286">
        <f>SUM(F47:F48)</f>
        <v>6.6100000000000006E-2</v>
      </c>
    </row>
    <row r="46" spans="1:6" s="117" customFormat="1" ht="15" customHeight="1">
      <c r="A46" s="291"/>
      <c r="B46" s="292"/>
      <c r="C46" s="296"/>
      <c r="D46" s="296"/>
      <c r="E46" s="296"/>
      <c r="F46" s="296"/>
    </row>
    <row r="47" spans="1:6" s="117" customFormat="1" ht="20.100000000000001" customHeight="1">
      <c r="A47" s="291" t="s">
        <v>1267</v>
      </c>
      <c r="B47" s="292" t="s">
        <v>1268</v>
      </c>
      <c r="C47" s="542">
        <v>9.7000000000000003E-2</v>
      </c>
      <c r="D47" s="542">
        <v>3.3000000000000002E-2</v>
      </c>
      <c r="E47" s="542">
        <v>0.17299999999999999</v>
      </c>
      <c r="F47" s="542">
        <v>6.2799999999999995E-2</v>
      </c>
    </row>
    <row r="48" spans="1:6" s="117" customFormat="1" ht="39" customHeight="1">
      <c r="A48" s="291" t="s">
        <v>1269</v>
      </c>
      <c r="B48" s="298" t="s">
        <v>1270</v>
      </c>
      <c r="C48" s="297">
        <v>4.1999999999999997E-3</v>
      </c>
      <c r="D48" s="297">
        <v>3.2000000000000002E-3</v>
      </c>
      <c r="E48" s="297">
        <v>4.4000000000000003E-3</v>
      </c>
      <c r="F48" s="297">
        <v>3.3E-3</v>
      </c>
    </row>
    <row r="49" spans="1:6" s="117" customFormat="1" ht="15" customHeight="1">
      <c r="A49" s="293"/>
      <c r="B49" s="294"/>
      <c r="C49" s="297"/>
      <c r="D49" s="297"/>
      <c r="E49" s="297"/>
      <c r="F49" s="297"/>
    </row>
    <row r="50" spans="1:6" s="117" customFormat="1" ht="15" customHeight="1">
      <c r="A50" s="288" t="s">
        <v>1271</v>
      </c>
      <c r="B50" s="289" t="s">
        <v>1272</v>
      </c>
      <c r="C50" s="290"/>
      <c r="D50" s="290"/>
      <c r="E50" s="290"/>
      <c r="F50" s="290"/>
    </row>
    <row r="51" spans="1:6" s="117" customFormat="1" ht="15" customHeight="1">
      <c r="A51" s="291"/>
      <c r="B51" s="292"/>
      <c r="C51" s="296"/>
      <c r="D51" s="296"/>
      <c r="E51" s="296"/>
      <c r="F51" s="296"/>
    </row>
    <row r="52" spans="1:6" s="117" customFormat="1" ht="17.25" customHeight="1">
      <c r="A52" s="291" t="s">
        <v>1273</v>
      </c>
      <c r="B52" s="292"/>
      <c r="C52" s="296"/>
      <c r="D52" s="296"/>
      <c r="E52" s="296"/>
      <c r="F52" s="296"/>
    </row>
    <row r="53" spans="1:6" s="117" customFormat="1" ht="22.5" customHeight="1">
      <c r="A53" s="1358" t="s">
        <v>802</v>
      </c>
      <c r="B53" s="1359"/>
      <c r="C53" s="299">
        <f>+C12+C24+C37+C45</f>
        <v>0.91830000000000001</v>
      </c>
      <c r="D53" s="299">
        <f>+D12+D24+D37+D45</f>
        <v>0.5212</v>
      </c>
      <c r="E53" s="299">
        <f>+E12+E24+E37+E45</f>
        <v>1.1425000000000001</v>
      </c>
      <c r="F53" s="299">
        <f>+F12+F24+F37+F45</f>
        <v>0.70109999999999995</v>
      </c>
    </row>
    <row r="54" spans="1:6" s="117" customFormat="1" ht="15" customHeight="1">
      <c r="A54" s="153" t="s">
        <v>1274</v>
      </c>
      <c r="B54" s="165"/>
      <c r="C54" s="165"/>
      <c r="D54" s="165"/>
      <c r="E54" s="165"/>
      <c r="F54" s="154"/>
    </row>
    <row r="55" spans="1:6" s="117" customFormat="1" ht="15" customHeight="1">
      <c r="A55" s="153" t="s">
        <v>1275</v>
      </c>
      <c r="B55" s="165"/>
      <c r="C55" s="165"/>
      <c r="D55" s="165"/>
      <c r="E55" s="165"/>
      <c r="F55" s="154"/>
    </row>
    <row r="56" spans="1:6" s="117" customFormat="1" ht="15" customHeight="1">
      <c r="A56" s="155"/>
      <c r="B56" s="156"/>
      <c r="C56" s="156"/>
      <c r="D56" s="156"/>
      <c r="E56" s="156"/>
      <c r="F56" s="157"/>
    </row>
    <row r="57" spans="1:6" s="117" customFormat="1" ht="15" customHeight="1"/>
  </sheetData>
  <mergeCells count="8">
    <mergeCell ref="A53:B53"/>
    <mergeCell ref="A1:F1"/>
    <mergeCell ref="A2:F2"/>
    <mergeCell ref="A9:F9"/>
    <mergeCell ref="C10:D10"/>
    <mergeCell ref="E10:F10"/>
    <mergeCell ref="A10:A11"/>
    <mergeCell ref="B10:B11"/>
  </mergeCells>
  <pageMargins left="0.59055118110236227" right="0" top="0.59055118110236227" bottom="0.59055118110236227" header="0.31496062992125984" footer="0.31496062992125984"/>
  <pageSetup paperSize="9" scale="72"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2358F-5E2A-45E3-835E-549565F4BA68}">
  <dimension ref="A1:L54"/>
  <sheetViews>
    <sheetView showGridLines="0" showZeros="0" view="pageBreakPreview" zoomScale="80" zoomScaleNormal="65" zoomScaleSheetLayoutView="80" workbookViewId="0">
      <selection activeCell="B7" sqref="B7"/>
    </sheetView>
  </sheetViews>
  <sheetFormatPr defaultColWidth="8.85546875" defaultRowHeight="12.75"/>
  <cols>
    <col min="1" max="1" width="10.140625" style="125" customWidth="1"/>
    <col min="2" max="2" width="57.85546875" style="125" customWidth="1"/>
    <col min="3" max="3" width="20.5703125" style="125" customWidth="1"/>
    <col min="4" max="4" width="46.85546875" style="125" customWidth="1"/>
    <col min="5" max="5" width="19" style="125" customWidth="1"/>
    <col min="6" max="6" width="40.42578125" style="125" customWidth="1"/>
    <col min="7" max="7" width="27.5703125" style="125" customWidth="1"/>
    <col min="8" max="8" width="24.28515625" style="125" hidden="1" customWidth="1"/>
    <col min="9" max="9" width="26.140625" style="125" hidden="1" customWidth="1"/>
    <col min="10" max="11" width="32.85546875" style="125" customWidth="1"/>
    <col min="12" max="12" width="29" style="125" customWidth="1"/>
    <col min="13" max="13" width="9.140625" style="125" customWidth="1"/>
    <col min="14" max="16384" width="8.85546875" style="125"/>
  </cols>
  <sheetData>
    <row r="1" spans="1:12" ht="118.5" customHeight="1">
      <c r="A1" s="1388" t="s">
        <v>7</v>
      </c>
      <c r="B1" s="1389"/>
      <c r="C1" s="1389"/>
      <c r="D1" s="1389"/>
      <c r="E1" s="1389"/>
      <c r="F1" s="1389"/>
      <c r="G1" s="1389"/>
      <c r="H1" s="1389"/>
      <c r="I1" s="1389"/>
      <c r="J1" s="1389"/>
      <c r="K1" s="1389"/>
      <c r="L1" s="1389"/>
    </row>
    <row r="2" spans="1:12" ht="24.95" customHeight="1">
      <c r="A2" s="1390" t="s">
        <v>8</v>
      </c>
      <c r="B2" s="1391"/>
      <c r="C2" s="1391"/>
      <c r="D2" s="1391"/>
      <c r="E2" s="1391"/>
      <c r="F2" s="1391"/>
      <c r="G2" s="1391"/>
      <c r="H2" s="1391"/>
      <c r="I2" s="1391"/>
      <c r="J2" s="1391"/>
      <c r="K2" s="1391"/>
      <c r="L2" s="1391"/>
    </row>
    <row r="3" spans="1:12" ht="15" customHeight="1">
      <c r="A3" s="1392"/>
      <c r="B3" s="1393"/>
      <c r="C3" s="1393"/>
      <c r="D3" s="1393"/>
      <c r="E3" s="1393"/>
      <c r="F3" s="1393"/>
      <c r="G3" s="1393"/>
      <c r="H3" s="1393"/>
      <c r="I3" s="1393"/>
      <c r="J3" s="1393"/>
      <c r="K3" s="418"/>
    </row>
    <row r="4" spans="1:12" s="128" customFormat="1" ht="24.95" customHeight="1">
      <c r="A4" s="127" t="s">
        <v>9</v>
      </c>
      <c r="B4" s="166" t="str">
        <f>ORÇAMENTO!B3</f>
        <v>942437/2023</v>
      </c>
      <c r="C4" s="419"/>
      <c r="D4" s="166"/>
      <c r="E4" s="419"/>
      <c r="F4" s="166"/>
      <c r="G4" s="166"/>
      <c r="H4" s="166"/>
      <c r="I4" s="166"/>
      <c r="J4" s="166"/>
      <c r="K4" s="166"/>
      <c r="L4" s="166"/>
    </row>
    <row r="5" spans="1:12" s="128" customFormat="1" ht="24" customHeight="1">
      <c r="A5" s="127" t="s">
        <v>1276</v>
      </c>
      <c r="B5" s="168" t="str">
        <f>ORÇAMENTO!B4</f>
        <v>CONSTRUÇÃO DE CENTRO CULTURAL</v>
      </c>
      <c r="C5" s="168"/>
      <c r="D5" s="168"/>
      <c r="E5" s="168"/>
      <c r="F5" s="168"/>
      <c r="G5" s="168"/>
      <c r="H5" s="168"/>
      <c r="I5" s="168"/>
      <c r="J5" s="167"/>
      <c r="K5" s="167"/>
    </row>
    <row r="6" spans="1:12" s="128" customFormat="1" ht="19.5" customHeight="1">
      <c r="A6" s="127" t="s">
        <v>16</v>
      </c>
      <c r="B6" s="169" t="s">
        <v>1277</v>
      </c>
      <c r="C6" s="169"/>
      <c r="D6" s="169"/>
      <c r="E6" s="169"/>
      <c r="F6" s="169"/>
      <c r="G6" s="169"/>
      <c r="H6" s="169"/>
      <c r="I6" s="169"/>
    </row>
    <row r="7" spans="1:12" s="128" customFormat="1" ht="24.75" customHeight="1">
      <c r="A7" s="127" t="s">
        <v>20</v>
      </c>
      <c r="B7" s="170" t="s">
        <v>1278</v>
      </c>
      <c r="C7" s="170"/>
      <c r="D7" s="170"/>
      <c r="E7" s="420"/>
      <c r="F7" s="170"/>
      <c r="G7" s="170"/>
      <c r="H7" s="170"/>
      <c r="I7" s="170"/>
    </row>
    <row r="8" spans="1:12" s="128" customFormat="1" ht="24.75" customHeight="1">
      <c r="A8" s="127"/>
      <c r="B8" s="170"/>
      <c r="C8" s="170"/>
      <c r="D8" s="170"/>
      <c r="E8" s="170"/>
      <c r="F8" s="170"/>
      <c r="G8" s="170"/>
      <c r="H8" s="170"/>
      <c r="I8" s="170"/>
    </row>
    <row r="9" spans="1:12" s="128" customFormat="1" ht="33" customHeight="1">
      <c r="A9" s="1394" t="s">
        <v>1279</v>
      </c>
      <c r="B9" s="1395"/>
      <c r="C9" s="1396"/>
      <c r="D9" s="1397"/>
      <c r="E9" s="421" t="s">
        <v>1280</v>
      </c>
      <c r="F9" s="421"/>
      <c r="G9" s="421"/>
      <c r="H9" s="421" t="s">
        <v>1281</v>
      </c>
      <c r="I9" s="421" t="s">
        <v>1282</v>
      </c>
      <c r="J9" s="422"/>
      <c r="K9" s="422" t="s">
        <v>1283</v>
      </c>
      <c r="L9" s="421" t="s">
        <v>1284</v>
      </c>
    </row>
    <row r="10" spans="1:12" s="128" customFormat="1" ht="15" customHeight="1">
      <c r="A10" s="423"/>
      <c r="B10" s="424"/>
      <c r="C10" s="424"/>
      <c r="D10" s="424"/>
      <c r="E10" s="424"/>
      <c r="F10" s="424"/>
      <c r="G10" s="424"/>
      <c r="H10" s="424"/>
      <c r="I10" s="424"/>
      <c r="J10" s="425"/>
      <c r="K10" s="425"/>
      <c r="L10" s="426"/>
    </row>
    <row r="11" spans="1:12" s="128" customFormat="1" ht="15" customHeight="1">
      <c r="A11" s="1398" t="s">
        <v>1285</v>
      </c>
      <c r="B11" s="1399"/>
      <c r="C11" s="1399"/>
      <c r="D11" s="1399"/>
      <c r="E11" s="1399"/>
      <c r="F11" s="1399"/>
      <c r="G11" s="1399"/>
      <c r="H11" s="1399"/>
      <c r="I11" s="1399"/>
      <c r="J11" s="1399"/>
      <c r="K11" s="1399"/>
      <c r="L11" s="1400"/>
    </row>
    <row r="12" spans="1:12" s="132" customFormat="1" ht="39.75" customHeight="1">
      <c r="A12" s="427" t="s">
        <v>1208</v>
      </c>
      <c r="B12" s="427" t="s">
        <v>28</v>
      </c>
      <c r="C12" s="428" t="s">
        <v>1286</v>
      </c>
      <c r="D12" s="427" t="s">
        <v>1287</v>
      </c>
      <c r="E12" s="427" t="s">
        <v>1288</v>
      </c>
      <c r="F12" s="427" t="s">
        <v>1289</v>
      </c>
      <c r="G12" s="1373" t="s">
        <v>1290</v>
      </c>
      <c r="H12" s="1374"/>
      <c r="I12" s="1375"/>
      <c r="J12" s="427" t="s">
        <v>1291</v>
      </c>
      <c r="K12" s="429" t="s">
        <v>1292</v>
      </c>
      <c r="L12" s="428" t="s">
        <v>1293</v>
      </c>
    </row>
    <row r="13" spans="1:12" ht="24.95" customHeight="1">
      <c r="A13" s="1376">
        <v>1</v>
      </c>
      <c r="B13" s="1379" t="s">
        <v>1294</v>
      </c>
      <c r="C13" s="1379" t="s">
        <v>1295</v>
      </c>
      <c r="D13" s="529" t="s">
        <v>1296</v>
      </c>
      <c r="E13" s="530">
        <v>1</v>
      </c>
      <c r="F13" s="531">
        <v>210</v>
      </c>
      <c r="G13" s="531" t="s">
        <v>1297</v>
      </c>
      <c r="H13" s="528" t="s">
        <v>1298</v>
      </c>
      <c r="I13" s="528" t="s">
        <v>1299</v>
      </c>
      <c r="J13" s="1382">
        <f>G14</f>
        <v>200</v>
      </c>
      <c r="K13" s="1385">
        <f>G14/50</f>
        <v>4</v>
      </c>
      <c r="L13" s="1404" t="s">
        <v>1297</v>
      </c>
    </row>
    <row r="14" spans="1:12" ht="24.95" customHeight="1">
      <c r="A14" s="1377"/>
      <c r="B14" s="1380"/>
      <c r="C14" s="1380"/>
      <c r="D14" s="532" t="s">
        <v>1300</v>
      </c>
      <c r="E14" s="533">
        <v>1</v>
      </c>
      <c r="F14" s="534">
        <v>210</v>
      </c>
      <c r="G14" s="1405">
        <f>F15</f>
        <v>200</v>
      </c>
      <c r="H14" s="1405">
        <f>F14</f>
        <v>210</v>
      </c>
      <c r="I14" s="1405">
        <f>(F13+F14+F15)/3</f>
        <v>206.67</v>
      </c>
      <c r="J14" s="1383"/>
      <c r="K14" s="1386"/>
      <c r="L14" s="1383"/>
    </row>
    <row r="15" spans="1:12" ht="24.95" customHeight="1">
      <c r="A15" s="1378"/>
      <c r="B15" s="1381"/>
      <c r="C15" s="1381"/>
      <c r="D15" s="536" t="s">
        <v>1301</v>
      </c>
      <c r="E15" s="537">
        <v>1</v>
      </c>
      <c r="F15" s="538">
        <v>200</v>
      </c>
      <c r="G15" s="1406"/>
      <c r="H15" s="1384"/>
      <c r="I15" s="1384"/>
      <c r="J15" s="1384"/>
      <c r="K15" s="1387"/>
      <c r="L15" s="1384"/>
    </row>
    <row r="16" spans="1:12" ht="24.95" customHeight="1">
      <c r="A16" s="1407">
        <v>2</v>
      </c>
      <c r="B16" s="1410" t="s">
        <v>1302</v>
      </c>
      <c r="C16" s="1410" t="s">
        <v>892</v>
      </c>
      <c r="D16" s="431" t="s">
        <v>1296</v>
      </c>
      <c r="E16" s="432">
        <v>1</v>
      </c>
      <c r="F16" s="437">
        <v>3300</v>
      </c>
      <c r="G16" s="433" t="s">
        <v>1297</v>
      </c>
      <c r="H16" s="430" t="s">
        <v>1298</v>
      </c>
      <c r="I16" s="442" t="s">
        <v>1299</v>
      </c>
      <c r="J16" s="1413">
        <f>G17</f>
        <v>3200</v>
      </c>
      <c r="K16" s="1414">
        <f>J16</f>
        <v>3200</v>
      </c>
      <c r="L16" s="1410" t="s">
        <v>1297</v>
      </c>
    </row>
    <row r="17" spans="1:12" ht="24.95" customHeight="1">
      <c r="A17" s="1408"/>
      <c r="B17" s="1411"/>
      <c r="C17" s="1411"/>
      <c r="D17" s="434" t="s">
        <v>1300</v>
      </c>
      <c r="E17" s="435">
        <v>1</v>
      </c>
      <c r="F17" s="436">
        <v>3290</v>
      </c>
      <c r="G17" s="1417">
        <f>F18</f>
        <v>3200</v>
      </c>
      <c r="H17" s="1417">
        <f>F17</f>
        <v>3290</v>
      </c>
      <c r="I17" s="1417">
        <f>(F16+F17+F18)/3</f>
        <v>3263.33</v>
      </c>
      <c r="J17" s="1411"/>
      <c r="K17" s="1415"/>
      <c r="L17" s="1411"/>
    </row>
    <row r="18" spans="1:12" ht="24.95" customHeight="1">
      <c r="A18" s="1409"/>
      <c r="B18" s="1412"/>
      <c r="C18" s="1412"/>
      <c r="D18" s="438" t="s">
        <v>1301</v>
      </c>
      <c r="E18" s="439">
        <v>1</v>
      </c>
      <c r="F18" s="441">
        <v>3200</v>
      </c>
      <c r="G18" s="1418"/>
      <c r="H18" s="1412"/>
      <c r="I18" s="1412"/>
      <c r="J18" s="1412"/>
      <c r="K18" s="1416"/>
      <c r="L18" s="1412"/>
    </row>
    <row r="19" spans="1:12" ht="24.95" customHeight="1">
      <c r="A19" s="1401">
        <v>3</v>
      </c>
      <c r="B19" s="1404" t="s">
        <v>1303</v>
      </c>
      <c r="C19" s="1404" t="s">
        <v>892</v>
      </c>
      <c r="D19" s="529" t="s">
        <v>1296</v>
      </c>
      <c r="E19" s="530">
        <v>1</v>
      </c>
      <c r="F19" s="535">
        <v>3300</v>
      </c>
      <c r="G19" s="531" t="s">
        <v>1297</v>
      </c>
      <c r="H19" s="528" t="s">
        <v>1298</v>
      </c>
      <c r="I19" s="540" t="s">
        <v>1299</v>
      </c>
      <c r="J19" s="1382">
        <f>G20</f>
        <v>3200</v>
      </c>
      <c r="K19" s="1385">
        <f>J19</f>
        <v>3200</v>
      </c>
      <c r="L19" s="1404" t="s">
        <v>1297</v>
      </c>
    </row>
    <row r="20" spans="1:12" ht="24.95" customHeight="1">
      <c r="A20" s="1402"/>
      <c r="B20" s="1383"/>
      <c r="C20" s="1383"/>
      <c r="D20" s="532" t="s">
        <v>1300</v>
      </c>
      <c r="E20" s="533">
        <v>1</v>
      </c>
      <c r="F20" s="534">
        <v>3290</v>
      </c>
      <c r="G20" s="1405">
        <f>F21</f>
        <v>3200</v>
      </c>
      <c r="H20" s="1405">
        <f>F20</f>
        <v>3290</v>
      </c>
      <c r="I20" s="1405">
        <f>(F19+F20+F21)/3</f>
        <v>3263.33</v>
      </c>
      <c r="J20" s="1383"/>
      <c r="K20" s="1386"/>
      <c r="L20" s="1383"/>
    </row>
    <row r="21" spans="1:12" ht="24.95" customHeight="1">
      <c r="A21" s="1403"/>
      <c r="B21" s="1384"/>
      <c r="C21" s="1384"/>
      <c r="D21" s="536" t="s">
        <v>1301</v>
      </c>
      <c r="E21" s="537">
        <v>1</v>
      </c>
      <c r="F21" s="539">
        <v>3200</v>
      </c>
      <c r="G21" s="1406"/>
      <c r="H21" s="1384"/>
      <c r="I21" s="1384"/>
      <c r="J21" s="1384"/>
      <c r="K21" s="1387"/>
      <c r="L21" s="1384"/>
    </row>
    <row r="22" spans="1:12" ht="24.95" customHeight="1">
      <c r="A22" s="1407">
        <v>4</v>
      </c>
      <c r="B22" s="1410" t="s">
        <v>1304</v>
      </c>
      <c r="C22" s="1410" t="s">
        <v>892</v>
      </c>
      <c r="D22" s="431" t="s">
        <v>1296</v>
      </c>
      <c r="E22" s="432">
        <v>1</v>
      </c>
      <c r="F22" s="437">
        <v>3300</v>
      </c>
      <c r="G22" s="433" t="s">
        <v>1297</v>
      </c>
      <c r="H22" s="430" t="s">
        <v>1298</v>
      </c>
      <c r="I22" s="442" t="s">
        <v>1299</v>
      </c>
      <c r="J22" s="1413">
        <f>G23</f>
        <v>3200</v>
      </c>
      <c r="K22" s="1414">
        <f>J22</f>
        <v>3200</v>
      </c>
      <c r="L22" s="1410" t="s">
        <v>1297</v>
      </c>
    </row>
    <row r="23" spans="1:12" ht="24.95" customHeight="1">
      <c r="A23" s="1408"/>
      <c r="B23" s="1411"/>
      <c r="C23" s="1411"/>
      <c r="D23" s="434" t="s">
        <v>1300</v>
      </c>
      <c r="E23" s="435">
        <v>1</v>
      </c>
      <c r="F23" s="436">
        <v>3290</v>
      </c>
      <c r="G23" s="1417">
        <f>F24</f>
        <v>3200</v>
      </c>
      <c r="H23" s="1417">
        <f>F23</f>
        <v>3290</v>
      </c>
      <c r="I23" s="1417">
        <f>(F22+F23+F24)/3</f>
        <v>3263.33</v>
      </c>
      <c r="J23" s="1411"/>
      <c r="K23" s="1415"/>
      <c r="L23" s="1411"/>
    </row>
    <row r="24" spans="1:12" ht="24.95" customHeight="1">
      <c r="A24" s="1409"/>
      <c r="B24" s="1412"/>
      <c r="C24" s="1412"/>
      <c r="D24" s="438" t="s">
        <v>1301</v>
      </c>
      <c r="E24" s="439">
        <v>1</v>
      </c>
      <c r="F24" s="441">
        <v>3200</v>
      </c>
      <c r="G24" s="1418"/>
      <c r="H24" s="1412"/>
      <c r="I24" s="1412"/>
      <c r="J24" s="1412"/>
      <c r="K24" s="1416"/>
      <c r="L24" s="1412"/>
    </row>
    <row r="25" spans="1:12" ht="24.95" customHeight="1">
      <c r="A25" s="1401">
        <v>5</v>
      </c>
      <c r="B25" s="1404" t="s">
        <v>1305</v>
      </c>
      <c r="C25" s="1404" t="s">
        <v>892</v>
      </c>
      <c r="D25" s="529" t="s">
        <v>1296</v>
      </c>
      <c r="E25" s="530">
        <v>1</v>
      </c>
      <c r="F25" s="535">
        <v>3300</v>
      </c>
      <c r="G25" s="531" t="s">
        <v>1297</v>
      </c>
      <c r="H25" s="528" t="s">
        <v>1298</v>
      </c>
      <c r="I25" s="540" t="s">
        <v>1299</v>
      </c>
      <c r="J25" s="1382">
        <f>G26</f>
        <v>3200</v>
      </c>
      <c r="K25" s="1385">
        <f>J25</f>
        <v>3200</v>
      </c>
      <c r="L25" s="1404" t="s">
        <v>1297</v>
      </c>
    </row>
    <row r="26" spans="1:12" ht="24.95" customHeight="1">
      <c r="A26" s="1402"/>
      <c r="B26" s="1383"/>
      <c r="C26" s="1383"/>
      <c r="D26" s="532" t="s">
        <v>1300</v>
      </c>
      <c r="E26" s="533">
        <v>1</v>
      </c>
      <c r="F26" s="534">
        <v>3290</v>
      </c>
      <c r="G26" s="1405">
        <f>F27</f>
        <v>3200</v>
      </c>
      <c r="H26" s="1405">
        <f>F26</f>
        <v>3290</v>
      </c>
      <c r="I26" s="1405">
        <f>(F25+F26+F27)/3</f>
        <v>3263.33</v>
      </c>
      <c r="J26" s="1383"/>
      <c r="K26" s="1386"/>
      <c r="L26" s="1383"/>
    </row>
    <row r="27" spans="1:12" ht="24.95" customHeight="1">
      <c r="A27" s="1403"/>
      <c r="B27" s="1384"/>
      <c r="C27" s="1384"/>
      <c r="D27" s="536" t="s">
        <v>1301</v>
      </c>
      <c r="E27" s="537">
        <v>1</v>
      </c>
      <c r="F27" s="539">
        <v>3200</v>
      </c>
      <c r="G27" s="1406"/>
      <c r="H27" s="1384"/>
      <c r="I27" s="1384"/>
      <c r="J27" s="1384"/>
      <c r="K27" s="1387"/>
      <c r="L27" s="1384"/>
    </row>
    <row r="28" spans="1:12" ht="24.95" customHeight="1">
      <c r="A28" s="1407">
        <v>6</v>
      </c>
      <c r="B28" s="1410" t="s">
        <v>1306</v>
      </c>
      <c r="C28" s="1410" t="s">
        <v>892</v>
      </c>
      <c r="D28" s="431" t="s">
        <v>1296</v>
      </c>
      <c r="E28" s="432">
        <v>1</v>
      </c>
      <c r="F28" s="437">
        <v>3300</v>
      </c>
      <c r="G28" s="433" t="s">
        <v>1297</v>
      </c>
      <c r="H28" s="430" t="s">
        <v>1298</v>
      </c>
      <c r="I28" s="442" t="s">
        <v>1299</v>
      </c>
      <c r="J28" s="1413">
        <f>G29</f>
        <v>3200</v>
      </c>
      <c r="K28" s="1414">
        <f>J28</f>
        <v>3200</v>
      </c>
      <c r="L28" s="1410" t="s">
        <v>1297</v>
      </c>
    </row>
    <row r="29" spans="1:12" ht="24.95" customHeight="1">
      <c r="A29" s="1408"/>
      <c r="B29" s="1411"/>
      <c r="C29" s="1411"/>
      <c r="D29" s="434" t="s">
        <v>1300</v>
      </c>
      <c r="E29" s="435">
        <v>1</v>
      </c>
      <c r="F29" s="436">
        <v>3290</v>
      </c>
      <c r="G29" s="1417">
        <f>F30</f>
        <v>3200</v>
      </c>
      <c r="H29" s="1417">
        <f>F29</f>
        <v>3290</v>
      </c>
      <c r="I29" s="1417">
        <f>(F28+F29+F30)/3</f>
        <v>3263.33</v>
      </c>
      <c r="J29" s="1411"/>
      <c r="K29" s="1415"/>
      <c r="L29" s="1411"/>
    </row>
    <row r="30" spans="1:12" ht="24.95" customHeight="1">
      <c r="A30" s="1409"/>
      <c r="B30" s="1412"/>
      <c r="C30" s="1412"/>
      <c r="D30" s="438" t="s">
        <v>1301</v>
      </c>
      <c r="E30" s="439">
        <v>1</v>
      </c>
      <c r="F30" s="441">
        <v>3200</v>
      </c>
      <c r="G30" s="1418"/>
      <c r="H30" s="1412"/>
      <c r="I30" s="1412"/>
      <c r="J30" s="1412"/>
      <c r="K30" s="1416"/>
      <c r="L30" s="1412"/>
    </row>
    <row r="31" spans="1:12" ht="24.95" customHeight="1">
      <c r="A31" s="1401">
        <v>7</v>
      </c>
      <c r="B31" s="1404" t="s">
        <v>1307</v>
      </c>
      <c r="C31" s="1404" t="s">
        <v>892</v>
      </c>
      <c r="D31" s="529" t="s">
        <v>1296</v>
      </c>
      <c r="E31" s="530">
        <v>1</v>
      </c>
      <c r="F31" s="531">
        <v>490</v>
      </c>
      <c r="G31" s="531" t="s">
        <v>1297</v>
      </c>
      <c r="H31" s="528" t="s">
        <v>1298</v>
      </c>
      <c r="I31" s="540" t="s">
        <v>1299</v>
      </c>
      <c r="J31" s="1382">
        <f>G32</f>
        <v>480</v>
      </c>
      <c r="K31" s="1385">
        <f>J31</f>
        <v>480</v>
      </c>
      <c r="L31" s="1404" t="s">
        <v>1297</v>
      </c>
    </row>
    <row r="32" spans="1:12" ht="24.95" customHeight="1">
      <c r="A32" s="1402"/>
      <c r="B32" s="1383"/>
      <c r="C32" s="1383"/>
      <c r="D32" s="532" t="s">
        <v>1300</v>
      </c>
      <c r="E32" s="533">
        <v>1</v>
      </c>
      <c r="F32" s="534">
        <v>490</v>
      </c>
      <c r="G32" s="1405">
        <f>F33</f>
        <v>480</v>
      </c>
      <c r="H32" s="1405">
        <f>F32</f>
        <v>490</v>
      </c>
      <c r="I32" s="1405">
        <f>(F31+F32+F33)/3</f>
        <v>486.67</v>
      </c>
      <c r="J32" s="1383"/>
      <c r="K32" s="1386"/>
      <c r="L32" s="1383"/>
    </row>
    <row r="33" spans="1:12" ht="24.95" customHeight="1">
      <c r="A33" s="1403"/>
      <c r="B33" s="1384"/>
      <c r="C33" s="1384"/>
      <c r="D33" s="536" t="s">
        <v>1301</v>
      </c>
      <c r="E33" s="537">
        <v>1</v>
      </c>
      <c r="F33" s="538">
        <v>480</v>
      </c>
      <c r="G33" s="1406"/>
      <c r="H33" s="1384"/>
      <c r="I33" s="1384"/>
      <c r="J33" s="1384"/>
      <c r="K33" s="1387"/>
      <c r="L33" s="1384"/>
    </row>
    <row r="34" spans="1:12" ht="24.95" customHeight="1">
      <c r="A34" s="1407">
        <v>8</v>
      </c>
      <c r="B34" s="1410" t="s">
        <v>1308</v>
      </c>
      <c r="C34" s="1410" t="s">
        <v>1309</v>
      </c>
      <c r="D34" s="431" t="s">
        <v>1296</v>
      </c>
      <c r="E34" s="432">
        <v>1</v>
      </c>
      <c r="F34" s="433">
        <v>1350</v>
      </c>
      <c r="G34" s="433" t="s">
        <v>1297</v>
      </c>
      <c r="H34" s="430" t="s">
        <v>1298</v>
      </c>
      <c r="I34" s="442" t="s">
        <v>1299</v>
      </c>
      <c r="J34" s="1413">
        <f>G35</f>
        <v>1300</v>
      </c>
      <c r="K34" s="1414">
        <f>J34/1000</f>
        <v>1.3</v>
      </c>
      <c r="L34" s="1410" t="s">
        <v>1297</v>
      </c>
    </row>
    <row r="35" spans="1:12" ht="24.95" customHeight="1">
      <c r="A35" s="1408"/>
      <c r="B35" s="1411"/>
      <c r="C35" s="1411"/>
      <c r="D35" s="434" t="s">
        <v>1300</v>
      </c>
      <c r="E35" s="435">
        <v>1</v>
      </c>
      <c r="F35" s="436">
        <v>1350</v>
      </c>
      <c r="G35" s="1417">
        <f>F36</f>
        <v>1300</v>
      </c>
      <c r="H35" s="1417">
        <f>F35</f>
        <v>1350</v>
      </c>
      <c r="I35" s="1417">
        <f>(F34+F35+F36)/3</f>
        <v>1333.33</v>
      </c>
      <c r="J35" s="1411"/>
      <c r="K35" s="1415"/>
      <c r="L35" s="1411"/>
    </row>
    <row r="36" spans="1:12" ht="24.95" customHeight="1">
      <c r="A36" s="1409"/>
      <c r="B36" s="1412"/>
      <c r="C36" s="1412"/>
      <c r="D36" s="438" t="s">
        <v>1301</v>
      </c>
      <c r="E36" s="439">
        <v>1</v>
      </c>
      <c r="F36" s="440">
        <v>1300</v>
      </c>
      <c r="G36" s="1418"/>
      <c r="H36" s="1412"/>
      <c r="I36" s="1412"/>
      <c r="J36" s="1412"/>
      <c r="K36" s="1416"/>
      <c r="L36" s="1412"/>
    </row>
    <row r="37" spans="1:12" ht="24.95" customHeight="1">
      <c r="A37" s="1401">
        <v>9</v>
      </c>
      <c r="B37" s="1404" t="s">
        <v>1310</v>
      </c>
      <c r="C37" s="1404" t="s">
        <v>1309</v>
      </c>
      <c r="D37" s="529" t="s">
        <v>1296</v>
      </c>
      <c r="E37" s="530">
        <v>1</v>
      </c>
      <c r="F37" s="531">
        <v>1250</v>
      </c>
      <c r="G37" s="531" t="s">
        <v>1297</v>
      </c>
      <c r="H37" s="528" t="s">
        <v>1298</v>
      </c>
      <c r="I37" s="540" t="s">
        <v>1299</v>
      </c>
      <c r="J37" s="1382">
        <f>G38</f>
        <v>1200</v>
      </c>
      <c r="K37" s="1385">
        <f>J37/1000</f>
        <v>1.2</v>
      </c>
      <c r="L37" s="1404" t="s">
        <v>1297</v>
      </c>
    </row>
    <row r="38" spans="1:12" ht="24.95" customHeight="1">
      <c r="A38" s="1402"/>
      <c r="B38" s="1383"/>
      <c r="C38" s="1383"/>
      <c r="D38" s="532" t="s">
        <v>1300</v>
      </c>
      <c r="E38" s="533">
        <v>1</v>
      </c>
      <c r="F38" s="534">
        <v>1250</v>
      </c>
      <c r="G38" s="1405">
        <f>F39</f>
        <v>1200</v>
      </c>
      <c r="H38" s="1405">
        <f>F38</f>
        <v>1250</v>
      </c>
      <c r="I38" s="1405">
        <f>(F37+F38+F39)/3</f>
        <v>1233.33</v>
      </c>
      <c r="J38" s="1383"/>
      <c r="K38" s="1386"/>
      <c r="L38" s="1383"/>
    </row>
    <row r="39" spans="1:12" ht="27" customHeight="1">
      <c r="A39" s="1403"/>
      <c r="B39" s="1384"/>
      <c r="C39" s="1384"/>
      <c r="D39" s="536" t="s">
        <v>1301</v>
      </c>
      <c r="E39" s="537">
        <v>1</v>
      </c>
      <c r="F39" s="538">
        <v>1200</v>
      </c>
      <c r="G39" s="1406"/>
      <c r="H39" s="1384"/>
      <c r="I39" s="1384"/>
      <c r="J39" s="1384"/>
      <c r="K39" s="1387"/>
      <c r="L39" s="1384"/>
    </row>
    <row r="40" spans="1:12" ht="21.75" customHeight="1">
      <c r="A40" s="1407">
        <v>10</v>
      </c>
      <c r="B40" s="1410" t="s">
        <v>1311</v>
      </c>
      <c r="C40" s="1410" t="s">
        <v>1098</v>
      </c>
      <c r="D40" s="431"/>
      <c r="E40" s="432"/>
      <c r="F40" s="433"/>
      <c r="G40" s="433" t="s">
        <v>1297</v>
      </c>
      <c r="H40" s="430" t="s">
        <v>1298</v>
      </c>
      <c r="I40" s="442" t="s">
        <v>1299</v>
      </c>
      <c r="J40" s="1413">
        <f>G41</f>
        <v>3</v>
      </c>
      <c r="K40" s="1414">
        <f>J40</f>
        <v>3</v>
      </c>
      <c r="L40" s="1410" t="s">
        <v>1297</v>
      </c>
    </row>
    <row r="41" spans="1:12" ht="22.5" customHeight="1">
      <c r="A41" s="1408"/>
      <c r="B41" s="1411"/>
      <c r="C41" s="1411"/>
      <c r="D41" s="434" t="s">
        <v>1300</v>
      </c>
      <c r="E41" s="435">
        <v>1</v>
      </c>
      <c r="F41" s="436">
        <v>3</v>
      </c>
      <c r="G41" s="1417">
        <f>F41</f>
        <v>3</v>
      </c>
      <c r="H41" s="1417">
        <f>F41</f>
        <v>3</v>
      </c>
      <c r="I41" s="1417">
        <f>(F40+F41+F42)/3</f>
        <v>1</v>
      </c>
      <c r="J41" s="1411"/>
      <c r="K41" s="1415"/>
      <c r="L41" s="1411"/>
    </row>
    <row r="42" spans="1:12" ht="21.75" customHeight="1">
      <c r="A42" s="1409"/>
      <c r="B42" s="1412"/>
      <c r="C42" s="1412"/>
      <c r="D42" s="438"/>
      <c r="E42" s="439"/>
      <c r="F42" s="440"/>
      <c r="G42" s="1418"/>
      <c r="H42" s="1412"/>
      <c r="I42" s="1412"/>
      <c r="J42" s="1412"/>
      <c r="K42" s="1416"/>
      <c r="L42" s="1412"/>
    </row>
    <row r="43" spans="1:12" ht="24.95" customHeight="1"/>
    <row r="44" spans="1:12" ht="24.95" customHeight="1"/>
    <row r="45" spans="1:12" ht="24.95" customHeight="1">
      <c r="A45" s="443" t="s">
        <v>1312</v>
      </c>
      <c r="B45" s="1423" t="s">
        <v>1313</v>
      </c>
      <c r="C45" s="1423"/>
      <c r="D45" s="1423" t="s">
        <v>1314</v>
      </c>
      <c r="E45" s="1423"/>
      <c r="F45" s="1423" t="s">
        <v>1315</v>
      </c>
      <c r="G45" s="1423"/>
      <c r="H45" s="1423"/>
      <c r="I45" s="1423" t="s">
        <v>1316</v>
      </c>
      <c r="J45" s="1423"/>
      <c r="K45" s="1423"/>
      <c r="L45" s="443" t="s">
        <v>1317</v>
      </c>
    </row>
    <row r="46" spans="1:12" ht="24.95" customHeight="1">
      <c r="A46" s="444">
        <v>1</v>
      </c>
      <c r="B46" s="1419" t="s">
        <v>1296</v>
      </c>
      <c r="C46" s="1420"/>
      <c r="D46" s="1421" t="s">
        <v>1318</v>
      </c>
      <c r="E46" s="1421"/>
      <c r="F46" s="1421" t="s">
        <v>1319</v>
      </c>
      <c r="G46" s="1421"/>
      <c r="H46" s="1421"/>
      <c r="I46" s="1419" t="s">
        <v>1320</v>
      </c>
      <c r="J46" s="1422"/>
      <c r="K46" s="1420"/>
      <c r="L46" s="498" t="s">
        <v>1321</v>
      </c>
    </row>
    <row r="47" spans="1:12" ht="24.95" customHeight="1">
      <c r="A47" s="444">
        <v>2</v>
      </c>
      <c r="B47" s="1419" t="s">
        <v>1300</v>
      </c>
      <c r="C47" s="1420"/>
      <c r="D47" s="1421" t="s">
        <v>1322</v>
      </c>
      <c r="E47" s="1421"/>
      <c r="F47" s="1421" t="s">
        <v>1323</v>
      </c>
      <c r="G47" s="1421"/>
      <c r="H47" s="1421"/>
      <c r="I47" s="1419" t="s">
        <v>1324</v>
      </c>
      <c r="J47" s="1422"/>
      <c r="K47" s="1420"/>
      <c r="L47" s="498" t="s">
        <v>1325</v>
      </c>
    </row>
    <row r="48" spans="1:12" ht="24.95" customHeight="1">
      <c r="A48" s="444">
        <v>3</v>
      </c>
      <c r="B48" s="1419" t="s">
        <v>1301</v>
      </c>
      <c r="C48" s="1420"/>
      <c r="D48" s="1421" t="s">
        <v>1326</v>
      </c>
      <c r="E48" s="1421"/>
      <c r="F48" s="1421" t="s">
        <v>1327</v>
      </c>
      <c r="G48" s="1421"/>
      <c r="H48" s="1421"/>
      <c r="I48" s="1419" t="s">
        <v>1328</v>
      </c>
      <c r="J48" s="1422"/>
      <c r="K48" s="1420"/>
      <c r="L48" s="498" t="s">
        <v>1329</v>
      </c>
    </row>
    <row r="49" ht="24.95" customHeight="1"/>
    <row r="50" ht="24.95" customHeight="1"/>
    <row r="51" ht="24.95" customHeight="1"/>
    <row r="52" ht="24.95" customHeight="1"/>
    <row r="53" ht="24.95" customHeight="1"/>
    <row r="54" ht="24.95" customHeight="1"/>
  </sheetData>
  <mergeCells count="113">
    <mergeCell ref="B47:C47"/>
    <mergeCell ref="D47:E47"/>
    <mergeCell ref="F47:H47"/>
    <mergeCell ref="I47:K47"/>
    <mergeCell ref="B48:C48"/>
    <mergeCell ref="D48:E48"/>
    <mergeCell ref="F48:H48"/>
    <mergeCell ref="I48:K48"/>
    <mergeCell ref="B45:C45"/>
    <mergeCell ref="D45:E45"/>
    <mergeCell ref="F45:H45"/>
    <mergeCell ref="I45:K45"/>
    <mergeCell ref="B46:C46"/>
    <mergeCell ref="D46:E46"/>
    <mergeCell ref="F46:H46"/>
    <mergeCell ref="I46:K46"/>
    <mergeCell ref="A40:A42"/>
    <mergeCell ref="B40:B42"/>
    <mergeCell ref="C40:C42"/>
    <mergeCell ref="J40:J42"/>
    <mergeCell ref="K40:K42"/>
    <mergeCell ref="L40:L42"/>
    <mergeCell ref="G41:G42"/>
    <mergeCell ref="H41:H42"/>
    <mergeCell ref="I41:I42"/>
    <mergeCell ref="A37:A39"/>
    <mergeCell ref="B37:B39"/>
    <mergeCell ref="C37:C39"/>
    <mergeCell ref="J37:J39"/>
    <mergeCell ref="K37:K39"/>
    <mergeCell ref="L37:L39"/>
    <mergeCell ref="G38:G39"/>
    <mergeCell ref="H38:H39"/>
    <mergeCell ref="I38:I39"/>
    <mergeCell ref="A34:A36"/>
    <mergeCell ref="B34:B36"/>
    <mergeCell ref="C34:C36"/>
    <mergeCell ref="J34:J36"/>
    <mergeCell ref="K34:K36"/>
    <mergeCell ref="L34:L36"/>
    <mergeCell ref="G35:G36"/>
    <mergeCell ref="H35:H36"/>
    <mergeCell ref="I35:I36"/>
    <mergeCell ref="A31:A33"/>
    <mergeCell ref="B31:B33"/>
    <mergeCell ref="C31:C33"/>
    <mergeCell ref="J31:J33"/>
    <mergeCell ref="K31:K33"/>
    <mergeCell ref="L31:L33"/>
    <mergeCell ref="G32:G33"/>
    <mergeCell ref="H32:H33"/>
    <mergeCell ref="I32:I33"/>
    <mergeCell ref="A28:A30"/>
    <mergeCell ref="B28:B30"/>
    <mergeCell ref="C28:C30"/>
    <mergeCell ref="J28:J30"/>
    <mergeCell ref="K28:K30"/>
    <mergeCell ref="L28:L30"/>
    <mergeCell ref="G29:G30"/>
    <mergeCell ref="H29:H30"/>
    <mergeCell ref="I29:I30"/>
    <mergeCell ref="A25:A27"/>
    <mergeCell ref="B25:B27"/>
    <mergeCell ref="C25:C27"/>
    <mergeCell ref="J25:J27"/>
    <mergeCell ref="K25:K27"/>
    <mergeCell ref="L25:L27"/>
    <mergeCell ref="G26:G27"/>
    <mergeCell ref="H26:H27"/>
    <mergeCell ref="I26:I27"/>
    <mergeCell ref="A22:A24"/>
    <mergeCell ref="B22:B24"/>
    <mergeCell ref="C22:C24"/>
    <mergeCell ref="J22:J24"/>
    <mergeCell ref="K22:K24"/>
    <mergeCell ref="L22:L24"/>
    <mergeCell ref="G23:G24"/>
    <mergeCell ref="H23:H24"/>
    <mergeCell ref="I23:I24"/>
    <mergeCell ref="A19:A21"/>
    <mergeCell ref="B19:B21"/>
    <mergeCell ref="C19:C21"/>
    <mergeCell ref="L13:L15"/>
    <mergeCell ref="G14:G15"/>
    <mergeCell ref="H14:H15"/>
    <mergeCell ref="I14:I15"/>
    <mergeCell ref="A16:A18"/>
    <mergeCell ref="B16:B18"/>
    <mergeCell ref="C16:C18"/>
    <mergeCell ref="J16:J18"/>
    <mergeCell ref="K16:K18"/>
    <mergeCell ref="L16:L18"/>
    <mergeCell ref="J19:J21"/>
    <mergeCell ref="K19:K21"/>
    <mergeCell ref="L19:L21"/>
    <mergeCell ref="G20:G21"/>
    <mergeCell ref="H20:H21"/>
    <mergeCell ref="I20:I21"/>
    <mergeCell ref="G17:G18"/>
    <mergeCell ref="H17:H18"/>
    <mergeCell ref="I17:I18"/>
    <mergeCell ref="G12:I12"/>
    <mergeCell ref="A13:A15"/>
    <mergeCell ref="B13:B15"/>
    <mergeCell ref="C13:C15"/>
    <mergeCell ref="J13:J15"/>
    <mergeCell ref="K13:K15"/>
    <mergeCell ref="A1:L1"/>
    <mergeCell ref="A2:L2"/>
    <mergeCell ref="A3:J3"/>
    <mergeCell ref="A9:B9"/>
    <mergeCell ref="C9:D9"/>
    <mergeCell ref="A11:L11"/>
  </mergeCells>
  <printOptions horizontalCentered="1"/>
  <pageMargins left="0.19685039370078741" right="0.19685039370078741" top="0.47244094488188981" bottom="0.47244094488188981" header="0.19685039370078741" footer="0.19685039370078741"/>
  <pageSetup paperSize="9" scale="27" orientation="portrait" r:id="rId1"/>
  <headerFooter alignWithMargins="0">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EAAA-6D62-4C32-8937-E9BAF59BA518}">
  <dimension ref="A1:KD93"/>
  <sheetViews>
    <sheetView view="pageBreakPreview" topLeftCell="A18" zoomScale="80" zoomScaleNormal="80" zoomScaleSheetLayoutView="80" workbookViewId="0">
      <selection activeCell="J10" sqref="J10"/>
    </sheetView>
  </sheetViews>
  <sheetFormatPr defaultRowHeight="15"/>
  <cols>
    <col min="2" max="2" width="57.7109375" customWidth="1"/>
    <col min="3" max="3" width="33.7109375" customWidth="1"/>
    <col min="4" max="4" width="19" customWidth="1"/>
    <col min="5" max="5" width="16.28515625" customWidth="1"/>
    <col min="6" max="6" width="18.7109375" customWidth="1"/>
    <col min="7" max="7" width="15.85546875" customWidth="1"/>
    <col min="8" max="8" width="16.28515625" customWidth="1"/>
    <col min="9" max="9" width="14" customWidth="1"/>
    <col min="10" max="10" width="31.140625" customWidth="1"/>
    <col min="11" max="11" width="28.42578125" customWidth="1"/>
    <col min="12" max="12" width="32.5703125" customWidth="1"/>
  </cols>
  <sheetData>
    <row r="1" spans="1:290" ht="71.25" customHeight="1">
      <c r="A1" s="1509"/>
      <c r="B1" s="1509"/>
      <c r="C1" s="1509"/>
      <c r="D1" s="1509"/>
      <c r="E1" s="1509"/>
      <c r="F1" s="1509"/>
      <c r="G1" s="1509"/>
      <c r="H1" s="1509"/>
      <c r="I1" s="1509"/>
      <c r="J1" s="1509"/>
      <c r="K1" s="1509"/>
      <c r="L1" s="1509"/>
    </row>
    <row r="2" spans="1:290" ht="18">
      <c r="A2" s="1508"/>
      <c r="B2" s="1509"/>
      <c r="C2" s="1509"/>
      <c r="D2" s="1509"/>
      <c r="E2" s="1509"/>
      <c r="F2" s="1509"/>
      <c r="G2" s="1509"/>
      <c r="H2" s="1509"/>
      <c r="I2" s="1509"/>
      <c r="J2" s="1509"/>
      <c r="K2" s="1509"/>
      <c r="L2" s="1510"/>
      <c r="M2" s="1507"/>
      <c r="N2" s="1507"/>
      <c r="O2" s="1507"/>
      <c r="P2" s="1507"/>
      <c r="Q2" s="1507"/>
      <c r="R2" s="1507"/>
      <c r="S2" s="1507"/>
      <c r="T2" s="1507"/>
      <c r="U2" s="1507"/>
      <c r="V2" s="1507"/>
      <c r="W2" s="1507"/>
      <c r="X2" s="1507"/>
      <c r="Y2" s="1507"/>
      <c r="Z2" s="1507"/>
      <c r="AA2" s="1507"/>
      <c r="AB2" s="1507"/>
      <c r="AC2" s="1507"/>
      <c r="AD2" s="1507"/>
      <c r="AE2" s="1507"/>
      <c r="AF2" s="1507"/>
      <c r="AG2" s="1507"/>
      <c r="AH2" s="1507"/>
      <c r="AI2" s="1507"/>
      <c r="AJ2" s="1507"/>
      <c r="AK2" s="1507"/>
      <c r="AL2" s="1507"/>
      <c r="AM2" s="1507"/>
      <c r="AN2" s="1507"/>
      <c r="AO2" s="1507"/>
      <c r="AP2" s="1507"/>
      <c r="AQ2" s="1507"/>
      <c r="AR2" s="1507"/>
      <c r="AS2" s="1507"/>
    </row>
    <row r="3" spans="1:290" ht="18">
      <c r="A3" s="1508" t="s">
        <v>7</v>
      </c>
      <c r="B3" s="1509"/>
      <c r="C3" s="1509"/>
      <c r="D3" s="1509"/>
      <c r="E3" s="1509"/>
      <c r="F3" s="1509"/>
      <c r="G3" s="1509"/>
      <c r="H3" s="1509"/>
      <c r="I3" s="1509"/>
      <c r="J3" s="1509"/>
      <c r="K3" s="1509"/>
      <c r="L3" s="1510"/>
    </row>
    <row r="4" spans="1:290" ht="18">
      <c r="A4" s="1508" t="s">
        <v>8</v>
      </c>
      <c r="B4" s="1509"/>
      <c r="C4" s="1509"/>
      <c r="D4" s="1509"/>
      <c r="E4" s="1509"/>
      <c r="F4" s="1509"/>
      <c r="G4" s="1509"/>
      <c r="H4" s="1509"/>
      <c r="I4" s="1509"/>
      <c r="J4" s="1509"/>
      <c r="K4" s="1509"/>
      <c r="L4" s="1510"/>
      <c r="M4" s="1507"/>
      <c r="N4" s="1507"/>
      <c r="O4" s="1507"/>
      <c r="P4" s="1507"/>
      <c r="Q4" s="1507"/>
      <c r="R4" s="1507"/>
      <c r="S4" s="1507"/>
      <c r="T4" s="1507"/>
      <c r="U4" s="1507"/>
      <c r="V4" s="1507"/>
      <c r="W4" s="1507"/>
      <c r="X4" s="1507"/>
      <c r="Y4" s="1507"/>
      <c r="Z4" s="1507"/>
      <c r="AA4" s="1507"/>
      <c r="AB4" s="1507"/>
      <c r="AC4" s="1507"/>
      <c r="AD4" s="1507"/>
      <c r="AE4" s="1507"/>
      <c r="AF4" s="1507"/>
      <c r="AG4" s="1507"/>
      <c r="AH4" s="1507"/>
      <c r="AI4" s="1507"/>
      <c r="AJ4" s="1507"/>
      <c r="AK4" s="1507"/>
      <c r="AL4" s="1507"/>
      <c r="AM4" s="1507"/>
      <c r="AN4" s="1507"/>
      <c r="AO4" s="1507"/>
      <c r="AP4" s="1507"/>
      <c r="AQ4" s="1507"/>
      <c r="AR4" s="1507"/>
      <c r="AS4" s="1507"/>
    </row>
    <row r="5" spans="1:290">
      <c r="A5" s="475"/>
      <c r="B5" s="476"/>
      <c r="C5" s="476"/>
      <c r="D5" s="476"/>
      <c r="E5" s="476"/>
      <c r="F5" s="476"/>
      <c r="G5" s="476"/>
      <c r="H5" s="476"/>
      <c r="I5" s="476"/>
      <c r="J5" s="476"/>
      <c r="K5" s="476"/>
      <c r="L5" s="477"/>
    </row>
    <row r="6" spans="1:290" ht="20.100000000000001" customHeight="1">
      <c r="A6" s="478" t="s">
        <v>1276</v>
      </c>
      <c r="B6" s="479" t="s">
        <v>1330</v>
      </c>
      <c r="C6" s="480"/>
      <c r="D6" s="481"/>
      <c r="E6" s="481"/>
      <c r="F6" s="481"/>
      <c r="G6" s="481"/>
      <c r="H6" s="481"/>
      <c r="I6" s="481"/>
      <c r="J6" s="481"/>
      <c r="K6" s="481"/>
      <c r="L6" s="482"/>
    </row>
    <row r="7" spans="1:290" ht="20.100000000000001" customHeight="1">
      <c r="A7" s="483" t="s">
        <v>1331</v>
      </c>
      <c r="B7" s="484" t="s">
        <v>10</v>
      </c>
      <c r="C7" s="480"/>
      <c r="D7" s="481"/>
      <c r="E7" s="481"/>
      <c r="F7" s="481"/>
      <c r="G7" s="481"/>
      <c r="H7" s="481"/>
      <c r="I7" s="481"/>
      <c r="J7" s="481"/>
      <c r="K7" s="481"/>
      <c r="L7" s="482"/>
    </row>
    <row r="8" spans="1:290" ht="20.100000000000001" customHeight="1">
      <c r="A8" s="478" t="s">
        <v>16</v>
      </c>
      <c r="B8" s="485" t="s">
        <v>17</v>
      </c>
      <c r="C8" s="481"/>
      <c r="D8" s="481"/>
      <c r="E8" s="481"/>
      <c r="F8" s="481"/>
      <c r="G8" s="481"/>
      <c r="H8" s="481"/>
      <c r="I8" s="481"/>
      <c r="J8" s="481"/>
      <c r="K8" s="481"/>
      <c r="L8" s="482"/>
    </row>
    <row r="9" spans="1:290" ht="20.100000000000001" customHeight="1">
      <c r="A9" s="478" t="s">
        <v>20</v>
      </c>
      <c r="B9" s="486" t="s">
        <v>1332</v>
      </c>
      <c r="C9" s="481"/>
      <c r="D9" s="481"/>
      <c r="E9" s="481"/>
      <c r="F9" s="481"/>
      <c r="G9" s="481"/>
      <c r="H9" s="481"/>
      <c r="I9" s="481"/>
      <c r="J9" s="481"/>
      <c r="K9" s="481"/>
      <c r="L9" s="482"/>
    </row>
    <row r="10" spans="1:290" ht="20.100000000000001" customHeight="1">
      <c r="A10" s="487"/>
      <c r="B10" s="488"/>
      <c r="C10" s="489"/>
      <c r="D10" s="489"/>
      <c r="E10" s="489"/>
      <c r="F10" s="489"/>
      <c r="G10" s="489"/>
      <c r="H10" s="489"/>
      <c r="I10" s="489"/>
      <c r="J10" s="489"/>
      <c r="K10" s="489"/>
      <c r="L10" s="490"/>
    </row>
    <row r="11" spans="1:290" ht="20.100000000000001" customHeight="1">
      <c r="A11" s="1516" t="s">
        <v>1279</v>
      </c>
      <c r="B11" s="1517"/>
      <c r="C11" s="1505"/>
      <c r="D11" s="1506"/>
      <c r="E11" s="491" t="s">
        <v>1280</v>
      </c>
      <c r="F11" s="491"/>
      <c r="G11" s="492"/>
      <c r="H11" s="491" t="s">
        <v>1333</v>
      </c>
      <c r="I11" s="491" t="s">
        <v>1334</v>
      </c>
      <c r="J11" s="493" t="s">
        <v>1283</v>
      </c>
      <c r="K11" s="491"/>
      <c r="L11" s="491"/>
    </row>
    <row r="12" spans="1:290" ht="20.100000000000001" customHeight="1">
      <c r="A12" s="494"/>
      <c r="B12" s="495"/>
      <c r="C12" s="495"/>
      <c r="D12" s="495"/>
      <c r="E12" s="495"/>
      <c r="F12" s="495"/>
      <c r="G12" s="495"/>
      <c r="H12" s="495"/>
      <c r="I12" s="495"/>
      <c r="J12" s="496"/>
      <c r="K12" s="496"/>
      <c r="L12" s="497"/>
    </row>
    <row r="13" spans="1:290" ht="20.100000000000001" customHeight="1">
      <c r="A13" s="1398" t="s">
        <v>1285</v>
      </c>
      <c r="B13" s="1399"/>
      <c r="C13" s="1399"/>
      <c r="D13" s="1399"/>
      <c r="E13" s="1399"/>
      <c r="F13" s="1399"/>
      <c r="G13" s="1399"/>
      <c r="H13" s="1399"/>
      <c r="I13" s="1399"/>
      <c r="J13" s="1399"/>
      <c r="K13" s="1399"/>
      <c r="L13" s="1400"/>
    </row>
    <row r="14" spans="1:290" s="469" customFormat="1" ht="35.1" customHeight="1">
      <c r="A14" s="427" t="s">
        <v>1208</v>
      </c>
      <c r="B14" s="427" t="s">
        <v>28</v>
      </c>
      <c r="C14" s="428" t="s">
        <v>1286</v>
      </c>
      <c r="D14" s="427" t="s">
        <v>1287</v>
      </c>
      <c r="E14" s="427" t="s">
        <v>1288</v>
      </c>
      <c r="F14" s="428" t="s">
        <v>1289</v>
      </c>
      <c r="G14" s="1373" t="s">
        <v>1290</v>
      </c>
      <c r="H14" s="1374"/>
      <c r="I14" s="1375"/>
      <c r="J14" s="427" t="s">
        <v>1291</v>
      </c>
      <c r="K14" s="429" t="s">
        <v>1292</v>
      </c>
      <c r="L14" s="428" t="s">
        <v>1293</v>
      </c>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row>
    <row r="15" spans="1:290" ht="20.100000000000001" customHeight="1">
      <c r="A15" s="1490">
        <v>1</v>
      </c>
      <c r="B15" s="1493" t="s">
        <v>1335</v>
      </c>
      <c r="C15" s="1493"/>
      <c r="D15" s="568" t="str">
        <f>B61</f>
        <v>FORNECEDOR 8</v>
      </c>
      <c r="E15" s="569">
        <v>1</v>
      </c>
      <c r="F15" s="570">
        <v>739.04</v>
      </c>
      <c r="G15" s="570" t="s">
        <v>1297</v>
      </c>
      <c r="H15" s="571" t="s">
        <v>1298</v>
      </c>
      <c r="I15" s="571" t="s">
        <v>1299</v>
      </c>
      <c r="J15" s="1496">
        <f>G16</f>
        <v>385</v>
      </c>
      <c r="K15" s="1497">
        <f>J15</f>
        <v>385</v>
      </c>
      <c r="L15" s="1434" t="s">
        <v>1297</v>
      </c>
    </row>
    <row r="16" spans="1:290" ht="20.100000000000001" customHeight="1">
      <c r="A16" s="1491"/>
      <c r="B16" s="1494"/>
      <c r="C16" s="1494"/>
      <c r="D16" s="573" t="str">
        <f>B57</f>
        <v>FORNECEDOR 4</v>
      </c>
      <c r="E16" s="574">
        <v>1</v>
      </c>
      <c r="F16" s="575">
        <v>385</v>
      </c>
      <c r="G16" s="1437">
        <f>F16</f>
        <v>385</v>
      </c>
      <c r="H16" s="1437">
        <f>MEDIAN(F15,F16,F17)</f>
        <v>452.41</v>
      </c>
      <c r="I16" s="1437">
        <f>(F15+F16+F17)/3</f>
        <v>525.48</v>
      </c>
      <c r="J16" s="1435"/>
      <c r="K16" s="1498"/>
      <c r="L16" s="1435"/>
    </row>
    <row r="17" spans="1:12" ht="20.100000000000001" customHeight="1">
      <c r="A17" s="1492"/>
      <c r="B17" s="1495"/>
      <c r="C17" s="1495"/>
      <c r="D17" s="576" t="str">
        <f>B54</f>
        <v>FORNECEDOR 1</v>
      </c>
      <c r="E17" s="577">
        <v>1</v>
      </c>
      <c r="F17" s="578">
        <v>452.41</v>
      </c>
      <c r="G17" s="1438"/>
      <c r="H17" s="1436"/>
      <c r="I17" s="1436"/>
      <c r="J17" s="1436"/>
      <c r="K17" s="1499"/>
      <c r="L17" s="1436"/>
    </row>
    <row r="18" spans="1:12" ht="20.100000000000001" customHeight="1">
      <c r="A18" s="1487">
        <v>2</v>
      </c>
      <c r="B18" s="1480" t="s">
        <v>1336</v>
      </c>
      <c r="C18" s="1480"/>
      <c r="D18" s="588" t="str">
        <f>B74</f>
        <v>FORNECEDOR 21</v>
      </c>
      <c r="E18" s="589">
        <v>1</v>
      </c>
      <c r="F18" s="590">
        <f>2488.16+4716.22</f>
        <v>7204.38</v>
      </c>
      <c r="G18" s="590" t="s">
        <v>1297</v>
      </c>
      <c r="H18" s="587" t="s">
        <v>1298</v>
      </c>
      <c r="I18" s="587" t="s">
        <v>1299</v>
      </c>
      <c r="J18" s="1483">
        <f>G19</f>
        <v>7204.38</v>
      </c>
      <c r="K18" s="1484">
        <f>G19</f>
        <v>7204.38</v>
      </c>
      <c r="L18" s="1457" t="s">
        <v>1297</v>
      </c>
    </row>
    <row r="19" spans="1:12" ht="20.100000000000001" customHeight="1">
      <c r="A19" s="1488"/>
      <c r="B19" s="1481"/>
      <c r="C19" s="1481"/>
      <c r="D19" s="591" t="str">
        <f>B55</f>
        <v>FORNCEDOR 2</v>
      </c>
      <c r="E19" s="592">
        <v>1</v>
      </c>
      <c r="F19" s="593">
        <f>2742.7+4716.22</f>
        <v>7458.92</v>
      </c>
      <c r="G19" s="1501">
        <f>F18</f>
        <v>7204.38</v>
      </c>
      <c r="H19" s="1501">
        <f>MEDIAN(F18,F19,F20)</f>
        <v>7458.92</v>
      </c>
      <c r="I19" s="1501">
        <f>(F18+F19+F20)/3</f>
        <v>7532.44</v>
      </c>
      <c r="J19" s="1458"/>
      <c r="K19" s="1485"/>
      <c r="L19" s="1458"/>
    </row>
    <row r="20" spans="1:12" ht="20.100000000000001" customHeight="1">
      <c r="A20" s="1489"/>
      <c r="B20" s="1482"/>
      <c r="C20" s="1482"/>
      <c r="D20" s="594" t="str">
        <f>B56</f>
        <v>FORNECEDOR 3</v>
      </c>
      <c r="E20" s="595">
        <v>1</v>
      </c>
      <c r="F20" s="596">
        <f>3398+4536.01</f>
        <v>7934.01</v>
      </c>
      <c r="G20" s="1504"/>
      <c r="H20" s="1459"/>
      <c r="I20" s="1459"/>
      <c r="J20" s="1459"/>
      <c r="K20" s="1486"/>
      <c r="L20" s="1459"/>
    </row>
    <row r="21" spans="1:12" ht="20.100000000000001" customHeight="1">
      <c r="A21" s="1490">
        <v>3</v>
      </c>
      <c r="B21" s="1493" t="s">
        <v>1337</v>
      </c>
      <c r="C21" s="1493"/>
      <c r="D21" s="568" t="str">
        <f>B57</f>
        <v>FORNECEDOR 4</v>
      </c>
      <c r="E21" s="569">
        <v>1</v>
      </c>
      <c r="F21" s="570">
        <f>39.57</f>
        <v>39.57</v>
      </c>
      <c r="G21" s="570" t="s">
        <v>1297</v>
      </c>
      <c r="H21" s="571" t="s">
        <v>1298</v>
      </c>
      <c r="I21" s="571" t="s">
        <v>1299</v>
      </c>
      <c r="J21" s="1496">
        <f>G22</f>
        <v>32.86</v>
      </c>
      <c r="K21" s="1497">
        <f>G22</f>
        <v>32.86</v>
      </c>
      <c r="L21" s="1434" t="s">
        <v>1297</v>
      </c>
    </row>
    <row r="22" spans="1:12" ht="20.100000000000001" customHeight="1">
      <c r="A22" s="1491"/>
      <c r="B22" s="1494"/>
      <c r="C22" s="1494"/>
      <c r="D22" s="573" t="str">
        <f>B54</f>
        <v>FORNECEDOR 1</v>
      </c>
      <c r="E22" s="574">
        <v>1</v>
      </c>
      <c r="F22" s="579">
        <f>26.65+67.56</f>
        <v>94.21</v>
      </c>
      <c r="G22" s="1437">
        <f>F23</f>
        <v>32.86</v>
      </c>
      <c r="H22" s="1437">
        <f>MEDIAN(F21,F22,F23,)</f>
        <v>36.22</v>
      </c>
      <c r="I22" s="1437">
        <f>(F21+F22+F23)/3</f>
        <v>55.55</v>
      </c>
      <c r="J22" s="1435"/>
      <c r="K22" s="1498"/>
      <c r="L22" s="1435"/>
    </row>
    <row r="23" spans="1:12" ht="20.100000000000001" customHeight="1">
      <c r="A23" s="1492"/>
      <c r="B23" s="1495"/>
      <c r="C23" s="1495"/>
      <c r="D23" s="576" t="str">
        <f>B62</f>
        <v>FORNECEDOR 9</v>
      </c>
      <c r="E23" s="577">
        <v>1</v>
      </c>
      <c r="F23" s="578">
        <f>32.86</f>
        <v>32.86</v>
      </c>
      <c r="G23" s="1438"/>
      <c r="H23" s="1436"/>
      <c r="I23" s="1436"/>
      <c r="J23" s="1436"/>
      <c r="K23" s="1499"/>
      <c r="L23" s="1436"/>
    </row>
    <row r="24" spans="1:12" ht="20.100000000000001" customHeight="1">
      <c r="A24" s="1487">
        <v>4</v>
      </c>
      <c r="B24" s="1480" t="s">
        <v>1338</v>
      </c>
      <c r="C24" s="1480"/>
      <c r="D24" s="588" t="str">
        <f>B63</f>
        <v>FORNECEDOR 10</v>
      </c>
      <c r="E24" s="589">
        <v>1</v>
      </c>
      <c r="F24" s="590">
        <f>138.53+73.26</f>
        <v>211.79</v>
      </c>
      <c r="G24" s="590" t="s">
        <v>1297</v>
      </c>
      <c r="H24" s="587" t="s">
        <v>1298</v>
      </c>
      <c r="I24" s="587" t="s">
        <v>1299</v>
      </c>
      <c r="J24" s="1483">
        <f>G25</f>
        <v>120.78</v>
      </c>
      <c r="K24" s="1484">
        <f>G25</f>
        <v>120.78</v>
      </c>
      <c r="L24" s="1457" t="s">
        <v>1297</v>
      </c>
    </row>
    <row r="25" spans="1:12" ht="20.100000000000001" customHeight="1">
      <c r="A25" s="1488"/>
      <c r="B25" s="1481"/>
      <c r="C25" s="1481"/>
      <c r="D25" s="591" t="str">
        <f>B57</f>
        <v>FORNECEDOR 4</v>
      </c>
      <c r="E25" s="592">
        <v>1</v>
      </c>
      <c r="F25" s="593">
        <f>120.78</f>
        <v>120.78</v>
      </c>
      <c r="G25" s="1501">
        <f>F25</f>
        <v>120.78</v>
      </c>
      <c r="H25" s="1501">
        <f>MEDIAN(F24,F25,F26,)</f>
        <v>166.29</v>
      </c>
      <c r="I25" s="1501">
        <f>(F24+F25+F26)/3</f>
        <v>199.58</v>
      </c>
      <c r="J25" s="1458"/>
      <c r="K25" s="1485"/>
      <c r="L25" s="1458"/>
    </row>
    <row r="26" spans="1:12" ht="20.100000000000001" customHeight="1">
      <c r="A26" s="1489"/>
      <c r="B26" s="1482"/>
      <c r="C26" s="1482"/>
      <c r="D26" s="594" t="str">
        <f>B64</f>
        <v>FORNECEDOR 11</v>
      </c>
      <c r="E26" s="595">
        <v>1</v>
      </c>
      <c r="F26" s="596">
        <f>144.99+121.19</f>
        <v>266.18</v>
      </c>
      <c r="G26" s="1504"/>
      <c r="H26" s="1459"/>
      <c r="I26" s="1459"/>
      <c r="J26" s="1459"/>
      <c r="K26" s="1486"/>
      <c r="L26" s="1459"/>
    </row>
    <row r="27" spans="1:12" ht="20.100000000000001" customHeight="1">
      <c r="A27" s="1490">
        <v>6</v>
      </c>
      <c r="B27" s="1493" t="s">
        <v>1339</v>
      </c>
      <c r="C27" s="1493"/>
      <c r="D27" s="568" t="str">
        <f>B57</f>
        <v>FORNECEDOR 4</v>
      </c>
      <c r="E27" s="569">
        <v>1</v>
      </c>
      <c r="F27" s="580">
        <f>31.35</f>
        <v>31.35</v>
      </c>
      <c r="G27" s="570" t="s">
        <v>1297</v>
      </c>
      <c r="H27" s="571" t="s">
        <v>1298</v>
      </c>
      <c r="I27" s="571" t="s">
        <v>1299</v>
      </c>
      <c r="J27" s="1496">
        <f>G28</f>
        <v>28.2</v>
      </c>
      <c r="K27" s="1497">
        <f>G28</f>
        <v>28.2</v>
      </c>
      <c r="L27" s="1434" t="s">
        <v>1297</v>
      </c>
    </row>
    <row r="28" spans="1:12" ht="20.100000000000001" customHeight="1">
      <c r="A28" s="1491"/>
      <c r="B28" s="1494"/>
      <c r="C28" s="1494"/>
      <c r="D28" s="573" t="str">
        <f>B62</f>
        <v>FORNECEDOR 9</v>
      </c>
      <c r="E28" s="581">
        <v>1</v>
      </c>
      <c r="F28" s="582">
        <f>28.2</f>
        <v>28.2</v>
      </c>
      <c r="G28" s="1503">
        <f>F28</f>
        <v>28.2</v>
      </c>
      <c r="H28" s="1437">
        <f>MEDIAN(F27,F28,F29)</f>
        <v>28.2</v>
      </c>
      <c r="I28" s="1437">
        <f>(F27+F28+F29)/3</f>
        <v>20.53</v>
      </c>
      <c r="J28" s="1435"/>
      <c r="K28" s="1498"/>
      <c r="L28" s="1435"/>
    </row>
    <row r="29" spans="1:12" ht="20.100000000000001" customHeight="1">
      <c r="A29" s="1492"/>
      <c r="B29" s="1495"/>
      <c r="C29" s="1495"/>
      <c r="D29" s="576" t="str">
        <f>B65</f>
        <v>FORNECEDOR 12</v>
      </c>
      <c r="E29" s="577">
        <v>1</v>
      </c>
      <c r="F29" s="583">
        <v>2.04</v>
      </c>
      <c r="G29" s="1500"/>
      <c r="H29" s="1436"/>
      <c r="I29" s="1436"/>
      <c r="J29" s="1436"/>
      <c r="K29" s="1499"/>
      <c r="L29" s="1436"/>
    </row>
    <row r="30" spans="1:12" ht="20.100000000000001" customHeight="1">
      <c r="A30" s="1487">
        <v>7</v>
      </c>
      <c r="B30" s="1480" t="s">
        <v>1340</v>
      </c>
      <c r="C30" s="1480"/>
      <c r="D30" s="588" t="str">
        <f>B57</f>
        <v>FORNECEDOR 4</v>
      </c>
      <c r="E30" s="589">
        <v>1</v>
      </c>
      <c r="F30" s="597">
        <v>31.92</v>
      </c>
      <c r="G30" s="590" t="s">
        <v>1297</v>
      </c>
      <c r="H30" s="587" t="s">
        <v>1298</v>
      </c>
      <c r="I30" s="587" t="s">
        <v>1299</v>
      </c>
      <c r="J30" s="1483">
        <f>G31</f>
        <v>31.92</v>
      </c>
      <c r="K30" s="1484">
        <f>G31</f>
        <v>31.92</v>
      </c>
      <c r="L30" s="1457" t="s">
        <v>1297</v>
      </c>
    </row>
    <row r="31" spans="1:12" ht="20.100000000000001" customHeight="1">
      <c r="A31" s="1488"/>
      <c r="B31" s="1481"/>
      <c r="C31" s="1481"/>
      <c r="D31" s="591" t="str">
        <f>B66</f>
        <v>FORNECEDOR 13</v>
      </c>
      <c r="E31" s="592">
        <v>1</v>
      </c>
      <c r="F31" s="598">
        <f>49.75</f>
        <v>49.75</v>
      </c>
      <c r="G31" s="1501">
        <f>F30</f>
        <v>31.92</v>
      </c>
      <c r="H31" s="1501">
        <f>MEDIAN(F30,F31,F32,)</f>
        <v>33.020000000000003</v>
      </c>
      <c r="I31" s="1501">
        <f>(F30+F31+F32)/3</f>
        <v>38.590000000000003</v>
      </c>
      <c r="J31" s="1458"/>
      <c r="K31" s="1485"/>
      <c r="L31" s="1458"/>
    </row>
    <row r="32" spans="1:12" ht="20.100000000000001" customHeight="1">
      <c r="A32" s="1489"/>
      <c r="B32" s="1482"/>
      <c r="C32" s="1482"/>
      <c r="D32" s="594" t="str">
        <f>B67</f>
        <v>FORNECEDOR 14</v>
      </c>
      <c r="E32" s="595">
        <v>1</v>
      </c>
      <c r="F32" s="597">
        <v>34.11</v>
      </c>
      <c r="G32" s="1502"/>
      <c r="H32" s="1459"/>
      <c r="I32" s="1459"/>
      <c r="J32" s="1459"/>
      <c r="K32" s="1486"/>
      <c r="L32" s="1459"/>
    </row>
    <row r="33" spans="1:12" ht="20.100000000000001" customHeight="1">
      <c r="A33" s="1490">
        <v>8</v>
      </c>
      <c r="B33" s="1493" t="s">
        <v>1341</v>
      </c>
      <c r="C33" s="1493"/>
      <c r="D33" s="568" t="str">
        <f>B68</f>
        <v>FORNECEDOR 15</v>
      </c>
      <c r="E33" s="569">
        <v>1</v>
      </c>
      <c r="F33" s="570">
        <f>85.49+34.53</f>
        <v>120.02</v>
      </c>
      <c r="G33" s="570" t="s">
        <v>1297</v>
      </c>
      <c r="H33" s="571" t="s">
        <v>1298</v>
      </c>
      <c r="I33" s="571" t="s">
        <v>1299</v>
      </c>
      <c r="J33" s="1496">
        <f>G34</f>
        <v>35.79</v>
      </c>
      <c r="K33" s="1497">
        <f>G34</f>
        <v>35.79</v>
      </c>
      <c r="L33" s="1434" t="s">
        <v>1297</v>
      </c>
    </row>
    <row r="34" spans="1:12" ht="20.100000000000001" customHeight="1">
      <c r="A34" s="1491"/>
      <c r="B34" s="1494"/>
      <c r="C34" s="1494"/>
      <c r="D34" s="573" t="str">
        <f>B66</f>
        <v>FORNECEDOR 13</v>
      </c>
      <c r="E34" s="574">
        <v>1</v>
      </c>
      <c r="F34" s="579">
        <f>41.67</f>
        <v>41.67</v>
      </c>
      <c r="G34" s="1437">
        <f>F35</f>
        <v>35.79</v>
      </c>
      <c r="H34" s="1437">
        <f>MEDIAN(F33,F34,F35,)</f>
        <v>38.729999999999997</v>
      </c>
      <c r="I34" s="1437">
        <f>(F33+F34+F35)/3</f>
        <v>65.83</v>
      </c>
      <c r="J34" s="1435"/>
      <c r="K34" s="1498"/>
      <c r="L34" s="1435"/>
    </row>
    <row r="35" spans="1:12" ht="20.100000000000001" customHeight="1">
      <c r="A35" s="1492"/>
      <c r="B35" s="1495"/>
      <c r="C35" s="1495"/>
      <c r="D35" s="576" t="str">
        <f>B57</f>
        <v>FORNECEDOR 4</v>
      </c>
      <c r="E35" s="577">
        <v>1</v>
      </c>
      <c r="F35" s="579">
        <f>35.79</f>
        <v>35.79</v>
      </c>
      <c r="G35" s="1500"/>
      <c r="H35" s="1436"/>
      <c r="I35" s="1436"/>
      <c r="J35" s="1436"/>
      <c r="K35" s="1499"/>
      <c r="L35" s="1436"/>
    </row>
    <row r="36" spans="1:12" ht="24.95" customHeight="1">
      <c r="A36" s="1518">
        <v>9</v>
      </c>
      <c r="B36" s="1457" t="s">
        <v>1342</v>
      </c>
      <c r="C36" s="1457"/>
      <c r="D36" s="588" t="str">
        <f>B58</f>
        <v>FORNECEDOR 5</v>
      </c>
      <c r="E36" s="589">
        <v>1</v>
      </c>
      <c r="F36" s="590">
        <v>73530</v>
      </c>
      <c r="G36" s="590" t="s">
        <v>1297</v>
      </c>
      <c r="H36" s="587" t="s">
        <v>1298</v>
      </c>
      <c r="I36" s="587" t="s">
        <v>1299</v>
      </c>
      <c r="J36" s="1483">
        <f>G37</f>
        <v>67890</v>
      </c>
      <c r="K36" s="1484">
        <f>G37</f>
        <v>67890</v>
      </c>
      <c r="L36" s="1457" t="s">
        <v>1297</v>
      </c>
    </row>
    <row r="37" spans="1:12" ht="24.95" customHeight="1">
      <c r="A37" s="1519"/>
      <c r="B37" s="1458"/>
      <c r="C37" s="1458"/>
      <c r="D37" s="591" t="str">
        <f>B59</f>
        <v>FORNECEDOR 6</v>
      </c>
      <c r="E37" s="592">
        <v>1</v>
      </c>
      <c r="F37" s="593">
        <v>67890</v>
      </c>
      <c r="G37" s="1501">
        <f>F37</f>
        <v>67890</v>
      </c>
      <c r="H37" s="1501">
        <f>MEDIAN(F36,F37,F38,)</f>
        <v>70710</v>
      </c>
      <c r="I37" s="1501">
        <f>(F36+F37+F38)/3</f>
        <v>79806.67</v>
      </c>
      <c r="J37" s="1521"/>
      <c r="K37" s="1485"/>
      <c r="L37" s="1458"/>
    </row>
    <row r="38" spans="1:12" ht="24.95" customHeight="1">
      <c r="A38" s="1520"/>
      <c r="B38" s="1459"/>
      <c r="C38" s="1459"/>
      <c r="D38" s="591" t="str">
        <f>B60</f>
        <v>FORNECEDOR 7</v>
      </c>
      <c r="E38" s="592">
        <v>1</v>
      </c>
      <c r="F38" s="593">
        <v>98000</v>
      </c>
      <c r="G38" s="1521"/>
      <c r="H38" s="1459"/>
      <c r="I38" s="1459"/>
      <c r="J38" s="1504"/>
      <c r="K38" s="1486"/>
      <c r="L38" s="1459"/>
    </row>
    <row r="39" spans="1:12" ht="20.100000000000001" customHeight="1">
      <c r="A39" s="1460">
        <v>10</v>
      </c>
      <c r="B39" s="1463" t="s">
        <v>1343</v>
      </c>
      <c r="C39" s="1463"/>
      <c r="D39" s="602" t="str">
        <f>B62</f>
        <v>FORNECEDOR 9</v>
      </c>
      <c r="E39" s="603">
        <v>1</v>
      </c>
      <c r="F39" s="604">
        <f>885.58+790.15</f>
        <v>1675.73</v>
      </c>
      <c r="G39" s="604" t="s">
        <v>1297</v>
      </c>
      <c r="H39" s="607" t="s">
        <v>1298</v>
      </c>
      <c r="I39" s="607" t="s">
        <v>1299</v>
      </c>
      <c r="J39" s="1466">
        <f>G40</f>
        <v>670.62</v>
      </c>
      <c r="K39" s="1469">
        <f>G40</f>
        <v>670.62</v>
      </c>
      <c r="L39" s="1511" t="s">
        <v>1297</v>
      </c>
    </row>
    <row r="40" spans="1:12" ht="20.100000000000001" customHeight="1">
      <c r="A40" s="1461"/>
      <c r="B40" s="1464"/>
      <c r="C40" s="1464"/>
      <c r="D40" s="606" t="str">
        <f>B66</f>
        <v>FORNECEDOR 13</v>
      </c>
      <c r="E40" s="603">
        <v>1</v>
      </c>
      <c r="F40" s="604">
        <f>770</f>
        <v>770</v>
      </c>
      <c r="G40" s="1512">
        <f>F41</f>
        <v>670.62</v>
      </c>
      <c r="H40" s="1514">
        <f>MEDIAN(F39,F40,F41,)</f>
        <v>720.31</v>
      </c>
      <c r="I40" s="1514">
        <f>(F39+F40+F41)/3</f>
        <v>1038.78</v>
      </c>
      <c r="J40" s="1467"/>
      <c r="K40" s="1470"/>
      <c r="L40" s="1467"/>
    </row>
    <row r="41" spans="1:12" ht="20.100000000000001" customHeight="1">
      <c r="A41" s="1462"/>
      <c r="B41" s="1465"/>
      <c r="C41" s="1465"/>
      <c r="D41" s="606" t="str">
        <f>B67</f>
        <v>FORNECEDOR 14</v>
      </c>
      <c r="E41" s="603">
        <v>1</v>
      </c>
      <c r="F41" s="604">
        <f>499.61+171.01</f>
        <v>670.62</v>
      </c>
      <c r="G41" s="1513"/>
      <c r="H41" s="1515"/>
      <c r="I41" s="1515"/>
      <c r="J41" s="1468"/>
      <c r="K41" s="1471"/>
      <c r="L41" s="1468"/>
    </row>
    <row r="42" spans="1:12" ht="20.100000000000001" customHeight="1">
      <c r="A42" s="1487">
        <v>11</v>
      </c>
      <c r="B42" s="1480" t="s">
        <v>1344</v>
      </c>
      <c r="C42" s="1480"/>
      <c r="D42" s="588" t="str">
        <f>B70</f>
        <v>FORNECEDOR 17</v>
      </c>
      <c r="E42" s="589">
        <v>1</v>
      </c>
      <c r="F42" s="590">
        <f>5.95</f>
        <v>5.95</v>
      </c>
      <c r="G42" s="590" t="s">
        <v>1297</v>
      </c>
      <c r="H42" s="587" t="s">
        <v>1298</v>
      </c>
      <c r="I42" s="587" t="s">
        <v>1299</v>
      </c>
      <c r="J42" s="1483">
        <f>G43</f>
        <v>2.63</v>
      </c>
      <c r="K42" s="1484">
        <f>G43</f>
        <v>2.63</v>
      </c>
      <c r="L42" s="1457" t="s">
        <v>1297</v>
      </c>
    </row>
    <row r="43" spans="1:12" ht="20.100000000000001" customHeight="1">
      <c r="A43" s="1488"/>
      <c r="B43" s="1481"/>
      <c r="C43" s="1481"/>
      <c r="D43" s="591" t="str">
        <f>B57</f>
        <v>FORNECEDOR 4</v>
      </c>
      <c r="E43" s="592">
        <v>1</v>
      </c>
      <c r="F43" s="593">
        <f>11.88</f>
        <v>11.88</v>
      </c>
      <c r="G43" s="1501">
        <f>F44</f>
        <v>2.63</v>
      </c>
      <c r="H43" s="1501">
        <f>MEDIAN(F42,F43,F44,)</f>
        <v>4.29</v>
      </c>
      <c r="I43" s="1501">
        <f>(F42+F43+F44)/3</f>
        <v>6.82</v>
      </c>
      <c r="J43" s="1458"/>
      <c r="K43" s="1485"/>
      <c r="L43" s="1458"/>
    </row>
    <row r="44" spans="1:12" ht="20.100000000000001" customHeight="1">
      <c r="A44" s="1489"/>
      <c r="B44" s="1482"/>
      <c r="C44" s="1482"/>
      <c r="D44" s="599" t="str">
        <f>B71</f>
        <v>FORNECEDOR 18</v>
      </c>
      <c r="E44" s="595">
        <v>1</v>
      </c>
      <c r="F44" s="596">
        <f>2.63</f>
        <v>2.63</v>
      </c>
      <c r="G44" s="1504"/>
      <c r="H44" s="1459"/>
      <c r="I44" s="1459"/>
      <c r="J44" s="1459"/>
      <c r="K44" s="1486"/>
      <c r="L44" s="1459"/>
    </row>
    <row r="45" spans="1:12" ht="20.100000000000001" customHeight="1">
      <c r="A45" s="1490">
        <v>12</v>
      </c>
      <c r="B45" s="1493" t="s">
        <v>1345</v>
      </c>
      <c r="C45" s="1493"/>
      <c r="D45" s="568" t="str">
        <f>B57</f>
        <v>FORNECEDOR 4</v>
      </c>
      <c r="E45" s="569">
        <v>1</v>
      </c>
      <c r="F45" s="570">
        <f>39.9</f>
        <v>39.9</v>
      </c>
      <c r="G45" s="570" t="s">
        <v>1297</v>
      </c>
      <c r="H45" s="571" t="s">
        <v>1298</v>
      </c>
      <c r="I45" s="571" t="s">
        <v>1299</v>
      </c>
      <c r="J45" s="1496">
        <f>G46</f>
        <v>39.9</v>
      </c>
      <c r="K45" s="1497">
        <f>G46</f>
        <v>39.9</v>
      </c>
      <c r="L45" s="1434" t="s">
        <v>1297</v>
      </c>
    </row>
    <row r="46" spans="1:12" ht="20.100000000000001" customHeight="1">
      <c r="A46" s="1491"/>
      <c r="B46" s="1494"/>
      <c r="C46" s="1494"/>
      <c r="D46" s="573" t="str">
        <f>B62</f>
        <v>FORNECEDOR 9</v>
      </c>
      <c r="E46" s="574">
        <v>1</v>
      </c>
      <c r="F46" s="579">
        <f>48</f>
        <v>48</v>
      </c>
      <c r="G46" s="1437">
        <f>F45</f>
        <v>39.9</v>
      </c>
      <c r="H46" s="1437">
        <f>MEDIAN(F45,F46,F47,)</f>
        <v>43.95</v>
      </c>
      <c r="I46" s="1437">
        <f>(F45+F46+F47)/3</f>
        <v>61.5</v>
      </c>
      <c r="J46" s="1435"/>
      <c r="K46" s="1498"/>
      <c r="L46" s="1435"/>
    </row>
    <row r="47" spans="1:12" ht="20.100000000000001" customHeight="1">
      <c r="A47" s="1492"/>
      <c r="B47" s="1495"/>
      <c r="C47" s="1495"/>
      <c r="D47" s="585" t="str">
        <f>B72</f>
        <v>FORNECEDOR 19</v>
      </c>
      <c r="E47" s="577">
        <v>1</v>
      </c>
      <c r="F47" s="578">
        <f>96.61</f>
        <v>96.61</v>
      </c>
      <c r="G47" s="1438"/>
      <c r="H47" s="1436"/>
      <c r="I47" s="1436"/>
      <c r="J47" s="1436"/>
      <c r="K47" s="1499"/>
      <c r="L47" s="1436"/>
    </row>
    <row r="48" spans="1:12" ht="20.100000000000001" customHeight="1">
      <c r="A48" s="1487">
        <v>13</v>
      </c>
      <c r="B48" s="1480" t="s">
        <v>1346</v>
      </c>
      <c r="C48" s="1480"/>
      <c r="D48" s="588" t="str">
        <f>B57</f>
        <v>FORNECEDOR 4</v>
      </c>
      <c r="E48" s="589">
        <v>1</v>
      </c>
      <c r="F48" s="590">
        <v>2323</v>
      </c>
      <c r="G48" s="590" t="s">
        <v>1297</v>
      </c>
      <c r="H48" s="587" t="s">
        <v>1298</v>
      </c>
      <c r="I48" s="587" t="s">
        <v>1299</v>
      </c>
      <c r="J48" s="1483">
        <f>G49</f>
        <v>2323</v>
      </c>
      <c r="K48" s="1484">
        <f>G49</f>
        <v>2323</v>
      </c>
      <c r="L48" s="1457" t="s">
        <v>1297</v>
      </c>
    </row>
    <row r="49" spans="1:12" ht="20.100000000000001" customHeight="1">
      <c r="A49" s="1488"/>
      <c r="B49" s="1481"/>
      <c r="C49" s="1481"/>
      <c r="D49" s="591" t="str">
        <f>B66</f>
        <v>FORNECEDOR 13</v>
      </c>
      <c r="E49" s="592">
        <v>1</v>
      </c>
      <c r="F49" s="593">
        <v>2824.5</v>
      </c>
      <c r="G49" s="1501">
        <f>F48</f>
        <v>2323</v>
      </c>
      <c r="H49" s="1501">
        <f>MEDIAN(F48,F49,F50,)</f>
        <v>2342.75</v>
      </c>
      <c r="I49" s="1501">
        <f>(F48+F49+F50)/3</f>
        <v>2503.33</v>
      </c>
      <c r="J49" s="1458"/>
      <c r="K49" s="1485"/>
      <c r="L49" s="1458"/>
    </row>
    <row r="50" spans="1:12" ht="20.100000000000001" customHeight="1">
      <c r="A50" s="1489"/>
      <c r="B50" s="1482"/>
      <c r="C50" s="1482"/>
      <c r="D50" s="599" t="str">
        <f>B73</f>
        <v>FORNECEDOR 20</v>
      </c>
      <c r="E50" s="595">
        <v>1</v>
      </c>
      <c r="F50" s="596">
        <f>2362.5</f>
        <v>2362.5</v>
      </c>
      <c r="G50" s="1504"/>
      <c r="H50" s="1459"/>
      <c r="I50" s="1459"/>
      <c r="J50" s="1459"/>
      <c r="K50" s="1486"/>
      <c r="L50" s="1459"/>
    </row>
    <row r="51" spans="1:12" ht="20.100000000000001" customHeight="1">
      <c r="A51" s="1490">
        <v>14</v>
      </c>
      <c r="B51" s="1493" t="s">
        <v>1347</v>
      </c>
      <c r="C51" s="1493"/>
      <c r="D51" s="568" t="str">
        <f>B57</f>
        <v>FORNECEDOR 4</v>
      </c>
      <c r="E51" s="569">
        <v>1</v>
      </c>
      <c r="F51" s="570">
        <f>149.95</f>
        <v>149.94999999999999</v>
      </c>
      <c r="G51" s="570" t="s">
        <v>1297</v>
      </c>
      <c r="H51" s="571" t="s">
        <v>1298</v>
      </c>
      <c r="I51" s="571" t="s">
        <v>1299</v>
      </c>
      <c r="J51" s="1496">
        <f>G52</f>
        <v>149.94999999999999</v>
      </c>
      <c r="K51" s="1497">
        <f>G52</f>
        <v>149.94999999999999</v>
      </c>
      <c r="L51" s="1434" t="s">
        <v>1297</v>
      </c>
    </row>
    <row r="52" spans="1:12" ht="20.100000000000001" customHeight="1">
      <c r="A52" s="1491"/>
      <c r="B52" s="1494"/>
      <c r="C52" s="1494"/>
      <c r="D52" s="573" t="str">
        <f>B61</f>
        <v>FORNECEDOR 8</v>
      </c>
      <c r="E52" s="574">
        <v>1</v>
      </c>
      <c r="F52" s="579">
        <f>229.99</f>
        <v>229.99</v>
      </c>
      <c r="G52" s="1437">
        <f>MIN(F51,F52,F53)</f>
        <v>149.94999999999999</v>
      </c>
      <c r="H52" s="1437">
        <f>MEDIAN(F51,F52,F53,)</f>
        <v>157.18</v>
      </c>
      <c r="I52" s="1437">
        <f>(F51+F52+F53)/3</f>
        <v>181.45</v>
      </c>
      <c r="J52" s="1435"/>
      <c r="K52" s="1498"/>
      <c r="L52" s="1435"/>
    </row>
    <row r="53" spans="1:12" ht="20.100000000000001" customHeight="1">
      <c r="A53" s="1492"/>
      <c r="B53" s="1495"/>
      <c r="C53" s="1495"/>
      <c r="D53" s="585" t="str">
        <f>B54</f>
        <v>FORNECEDOR 1</v>
      </c>
      <c r="E53" s="577">
        <v>1</v>
      </c>
      <c r="F53" s="578">
        <f>164.41</f>
        <v>164.41</v>
      </c>
      <c r="G53" s="1438"/>
      <c r="H53" s="1436"/>
      <c r="I53" s="1436"/>
      <c r="J53" s="1436"/>
      <c r="K53" s="1499"/>
      <c r="L53" s="1436"/>
    </row>
    <row r="54" spans="1:12" ht="35.1" customHeight="1">
      <c r="A54" s="565">
        <v>1</v>
      </c>
      <c r="B54" s="1424" t="s">
        <v>1296</v>
      </c>
      <c r="C54" s="1425"/>
      <c r="D54" s="1472" t="s">
        <v>1348</v>
      </c>
      <c r="E54" s="1473"/>
      <c r="F54" s="1474" t="s">
        <v>1349</v>
      </c>
      <c r="G54" s="1475"/>
      <c r="H54" s="1476"/>
      <c r="I54" s="1477" t="s">
        <v>1350</v>
      </c>
      <c r="J54" s="1478"/>
      <c r="K54" s="1479"/>
      <c r="L54" s="566">
        <v>45833</v>
      </c>
    </row>
    <row r="55" spans="1:12" ht="24.95" customHeight="1">
      <c r="A55" s="565">
        <v>2</v>
      </c>
      <c r="B55" s="1424" t="s">
        <v>1351</v>
      </c>
      <c r="C55" s="1425"/>
      <c r="D55" s="1472" t="s">
        <v>1352</v>
      </c>
      <c r="E55" s="1473"/>
      <c r="F55" s="1523" t="s">
        <v>1353</v>
      </c>
      <c r="G55" s="1524"/>
      <c r="H55" s="1525"/>
      <c r="I55" s="1526" t="s">
        <v>1354</v>
      </c>
      <c r="J55" s="1527"/>
      <c r="K55" s="1528"/>
      <c r="L55" s="566">
        <v>45890</v>
      </c>
    </row>
    <row r="56" spans="1:12" ht="24.95" customHeight="1">
      <c r="A56" s="572">
        <v>3</v>
      </c>
      <c r="B56" s="1424" t="s">
        <v>1301</v>
      </c>
      <c r="C56" s="1425"/>
      <c r="D56" s="1529" t="s">
        <v>1355</v>
      </c>
      <c r="E56" s="1529"/>
      <c r="F56" s="1428" t="s">
        <v>1356</v>
      </c>
      <c r="G56" s="1428"/>
      <c r="H56" s="1428"/>
      <c r="I56" s="1447" t="s">
        <v>1357</v>
      </c>
      <c r="J56" s="1530"/>
      <c r="K56" s="1425"/>
      <c r="L56" s="566">
        <v>45890</v>
      </c>
    </row>
    <row r="57" spans="1:12" ht="24.95" customHeight="1">
      <c r="A57" s="572">
        <v>4</v>
      </c>
      <c r="B57" s="1424" t="s">
        <v>1358</v>
      </c>
      <c r="C57" s="1425"/>
      <c r="D57" s="1455" t="s">
        <v>1359</v>
      </c>
      <c r="E57" s="1456"/>
      <c r="F57" s="1428" t="s">
        <v>1360</v>
      </c>
      <c r="G57" s="1428"/>
      <c r="H57" s="1428"/>
      <c r="I57" s="1447" t="s">
        <v>1361</v>
      </c>
      <c r="J57" s="1430"/>
      <c r="K57" s="1431"/>
      <c r="L57" s="566">
        <v>45833</v>
      </c>
    </row>
    <row r="58" spans="1:12" ht="24.95" customHeight="1">
      <c r="A58" s="600">
        <v>5</v>
      </c>
      <c r="B58" s="1439" t="s">
        <v>1362</v>
      </c>
      <c r="C58" s="1440"/>
      <c r="D58" s="1441" t="s">
        <v>1363</v>
      </c>
      <c r="E58" s="1442"/>
      <c r="F58" s="1443" t="s">
        <v>1364</v>
      </c>
      <c r="G58" s="1443"/>
      <c r="H58" s="1443"/>
      <c r="I58" s="1444" t="s">
        <v>1365</v>
      </c>
      <c r="J58" s="1445"/>
      <c r="K58" s="1446"/>
      <c r="L58" s="601">
        <v>45654</v>
      </c>
    </row>
    <row r="59" spans="1:12" ht="24.95" customHeight="1">
      <c r="A59" s="600">
        <v>6</v>
      </c>
      <c r="B59" s="1439" t="s">
        <v>1366</v>
      </c>
      <c r="C59" s="1440"/>
      <c r="D59" s="1441" t="s">
        <v>1367</v>
      </c>
      <c r="E59" s="1442"/>
      <c r="F59" s="1443" t="s">
        <v>1368</v>
      </c>
      <c r="G59" s="1443"/>
      <c r="H59" s="1443"/>
      <c r="I59" s="1522" t="s">
        <v>1369</v>
      </c>
      <c r="J59" s="1445"/>
      <c r="K59" s="1446"/>
      <c r="L59" s="601">
        <v>45654</v>
      </c>
    </row>
    <row r="60" spans="1:12" ht="24.95" customHeight="1">
      <c r="A60" s="605">
        <v>7</v>
      </c>
      <c r="B60" s="1448" t="s">
        <v>1370</v>
      </c>
      <c r="C60" s="1449"/>
      <c r="D60" s="1450"/>
      <c r="E60" s="1451"/>
      <c r="F60" s="1452" t="s">
        <v>1371</v>
      </c>
      <c r="G60" s="1452"/>
      <c r="H60" s="1452"/>
      <c r="I60" s="1444" t="s">
        <v>1372</v>
      </c>
      <c r="J60" s="1453"/>
      <c r="K60" s="1454"/>
      <c r="L60" s="601">
        <v>45654</v>
      </c>
    </row>
    <row r="61" spans="1:12" ht="24.95" customHeight="1">
      <c r="A61" s="567">
        <v>8</v>
      </c>
      <c r="B61" s="1424" t="s">
        <v>1373</v>
      </c>
      <c r="C61" s="1425"/>
      <c r="D61" s="1432" t="s">
        <v>1374</v>
      </c>
      <c r="E61" s="1433"/>
      <c r="F61" s="1428" t="s">
        <v>1375</v>
      </c>
      <c r="G61" s="1428"/>
      <c r="H61" s="1428"/>
      <c r="I61" s="1447" t="s">
        <v>1376</v>
      </c>
      <c r="J61" s="1430"/>
      <c r="K61" s="1431"/>
      <c r="L61" s="566"/>
    </row>
    <row r="62" spans="1:12" ht="24.95" customHeight="1">
      <c r="A62" s="567">
        <v>9</v>
      </c>
      <c r="B62" s="1424" t="s">
        <v>1377</v>
      </c>
      <c r="C62" s="1425"/>
      <c r="D62" s="1432" t="s">
        <v>1374</v>
      </c>
      <c r="E62" s="1433"/>
      <c r="F62" s="1428" t="s">
        <v>1378</v>
      </c>
      <c r="G62" s="1428"/>
      <c r="H62" s="1428"/>
      <c r="I62" s="1429" t="s">
        <v>1379</v>
      </c>
      <c r="J62" s="1430"/>
      <c r="K62" s="1431"/>
      <c r="L62" s="566">
        <v>45833</v>
      </c>
    </row>
    <row r="63" spans="1:12" ht="24.95" customHeight="1">
      <c r="A63" s="567">
        <v>10</v>
      </c>
      <c r="B63" s="1424" t="s">
        <v>1380</v>
      </c>
      <c r="C63" s="1425"/>
      <c r="D63" s="1432"/>
      <c r="E63" s="1433"/>
      <c r="F63" s="1428" t="s">
        <v>1381</v>
      </c>
      <c r="G63" s="1428"/>
      <c r="H63" s="1428"/>
      <c r="I63" s="1429" t="s">
        <v>1382</v>
      </c>
      <c r="J63" s="1430"/>
      <c r="K63" s="1431"/>
      <c r="L63" s="566">
        <v>45833</v>
      </c>
    </row>
    <row r="64" spans="1:12" ht="24.95" customHeight="1">
      <c r="A64" s="567">
        <v>11</v>
      </c>
      <c r="B64" s="1424" t="s">
        <v>1383</v>
      </c>
      <c r="C64" s="1425"/>
      <c r="D64" s="1432"/>
      <c r="E64" s="1433"/>
      <c r="F64" s="1428" t="s">
        <v>1384</v>
      </c>
      <c r="G64" s="1428"/>
      <c r="H64" s="1428"/>
      <c r="I64" s="1429" t="s">
        <v>1385</v>
      </c>
      <c r="J64" s="1430"/>
      <c r="K64" s="1431"/>
      <c r="L64" s="566">
        <v>45833</v>
      </c>
    </row>
    <row r="65" spans="1:12" ht="24.95" customHeight="1">
      <c r="A65" s="567">
        <v>12</v>
      </c>
      <c r="B65" s="1424" t="s">
        <v>1386</v>
      </c>
      <c r="C65" s="1425"/>
      <c r="D65" s="1426"/>
      <c r="E65" s="1427"/>
      <c r="F65" s="1428" t="s">
        <v>1387</v>
      </c>
      <c r="G65" s="1428"/>
      <c r="H65" s="1428"/>
      <c r="I65" s="1429" t="s">
        <v>1388</v>
      </c>
      <c r="J65" s="1430"/>
      <c r="K65" s="1431"/>
      <c r="L65" s="584">
        <v>45833</v>
      </c>
    </row>
    <row r="66" spans="1:12" ht="24.95" customHeight="1">
      <c r="A66" s="567">
        <v>13</v>
      </c>
      <c r="B66" s="1424" t="s">
        <v>1389</v>
      </c>
      <c r="C66" s="1425"/>
      <c r="D66" s="1426"/>
      <c r="E66" s="1427"/>
      <c r="F66" s="1428" t="s">
        <v>1390</v>
      </c>
      <c r="G66" s="1428"/>
      <c r="H66" s="1428"/>
      <c r="I66" s="1429" t="s">
        <v>1391</v>
      </c>
      <c r="J66" s="1430"/>
      <c r="K66" s="1431"/>
      <c r="L66" s="584">
        <v>45833</v>
      </c>
    </row>
    <row r="67" spans="1:12" ht="24.95" customHeight="1">
      <c r="A67" s="567">
        <v>14</v>
      </c>
      <c r="B67" s="1424" t="s">
        <v>1392</v>
      </c>
      <c r="C67" s="1425"/>
      <c r="D67" s="1426"/>
      <c r="E67" s="1427"/>
      <c r="F67" s="1428" t="s">
        <v>1393</v>
      </c>
      <c r="G67" s="1428"/>
      <c r="H67" s="1428"/>
      <c r="I67" s="1429" t="s">
        <v>1394</v>
      </c>
      <c r="J67" s="1430"/>
      <c r="K67" s="1431"/>
      <c r="L67" s="584">
        <v>45833</v>
      </c>
    </row>
    <row r="68" spans="1:12" ht="24.95" customHeight="1">
      <c r="A68" s="567">
        <v>15</v>
      </c>
      <c r="B68" s="1424" t="s">
        <v>1395</v>
      </c>
      <c r="C68" s="1425"/>
      <c r="D68" s="1426"/>
      <c r="E68" s="1427"/>
      <c r="F68" s="1428" t="s">
        <v>1396</v>
      </c>
      <c r="G68" s="1428"/>
      <c r="H68" s="1428"/>
      <c r="I68" s="1429" t="s">
        <v>1397</v>
      </c>
      <c r="J68" s="1430"/>
      <c r="K68" s="1431"/>
      <c r="L68" s="584">
        <v>45833</v>
      </c>
    </row>
    <row r="69" spans="1:12" ht="24.95" customHeight="1">
      <c r="A69" s="567">
        <v>16</v>
      </c>
      <c r="B69" s="1424" t="s">
        <v>1398</v>
      </c>
      <c r="C69" s="1425"/>
      <c r="D69" s="1426"/>
      <c r="E69" s="1427"/>
      <c r="F69" s="1428" t="s">
        <v>1399</v>
      </c>
      <c r="G69" s="1428"/>
      <c r="H69" s="1428"/>
      <c r="I69" s="1429" t="s">
        <v>1400</v>
      </c>
      <c r="J69" s="1430"/>
      <c r="K69" s="1431"/>
      <c r="L69" s="584">
        <v>45833</v>
      </c>
    </row>
    <row r="70" spans="1:12" ht="24.95" customHeight="1">
      <c r="A70" s="567">
        <v>17</v>
      </c>
      <c r="B70" s="1424" t="s">
        <v>1401</v>
      </c>
      <c r="C70" s="1425"/>
      <c r="D70" s="1426"/>
      <c r="E70" s="1427"/>
      <c r="F70" s="1428" t="s">
        <v>1402</v>
      </c>
      <c r="G70" s="1428"/>
      <c r="H70" s="1428"/>
      <c r="I70" s="1429" t="s">
        <v>1403</v>
      </c>
      <c r="J70" s="1430"/>
      <c r="K70" s="1431"/>
      <c r="L70" s="584">
        <v>45833</v>
      </c>
    </row>
    <row r="71" spans="1:12" ht="24.95" customHeight="1">
      <c r="A71" s="567">
        <v>18</v>
      </c>
      <c r="B71" s="1424" t="s">
        <v>1404</v>
      </c>
      <c r="C71" s="1425"/>
      <c r="D71" s="1426"/>
      <c r="E71" s="1427"/>
      <c r="F71" s="1428" t="s">
        <v>1405</v>
      </c>
      <c r="G71" s="1428"/>
      <c r="H71" s="1428"/>
      <c r="I71" s="1429" t="s">
        <v>1406</v>
      </c>
      <c r="J71" s="1430"/>
      <c r="K71" s="1431"/>
      <c r="L71" s="584">
        <v>45833</v>
      </c>
    </row>
    <row r="72" spans="1:12" ht="24.95" customHeight="1">
      <c r="A72" s="567">
        <v>19</v>
      </c>
      <c r="B72" s="1424" t="s">
        <v>1407</v>
      </c>
      <c r="C72" s="1425"/>
      <c r="D72" s="1426"/>
      <c r="E72" s="1427"/>
      <c r="F72" s="1428" t="s">
        <v>1408</v>
      </c>
      <c r="G72" s="1428"/>
      <c r="H72" s="1428"/>
      <c r="I72" s="1429" t="s">
        <v>1409</v>
      </c>
      <c r="J72" s="1430"/>
      <c r="K72" s="1431"/>
      <c r="L72" s="584">
        <v>45833</v>
      </c>
    </row>
    <row r="73" spans="1:12" ht="24.95" customHeight="1">
      <c r="A73" s="567">
        <v>20</v>
      </c>
      <c r="B73" s="1424" t="s">
        <v>1410</v>
      </c>
      <c r="C73" s="1425"/>
      <c r="D73" s="1426"/>
      <c r="E73" s="1427"/>
      <c r="F73" s="1428" t="s">
        <v>1411</v>
      </c>
      <c r="G73" s="1428"/>
      <c r="H73" s="1428"/>
      <c r="I73" s="1429" t="s">
        <v>1412</v>
      </c>
      <c r="J73" s="1430"/>
      <c r="K73" s="1431"/>
      <c r="L73" s="584">
        <v>45833</v>
      </c>
    </row>
    <row r="74" spans="1:12" ht="24.95" customHeight="1">
      <c r="A74" s="567">
        <v>21</v>
      </c>
      <c r="B74" s="1424" t="s">
        <v>1413</v>
      </c>
      <c r="C74" s="1425"/>
      <c r="D74" s="1426"/>
      <c r="E74" s="1427"/>
      <c r="F74" s="1428" t="s">
        <v>1414</v>
      </c>
      <c r="G74" s="1428"/>
      <c r="H74" s="1428"/>
      <c r="I74" s="1429" t="s">
        <v>1415</v>
      </c>
      <c r="J74" s="1430"/>
      <c r="K74" s="1431"/>
      <c r="L74" s="584">
        <v>45890</v>
      </c>
    </row>
    <row r="75" spans="1:12" ht="24.95" customHeight="1">
      <c r="A75" s="608"/>
      <c r="B75" s="609"/>
      <c r="C75" s="609"/>
      <c r="D75" s="609"/>
      <c r="E75" s="609"/>
      <c r="F75" s="609"/>
      <c r="G75" s="609"/>
      <c r="H75" s="609"/>
      <c r="I75" s="609"/>
      <c r="J75" s="609"/>
      <c r="K75" s="609"/>
      <c r="L75" s="609"/>
    </row>
    <row r="76" spans="1:12" ht="24.95" customHeight="1"/>
    <row r="77" spans="1:12" ht="24.95" customHeight="1"/>
    <row r="78" spans="1:12" ht="24.95" customHeight="1"/>
    <row r="79" spans="1:12" ht="24.95" customHeight="1"/>
    <row r="80" spans="1:12"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sheetData>
  <mergeCells count="215">
    <mergeCell ref="B74:C74"/>
    <mergeCell ref="D74:E74"/>
    <mergeCell ref="F74:H74"/>
    <mergeCell ref="I74:K74"/>
    <mergeCell ref="A36:A38"/>
    <mergeCell ref="B36:B38"/>
    <mergeCell ref="C36:C38"/>
    <mergeCell ref="G37:G38"/>
    <mergeCell ref="H37:H38"/>
    <mergeCell ref="I37:I38"/>
    <mergeCell ref="J36:J38"/>
    <mergeCell ref="K36:K38"/>
    <mergeCell ref="B59:C59"/>
    <mergeCell ref="D59:E59"/>
    <mergeCell ref="F59:H59"/>
    <mergeCell ref="I59:K59"/>
    <mergeCell ref="B55:C55"/>
    <mergeCell ref="D55:E55"/>
    <mergeCell ref="F55:H55"/>
    <mergeCell ref="I55:K55"/>
    <mergeCell ref="B56:C56"/>
    <mergeCell ref="D56:E56"/>
    <mergeCell ref="F56:H56"/>
    <mergeCell ref="I56:K56"/>
    <mergeCell ref="L48:L50"/>
    <mergeCell ref="G49:G50"/>
    <mergeCell ref="H49:H50"/>
    <mergeCell ref="I49:I50"/>
    <mergeCell ref="A45:A47"/>
    <mergeCell ref="B45:B47"/>
    <mergeCell ref="C45:C47"/>
    <mergeCell ref="J45:J47"/>
    <mergeCell ref="K45:K47"/>
    <mergeCell ref="L45:L47"/>
    <mergeCell ref="G46:G47"/>
    <mergeCell ref="H46:H47"/>
    <mergeCell ref="I46:I47"/>
    <mergeCell ref="L42:L44"/>
    <mergeCell ref="G43:G44"/>
    <mergeCell ref="H43:H44"/>
    <mergeCell ref="I43:I44"/>
    <mergeCell ref="L15:L17"/>
    <mergeCell ref="G16:G17"/>
    <mergeCell ref="H16:H17"/>
    <mergeCell ref="I16:I17"/>
    <mergeCell ref="A1:L1"/>
    <mergeCell ref="L39:L41"/>
    <mergeCell ref="G40:G41"/>
    <mergeCell ref="H40:H41"/>
    <mergeCell ref="I40:I41"/>
    <mergeCell ref="A42:A44"/>
    <mergeCell ref="A18:A20"/>
    <mergeCell ref="B18:B20"/>
    <mergeCell ref="C18:C20"/>
    <mergeCell ref="J18:J20"/>
    <mergeCell ref="K18:K20"/>
    <mergeCell ref="L18:L20"/>
    <mergeCell ref="G19:G20"/>
    <mergeCell ref="H19:H20"/>
    <mergeCell ref="I19:I20"/>
    <mergeCell ref="A11:B11"/>
    <mergeCell ref="AH2:AS2"/>
    <mergeCell ref="A3:L3"/>
    <mergeCell ref="A4:L4"/>
    <mergeCell ref="M4:U4"/>
    <mergeCell ref="V4:AG4"/>
    <mergeCell ref="AH4:AS4"/>
    <mergeCell ref="A2:L2"/>
    <mergeCell ref="M2:U2"/>
    <mergeCell ref="V2:AG2"/>
    <mergeCell ref="C11:D11"/>
    <mergeCell ref="A13:L13"/>
    <mergeCell ref="G14:I14"/>
    <mergeCell ref="A15:A17"/>
    <mergeCell ref="B15:B17"/>
    <mergeCell ref="C15:C17"/>
    <mergeCell ref="J15:J17"/>
    <mergeCell ref="K15:K17"/>
    <mergeCell ref="A21:A23"/>
    <mergeCell ref="B21:B23"/>
    <mergeCell ref="C21:C23"/>
    <mergeCell ref="J21:J23"/>
    <mergeCell ref="K21:K23"/>
    <mergeCell ref="L21:L23"/>
    <mergeCell ref="G22:G23"/>
    <mergeCell ref="H22:H23"/>
    <mergeCell ref="I22:I23"/>
    <mergeCell ref="A24:A26"/>
    <mergeCell ref="B24:B26"/>
    <mergeCell ref="C24:C26"/>
    <mergeCell ref="J24:J26"/>
    <mergeCell ref="K24:K26"/>
    <mergeCell ref="L24:L26"/>
    <mergeCell ref="G25:G26"/>
    <mergeCell ref="H25:H26"/>
    <mergeCell ref="I25:I26"/>
    <mergeCell ref="A27:A29"/>
    <mergeCell ref="B27:B29"/>
    <mergeCell ref="C27:C29"/>
    <mergeCell ref="J27:J29"/>
    <mergeCell ref="K27:K29"/>
    <mergeCell ref="L27:L29"/>
    <mergeCell ref="G28:G29"/>
    <mergeCell ref="H28:H29"/>
    <mergeCell ref="I28:I29"/>
    <mergeCell ref="A30:A32"/>
    <mergeCell ref="B30:B32"/>
    <mergeCell ref="C30:C32"/>
    <mergeCell ref="J30:J32"/>
    <mergeCell ref="K30:K32"/>
    <mergeCell ref="L30:L32"/>
    <mergeCell ref="G31:G32"/>
    <mergeCell ref="H31:H32"/>
    <mergeCell ref="I31:I32"/>
    <mergeCell ref="A33:A35"/>
    <mergeCell ref="B33:B35"/>
    <mergeCell ref="C33:C35"/>
    <mergeCell ref="J33:J35"/>
    <mergeCell ref="K33:K35"/>
    <mergeCell ref="L33:L35"/>
    <mergeCell ref="G34:G35"/>
    <mergeCell ref="H34:H35"/>
    <mergeCell ref="I34:I35"/>
    <mergeCell ref="L36:L38"/>
    <mergeCell ref="A39:A41"/>
    <mergeCell ref="B39:B41"/>
    <mergeCell ref="C39:C41"/>
    <mergeCell ref="J39:J41"/>
    <mergeCell ref="K39:K41"/>
    <mergeCell ref="B54:C54"/>
    <mergeCell ref="D54:E54"/>
    <mergeCell ref="F54:H54"/>
    <mergeCell ref="I54:K54"/>
    <mergeCell ref="B42:B44"/>
    <mergeCell ref="C42:C44"/>
    <mergeCell ref="J42:J44"/>
    <mergeCell ref="K42:K44"/>
    <mergeCell ref="A48:A50"/>
    <mergeCell ref="B48:B50"/>
    <mergeCell ref="C48:C50"/>
    <mergeCell ref="J48:J50"/>
    <mergeCell ref="K48:K50"/>
    <mergeCell ref="A51:A53"/>
    <mergeCell ref="B51:B53"/>
    <mergeCell ref="C51:C53"/>
    <mergeCell ref="J51:J53"/>
    <mergeCell ref="K51:K53"/>
    <mergeCell ref="L51:L53"/>
    <mergeCell ref="G52:G53"/>
    <mergeCell ref="H52:H53"/>
    <mergeCell ref="I52:I53"/>
    <mergeCell ref="B58:C58"/>
    <mergeCell ref="D58:E58"/>
    <mergeCell ref="F58:H58"/>
    <mergeCell ref="I58:K58"/>
    <mergeCell ref="B61:C61"/>
    <mergeCell ref="D61:E61"/>
    <mergeCell ref="F61:H61"/>
    <mergeCell ref="I61:K61"/>
    <mergeCell ref="B60:C60"/>
    <mergeCell ref="D60:E60"/>
    <mergeCell ref="F60:H60"/>
    <mergeCell ref="I60:K60"/>
    <mergeCell ref="B57:C57"/>
    <mergeCell ref="D57:E57"/>
    <mergeCell ref="F57:H57"/>
    <mergeCell ref="I57:K57"/>
    <mergeCell ref="B62:C62"/>
    <mergeCell ref="D62:E62"/>
    <mergeCell ref="F62:H62"/>
    <mergeCell ref="I62:K62"/>
    <mergeCell ref="B63:C63"/>
    <mergeCell ref="D63:E63"/>
    <mergeCell ref="F63:H63"/>
    <mergeCell ref="I63:K63"/>
    <mergeCell ref="B64:C64"/>
    <mergeCell ref="D64:E64"/>
    <mergeCell ref="F64:H64"/>
    <mergeCell ref="I64:K64"/>
    <mergeCell ref="B65:C65"/>
    <mergeCell ref="D65:E65"/>
    <mergeCell ref="F65:H65"/>
    <mergeCell ref="I65:K65"/>
    <mergeCell ref="B66:C66"/>
    <mergeCell ref="D66:E66"/>
    <mergeCell ref="F66:H66"/>
    <mergeCell ref="I66:K66"/>
    <mergeCell ref="B67:C67"/>
    <mergeCell ref="D67:E67"/>
    <mergeCell ref="F67:H67"/>
    <mergeCell ref="I67:K67"/>
    <mergeCell ref="B68:C68"/>
    <mergeCell ref="D68:E68"/>
    <mergeCell ref="F68:H68"/>
    <mergeCell ref="I68:K68"/>
    <mergeCell ref="B69:C69"/>
    <mergeCell ref="D69:E69"/>
    <mergeCell ref="F69:H69"/>
    <mergeCell ref="I69:K69"/>
    <mergeCell ref="B70:C70"/>
    <mergeCell ref="D70:E70"/>
    <mergeCell ref="F70:H70"/>
    <mergeCell ref="I70:K70"/>
    <mergeCell ref="B71:C71"/>
    <mergeCell ref="D71:E71"/>
    <mergeCell ref="F71:H71"/>
    <mergeCell ref="I71:K71"/>
    <mergeCell ref="B72:C72"/>
    <mergeCell ref="D72:E72"/>
    <mergeCell ref="F72:H72"/>
    <mergeCell ref="I72:K72"/>
    <mergeCell ref="B73:C73"/>
    <mergeCell ref="D73:E73"/>
    <mergeCell ref="F73:H73"/>
    <mergeCell ref="I73:K73"/>
  </mergeCells>
  <phoneticPr fontId="27" type="noConversion"/>
  <hyperlinks>
    <hyperlink ref="I54" r:id="rId1" display="https://www.multiseg.com.br/" xr:uid="{361CFA2C-EEE2-4762-8DED-EA5BA53AF29C}"/>
    <hyperlink ref="I60" r:id="rId2" xr:uid="{39E4438B-94CD-4DC8-AC07-4FADFBAF5099}"/>
    <hyperlink ref="I61" r:id="rId3" xr:uid="{BE1F76AF-0320-41DF-BBF5-FA7EACC4C9FD}"/>
    <hyperlink ref="I58" r:id="rId4" xr:uid="{8C793F31-3DB5-472C-900C-683A4BB35235}"/>
    <hyperlink ref="I62" r:id="rId5" xr:uid="{FC81E2D1-33ED-453F-BAAF-F2E153831E99}"/>
    <hyperlink ref="I63" r:id="rId6" xr:uid="{3E653BF2-A707-42F9-83A8-C36C99ECA455}"/>
    <hyperlink ref="I64" r:id="rId7" xr:uid="{0752A129-6042-412A-9A23-0454EDC48984}"/>
    <hyperlink ref="I65" r:id="rId8" xr:uid="{7128FCAA-85B5-4A33-94FD-92838D21C1D8}"/>
    <hyperlink ref="I66" r:id="rId9" xr:uid="{44F7E746-4CB0-4BC1-887B-17F1BA6D5C9D}"/>
    <hyperlink ref="I67" r:id="rId10" xr:uid="{90C6DAC9-EBFB-4572-AD8C-6EF9AB2E8314}"/>
    <hyperlink ref="I68" r:id="rId11" xr:uid="{3BD7B461-E522-4237-AEE1-DD79BA57F86F}"/>
    <hyperlink ref="I69" r:id="rId12" xr:uid="{3372A771-DD2D-4E87-ADC9-070021D68831}"/>
    <hyperlink ref="I70" r:id="rId13" xr:uid="{68AE38E9-1873-4190-84EA-088705EA0ABE}"/>
    <hyperlink ref="I71" r:id="rId14" xr:uid="{90FEF756-680A-43C7-80D6-B68BE5B848DD}"/>
    <hyperlink ref="I72" r:id="rId15" xr:uid="{66FA090D-8204-4DB8-8B2A-989391885229}"/>
    <hyperlink ref="I73" r:id="rId16" xr:uid="{14C6A812-7B18-4896-B707-5C6A9D063FB7}"/>
    <hyperlink ref="I74" r:id="rId17" xr:uid="{897B5335-D37D-4A40-84EB-DF9AEF5878E6}"/>
  </hyperlinks>
  <pageMargins left="0.51181102362204722" right="0.51181102362204722" top="0.78740157480314965" bottom="0.78740157480314965" header="0.31496062992125984" footer="0.31496062992125984"/>
  <pageSetup paperSize="9" scale="46" orientation="landscape" r:id="rId18"/>
  <rowBreaks count="1" manualBreakCount="1">
    <brk id="41" max="16383" man="1"/>
  </rowBreaks>
  <drawing r:id="rId19"/>
  <legacyDrawing r:id="rId2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77709-124B-4CC8-821F-E06F03A1A76B}">
  <dimension ref="A1:IP98"/>
  <sheetViews>
    <sheetView showGridLines="0" showZeros="0" view="pageBreakPreview" topLeftCell="A4" zoomScaleNormal="65" zoomScaleSheetLayoutView="100" workbookViewId="0">
      <selection activeCell="P63" sqref="P63"/>
    </sheetView>
  </sheetViews>
  <sheetFormatPr defaultColWidth="8.85546875" defaultRowHeight="12.75"/>
  <cols>
    <col min="1" max="1" width="10.140625" style="125" customWidth="1"/>
    <col min="2" max="2" width="80.42578125" style="125" customWidth="1"/>
    <col min="3" max="3" width="29.42578125" style="125" customWidth="1"/>
    <col min="4" max="4" width="8.85546875" style="125"/>
    <col min="5" max="5" width="29" style="125" customWidth="1"/>
    <col min="6" max="6" width="25" style="125" customWidth="1"/>
    <col min="7" max="7" width="9.140625" style="125" customWidth="1"/>
    <col min="8" max="16384" width="8.85546875" style="125"/>
  </cols>
  <sheetData>
    <row r="1" spans="1:250" ht="118.5" customHeight="1">
      <c r="A1" s="1388" t="str">
        <f>ORÇAMENTO!A1</f>
        <v>ESTADO DO ACRE</v>
      </c>
      <c r="B1" s="1389"/>
      <c r="C1" s="1389"/>
      <c r="D1" s="1389"/>
      <c r="E1" s="1389"/>
      <c r="F1" s="1534"/>
    </row>
    <row r="2" spans="1:250" ht="24.95" customHeight="1">
      <c r="A2" s="1390" t="str">
        <f>ORÇAMENTO!A2</f>
        <v>PREFEITURA MUNICIPAL DE JORDÃO</v>
      </c>
      <c r="B2" s="1391"/>
      <c r="C2" s="1391"/>
      <c r="D2" s="1391"/>
      <c r="E2" s="1391"/>
      <c r="F2" s="1535"/>
    </row>
    <row r="3" spans="1:250" ht="24.95" customHeight="1">
      <c r="A3" s="1392"/>
      <c r="B3" s="1393"/>
      <c r="C3" s="1393"/>
      <c r="F3" s="126"/>
    </row>
    <row r="4" spans="1:250" s="128" customFormat="1" ht="24.95" customHeight="1">
      <c r="A4" s="127" t="s">
        <v>1276</v>
      </c>
      <c r="B4" s="166" t="str">
        <f>ORÇAMENTO!B4</f>
        <v>CONSTRUÇÃO DE CENTRO CULTURAL</v>
      </c>
      <c r="C4" s="167"/>
      <c r="F4" s="129"/>
    </row>
    <row r="5" spans="1:250" s="128" customFormat="1" ht="24.95" customHeight="1">
      <c r="A5" s="133" t="s">
        <v>9</v>
      </c>
      <c r="B5" s="168" t="str">
        <f>ORÇAMENTO!B3</f>
        <v>942437/2023</v>
      </c>
      <c r="C5" s="167"/>
      <c r="F5" s="129"/>
    </row>
    <row r="6" spans="1:250" s="128" customFormat="1" ht="24.95" customHeight="1">
      <c r="A6" s="127" t="s">
        <v>16</v>
      </c>
      <c r="B6" s="169" t="str">
        <f>ORÇAMENTO!B5</f>
        <v>JORDÃO - ACRE</v>
      </c>
      <c r="F6" s="129"/>
    </row>
    <row r="7" spans="1:250" s="128" customFormat="1" ht="24.95" customHeight="1">
      <c r="A7" s="127" t="s">
        <v>20</v>
      </c>
      <c r="B7" s="170" t="s">
        <v>1416</v>
      </c>
      <c r="F7" s="129"/>
    </row>
    <row r="8" spans="1:250" s="128" customFormat="1" ht="24.95" customHeight="1">
      <c r="A8" s="130"/>
      <c r="B8" s="171"/>
      <c r="F8" s="129"/>
    </row>
    <row r="9" spans="1:250" ht="24.95" customHeight="1">
      <c r="A9" s="1373" t="s">
        <v>1417</v>
      </c>
      <c r="B9" s="1374"/>
      <c r="C9" s="1374"/>
      <c r="D9" s="1374"/>
      <c r="E9" s="1374"/>
      <c r="F9" s="1375"/>
    </row>
    <row r="10" spans="1:250" ht="24.95" customHeight="1">
      <c r="A10" s="1531" t="s">
        <v>1418</v>
      </c>
      <c r="B10" s="1532"/>
      <c r="C10" s="1532"/>
      <c r="D10" s="1532"/>
      <c r="E10" s="1532"/>
      <c r="F10" s="1533"/>
    </row>
    <row r="11" spans="1:250" ht="24.95" customHeight="1">
      <c r="A11" s="1542" t="s">
        <v>1419</v>
      </c>
      <c r="B11" s="1542"/>
      <c r="C11" s="1542"/>
      <c r="D11" s="1542"/>
      <c r="E11" s="1542"/>
      <c r="F11" s="172"/>
      <c r="G11" s="132"/>
      <c r="I11" s="132"/>
      <c r="J11" s="132"/>
      <c r="L11" s="132"/>
      <c r="M11" s="132"/>
      <c r="O11" s="132"/>
      <c r="P11" s="132"/>
      <c r="R11" s="132"/>
      <c r="S11" s="132"/>
      <c r="U11" s="132"/>
      <c r="V11" s="132"/>
      <c r="X11" s="132"/>
      <c r="Y11" s="132"/>
      <c r="AA11" s="132"/>
      <c r="AB11" s="132"/>
      <c r="AD11" s="132"/>
      <c r="AE11" s="132"/>
      <c r="AG11" s="132"/>
      <c r="AH11" s="132"/>
      <c r="AJ11" s="132"/>
      <c r="AK11" s="132"/>
      <c r="AM11" s="132"/>
      <c r="AN11" s="132"/>
      <c r="AP11" s="132"/>
      <c r="AQ11" s="132"/>
      <c r="AS11" s="132"/>
      <c r="AT11" s="132"/>
      <c r="AV11" s="132"/>
      <c r="AW11" s="132"/>
      <c r="AY11" s="132"/>
      <c r="AZ11" s="132"/>
      <c r="BB11" s="132"/>
      <c r="BC11" s="132"/>
      <c r="BE11" s="132"/>
      <c r="BF11" s="132"/>
      <c r="BH11" s="132"/>
      <c r="BI11" s="132"/>
      <c r="BK11" s="132"/>
      <c r="BL11" s="132"/>
      <c r="BN11" s="132"/>
      <c r="BO11" s="132"/>
      <c r="BQ11" s="132"/>
      <c r="BR11" s="132"/>
      <c r="BT11" s="132"/>
      <c r="BU11" s="132"/>
      <c r="BW11" s="132"/>
      <c r="BX11" s="132"/>
      <c r="BZ11" s="132"/>
      <c r="CA11" s="132"/>
      <c r="CC11" s="132"/>
      <c r="CD11" s="132"/>
      <c r="CF11" s="132"/>
      <c r="CG11" s="132"/>
      <c r="CI11" s="132"/>
      <c r="CJ11" s="132"/>
      <c r="CL11" s="132"/>
      <c r="CM11" s="132"/>
      <c r="CO11" s="132"/>
      <c r="CP11" s="132"/>
      <c r="CR11" s="132"/>
      <c r="CS11" s="132"/>
      <c r="CU11" s="132"/>
      <c r="CV11" s="132"/>
      <c r="CX11" s="132"/>
      <c r="CY11" s="132"/>
      <c r="DA11" s="132"/>
      <c r="DB11" s="132"/>
      <c r="DD11" s="132"/>
      <c r="DE11" s="132"/>
      <c r="DG11" s="132"/>
      <c r="DH11" s="132"/>
      <c r="DJ11" s="132"/>
      <c r="DK11" s="132"/>
      <c r="DM11" s="132"/>
      <c r="DN11" s="132"/>
      <c r="DP11" s="132"/>
      <c r="DQ11" s="132"/>
      <c r="DS11" s="132"/>
      <c r="DT11" s="132"/>
      <c r="DV11" s="132"/>
      <c r="DW11" s="132"/>
      <c r="DY11" s="132"/>
      <c r="DZ11" s="132"/>
      <c r="EB11" s="132"/>
      <c r="EC11" s="132"/>
      <c r="EE11" s="132"/>
      <c r="EF11" s="132"/>
      <c r="EH11" s="132"/>
      <c r="EI11" s="132"/>
      <c r="EK11" s="132"/>
      <c r="EL11" s="132"/>
      <c r="EN11" s="132"/>
      <c r="EO11" s="132"/>
      <c r="EQ11" s="132"/>
      <c r="ER11" s="132"/>
      <c r="ET11" s="132"/>
      <c r="EU11" s="132"/>
      <c r="EW11" s="132"/>
      <c r="EX11" s="132"/>
      <c r="EZ11" s="132"/>
      <c r="FA11" s="132"/>
      <c r="FC11" s="132"/>
      <c r="FD11" s="132"/>
      <c r="FF11" s="132"/>
      <c r="FG11" s="132"/>
      <c r="FI11" s="132"/>
      <c r="FJ11" s="132"/>
      <c r="FL11" s="132"/>
      <c r="FM11" s="132"/>
      <c r="FO11" s="132"/>
      <c r="FP11" s="132"/>
      <c r="FR11" s="132"/>
      <c r="FS11" s="132"/>
      <c r="FU11" s="132"/>
      <c r="FV11" s="132"/>
      <c r="FX11" s="132"/>
      <c r="FY11" s="132"/>
      <c r="GA11" s="132"/>
      <c r="GB11" s="132"/>
      <c r="GD11" s="132"/>
      <c r="GE11" s="132"/>
      <c r="GG11" s="132"/>
      <c r="GH11" s="132"/>
      <c r="GJ11" s="132"/>
      <c r="GK11" s="132"/>
      <c r="GM11" s="132"/>
      <c r="GN11" s="132"/>
      <c r="GP11" s="132"/>
      <c r="GQ11" s="132"/>
      <c r="GS11" s="132"/>
      <c r="GT11" s="132"/>
      <c r="GV11" s="132"/>
      <c r="GW11" s="132"/>
      <c r="GY11" s="132"/>
      <c r="GZ11" s="132"/>
      <c r="HB11" s="132"/>
      <c r="HC11" s="132"/>
      <c r="HE11" s="132"/>
      <c r="HF11" s="132"/>
      <c r="HH11" s="132"/>
      <c r="HI11" s="132"/>
      <c r="HK11" s="132"/>
      <c r="HL11" s="132"/>
      <c r="HN11" s="132"/>
      <c r="HO11" s="132"/>
      <c r="HQ11" s="132"/>
      <c r="HR11" s="132"/>
      <c r="HT11" s="132"/>
      <c r="HU11" s="132"/>
      <c r="HW11" s="132"/>
      <c r="HX11" s="132"/>
      <c r="HZ11" s="132"/>
      <c r="IA11" s="132"/>
      <c r="IC11" s="132"/>
      <c r="ID11" s="132"/>
      <c r="IF11" s="132"/>
      <c r="IG11" s="132"/>
      <c r="II11" s="132"/>
      <c r="IJ11" s="132"/>
      <c r="IL11" s="132"/>
      <c r="IM11" s="132"/>
      <c r="IO11" s="132"/>
      <c r="IP11" s="132"/>
    </row>
    <row r="12" spans="1:250" ht="24.95" customHeight="1">
      <c r="A12" s="1543" t="s">
        <v>1420</v>
      </c>
      <c r="B12" s="1544"/>
      <c r="C12" s="1544"/>
      <c r="D12" s="1545"/>
      <c r="E12" s="131" t="s">
        <v>317</v>
      </c>
      <c r="F12" s="131" t="s">
        <v>1421</v>
      </c>
      <c r="G12" s="132"/>
      <c r="I12" s="132"/>
      <c r="J12" s="132"/>
      <c r="L12" s="132"/>
      <c r="M12" s="132"/>
      <c r="O12" s="132"/>
      <c r="P12" s="132"/>
      <c r="R12" s="132"/>
      <c r="S12" s="132"/>
      <c r="U12" s="132"/>
      <c r="V12" s="132"/>
      <c r="X12" s="132"/>
      <c r="Y12" s="132"/>
      <c r="AA12" s="132"/>
      <c r="AB12" s="132"/>
      <c r="AD12" s="132"/>
      <c r="AE12" s="132"/>
      <c r="AG12" s="132"/>
      <c r="AH12" s="132"/>
      <c r="AJ12" s="132"/>
      <c r="AK12" s="132"/>
      <c r="AM12" s="132"/>
      <c r="AN12" s="132"/>
      <c r="AP12" s="132"/>
      <c r="AQ12" s="132"/>
      <c r="AS12" s="132"/>
      <c r="AT12" s="132"/>
      <c r="AV12" s="132"/>
      <c r="AW12" s="132"/>
      <c r="AY12" s="132"/>
      <c r="AZ12" s="132"/>
      <c r="BB12" s="132"/>
      <c r="BC12" s="132"/>
      <c r="BE12" s="132"/>
      <c r="BF12" s="132"/>
      <c r="BH12" s="132"/>
      <c r="BI12" s="132"/>
      <c r="BK12" s="132"/>
      <c r="BL12" s="132"/>
      <c r="BN12" s="132"/>
      <c r="BO12" s="132"/>
      <c r="BQ12" s="132"/>
      <c r="BR12" s="132"/>
      <c r="BT12" s="132"/>
      <c r="BU12" s="132"/>
      <c r="BW12" s="132"/>
      <c r="BX12" s="132"/>
      <c r="BZ12" s="132"/>
      <c r="CA12" s="132"/>
      <c r="CC12" s="132"/>
      <c r="CD12" s="132"/>
      <c r="CF12" s="132"/>
      <c r="CG12" s="132"/>
      <c r="CI12" s="132"/>
      <c r="CJ12" s="132"/>
      <c r="CL12" s="132"/>
      <c r="CM12" s="132"/>
      <c r="CO12" s="132"/>
      <c r="CP12" s="132"/>
      <c r="CR12" s="132"/>
      <c r="CS12" s="132"/>
      <c r="CU12" s="132"/>
      <c r="CV12" s="132"/>
      <c r="CX12" s="132"/>
      <c r="CY12" s="132"/>
      <c r="DA12" s="132"/>
      <c r="DB12" s="132"/>
      <c r="DD12" s="132"/>
      <c r="DE12" s="132"/>
      <c r="DG12" s="132"/>
      <c r="DH12" s="132"/>
      <c r="DJ12" s="132"/>
      <c r="DK12" s="132"/>
      <c r="DM12" s="132"/>
      <c r="DN12" s="132"/>
      <c r="DP12" s="132"/>
      <c r="DQ12" s="132"/>
      <c r="DS12" s="132"/>
      <c r="DT12" s="132"/>
      <c r="DV12" s="132"/>
      <c r="DW12" s="132"/>
      <c r="DY12" s="132"/>
      <c r="DZ12" s="132"/>
      <c r="EB12" s="132"/>
      <c r="EC12" s="132"/>
      <c r="EE12" s="132"/>
      <c r="EF12" s="132"/>
      <c r="EH12" s="132"/>
      <c r="EI12" s="132"/>
      <c r="EK12" s="132"/>
      <c r="EL12" s="132"/>
      <c r="EN12" s="132"/>
      <c r="EO12" s="132"/>
      <c r="EQ12" s="132"/>
      <c r="ER12" s="132"/>
      <c r="ET12" s="132"/>
      <c r="EU12" s="132"/>
      <c r="EW12" s="132"/>
      <c r="EX12" s="132"/>
      <c r="EZ12" s="132"/>
      <c r="FA12" s="132"/>
      <c r="FC12" s="132"/>
      <c r="FD12" s="132"/>
      <c r="FF12" s="132"/>
      <c r="FG12" s="132"/>
      <c r="FI12" s="132"/>
      <c r="FJ12" s="132"/>
      <c r="FL12" s="132"/>
      <c r="FM12" s="132"/>
      <c r="FO12" s="132"/>
      <c r="FP12" s="132"/>
      <c r="FR12" s="132"/>
      <c r="FS12" s="132"/>
      <c r="FU12" s="132"/>
      <c r="FV12" s="132"/>
      <c r="FX12" s="132"/>
      <c r="FY12" s="132"/>
      <c r="GA12" s="132"/>
      <c r="GB12" s="132"/>
      <c r="GD12" s="132"/>
      <c r="GE12" s="132"/>
      <c r="GG12" s="132"/>
      <c r="GH12" s="132"/>
      <c r="GJ12" s="132"/>
      <c r="GK12" s="132"/>
      <c r="GM12" s="132"/>
      <c r="GN12" s="132"/>
      <c r="GP12" s="132"/>
      <c r="GQ12" s="132"/>
      <c r="GS12" s="132"/>
      <c r="GT12" s="132"/>
      <c r="GV12" s="132"/>
      <c r="GW12" s="132"/>
      <c r="GY12" s="132"/>
      <c r="GZ12" s="132"/>
      <c r="HB12" s="132"/>
      <c r="HC12" s="132"/>
      <c r="HE12" s="132"/>
      <c r="HF12" s="132"/>
      <c r="HH12" s="132"/>
      <c r="HI12" s="132"/>
      <c r="HK12" s="132"/>
      <c r="HL12" s="132"/>
      <c r="HN12" s="132"/>
      <c r="HO12" s="132"/>
      <c r="HQ12" s="132"/>
      <c r="HR12" s="132"/>
      <c r="HT12" s="132"/>
      <c r="HU12" s="132"/>
      <c r="HW12" s="132"/>
      <c r="HX12" s="132"/>
      <c r="HZ12" s="132"/>
      <c r="IA12" s="132"/>
      <c r="IC12" s="132"/>
      <c r="ID12" s="132"/>
      <c r="IF12" s="132"/>
      <c r="IG12" s="132"/>
      <c r="II12" s="132"/>
      <c r="IJ12" s="132"/>
      <c r="IL12" s="132"/>
      <c r="IM12" s="132"/>
      <c r="IO12" s="132"/>
      <c r="IP12" s="132"/>
    </row>
    <row r="13" spans="1:250" ht="24.95" customHeight="1">
      <c r="A13" s="1536" t="s">
        <v>1422</v>
      </c>
      <c r="B13" s="1537"/>
      <c r="C13" s="1537"/>
      <c r="D13" s="1538"/>
      <c r="E13" s="258" t="s">
        <v>800</v>
      </c>
      <c r="F13" s="259">
        <v>111.6</v>
      </c>
    </row>
    <row r="14" spans="1:250" ht="24.95" customHeight="1">
      <c r="A14" s="1539"/>
      <c r="B14" s="1540"/>
      <c r="C14" s="1540"/>
      <c r="D14" s="1541"/>
      <c r="E14" s="258" t="s">
        <v>1423</v>
      </c>
      <c r="F14" s="259">
        <v>66.989999999999995</v>
      </c>
    </row>
    <row r="15" spans="1:250" ht="24.95" customHeight="1">
      <c r="A15" s="1546"/>
      <c r="B15" s="1547"/>
      <c r="C15" s="1547"/>
      <c r="D15" s="1548"/>
      <c r="E15" s="159" t="s">
        <v>1424</v>
      </c>
      <c r="F15" s="160">
        <f>(F13+F14)/3</f>
        <v>59.53</v>
      </c>
    </row>
    <row r="16" spans="1:250" ht="24.95" customHeight="1">
      <c r="A16" s="1542" t="s">
        <v>1425</v>
      </c>
      <c r="B16" s="1542"/>
      <c r="C16" s="1542"/>
      <c r="D16" s="1542"/>
      <c r="E16" s="1542"/>
      <c r="F16" s="172"/>
      <c r="G16" s="132"/>
      <c r="I16" s="132"/>
      <c r="J16" s="132"/>
      <c r="L16" s="132"/>
      <c r="M16" s="132"/>
      <c r="O16" s="132"/>
      <c r="P16" s="132"/>
      <c r="R16" s="132"/>
      <c r="S16" s="132"/>
      <c r="U16" s="132"/>
      <c r="V16" s="132"/>
      <c r="X16" s="132"/>
      <c r="Y16" s="132"/>
      <c r="AA16" s="132"/>
      <c r="AB16" s="132"/>
      <c r="AD16" s="132"/>
      <c r="AE16" s="132"/>
      <c r="AG16" s="132"/>
      <c r="AH16" s="132"/>
      <c r="AJ16" s="132"/>
      <c r="AK16" s="132"/>
      <c r="AM16" s="132"/>
      <c r="AN16" s="132"/>
      <c r="AP16" s="132"/>
      <c r="AQ16" s="132"/>
      <c r="AS16" s="132"/>
      <c r="AT16" s="132"/>
      <c r="AV16" s="132"/>
      <c r="AW16" s="132"/>
      <c r="AY16" s="132"/>
      <c r="AZ16" s="132"/>
      <c r="BB16" s="132"/>
      <c r="BC16" s="132"/>
      <c r="BE16" s="132"/>
      <c r="BF16" s="132"/>
      <c r="BH16" s="132"/>
      <c r="BI16" s="132"/>
      <c r="BK16" s="132"/>
      <c r="BL16" s="132"/>
      <c r="BN16" s="132"/>
      <c r="BO16" s="132"/>
      <c r="BQ16" s="132"/>
      <c r="BR16" s="132"/>
      <c r="BT16" s="132"/>
      <c r="BU16" s="132"/>
      <c r="BW16" s="132"/>
      <c r="BX16" s="132"/>
      <c r="BZ16" s="132"/>
      <c r="CA16" s="132"/>
      <c r="CC16" s="132"/>
      <c r="CD16" s="132"/>
      <c r="CF16" s="132"/>
      <c r="CG16" s="132"/>
      <c r="CI16" s="132"/>
      <c r="CJ16" s="132"/>
      <c r="CL16" s="132"/>
      <c r="CM16" s="132"/>
      <c r="CO16" s="132"/>
      <c r="CP16" s="132"/>
      <c r="CR16" s="132"/>
      <c r="CS16" s="132"/>
      <c r="CU16" s="132"/>
      <c r="CV16" s="132"/>
      <c r="CX16" s="132"/>
      <c r="CY16" s="132"/>
      <c r="DA16" s="132"/>
      <c r="DB16" s="132"/>
      <c r="DD16" s="132"/>
      <c r="DE16" s="132"/>
      <c r="DG16" s="132"/>
      <c r="DH16" s="132"/>
      <c r="DJ16" s="132"/>
      <c r="DK16" s="132"/>
      <c r="DM16" s="132"/>
      <c r="DN16" s="132"/>
      <c r="DP16" s="132"/>
      <c r="DQ16" s="132"/>
      <c r="DS16" s="132"/>
      <c r="DT16" s="132"/>
      <c r="DV16" s="132"/>
      <c r="DW16" s="132"/>
      <c r="DY16" s="132"/>
      <c r="DZ16" s="132"/>
      <c r="EB16" s="132"/>
      <c r="EC16" s="132"/>
      <c r="EE16" s="132"/>
      <c r="EF16" s="132"/>
      <c r="EH16" s="132"/>
      <c r="EI16" s="132"/>
      <c r="EK16" s="132"/>
      <c r="EL16" s="132"/>
      <c r="EN16" s="132"/>
      <c r="EO16" s="132"/>
      <c r="EQ16" s="132"/>
      <c r="ER16" s="132"/>
      <c r="ET16" s="132"/>
      <c r="EU16" s="132"/>
      <c r="EW16" s="132"/>
      <c r="EX16" s="132"/>
      <c r="EZ16" s="132"/>
      <c r="FA16" s="132"/>
      <c r="FC16" s="132"/>
      <c r="FD16" s="132"/>
      <c r="FF16" s="132"/>
      <c r="FG16" s="132"/>
      <c r="FI16" s="132"/>
      <c r="FJ16" s="132"/>
      <c r="FL16" s="132"/>
      <c r="FM16" s="132"/>
      <c r="FO16" s="132"/>
      <c r="FP16" s="132"/>
      <c r="FR16" s="132"/>
      <c r="FS16" s="132"/>
      <c r="FU16" s="132"/>
      <c r="FV16" s="132"/>
      <c r="FX16" s="132"/>
      <c r="FY16" s="132"/>
      <c r="GA16" s="132"/>
      <c r="GB16" s="132"/>
      <c r="GD16" s="132"/>
      <c r="GE16" s="132"/>
      <c r="GG16" s="132"/>
      <c r="GH16" s="132"/>
      <c r="GJ16" s="132"/>
      <c r="GK16" s="132"/>
      <c r="GM16" s="132"/>
      <c r="GN16" s="132"/>
      <c r="GP16" s="132"/>
      <c r="GQ16" s="132"/>
      <c r="GS16" s="132"/>
      <c r="GT16" s="132"/>
      <c r="GV16" s="132"/>
      <c r="GW16" s="132"/>
      <c r="GY16" s="132"/>
      <c r="GZ16" s="132"/>
      <c r="HB16" s="132"/>
      <c r="HC16" s="132"/>
      <c r="HE16" s="132"/>
      <c r="HF16" s="132"/>
      <c r="HH16" s="132"/>
      <c r="HI16" s="132"/>
      <c r="HK16" s="132"/>
      <c r="HL16" s="132"/>
      <c r="HN16" s="132"/>
      <c r="HO16" s="132"/>
      <c r="HQ16" s="132"/>
      <c r="HR16" s="132"/>
      <c r="HT16" s="132"/>
      <c r="HU16" s="132"/>
      <c r="HW16" s="132"/>
      <c r="HX16" s="132"/>
      <c r="HZ16" s="132"/>
      <c r="IA16" s="132"/>
      <c r="IC16" s="132"/>
      <c r="ID16" s="132"/>
      <c r="IF16" s="132"/>
      <c r="IG16" s="132"/>
      <c r="II16" s="132"/>
      <c r="IJ16" s="132"/>
      <c r="IL16" s="132"/>
      <c r="IM16" s="132"/>
      <c r="IO16" s="132"/>
      <c r="IP16" s="132"/>
    </row>
    <row r="17" spans="1:250" ht="24.95" customHeight="1">
      <c r="A17" s="1543" t="s">
        <v>1420</v>
      </c>
      <c r="B17" s="1544"/>
      <c r="C17" s="1544"/>
      <c r="D17" s="1545"/>
      <c r="E17" s="131" t="s">
        <v>317</v>
      </c>
      <c r="F17" s="131" t="s">
        <v>1421</v>
      </c>
      <c r="G17" s="132"/>
      <c r="I17" s="132"/>
      <c r="J17" s="132"/>
      <c r="L17" s="132"/>
      <c r="M17" s="132"/>
      <c r="O17" s="132"/>
      <c r="P17" s="132"/>
      <c r="R17" s="132"/>
      <c r="S17" s="132"/>
      <c r="U17" s="132"/>
      <c r="V17" s="132"/>
      <c r="X17" s="132"/>
      <c r="Y17" s="132"/>
      <c r="AA17" s="132"/>
      <c r="AB17" s="132"/>
      <c r="AD17" s="132"/>
      <c r="AE17" s="132"/>
      <c r="AG17" s="132"/>
      <c r="AH17" s="132"/>
      <c r="AJ17" s="132"/>
      <c r="AK17" s="132"/>
      <c r="AM17" s="132"/>
      <c r="AN17" s="132"/>
      <c r="AP17" s="132"/>
      <c r="AQ17" s="132"/>
      <c r="AS17" s="132"/>
      <c r="AT17" s="132"/>
      <c r="AV17" s="132"/>
      <c r="AW17" s="132"/>
      <c r="AY17" s="132"/>
      <c r="AZ17" s="132"/>
      <c r="BB17" s="132"/>
      <c r="BC17" s="132"/>
      <c r="BE17" s="132"/>
      <c r="BF17" s="132"/>
      <c r="BH17" s="132"/>
      <c r="BI17" s="132"/>
      <c r="BK17" s="132"/>
      <c r="BL17" s="132"/>
      <c r="BN17" s="132"/>
      <c r="BO17" s="132"/>
      <c r="BQ17" s="132"/>
      <c r="BR17" s="132"/>
      <c r="BT17" s="132"/>
      <c r="BU17" s="132"/>
      <c r="BW17" s="132"/>
      <c r="BX17" s="132"/>
      <c r="BZ17" s="132"/>
      <c r="CA17" s="132"/>
      <c r="CC17" s="132"/>
      <c r="CD17" s="132"/>
      <c r="CF17" s="132"/>
      <c r="CG17" s="132"/>
      <c r="CI17" s="132"/>
      <c r="CJ17" s="132"/>
      <c r="CL17" s="132"/>
      <c r="CM17" s="132"/>
      <c r="CO17" s="132"/>
      <c r="CP17" s="132"/>
      <c r="CR17" s="132"/>
      <c r="CS17" s="132"/>
      <c r="CU17" s="132"/>
      <c r="CV17" s="132"/>
      <c r="CX17" s="132"/>
      <c r="CY17" s="132"/>
      <c r="DA17" s="132"/>
      <c r="DB17" s="132"/>
      <c r="DD17" s="132"/>
      <c r="DE17" s="132"/>
      <c r="DG17" s="132"/>
      <c r="DH17" s="132"/>
      <c r="DJ17" s="132"/>
      <c r="DK17" s="132"/>
      <c r="DM17" s="132"/>
      <c r="DN17" s="132"/>
      <c r="DP17" s="132"/>
      <c r="DQ17" s="132"/>
      <c r="DS17" s="132"/>
      <c r="DT17" s="132"/>
      <c r="DV17" s="132"/>
      <c r="DW17" s="132"/>
      <c r="DY17" s="132"/>
      <c r="DZ17" s="132"/>
      <c r="EB17" s="132"/>
      <c r="EC17" s="132"/>
      <c r="EE17" s="132"/>
      <c r="EF17" s="132"/>
      <c r="EH17" s="132"/>
      <c r="EI17" s="132"/>
      <c r="EK17" s="132"/>
      <c r="EL17" s="132"/>
      <c r="EN17" s="132"/>
      <c r="EO17" s="132"/>
      <c r="EQ17" s="132"/>
      <c r="ER17" s="132"/>
      <c r="ET17" s="132"/>
      <c r="EU17" s="132"/>
      <c r="EW17" s="132"/>
      <c r="EX17" s="132"/>
      <c r="EZ17" s="132"/>
      <c r="FA17" s="132"/>
      <c r="FC17" s="132"/>
      <c r="FD17" s="132"/>
      <c r="FF17" s="132"/>
      <c r="FG17" s="132"/>
      <c r="FI17" s="132"/>
      <c r="FJ17" s="132"/>
      <c r="FL17" s="132"/>
      <c r="FM17" s="132"/>
      <c r="FO17" s="132"/>
      <c r="FP17" s="132"/>
      <c r="FR17" s="132"/>
      <c r="FS17" s="132"/>
      <c r="FU17" s="132"/>
      <c r="FV17" s="132"/>
      <c r="FX17" s="132"/>
      <c r="FY17" s="132"/>
      <c r="GA17" s="132"/>
      <c r="GB17" s="132"/>
      <c r="GD17" s="132"/>
      <c r="GE17" s="132"/>
      <c r="GG17" s="132"/>
      <c r="GH17" s="132"/>
      <c r="GJ17" s="132"/>
      <c r="GK17" s="132"/>
      <c r="GM17" s="132"/>
      <c r="GN17" s="132"/>
      <c r="GP17" s="132"/>
      <c r="GQ17" s="132"/>
      <c r="GS17" s="132"/>
      <c r="GT17" s="132"/>
      <c r="GV17" s="132"/>
      <c r="GW17" s="132"/>
      <c r="GY17" s="132"/>
      <c r="GZ17" s="132"/>
      <c r="HB17" s="132"/>
      <c r="HC17" s="132"/>
      <c r="HE17" s="132"/>
      <c r="HF17" s="132"/>
      <c r="HH17" s="132"/>
      <c r="HI17" s="132"/>
      <c r="HK17" s="132"/>
      <c r="HL17" s="132"/>
      <c r="HN17" s="132"/>
      <c r="HO17" s="132"/>
      <c r="HQ17" s="132"/>
      <c r="HR17" s="132"/>
      <c r="HT17" s="132"/>
      <c r="HU17" s="132"/>
      <c r="HW17" s="132"/>
      <c r="HX17" s="132"/>
      <c r="HZ17" s="132"/>
      <c r="IA17" s="132"/>
      <c r="IC17" s="132"/>
      <c r="ID17" s="132"/>
      <c r="IF17" s="132"/>
      <c r="IG17" s="132"/>
      <c r="II17" s="132"/>
      <c r="IJ17" s="132"/>
      <c r="IL17" s="132"/>
      <c r="IM17" s="132"/>
      <c r="IO17" s="132"/>
      <c r="IP17" s="132"/>
    </row>
    <row r="18" spans="1:250" ht="24.95" customHeight="1">
      <c r="A18" s="1536" t="s">
        <v>1426</v>
      </c>
      <c r="B18" s="1537"/>
      <c r="C18" s="1537"/>
      <c r="D18" s="1538"/>
      <c r="E18" s="258" t="s">
        <v>800</v>
      </c>
      <c r="F18" s="259">
        <v>116.76</v>
      </c>
    </row>
    <row r="19" spans="1:250" ht="24.95" customHeight="1">
      <c r="A19" s="1539"/>
      <c r="B19" s="1540"/>
      <c r="C19" s="1540"/>
      <c r="D19" s="1541"/>
      <c r="E19" s="258" t="s">
        <v>1423</v>
      </c>
      <c r="F19" s="259">
        <v>127.6</v>
      </c>
    </row>
    <row r="20" spans="1:250" ht="24.95" customHeight="1">
      <c r="A20" s="1539"/>
      <c r="B20" s="1540"/>
      <c r="C20" s="1540"/>
      <c r="D20" s="1541"/>
      <c r="E20" s="159" t="s">
        <v>1424</v>
      </c>
      <c r="F20" s="160">
        <f>(F18+F19)/3</f>
        <v>81.45</v>
      </c>
    </row>
    <row r="21" spans="1:250" ht="24.95" customHeight="1">
      <c r="A21" s="1542" t="s">
        <v>1427</v>
      </c>
      <c r="B21" s="1542"/>
      <c r="C21" s="1542"/>
      <c r="D21" s="1542"/>
      <c r="E21" s="1542"/>
      <c r="F21" s="172"/>
      <c r="G21" s="132"/>
      <c r="I21" s="132"/>
      <c r="J21" s="132"/>
      <c r="L21" s="132"/>
      <c r="M21" s="132"/>
      <c r="O21" s="132"/>
      <c r="P21" s="132"/>
      <c r="R21" s="132"/>
      <c r="S21" s="132"/>
      <c r="U21" s="132"/>
      <c r="V21" s="132"/>
      <c r="X21" s="132"/>
      <c r="Y21" s="132"/>
      <c r="AA21" s="132"/>
      <c r="AB21" s="132"/>
      <c r="AD21" s="132"/>
      <c r="AE21" s="132"/>
      <c r="AG21" s="132"/>
      <c r="AH21" s="132"/>
      <c r="AJ21" s="132"/>
      <c r="AK21" s="132"/>
      <c r="AM21" s="132"/>
      <c r="AN21" s="132"/>
      <c r="AP21" s="132"/>
      <c r="AQ21" s="132"/>
      <c r="AS21" s="132"/>
      <c r="AT21" s="132"/>
      <c r="AV21" s="132"/>
      <c r="AW21" s="132"/>
      <c r="AY21" s="132"/>
      <c r="AZ21" s="132"/>
      <c r="BB21" s="132"/>
      <c r="BC21" s="132"/>
      <c r="BE21" s="132"/>
      <c r="BF21" s="132"/>
      <c r="BH21" s="132"/>
      <c r="BI21" s="132"/>
      <c r="BK21" s="132"/>
      <c r="BL21" s="132"/>
      <c r="BN21" s="132"/>
      <c r="BO21" s="132"/>
      <c r="BQ21" s="132"/>
      <c r="BR21" s="132"/>
      <c r="BT21" s="132"/>
      <c r="BU21" s="132"/>
      <c r="BW21" s="132"/>
      <c r="BX21" s="132"/>
      <c r="BZ21" s="132"/>
      <c r="CA21" s="132"/>
      <c r="CC21" s="132"/>
      <c r="CD21" s="132"/>
      <c r="CF21" s="132"/>
      <c r="CG21" s="132"/>
      <c r="CI21" s="132"/>
      <c r="CJ21" s="132"/>
      <c r="CL21" s="132"/>
      <c r="CM21" s="132"/>
      <c r="CO21" s="132"/>
      <c r="CP21" s="132"/>
      <c r="CR21" s="132"/>
      <c r="CS21" s="132"/>
      <c r="CU21" s="132"/>
      <c r="CV21" s="132"/>
      <c r="CX21" s="132"/>
      <c r="CY21" s="132"/>
      <c r="DA21" s="132"/>
      <c r="DB21" s="132"/>
      <c r="DD21" s="132"/>
      <c r="DE21" s="132"/>
      <c r="DG21" s="132"/>
      <c r="DH21" s="132"/>
      <c r="DJ21" s="132"/>
      <c r="DK21" s="132"/>
      <c r="DM21" s="132"/>
      <c r="DN21" s="132"/>
      <c r="DP21" s="132"/>
      <c r="DQ21" s="132"/>
      <c r="DS21" s="132"/>
      <c r="DT21" s="132"/>
      <c r="DV21" s="132"/>
      <c r="DW21" s="132"/>
      <c r="DY21" s="132"/>
      <c r="DZ21" s="132"/>
      <c r="EB21" s="132"/>
      <c r="EC21" s="132"/>
      <c r="EE21" s="132"/>
      <c r="EF21" s="132"/>
      <c r="EH21" s="132"/>
      <c r="EI21" s="132"/>
      <c r="EK21" s="132"/>
      <c r="EL21" s="132"/>
      <c r="EN21" s="132"/>
      <c r="EO21" s="132"/>
      <c r="EQ21" s="132"/>
      <c r="ER21" s="132"/>
      <c r="ET21" s="132"/>
      <c r="EU21" s="132"/>
      <c r="EW21" s="132"/>
      <c r="EX21" s="132"/>
      <c r="EZ21" s="132"/>
      <c r="FA21" s="132"/>
      <c r="FC21" s="132"/>
      <c r="FD21" s="132"/>
      <c r="FF21" s="132"/>
      <c r="FG21" s="132"/>
      <c r="FI21" s="132"/>
      <c r="FJ21" s="132"/>
      <c r="FL21" s="132"/>
      <c r="FM21" s="132"/>
      <c r="FO21" s="132"/>
      <c r="FP21" s="132"/>
      <c r="FR21" s="132"/>
      <c r="FS21" s="132"/>
      <c r="FU21" s="132"/>
      <c r="FV21" s="132"/>
      <c r="FX21" s="132"/>
      <c r="FY21" s="132"/>
      <c r="GA21" s="132"/>
      <c r="GB21" s="132"/>
      <c r="GD21" s="132"/>
      <c r="GE21" s="132"/>
      <c r="GG21" s="132"/>
      <c r="GH21" s="132"/>
      <c r="GJ21" s="132"/>
      <c r="GK21" s="132"/>
      <c r="GM21" s="132"/>
      <c r="GN21" s="132"/>
      <c r="GP21" s="132"/>
      <c r="GQ21" s="132"/>
      <c r="GS21" s="132"/>
      <c r="GT21" s="132"/>
      <c r="GV21" s="132"/>
      <c r="GW21" s="132"/>
      <c r="GY21" s="132"/>
      <c r="GZ21" s="132"/>
      <c r="HB21" s="132"/>
      <c r="HC21" s="132"/>
      <c r="HE21" s="132"/>
      <c r="HF21" s="132"/>
      <c r="HH21" s="132"/>
      <c r="HI21" s="132"/>
      <c r="HK21" s="132"/>
      <c r="HL21" s="132"/>
      <c r="HN21" s="132"/>
      <c r="HO21" s="132"/>
      <c r="HQ21" s="132"/>
      <c r="HR21" s="132"/>
      <c r="HT21" s="132"/>
      <c r="HU21" s="132"/>
      <c r="HW21" s="132"/>
      <c r="HX21" s="132"/>
      <c r="HZ21" s="132"/>
      <c r="IA21" s="132"/>
      <c r="IC21" s="132"/>
      <c r="ID21" s="132"/>
      <c r="IF21" s="132"/>
      <c r="IG21" s="132"/>
      <c r="II21" s="132"/>
      <c r="IJ21" s="132"/>
      <c r="IL21" s="132"/>
      <c r="IM21" s="132"/>
      <c r="IO21" s="132"/>
      <c r="IP21" s="132"/>
    </row>
    <row r="22" spans="1:250" ht="24.95" customHeight="1">
      <c r="A22" s="1543" t="s">
        <v>1420</v>
      </c>
      <c r="B22" s="1544"/>
      <c r="C22" s="1544"/>
      <c r="D22" s="1545"/>
      <c r="E22" s="131" t="s">
        <v>317</v>
      </c>
      <c r="F22" s="131" t="s">
        <v>1421</v>
      </c>
      <c r="G22" s="132"/>
      <c r="I22" s="132"/>
      <c r="J22" s="132"/>
      <c r="L22" s="132"/>
      <c r="M22" s="132"/>
      <c r="O22" s="132"/>
      <c r="P22" s="132"/>
      <c r="R22" s="132"/>
      <c r="S22" s="132"/>
      <c r="U22" s="132"/>
      <c r="V22" s="132"/>
      <c r="X22" s="132"/>
      <c r="Y22" s="132"/>
      <c r="AA22" s="132"/>
      <c r="AB22" s="132"/>
      <c r="AD22" s="132"/>
      <c r="AE22" s="132"/>
      <c r="AG22" s="132"/>
      <c r="AH22" s="132"/>
      <c r="AJ22" s="132"/>
      <c r="AK22" s="132"/>
      <c r="AM22" s="132"/>
      <c r="AN22" s="132"/>
      <c r="AP22" s="132"/>
      <c r="AQ22" s="132"/>
      <c r="AS22" s="132"/>
      <c r="AT22" s="132"/>
      <c r="AV22" s="132"/>
      <c r="AW22" s="132"/>
      <c r="AY22" s="132"/>
      <c r="AZ22" s="132"/>
      <c r="BB22" s="132"/>
      <c r="BC22" s="132"/>
      <c r="BE22" s="132"/>
      <c r="BF22" s="132"/>
      <c r="BH22" s="132"/>
      <c r="BI22" s="132"/>
      <c r="BK22" s="132"/>
      <c r="BL22" s="132"/>
      <c r="BN22" s="132"/>
      <c r="BO22" s="132"/>
      <c r="BQ22" s="132"/>
      <c r="BR22" s="132"/>
      <c r="BT22" s="132"/>
      <c r="BU22" s="132"/>
      <c r="BW22" s="132"/>
      <c r="BX22" s="132"/>
      <c r="BZ22" s="132"/>
      <c r="CA22" s="132"/>
      <c r="CC22" s="132"/>
      <c r="CD22" s="132"/>
      <c r="CF22" s="132"/>
      <c r="CG22" s="132"/>
      <c r="CI22" s="132"/>
      <c r="CJ22" s="132"/>
      <c r="CL22" s="132"/>
      <c r="CM22" s="132"/>
      <c r="CO22" s="132"/>
      <c r="CP22" s="132"/>
      <c r="CR22" s="132"/>
      <c r="CS22" s="132"/>
      <c r="CU22" s="132"/>
      <c r="CV22" s="132"/>
      <c r="CX22" s="132"/>
      <c r="CY22" s="132"/>
      <c r="DA22" s="132"/>
      <c r="DB22" s="132"/>
      <c r="DD22" s="132"/>
      <c r="DE22" s="132"/>
      <c r="DG22" s="132"/>
      <c r="DH22" s="132"/>
      <c r="DJ22" s="132"/>
      <c r="DK22" s="132"/>
      <c r="DM22" s="132"/>
      <c r="DN22" s="132"/>
      <c r="DP22" s="132"/>
      <c r="DQ22" s="132"/>
      <c r="DS22" s="132"/>
      <c r="DT22" s="132"/>
      <c r="DV22" s="132"/>
      <c r="DW22" s="132"/>
      <c r="DY22" s="132"/>
      <c r="DZ22" s="132"/>
      <c r="EB22" s="132"/>
      <c r="EC22" s="132"/>
      <c r="EE22" s="132"/>
      <c r="EF22" s="132"/>
      <c r="EH22" s="132"/>
      <c r="EI22" s="132"/>
      <c r="EK22" s="132"/>
      <c r="EL22" s="132"/>
      <c r="EN22" s="132"/>
      <c r="EO22" s="132"/>
      <c r="EQ22" s="132"/>
      <c r="ER22" s="132"/>
      <c r="ET22" s="132"/>
      <c r="EU22" s="132"/>
      <c r="EW22" s="132"/>
      <c r="EX22" s="132"/>
      <c r="EZ22" s="132"/>
      <c r="FA22" s="132"/>
      <c r="FC22" s="132"/>
      <c r="FD22" s="132"/>
      <c r="FF22" s="132"/>
      <c r="FG22" s="132"/>
      <c r="FI22" s="132"/>
      <c r="FJ22" s="132"/>
      <c r="FL22" s="132"/>
      <c r="FM22" s="132"/>
      <c r="FO22" s="132"/>
      <c r="FP22" s="132"/>
      <c r="FR22" s="132"/>
      <c r="FS22" s="132"/>
      <c r="FU22" s="132"/>
      <c r="FV22" s="132"/>
      <c r="FX22" s="132"/>
      <c r="FY22" s="132"/>
      <c r="GA22" s="132"/>
      <c r="GB22" s="132"/>
      <c r="GD22" s="132"/>
      <c r="GE22" s="132"/>
      <c r="GG22" s="132"/>
      <c r="GH22" s="132"/>
      <c r="GJ22" s="132"/>
      <c r="GK22" s="132"/>
      <c r="GM22" s="132"/>
      <c r="GN22" s="132"/>
      <c r="GP22" s="132"/>
      <c r="GQ22" s="132"/>
      <c r="GS22" s="132"/>
      <c r="GT22" s="132"/>
      <c r="GV22" s="132"/>
      <c r="GW22" s="132"/>
      <c r="GY22" s="132"/>
      <c r="GZ22" s="132"/>
      <c r="HB22" s="132"/>
      <c r="HC22" s="132"/>
      <c r="HE22" s="132"/>
      <c r="HF22" s="132"/>
      <c r="HH22" s="132"/>
      <c r="HI22" s="132"/>
      <c r="HK22" s="132"/>
      <c r="HL22" s="132"/>
      <c r="HN22" s="132"/>
      <c r="HO22" s="132"/>
      <c r="HQ22" s="132"/>
      <c r="HR22" s="132"/>
      <c r="HT22" s="132"/>
      <c r="HU22" s="132"/>
      <c r="HW22" s="132"/>
      <c r="HX22" s="132"/>
      <c r="HZ22" s="132"/>
      <c r="IA22" s="132"/>
      <c r="IC22" s="132"/>
      <c r="ID22" s="132"/>
      <c r="IF22" s="132"/>
      <c r="IG22" s="132"/>
      <c r="II22" s="132"/>
      <c r="IJ22" s="132"/>
      <c r="IL22" s="132"/>
      <c r="IM22" s="132"/>
      <c r="IO22" s="132"/>
      <c r="IP22" s="132"/>
    </row>
    <row r="23" spans="1:250" ht="24.95" customHeight="1">
      <c r="A23" s="1536" t="s">
        <v>1428</v>
      </c>
      <c r="B23" s="1537"/>
      <c r="C23" s="1537"/>
      <c r="D23" s="1538"/>
      <c r="E23" s="258" t="s">
        <v>800</v>
      </c>
      <c r="F23" s="259">
        <v>121.44</v>
      </c>
    </row>
    <row r="24" spans="1:250" ht="24.95" customHeight="1">
      <c r="A24" s="1539"/>
      <c r="B24" s="1540"/>
      <c r="C24" s="1540"/>
      <c r="D24" s="1541"/>
      <c r="E24" s="258" t="s">
        <v>1423</v>
      </c>
      <c r="F24" s="259">
        <v>43.86</v>
      </c>
    </row>
    <row r="25" spans="1:250" ht="24.95" customHeight="1">
      <c r="A25" s="1539"/>
      <c r="B25" s="1540"/>
      <c r="C25" s="1540"/>
      <c r="D25" s="1541"/>
      <c r="E25" s="159" t="s">
        <v>1424</v>
      </c>
      <c r="F25" s="160">
        <f>(F23+F24)/3</f>
        <v>55.1</v>
      </c>
    </row>
    <row r="26" spans="1:250" ht="24.95" customHeight="1">
      <c r="A26" s="1531" t="s">
        <v>1429</v>
      </c>
      <c r="B26" s="1532"/>
      <c r="C26" s="1532"/>
      <c r="D26" s="1532"/>
      <c r="E26" s="1532"/>
      <c r="F26" s="1533"/>
    </row>
    <row r="27" spans="1:250" ht="24.95" customHeight="1">
      <c r="A27" s="1542" t="s">
        <v>1419</v>
      </c>
      <c r="B27" s="1542"/>
      <c r="C27" s="1542"/>
      <c r="D27" s="1542"/>
      <c r="E27" s="1542"/>
      <c r="F27" s="172"/>
      <c r="G27" s="132"/>
      <c r="I27" s="132"/>
      <c r="J27" s="132"/>
      <c r="L27" s="132"/>
      <c r="M27" s="132"/>
      <c r="O27" s="132"/>
      <c r="P27" s="132"/>
      <c r="R27" s="132"/>
      <c r="S27" s="132"/>
      <c r="U27" s="132"/>
      <c r="V27" s="132"/>
      <c r="X27" s="132"/>
      <c r="Y27" s="132"/>
      <c r="AA27" s="132"/>
      <c r="AB27" s="132"/>
      <c r="AD27" s="132"/>
      <c r="AE27" s="132"/>
      <c r="AG27" s="132"/>
      <c r="AH27" s="132"/>
      <c r="AJ27" s="132"/>
      <c r="AK27" s="132"/>
      <c r="AM27" s="132"/>
      <c r="AN27" s="132"/>
      <c r="AP27" s="132"/>
      <c r="AQ27" s="132"/>
      <c r="AS27" s="132"/>
      <c r="AT27" s="132"/>
      <c r="AV27" s="132"/>
      <c r="AW27" s="132"/>
      <c r="AY27" s="132"/>
      <c r="AZ27" s="132"/>
      <c r="BB27" s="132"/>
      <c r="BC27" s="132"/>
      <c r="BE27" s="132"/>
      <c r="BF27" s="132"/>
      <c r="BH27" s="132"/>
      <c r="BI27" s="132"/>
      <c r="BK27" s="132"/>
      <c r="BL27" s="132"/>
      <c r="BN27" s="132"/>
      <c r="BO27" s="132"/>
      <c r="BQ27" s="132"/>
      <c r="BR27" s="132"/>
      <c r="BT27" s="132"/>
      <c r="BU27" s="132"/>
      <c r="BW27" s="132"/>
      <c r="BX27" s="132"/>
      <c r="BZ27" s="132"/>
      <c r="CA27" s="132"/>
      <c r="CC27" s="132"/>
      <c r="CD27" s="132"/>
      <c r="CF27" s="132"/>
      <c r="CG27" s="132"/>
      <c r="CI27" s="132"/>
      <c r="CJ27" s="132"/>
      <c r="CL27" s="132"/>
      <c r="CM27" s="132"/>
      <c r="CO27" s="132"/>
      <c r="CP27" s="132"/>
      <c r="CR27" s="132"/>
      <c r="CS27" s="132"/>
      <c r="CU27" s="132"/>
      <c r="CV27" s="132"/>
      <c r="CX27" s="132"/>
      <c r="CY27" s="132"/>
      <c r="DA27" s="132"/>
      <c r="DB27" s="132"/>
      <c r="DD27" s="132"/>
      <c r="DE27" s="132"/>
      <c r="DG27" s="132"/>
      <c r="DH27" s="132"/>
      <c r="DJ27" s="132"/>
      <c r="DK27" s="132"/>
      <c r="DM27" s="132"/>
      <c r="DN27" s="132"/>
      <c r="DP27" s="132"/>
      <c r="DQ27" s="132"/>
      <c r="DS27" s="132"/>
      <c r="DT27" s="132"/>
      <c r="DV27" s="132"/>
      <c r="DW27" s="132"/>
      <c r="DY27" s="132"/>
      <c r="DZ27" s="132"/>
      <c r="EB27" s="132"/>
      <c r="EC27" s="132"/>
      <c r="EE27" s="132"/>
      <c r="EF27" s="132"/>
      <c r="EH27" s="132"/>
      <c r="EI27" s="132"/>
      <c r="EK27" s="132"/>
      <c r="EL27" s="132"/>
      <c r="EN27" s="132"/>
      <c r="EO27" s="132"/>
      <c r="EQ27" s="132"/>
      <c r="ER27" s="132"/>
      <c r="ET27" s="132"/>
      <c r="EU27" s="132"/>
      <c r="EW27" s="132"/>
      <c r="EX27" s="132"/>
      <c r="EZ27" s="132"/>
      <c r="FA27" s="132"/>
      <c r="FC27" s="132"/>
      <c r="FD27" s="132"/>
      <c r="FF27" s="132"/>
      <c r="FG27" s="132"/>
      <c r="FI27" s="132"/>
      <c r="FJ27" s="132"/>
      <c r="FL27" s="132"/>
      <c r="FM27" s="132"/>
      <c r="FO27" s="132"/>
      <c r="FP27" s="132"/>
      <c r="FR27" s="132"/>
      <c r="FS27" s="132"/>
      <c r="FU27" s="132"/>
      <c r="FV27" s="132"/>
      <c r="FX27" s="132"/>
      <c r="FY27" s="132"/>
      <c r="GA27" s="132"/>
      <c r="GB27" s="132"/>
      <c r="GD27" s="132"/>
      <c r="GE27" s="132"/>
      <c r="GG27" s="132"/>
      <c r="GH27" s="132"/>
      <c r="GJ27" s="132"/>
      <c r="GK27" s="132"/>
      <c r="GM27" s="132"/>
      <c r="GN27" s="132"/>
      <c r="GP27" s="132"/>
      <c r="GQ27" s="132"/>
      <c r="GS27" s="132"/>
      <c r="GT27" s="132"/>
      <c r="GV27" s="132"/>
      <c r="GW27" s="132"/>
      <c r="GY27" s="132"/>
      <c r="GZ27" s="132"/>
      <c r="HB27" s="132"/>
      <c r="HC27" s="132"/>
      <c r="HE27" s="132"/>
      <c r="HF27" s="132"/>
      <c r="HH27" s="132"/>
      <c r="HI27" s="132"/>
      <c r="HK27" s="132"/>
      <c r="HL27" s="132"/>
      <c r="HN27" s="132"/>
      <c r="HO27" s="132"/>
      <c r="HQ27" s="132"/>
      <c r="HR27" s="132"/>
      <c r="HT27" s="132"/>
      <c r="HU27" s="132"/>
      <c r="HW27" s="132"/>
      <c r="HX27" s="132"/>
      <c r="HZ27" s="132"/>
      <c r="IA27" s="132"/>
      <c r="IC27" s="132"/>
      <c r="ID27" s="132"/>
      <c r="IF27" s="132"/>
      <c r="IG27" s="132"/>
      <c r="II27" s="132"/>
      <c r="IJ27" s="132"/>
      <c r="IL27" s="132"/>
      <c r="IM27" s="132"/>
      <c r="IO27" s="132"/>
      <c r="IP27" s="132"/>
    </row>
    <row r="28" spans="1:250" ht="24.95" customHeight="1">
      <c r="A28" s="1543" t="s">
        <v>1420</v>
      </c>
      <c r="B28" s="1544"/>
      <c r="C28" s="1544"/>
      <c r="D28" s="1545"/>
      <c r="E28" s="131" t="s">
        <v>317</v>
      </c>
      <c r="F28" s="131" t="s">
        <v>1421</v>
      </c>
      <c r="G28" s="132"/>
      <c r="I28" s="132"/>
      <c r="J28" s="132"/>
      <c r="L28" s="132"/>
      <c r="M28" s="132"/>
      <c r="O28" s="132"/>
      <c r="P28" s="132"/>
      <c r="R28" s="132"/>
      <c r="S28" s="132"/>
      <c r="U28" s="132"/>
      <c r="V28" s="132"/>
      <c r="X28" s="132"/>
      <c r="Y28" s="132"/>
      <c r="AA28" s="132"/>
      <c r="AB28" s="132"/>
      <c r="AD28" s="132"/>
      <c r="AE28" s="132"/>
      <c r="AG28" s="132"/>
      <c r="AH28" s="132"/>
      <c r="AJ28" s="132"/>
      <c r="AK28" s="132"/>
      <c r="AM28" s="132"/>
      <c r="AN28" s="132"/>
      <c r="AP28" s="132"/>
      <c r="AQ28" s="132"/>
      <c r="AS28" s="132"/>
      <c r="AT28" s="132"/>
      <c r="AV28" s="132"/>
      <c r="AW28" s="132"/>
      <c r="AY28" s="132"/>
      <c r="AZ28" s="132"/>
      <c r="BB28" s="132"/>
      <c r="BC28" s="132"/>
      <c r="BE28" s="132"/>
      <c r="BF28" s="132"/>
      <c r="BH28" s="132"/>
      <c r="BI28" s="132"/>
      <c r="BK28" s="132"/>
      <c r="BL28" s="132"/>
      <c r="BN28" s="132"/>
      <c r="BO28" s="132"/>
      <c r="BQ28" s="132"/>
      <c r="BR28" s="132"/>
      <c r="BT28" s="132"/>
      <c r="BU28" s="132"/>
      <c r="BW28" s="132"/>
      <c r="BX28" s="132"/>
      <c r="BZ28" s="132"/>
      <c r="CA28" s="132"/>
      <c r="CC28" s="132"/>
      <c r="CD28" s="132"/>
      <c r="CF28" s="132"/>
      <c r="CG28" s="132"/>
      <c r="CI28" s="132"/>
      <c r="CJ28" s="132"/>
      <c r="CL28" s="132"/>
      <c r="CM28" s="132"/>
      <c r="CO28" s="132"/>
      <c r="CP28" s="132"/>
      <c r="CR28" s="132"/>
      <c r="CS28" s="132"/>
      <c r="CU28" s="132"/>
      <c r="CV28" s="132"/>
      <c r="CX28" s="132"/>
      <c r="CY28" s="132"/>
      <c r="DA28" s="132"/>
      <c r="DB28" s="132"/>
      <c r="DD28" s="132"/>
      <c r="DE28" s="132"/>
      <c r="DG28" s="132"/>
      <c r="DH28" s="132"/>
      <c r="DJ28" s="132"/>
      <c r="DK28" s="132"/>
      <c r="DM28" s="132"/>
      <c r="DN28" s="132"/>
      <c r="DP28" s="132"/>
      <c r="DQ28" s="132"/>
      <c r="DS28" s="132"/>
      <c r="DT28" s="132"/>
      <c r="DV28" s="132"/>
      <c r="DW28" s="132"/>
      <c r="DY28" s="132"/>
      <c r="DZ28" s="132"/>
      <c r="EB28" s="132"/>
      <c r="EC28" s="132"/>
      <c r="EE28" s="132"/>
      <c r="EF28" s="132"/>
      <c r="EH28" s="132"/>
      <c r="EI28" s="132"/>
      <c r="EK28" s="132"/>
      <c r="EL28" s="132"/>
      <c r="EN28" s="132"/>
      <c r="EO28" s="132"/>
      <c r="EQ28" s="132"/>
      <c r="ER28" s="132"/>
      <c r="ET28" s="132"/>
      <c r="EU28" s="132"/>
      <c r="EW28" s="132"/>
      <c r="EX28" s="132"/>
      <c r="EZ28" s="132"/>
      <c r="FA28" s="132"/>
      <c r="FC28" s="132"/>
      <c r="FD28" s="132"/>
      <c r="FF28" s="132"/>
      <c r="FG28" s="132"/>
      <c r="FI28" s="132"/>
      <c r="FJ28" s="132"/>
      <c r="FL28" s="132"/>
      <c r="FM28" s="132"/>
      <c r="FO28" s="132"/>
      <c r="FP28" s="132"/>
      <c r="FR28" s="132"/>
      <c r="FS28" s="132"/>
      <c r="FU28" s="132"/>
      <c r="FV28" s="132"/>
      <c r="FX28" s="132"/>
      <c r="FY28" s="132"/>
      <c r="GA28" s="132"/>
      <c r="GB28" s="132"/>
      <c r="GD28" s="132"/>
      <c r="GE28" s="132"/>
      <c r="GG28" s="132"/>
      <c r="GH28" s="132"/>
      <c r="GJ28" s="132"/>
      <c r="GK28" s="132"/>
      <c r="GM28" s="132"/>
      <c r="GN28" s="132"/>
      <c r="GP28" s="132"/>
      <c r="GQ28" s="132"/>
      <c r="GS28" s="132"/>
      <c r="GT28" s="132"/>
      <c r="GV28" s="132"/>
      <c r="GW28" s="132"/>
      <c r="GY28" s="132"/>
      <c r="GZ28" s="132"/>
      <c r="HB28" s="132"/>
      <c r="HC28" s="132"/>
      <c r="HE28" s="132"/>
      <c r="HF28" s="132"/>
      <c r="HH28" s="132"/>
      <c r="HI28" s="132"/>
      <c r="HK28" s="132"/>
      <c r="HL28" s="132"/>
      <c r="HN28" s="132"/>
      <c r="HO28" s="132"/>
      <c r="HQ28" s="132"/>
      <c r="HR28" s="132"/>
      <c r="HT28" s="132"/>
      <c r="HU28" s="132"/>
      <c r="HW28" s="132"/>
      <c r="HX28" s="132"/>
      <c r="HZ28" s="132"/>
      <c r="IA28" s="132"/>
      <c r="IC28" s="132"/>
      <c r="ID28" s="132"/>
      <c r="IF28" s="132"/>
      <c r="IG28" s="132"/>
      <c r="II28" s="132"/>
      <c r="IJ28" s="132"/>
      <c r="IL28" s="132"/>
      <c r="IM28" s="132"/>
      <c r="IO28" s="132"/>
      <c r="IP28" s="132"/>
    </row>
    <row r="29" spans="1:250" ht="24.95" customHeight="1">
      <c r="A29" s="1536" t="s">
        <v>1422</v>
      </c>
      <c r="B29" s="1537"/>
      <c r="C29" s="1537"/>
      <c r="D29" s="1538"/>
      <c r="E29" s="258" t="s">
        <v>800</v>
      </c>
      <c r="F29" s="259">
        <v>171.3</v>
      </c>
    </row>
    <row r="30" spans="1:250" ht="24.95" customHeight="1">
      <c r="A30" s="1539"/>
      <c r="B30" s="1540"/>
      <c r="C30" s="1540"/>
      <c r="D30" s="1541"/>
      <c r="E30" s="258" t="s">
        <v>1423</v>
      </c>
      <c r="F30" s="259">
        <v>57.99</v>
      </c>
    </row>
    <row r="31" spans="1:250" ht="24.95" customHeight="1">
      <c r="A31" s="1546"/>
      <c r="B31" s="1547"/>
      <c r="C31" s="1547"/>
      <c r="D31" s="1548"/>
      <c r="E31" s="159" t="s">
        <v>1424</v>
      </c>
      <c r="F31" s="160">
        <f>(F29+F30)/3</f>
        <v>76.430000000000007</v>
      </c>
      <c r="G31" s="132"/>
      <c r="I31" s="132"/>
      <c r="J31" s="132"/>
      <c r="L31" s="132"/>
      <c r="M31" s="132"/>
      <c r="O31" s="132"/>
      <c r="P31" s="132"/>
      <c r="R31" s="132"/>
      <c r="S31" s="132"/>
      <c r="U31" s="132"/>
      <c r="V31" s="132"/>
      <c r="X31" s="132"/>
      <c r="Y31" s="132"/>
      <c r="AA31" s="132"/>
      <c r="AB31" s="132"/>
      <c r="AD31" s="132"/>
      <c r="AE31" s="132"/>
      <c r="AG31" s="132"/>
      <c r="AH31" s="132"/>
      <c r="AJ31" s="132"/>
      <c r="AK31" s="132"/>
      <c r="AM31" s="132"/>
      <c r="AN31" s="132"/>
      <c r="AP31" s="132"/>
      <c r="AQ31" s="132"/>
      <c r="AS31" s="132"/>
      <c r="AT31" s="132"/>
      <c r="AV31" s="132"/>
      <c r="AW31" s="132"/>
      <c r="AY31" s="132"/>
      <c r="AZ31" s="132"/>
      <c r="BB31" s="132"/>
      <c r="BC31" s="132"/>
      <c r="BE31" s="132"/>
      <c r="BF31" s="132"/>
      <c r="BH31" s="132"/>
      <c r="BI31" s="132"/>
      <c r="BK31" s="132"/>
      <c r="BL31" s="132"/>
      <c r="BN31" s="132"/>
      <c r="BO31" s="132"/>
      <c r="BQ31" s="132"/>
      <c r="BR31" s="132"/>
      <c r="BT31" s="132"/>
      <c r="BU31" s="132"/>
      <c r="BW31" s="132"/>
      <c r="BX31" s="132"/>
      <c r="BZ31" s="132"/>
      <c r="CA31" s="132"/>
      <c r="CC31" s="132"/>
      <c r="CD31" s="132"/>
      <c r="CF31" s="132"/>
      <c r="CG31" s="132"/>
      <c r="CI31" s="132"/>
      <c r="CJ31" s="132"/>
      <c r="CL31" s="132"/>
      <c r="CM31" s="132"/>
      <c r="CO31" s="132"/>
      <c r="CP31" s="132"/>
      <c r="CR31" s="132"/>
      <c r="CS31" s="132"/>
      <c r="CU31" s="132"/>
      <c r="CV31" s="132"/>
      <c r="CX31" s="132"/>
      <c r="CY31" s="132"/>
      <c r="DA31" s="132"/>
      <c r="DB31" s="132"/>
      <c r="DD31" s="132"/>
      <c r="DE31" s="132"/>
      <c r="DG31" s="132"/>
      <c r="DH31" s="132"/>
      <c r="DJ31" s="132"/>
      <c r="DK31" s="132"/>
      <c r="DM31" s="132"/>
      <c r="DN31" s="132"/>
      <c r="DP31" s="132"/>
      <c r="DQ31" s="132"/>
      <c r="DS31" s="132"/>
      <c r="DT31" s="132"/>
      <c r="DV31" s="132"/>
      <c r="DW31" s="132"/>
      <c r="DY31" s="132"/>
      <c r="DZ31" s="132"/>
      <c r="EB31" s="132"/>
      <c r="EC31" s="132"/>
      <c r="EE31" s="132"/>
      <c r="EF31" s="132"/>
      <c r="EH31" s="132"/>
      <c r="EI31" s="132"/>
      <c r="EK31" s="132"/>
      <c r="EL31" s="132"/>
      <c r="EN31" s="132"/>
      <c r="EO31" s="132"/>
      <c r="EQ31" s="132"/>
      <c r="ER31" s="132"/>
      <c r="ET31" s="132"/>
      <c r="EU31" s="132"/>
      <c r="EW31" s="132"/>
      <c r="EX31" s="132"/>
      <c r="EZ31" s="132"/>
      <c r="FA31" s="132"/>
      <c r="FC31" s="132"/>
      <c r="FD31" s="132"/>
      <c r="FF31" s="132"/>
      <c r="FG31" s="132"/>
      <c r="FI31" s="132"/>
      <c r="FJ31" s="132"/>
      <c r="FL31" s="132"/>
      <c r="FM31" s="132"/>
      <c r="FO31" s="132"/>
      <c r="FP31" s="132"/>
      <c r="FR31" s="132"/>
      <c r="FS31" s="132"/>
      <c r="FU31" s="132"/>
      <c r="FV31" s="132"/>
      <c r="FX31" s="132"/>
      <c r="FY31" s="132"/>
      <c r="GA31" s="132"/>
      <c r="GB31" s="132"/>
      <c r="GD31" s="132"/>
      <c r="GE31" s="132"/>
      <c r="GG31" s="132"/>
      <c r="GH31" s="132"/>
      <c r="GJ31" s="132"/>
      <c r="GK31" s="132"/>
      <c r="GM31" s="132"/>
      <c r="GN31" s="132"/>
      <c r="GP31" s="132"/>
      <c r="GQ31" s="132"/>
      <c r="GS31" s="132"/>
      <c r="GT31" s="132"/>
      <c r="GV31" s="132"/>
      <c r="GW31" s="132"/>
      <c r="GY31" s="132"/>
      <c r="GZ31" s="132"/>
      <c r="HB31" s="132"/>
      <c r="HC31" s="132"/>
      <c r="HE31" s="132"/>
      <c r="HF31" s="132"/>
      <c r="HH31" s="132"/>
      <c r="HI31" s="132"/>
      <c r="HK31" s="132"/>
      <c r="HL31" s="132"/>
      <c r="HN31" s="132"/>
      <c r="HO31" s="132"/>
      <c r="HQ31" s="132"/>
      <c r="HR31" s="132"/>
      <c r="HT31" s="132"/>
      <c r="HU31" s="132"/>
      <c r="HW31" s="132"/>
      <c r="HX31" s="132"/>
      <c r="HZ31" s="132"/>
      <c r="IA31" s="132"/>
      <c r="IC31" s="132"/>
      <c r="ID31" s="132"/>
      <c r="IF31" s="132"/>
      <c r="IG31" s="132"/>
      <c r="II31" s="132"/>
      <c r="IJ31" s="132"/>
      <c r="IL31" s="132"/>
      <c r="IM31" s="132"/>
      <c r="IO31" s="132"/>
      <c r="IP31" s="132"/>
    </row>
    <row r="32" spans="1:250" ht="24.95" customHeight="1">
      <c r="A32" s="1542" t="s">
        <v>1425</v>
      </c>
      <c r="B32" s="1542"/>
      <c r="C32" s="1542"/>
      <c r="D32" s="1542"/>
      <c r="E32" s="1542"/>
      <c r="F32" s="172"/>
      <c r="G32" s="132"/>
      <c r="I32" s="132"/>
      <c r="J32" s="132"/>
      <c r="L32" s="132"/>
      <c r="M32" s="132"/>
      <c r="O32" s="132"/>
      <c r="P32" s="132"/>
      <c r="R32" s="132"/>
      <c r="S32" s="132"/>
      <c r="U32" s="132"/>
      <c r="V32" s="132"/>
      <c r="X32" s="132"/>
      <c r="Y32" s="132"/>
      <c r="AA32" s="132"/>
      <c r="AB32" s="132"/>
      <c r="AD32" s="132"/>
      <c r="AE32" s="132"/>
      <c r="AG32" s="132"/>
      <c r="AH32" s="132"/>
      <c r="AJ32" s="132"/>
      <c r="AK32" s="132"/>
      <c r="AM32" s="132"/>
      <c r="AN32" s="132"/>
      <c r="AP32" s="132"/>
      <c r="AQ32" s="132"/>
      <c r="AS32" s="132"/>
      <c r="AT32" s="132"/>
      <c r="AV32" s="132"/>
      <c r="AW32" s="132"/>
      <c r="AY32" s="132"/>
      <c r="AZ32" s="132"/>
      <c r="BB32" s="132"/>
      <c r="BC32" s="132"/>
      <c r="BE32" s="132"/>
      <c r="BF32" s="132"/>
      <c r="BH32" s="132"/>
      <c r="BI32" s="132"/>
      <c r="BK32" s="132"/>
      <c r="BL32" s="132"/>
      <c r="BN32" s="132"/>
      <c r="BO32" s="132"/>
      <c r="BQ32" s="132"/>
      <c r="BR32" s="132"/>
      <c r="BT32" s="132"/>
      <c r="BU32" s="132"/>
      <c r="BW32" s="132"/>
      <c r="BX32" s="132"/>
      <c r="BZ32" s="132"/>
      <c r="CA32" s="132"/>
      <c r="CC32" s="132"/>
      <c r="CD32" s="132"/>
      <c r="CF32" s="132"/>
      <c r="CG32" s="132"/>
      <c r="CI32" s="132"/>
      <c r="CJ32" s="132"/>
      <c r="CL32" s="132"/>
      <c r="CM32" s="132"/>
      <c r="CO32" s="132"/>
      <c r="CP32" s="132"/>
      <c r="CR32" s="132"/>
      <c r="CS32" s="132"/>
      <c r="CU32" s="132"/>
      <c r="CV32" s="132"/>
      <c r="CX32" s="132"/>
      <c r="CY32" s="132"/>
      <c r="DA32" s="132"/>
      <c r="DB32" s="132"/>
      <c r="DD32" s="132"/>
      <c r="DE32" s="132"/>
      <c r="DG32" s="132"/>
      <c r="DH32" s="132"/>
      <c r="DJ32" s="132"/>
      <c r="DK32" s="132"/>
      <c r="DM32" s="132"/>
      <c r="DN32" s="132"/>
      <c r="DP32" s="132"/>
      <c r="DQ32" s="132"/>
      <c r="DS32" s="132"/>
      <c r="DT32" s="132"/>
      <c r="DV32" s="132"/>
      <c r="DW32" s="132"/>
      <c r="DY32" s="132"/>
      <c r="DZ32" s="132"/>
      <c r="EB32" s="132"/>
      <c r="EC32" s="132"/>
      <c r="EE32" s="132"/>
      <c r="EF32" s="132"/>
      <c r="EH32" s="132"/>
      <c r="EI32" s="132"/>
      <c r="EK32" s="132"/>
      <c r="EL32" s="132"/>
      <c r="EN32" s="132"/>
      <c r="EO32" s="132"/>
      <c r="EQ32" s="132"/>
      <c r="ER32" s="132"/>
      <c r="ET32" s="132"/>
      <c r="EU32" s="132"/>
      <c r="EW32" s="132"/>
      <c r="EX32" s="132"/>
      <c r="EZ32" s="132"/>
      <c r="FA32" s="132"/>
      <c r="FC32" s="132"/>
      <c r="FD32" s="132"/>
      <c r="FF32" s="132"/>
      <c r="FG32" s="132"/>
      <c r="FI32" s="132"/>
      <c r="FJ32" s="132"/>
      <c r="FL32" s="132"/>
      <c r="FM32" s="132"/>
      <c r="FO32" s="132"/>
      <c r="FP32" s="132"/>
      <c r="FR32" s="132"/>
      <c r="FS32" s="132"/>
      <c r="FU32" s="132"/>
      <c r="FV32" s="132"/>
      <c r="FX32" s="132"/>
      <c r="FY32" s="132"/>
      <c r="GA32" s="132"/>
      <c r="GB32" s="132"/>
      <c r="GD32" s="132"/>
      <c r="GE32" s="132"/>
      <c r="GG32" s="132"/>
      <c r="GH32" s="132"/>
      <c r="GJ32" s="132"/>
      <c r="GK32" s="132"/>
      <c r="GM32" s="132"/>
      <c r="GN32" s="132"/>
      <c r="GP32" s="132"/>
      <c r="GQ32" s="132"/>
      <c r="GS32" s="132"/>
      <c r="GT32" s="132"/>
      <c r="GV32" s="132"/>
      <c r="GW32" s="132"/>
      <c r="GY32" s="132"/>
      <c r="GZ32" s="132"/>
      <c r="HB32" s="132"/>
      <c r="HC32" s="132"/>
      <c r="HE32" s="132"/>
      <c r="HF32" s="132"/>
      <c r="HH32" s="132"/>
      <c r="HI32" s="132"/>
      <c r="HK32" s="132"/>
      <c r="HL32" s="132"/>
      <c r="HN32" s="132"/>
      <c r="HO32" s="132"/>
      <c r="HQ32" s="132"/>
      <c r="HR32" s="132"/>
      <c r="HT32" s="132"/>
      <c r="HU32" s="132"/>
      <c r="HW32" s="132"/>
      <c r="HX32" s="132"/>
      <c r="HZ32" s="132"/>
      <c r="IA32" s="132"/>
      <c r="IC32" s="132"/>
      <c r="ID32" s="132"/>
      <c r="IF32" s="132"/>
      <c r="IG32" s="132"/>
      <c r="II32" s="132"/>
      <c r="IJ32" s="132"/>
      <c r="IL32" s="132"/>
      <c r="IM32" s="132"/>
      <c r="IO32" s="132"/>
      <c r="IP32" s="132"/>
    </row>
    <row r="33" spans="1:250" ht="24.95" customHeight="1">
      <c r="A33" s="1543" t="s">
        <v>1420</v>
      </c>
      <c r="B33" s="1544"/>
      <c r="C33" s="1544"/>
      <c r="D33" s="1545"/>
      <c r="E33" s="131" t="s">
        <v>317</v>
      </c>
      <c r="F33" s="131" t="s">
        <v>1421</v>
      </c>
    </row>
    <row r="34" spans="1:250" ht="24.95" customHeight="1">
      <c r="A34" s="1536" t="s">
        <v>1426</v>
      </c>
      <c r="B34" s="1537"/>
      <c r="C34" s="1537"/>
      <c r="D34" s="1538"/>
      <c r="E34" s="258" t="s">
        <v>800</v>
      </c>
      <c r="F34" s="259">
        <v>156.57</v>
      </c>
    </row>
    <row r="35" spans="1:250" ht="24.95" customHeight="1">
      <c r="A35" s="1539"/>
      <c r="B35" s="1540"/>
      <c r="C35" s="1540"/>
      <c r="D35" s="1541"/>
      <c r="E35" s="258" t="s">
        <v>1423</v>
      </c>
      <c r="F35" s="259">
        <v>127.6</v>
      </c>
      <c r="G35" s="132"/>
      <c r="I35" s="132"/>
      <c r="J35" s="132"/>
      <c r="L35" s="132"/>
      <c r="M35" s="132"/>
      <c r="O35" s="132"/>
      <c r="P35" s="132"/>
      <c r="R35" s="132"/>
      <c r="S35" s="132"/>
      <c r="U35" s="132"/>
      <c r="V35" s="132"/>
      <c r="X35" s="132"/>
      <c r="Y35" s="132"/>
      <c r="AA35" s="132"/>
      <c r="AB35" s="132"/>
      <c r="AD35" s="132"/>
      <c r="AE35" s="132"/>
      <c r="AG35" s="132"/>
      <c r="AH35" s="132"/>
      <c r="AJ35" s="132"/>
      <c r="AK35" s="132"/>
      <c r="AM35" s="132"/>
      <c r="AN35" s="132"/>
      <c r="AP35" s="132"/>
      <c r="AQ35" s="132"/>
      <c r="AS35" s="132"/>
      <c r="AT35" s="132"/>
      <c r="AV35" s="132"/>
      <c r="AW35" s="132"/>
      <c r="AY35" s="132"/>
      <c r="AZ35" s="132"/>
      <c r="BB35" s="132"/>
      <c r="BC35" s="132"/>
      <c r="BE35" s="132"/>
      <c r="BF35" s="132"/>
      <c r="BH35" s="132"/>
      <c r="BI35" s="132"/>
      <c r="BK35" s="132"/>
      <c r="BL35" s="132"/>
      <c r="BN35" s="132"/>
      <c r="BO35" s="132"/>
      <c r="BQ35" s="132"/>
      <c r="BR35" s="132"/>
      <c r="BT35" s="132"/>
      <c r="BU35" s="132"/>
      <c r="BW35" s="132"/>
      <c r="BX35" s="132"/>
      <c r="BZ35" s="132"/>
      <c r="CA35" s="132"/>
      <c r="CC35" s="132"/>
      <c r="CD35" s="132"/>
      <c r="CF35" s="132"/>
      <c r="CG35" s="132"/>
      <c r="CI35" s="132"/>
      <c r="CJ35" s="132"/>
      <c r="CL35" s="132"/>
      <c r="CM35" s="132"/>
      <c r="CO35" s="132"/>
      <c r="CP35" s="132"/>
      <c r="CR35" s="132"/>
      <c r="CS35" s="132"/>
      <c r="CU35" s="132"/>
      <c r="CV35" s="132"/>
      <c r="CX35" s="132"/>
      <c r="CY35" s="132"/>
      <c r="DA35" s="132"/>
      <c r="DB35" s="132"/>
      <c r="DD35" s="132"/>
      <c r="DE35" s="132"/>
      <c r="DG35" s="132"/>
      <c r="DH35" s="132"/>
      <c r="DJ35" s="132"/>
      <c r="DK35" s="132"/>
      <c r="DM35" s="132"/>
      <c r="DN35" s="132"/>
      <c r="DP35" s="132"/>
      <c r="DQ35" s="132"/>
      <c r="DS35" s="132"/>
      <c r="DT35" s="132"/>
      <c r="DV35" s="132"/>
      <c r="DW35" s="132"/>
      <c r="DY35" s="132"/>
      <c r="DZ35" s="132"/>
      <c r="EB35" s="132"/>
      <c r="EC35" s="132"/>
      <c r="EE35" s="132"/>
      <c r="EF35" s="132"/>
      <c r="EH35" s="132"/>
      <c r="EI35" s="132"/>
      <c r="EK35" s="132"/>
      <c r="EL35" s="132"/>
      <c r="EN35" s="132"/>
      <c r="EO35" s="132"/>
      <c r="EQ35" s="132"/>
      <c r="ER35" s="132"/>
      <c r="ET35" s="132"/>
      <c r="EU35" s="132"/>
      <c r="EW35" s="132"/>
      <c r="EX35" s="132"/>
      <c r="EZ35" s="132"/>
      <c r="FA35" s="132"/>
      <c r="FC35" s="132"/>
      <c r="FD35" s="132"/>
      <c r="FF35" s="132"/>
      <c r="FG35" s="132"/>
      <c r="FI35" s="132"/>
      <c r="FJ35" s="132"/>
      <c r="FL35" s="132"/>
      <c r="FM35" s="132"/>
      <c r="FO35" s="132"/>
      <c r="FP35" s="132"/>
      <c r="FR35" s="132"/>
      <c r="FS35" s="132"/>
      <c r="FU35" s="132"/>
      <c r="FV35" s="132"/>
      <c r="FX35" s="132"/>
      <c r="FY35" s="132"/>
      <c r="GA35" s="132"/>
      <c r="GB35" s="132"/>
      <c r="GD35" s="132"/>
      <c r="GE35" s="132"/>
      <c r="GG35" s="132"/>
      <c r="GH35" s="132"/>
      <c r="GJ35" s="132"/>
      <c r="GK35" s="132"/>
      <c r="GM35" s="132"/>
      <c r="GN35" s="132"/>
      <c r="GP35" s="132"/>
      <c r="GQ35" s="132"/>
      <c r="GS35" s="132"/>
      <c r="GT35" s="132"/>
      <c r="GV35" s="132"/>
      <c r="GW35" s="132"/>
      <c r="GY35" s="132"/>
      <c r="GZ35" s="132"/>
      <c r="HB35" s="132"/>
      <c r="HC35" s="132"/>
      <c r="HE35" s="132"/>
      <c r="HF35" s="132"/>
      <c r="HH35" s="132"/>
      <c r="HI35" s="132"/>
      <c r="HK35" s="132"/>
      <c r="HL35" s="132"/>
      <c r="HN35" s="132"/>
      <c r="HO35" s="132"/>
      <c r="HQ35" s="132"/>
      <c r="HR35" s="132"/>
      <c r="HT35" s="132"/>
      <c r="HU35" s="132"/>
      <c r="HW35" s="132"/>
      <c r="HX35" s="132"/>
      <c r="HZ35" s="132"/>
      <c r="IA35" s="132"/>
      <c r="IC35" s="132"/>
      <c r="ID35" s="132"/>
      <c r="IF35" s="132"/>
      <c r="IG35" s="132"/>
      <c r="II35" s="132"/>
      <c r="IJ35" s="132"/>
      <c r="IL35" s="132"/>
      <c r="IM35" s="132"/>
      <c r="IO35" s="132"/>
      <c r="IP35" s="132"/>
    </row>
    <row r="36" spans="1:250" ht="24.95" customHeight="1">
      <c r="A36" s="1539"/>
      <c r="B36" s="1540"/>
      <c r="C36" s="1540"/>
      <c r="D36" s="1541"/>
      <c r="E36" s="159" t="s">
        <v>1424</v>
      </c>
      <c r="F36" s="160">
        <f>(F34+F35)/3</f>
        <v>94.72</v>
      </c>
      <c r="G36" s="132"/>
      <c r="I36" s="132"/>
      <c r="J36" s="132"/>
      <c r="L36" s="132"/>
      <c r="M36" s="132"/>
      <c r="O36" s="132"/>
      <c r="P36" s="132"/>
      <c r="R36" s="132"/>
      <c r="S36" s="132"/>
      <c r="U36" s="132"/>
      <c r="V36" s="132"/>
      <c r="X36" s="132"/>
      <c r="Y36" s="132"/>
      <c r="AA36" s="132"/>
      <c r="AB36" s="132"/>
      <c r="AD36" s="132"/>
      <c r="AE36" s="132"/>
      <c r="AG36" s="132"/>
      <c r="AH36" s="132"/>
      <c r="AJ36" s="132"/>
      <c r="AK36" s="132"/>
      <c r="AM36" s="132"/>
      <c r="AN36" s="132"/>
      <c r="AP36" s="132"/>
      <c r="AQ36" s="132"/>
      <c r="AS36" s="132"/>
      <c r="AT36" s="132"/>
      <c r="AV36" s="132"/>
      <c r="AW36" s="132"/>
      <c r="AY36" s="132"/>
      <c r="AZ36" s="132"/>
      <c r="BB36" s="132"/>
      <c r="BC36" s="132"/>
      <c r="BE36" s="132"/>
      <c r="BF36" s="132"/>
      <c r="BH36" s="132"/>
      <c r="BI36" s="132"/>
      <c r="BK36" s="132"/>
      <c r="BL36" s="132"/>
      <c r="BN36" s="132"/>
      <c r="BO36" s="132"/>
      <c r="BQ36" s="132"/>
      <c r="BR36" s="132"/>
      <c r="BT36" s="132"/>
      <c r="BU36" s="132"/>
      <c r="BW36" s="132"/>
      <c r="BX36" s="132"/>
      <c r="BZ36" s="132"/>
      <c r="CA36" s="132"/>
      <c r="CC36" s="132"/>
      <c r="CD36" s="132"/>
      <c r="CF36" s="132"/>
      <c r="CG36" s="132"/>
      <c r="CI36" s="132"/>
      <c r="CJ36" s="132"/>
      <c r="CL36" s="132"/>
      <c r="CM36" s="132"/>
      <c r="CO36" s="132"/>
      <c r="CP36" s="132"/>
      <c r="CR36" s="132"/>
      <c r="CS36" s="132"/>
      <c r="CU36" s="132"/>
      <c r="CV36" s="132"/>
      <c r="CX36" s="132"/>
      <c r="CY36" s="132"/>
      <c r="DA36" s="132"/>
      <c r="DB36" s="132"/>
      <c r="DD36" s="132"/>
      <c r="DE36" s="132"/>
      <c r="DG36" s="132"/>
      <c r="DH36" s="132"/>
      <c r="DJ36" s="132"/>
      <c r="DK36" s="132"/>
      <c r="DM36" s="132"/>
      <c r="DN36" s="132"/>
      <c r="DP36" s="132"/>
      <c r="DQ36" s="132"/>
      <c r="DS36" s="132"/>
      <c r="DT36" s="132"/>
      <c r="DV36" s="132"/>
      <c r="DW36" s="132"/>
      <c r="DY36" s="132"/>
      <c r="DZ36" s="132"/>
      <c r="EB36" s="132"/>
      <c r="EC36" s="132"/>
      <c r="EE36" s="132"/>
      <c r="EF36" s="132"/>
      <c r="EH36" s="132"/>
      <c r="EI36" s="132"/>
      <c r="EK36" s="132"/>
      <c r="EL36" s="132"/>
      <c r="EN36" s="132"/>
      <c r="EO36" s="132"/>
      <c r="EQ36" s="132"/>
      <c r="ER36" s="132"/>
      <c r="ET36" s="132"/>
      <c r="EU36" s="132"/>
      <c r="EW36" s="132"/>
      <c r="EX36" s="132"/>
      <c r="EZ36" s="132"/>
      <c r="FA36" s="132"/>
      <c r="FC36" s="132"/>
      <c r="FD36" s="132"/>
      <c r="FF36" s="132"/>
      <c r="FG36" s="132"/>
      <c r="FI36" s="132"/>
      <c r="FJ36" s="132"/>
      <c r="FL36" s="132"/>
      <c r="FM36" s="132"/>
      <c r="FO36" s="132"/>
      <c r="FP36" s="132"/>
      <c r="FR36" s="132"/>
      <c r="FS36" s="132"/>
      <c r="FU36" s="132"/>
      <c r="FV36" s="132"/>
      <c r="FX36" s="132"/>
      <c r="FY36" s="132"/>
      <c r="GA36" s="132"/>
      <c r="GB36" s="132"/>
      <c r="GD36" s="132"/>
      <c r="GE36" s="132"/>
      <c r="GG36" s="132"/>
      <c r="GH36" s="132"/>
      <c r="GJ36" s="132"/>
      <c r="GK36" s="132"/>
      <c r="GM36" s="132"/>
      <c r="GN36" s="132"/>
      <c r="GP36" s="132"/>
      <c r="GQ36" s="132"/>
      <c r="GS36" s="132"/>
      <c r="GT36" s="132"/>
      <c r="GV36" s="132"/>
      <c r="GW36" s="132"/>
      <c r="GY36" s="132"/>
      <c r="GZ36" s="132"/>
      <c r="HB36" s="132"/>
      <c r="HC36" s="132"/>
      <c r="HE36" s="132"/>
      <c r="HF36" s="132"/>
      <c r="HH36" s="132"/>
      <c r="HI36" s="132"/>
      <c r="HK36" s="132"/>
      <c r="HL36" s="132"/>
      <c r="HN36" s="132"/>
      <c r="HO36" s="132"/>
      <c r="HQ36" s="132"/>
      <c r="HR36" s="132"/>
      <c r="HT36" s="132"/>
      <c r="HU36" s="132"/>
      <c r="HW36" s="132"/>
      <c r="HX36" s="132"/>
      <c r="HZ36" s="132"/>
      <c r="IA36" s="132"/>
      <c r="IC36" s="132"/>
      <c r="ID36" s="132"/>
      <c r="IF36" s="132"/>
      <c r="IG36" s="132"/>
      <c r="II36" s="132"/>
      <c r="IJ36" s="132"/>
      <c r="IL36" s="132"/>
      <c r="IM36" s="132"/>
      <c r="IO36" s="132"/>
      <c r="IP36" s="132"/>
    </row>
    <row r="37" spans="1:250" ht="24.95" customHeight="1">
      <c r="A37" s="1542" t="s">
        <v>1427</v>
      </c>
      <c r="B37" s="1542"/>
      <c r="C37" s="1542"/>
      <c r="D37" s="1542"/>
      <c r="E37" s="1542"/>
      <c r="F37" s="172"/>
    </row>
    <row r="38" spans="1:250" ht="24.95" customHeight="1">
      <c r="A38" s="1543" t="s">
        <v>1420</v>
      </c>
      <c r="B38" s="1544"/>
      <c r="C38" s="1544"/>
      <c r="D38" s="1545"/>
      <c r="E38" s="131" t="s">
        <v>317</v>
      </c>
      <c r="F38" s="131" t="s">
        <v>1421</v>
      </c>
    </row>
    <row r="39" spans="1:250" ht="24.95" customHeight="1">
      <c r="A39" s="1536" t="s">
        <v>1428</v>
      </c>
      <c r="B39" s="1537"/>
      <c r="C39" s="1537"/>
      <c r="D39" s="1538"/>
      <c r="E39" s="258" t="s">
        <v>800</v>
      </c>
      <c r="F39" s="259">
        <v>162.84</v>
      </c>
    </row>
    <row r="40" spans="1:250" ht="24.95" customHeight="1">
      <c r="A40" s="1539"/>
      <c r="B40" s="1540"/>
      <c r="C40" s="1540"/>
      <c r="D40" s="1541"/>
      <c r="E40" s="258" t="s">
        <v>1423</v>
      </c>
      <c r="F40" s="259">
        <v>43.86</v>
      </c>
      <c r="G40" s="132"/>
      <c r="I40" s="132"/>
      <c r="J40" s="132"/>
      <c r="L40" s="132"/>
      <c r="M40" s="132"/>
      <c r="O40" s="132"/>
      <c r="P40" s="132"/>
      <c r="R40" s="132"/>
      <c r="S40" s="132"/>
      <c r="U40" s="132"/>
      <c r="V40" s="132"/>
      <c r="X40" s="132"/>
      <c r="Y40" s="132"/>
      <c r="AA40" s="132"/>
      <c r="AB40" s="132"/>
      <c r="AD40" s="132"/>
      <c r="AE40" s="132"/>
      <c r="AG40" s="132"/>
      <c r="AH40" s="132"/>
      <c r="AJ40" s="132"/>
      <c r="AK40" s="132"/>
      <c r="AM40" s="132"/>
      <c r="AN40" s="132"/>
      <c r="AP40" s="132"/>
      <c r="AQ40" s="132"/>
      <c r="AS40" s="132"/>
      <c r="AT40" s="132"/>
      <c r="AV40" s="132"/>
      <c r="AW40" s="132"/>
      <c r="AY40" s="132"/>
      <c r="AZ40" s="132"/>
      <c r="BB40" s="132"/>
      <c r="BC40" s="132"/>
      <c r="BE40" s="132"/>
      <c r="BF40" s="132"/>
      <c r="BH40" s="132"/>
      <c r="BI40" s="132"/>
      <c r="BK40" s="132"/>
      <c r="BL40" s="132"/>
      <c r="BN40" s="132"/>
      <c r="BO40" s="132"/>
      <c r="BQ40" s="132"/>
      <c r="BR40" s="132"/>
      <c r="BT40" s="132"/>
      <c r="BU40" s="132"/>
      <c r="BW40" s="132"/>
      <c r="BX40" s="132"/>
      <c r="BZ40" s="132"/>
      <c r="CA40" s="132"/>
      <c r="CC40" s="132"/>
      <c r="CD40" s="132"/>
      <c r="CF40" s="132"/>
      <c r="CG40" s="132"/>
      <c r="CI40" s="132"/>
      <c r="CJ40" s="132"/>
      <c r="CL40" s="132"/>
      <c r="CM40" s="132"/>
      <c r="CO40" s="132"/>
      <c r="CP40" s="132"/>
      <c r="CR40" s="132"/>
      <c r="CS40" s="132"/>
      <c r="CU40" s="132"/>
      <c r="CV40" s="132"/>
      <c r="CX40" s="132"/>
      <c r="CY40" s="132"/>
      <c r="DA40" s="132"/>
      <c r="DB40" s="132"/>
      <c r="DD40" s="132"/>
      <c r="DE40" s="132"/>
      <c r="DG40" s="132"/>
      <c r="DH40" s="132"/>
      <c r="DJ40" s="132"/>
      <c r="DK40" s="132"/>
      <c r="DM40" s="132"/>
      <c r="DN40" s="132"/>
      <c r="DP40" s="132"/>
      <c r="DQ40" s="132"/>
      <c r="DS40" s="132"/>
      <c r="DT40" s="132"/>
      <c r="DV40" s="132"/>
      <c r="DW40" s="132"/>
      <c r="DY40" s="132"/>
      <c r="DZ40" s="132"/>
      <c r="EB40" s="132"/>
      <c r="EC40" s="132"/>
      <c r="EE40" s="132"/>
      <c r="EF40" s="132"/>
      <c r="EH40" s="132"/>
      <c r="EI40" s="132"/>
      <c r="EK40" s="132"/>
      <c r="EL40" s="132"/>
      <c r="EN40" s="132"/>
      <c r="EO40" s="132"/>
      <c r="EQ40" s="132"/>
      <c r="ER40" s="132"/>
      <c r="ET40" s="132"/>
      <c r="EU40" s="132"/>
      <c r="EW40" s="132"/>
      <c r="EX40" s="132"/>
      <c r="EZ40" s="132"/>
      <c r="FA40" s="132"/>
      <c r="FC40" s="132"/>
      <c r="FD40" s="132"/>
      <c r="FF40" s="132"/>
      <c r="FG40" s="132"/>
      <c r="FI40" s="132"/>
      <c r="FJ40" s="132"/>
      <c r="FL40" s="132"/>
      <c r="FM40" s="132"/>
      <c r="FO40" s="132"/>
      <c r="FP40" s="132"/>
      <c r="FR40" s="132"/>
      <c r="FS40" s="132"/>
      <c r="FU40" s="132"/>
      <c r="FV40" s="132"/>
      <c r="FX40" s="132"/>
      <c r="FY40" s="132"/>
      <c r="GA40" s="132"/>
      <c r="GB40" s="132"/>
      <c r="GD40" s="132"/>
      <c r="GE40" s="132"/>
      <c r="GG40" s="132"/>
      <c r="GH40" s="132"/>
      <c r="GJ40" s="132"/>
      <c r="GK40" s="132"/>
      <c r="GM40" s="132"/>
      <c r="GN40" s="132"/>
      <c r="GP40" s="132"/>
      <c r="GQ40" s="132"/>
      <c r="GS40" s="132"/>
      <c r="GT40" s="132"/>
      <c r="GV40" s="132"/>
      <c r="GW40" s="132"/>
      <c r="GY40" s="132"/>
      <c r="GZ40" s="132"/>
      <c r="HB40" s="132"/>
      <c r="HC40" s="132"/>
      <c r="HE40" s="132"/>
      <c r="HF40" s="132"/>
      <c r="HH40" s="132"/>
      <c r="HI40" s="132"/>
      <c r="HK40" s="132"/>
      <c r="HL40" s="132"/>
      <c r="HN40" s="132"/>
      <c r="HO40" s="132"/>
      <c r="HQ40" s="132"/>
      <c r="HR40" s="132"/>
      <c r="HT40" s="132"/>
      <c r="HU40" s="132"/>
      <c r="HW40" s="132"/>
      <c r="HX40" s="132"/>
      <c r="HZ40" s="132"/>
      <c r="IA40" s="132"/>
      <c r="IC40" s="132"/>
      <c r="ID40" s="132"/>
      <c r="IF40" s="132"/>
      <c r="IG40" s="132"/>
      <c r="II40" s="132"/>
      <c r="IJ40" s="132"/>
      <c r="IL40" s="132"/>
      <c r="IM40" s="132"/>
      <c r="IO40" s="132"/>
      <c r="IP40" s="132"/>
    </row>
    <row r="41" spans="1:250" ht="24.95" customHeight="1">
      <c r="A41" s="1539"/>
      <c r="B41" s="1540"/>
      <c r="C41" s="1540"/>
      <c r="D41" s="1541"/>
      <c r="E41" s="159" t="s">
        <v>1424</v>
      </c>
      <c r="F41" s="160">
        <f>(F39+F40)/3</f>
        <v>68.900000000000006</v>
      </c>
      <c r="G41" s="132"/>
      <c r="I41" s="132"/>
      <c r="J41" s="132"/>
      <c r="L41" s="132"/>
      <c r="M41" s="132"/>
      <c r="O41" s="132"/>
      <c r="P41" s="132"/>
      <c r="R41" s="132"/>
      <c r="S41" s="132"/>
      <c r="U41" s="132"/>
      <c r="V41" s="132"/>
      <c r="X41" s="132"/>
      <c r="Y41" s="132"/>
      <c r="AA41" s="132"/>
      <c r="AB41" s="132"/>
      <c r="AD41" s="132"/>
      <c r="AE41" s="132"/>
      <c r="AG41" s="132"/>
      <c r="AH41" s="132"/>
      <c r="AJ41" s="132"/>
      <c r="AK41" s="132"/>
      <c r="AM41" s="132"/>
      <c r="AN41" s="132"/>
      <c r="AP41" s="132"/>
      <c r="AQ41" s="132"/>
      <c r="AS41" s="132"/>
      <c r="AT41" s="132"/>
      <c r="AV41" s="132"/>
      <c r="AW41" s="132"/>
      <c r="AY41" s="132"/>
      <c r="AZ41" s="132"/>
      <c r="BB41" s="132"/>
      <c r="BC41" s="132"/>
      <c r="BE41" s="132"/>
      <c r="BF41" s="132"/>
      <c r="BH41" s="132"/>
      <c r="BI41" s="132"/>
      <c r="BK41" s="132"/>
      <c r="BL41" s="132"/>
      <c r="BN41" s="132"/>
      <c r="BO41" s="132"/>
      <c r="BQ41" s="132"/>
      <c r="BR41" s="132"/>
      <c r="BT41" s="132"/>
      <c r="BU41" s="132"/>
      <c r="BW41" s="132"/>
      <c r="BX41" s="132"/>
      <c r="BZ41" s="132"/>
      <c r="CA41" s="132"/>
      <c r="CC41" s="132"/>
      <c r="CD41" s="132"/>
      <c r="CF41" s="132"/>
      <c r="CG41" s="132"/>
      <c r="CI41" s="132"/>
      <c r="CJ41" s="132"/>
      <c r="CL41" s="132"/>
      <c r="CM41" s="132"/>
      <c r="CO41" s="132"/>
      <c r="CP41" s="132"/>
      <c r="CR41" s="132"/>
      <c r="CS41" s="132"/>
      <c r="CU41" s="132"/>
      <c r="CV41" s="132"/>
      <c r="CX41" s="132"/>
      <c r="CY41" s="132"/>
      <c r="DA41" s="132"/>
      <c r="DB41" s="132"/>
      <c r="DD41" s="132"/>
      <c r="DE41" s="132"/>
      <c r="DG41" s="132"/>
      <c r="DH41" s="132"/>
      <c r="DJ41" s="132"/>
      <c r="DK41" s="132"/>
      <c r="DM41" s="132"/>
      <c r="DN41" s="132"/>
      <c r="DP41" s="132"/>
      <c r="DQ41" s="132"/>
      <c r="DS41" s="132"/>
      <c r="DT41" s="132"/>
      <c r="DV41" s="132"/>
      <c r="DW41" s="132"/>
      <c r="DY41" s="132"/>
      <c r="DZ41" s="132"/>
      <c r="EB41" s="132"/>
      <c r="EC41" s="132"/>
      <c r="EE41" s="132"/>
      <c r="EF41" s="132"/>
      <c r="EH41" s="132"/>
      <c r="EI41" s="132"/>
      <c r="EK41" s="132"/>
      <c r="EL41" s="132"/>
      <c r="EN41" s="132"/>
      <c r="EO41" s="132"/>
      <c r="EQ41" s="132"/>
      <c r="ER41" s="132"/>
      <c r="ET41" s="132"/>
      <c r="EU41" s="132"/>
      <c r="EW41" s="132"/>
      <c r="EX41" s="132"/>
      <c r="EZ41" s="132"/>
      <c r="FA41" s="132"/>
      <c r="FC41" s="132"/>
      <c r="FD41" s="132"/>
      <c r="FF41" s="132"/>
      <c r="FG41" s="132"/>
      <c r="FI41" s="132"/>
      <c r="FJ41" s="132"/>
      <c r="FL41" s="132"/>
      <c r="FM41" s="132"/>
      <c r="FO41" s="132"/>
      <c r="FP41" s="132"/>
      <c r="FR41" s="132"/>
      <c r="FS41" s="132"/>
      <c r="FU41" s="132"/>
      <c r="FV41" s="132"/>
      <c r="FX41" s="132"/>
      <c r="FY41" s="132"/>
      <c r="GA41" s="132"/>
      <c r="GB41" s="132"/>
      <c r="GD41" s="132"/>
      <c r="GE41" s="132"/>
      <c r="GG41" s="132"/>
      <c r="GH41" s="132"/>
      <c r="GJ41" s="132"/>
      <c r="GK41" s="132"/>
      <c r="GM41" s="132"/>
      <c r="GN41" s="132"/>
      <c r="GP41" s="132"/>
      <c r="GQ41" s="132"/>
      <c r="GS41" s="132"/>
      <c r="GT41" s="132"/>
      <c r="GV41" s="132"/>
      <c r="GW41" s="132"/>
      <c r="GY41" s="132"/>
      <c r="GZ41" s="132"/>
      <c r="HB41" s="132"/>
      <c r="HC41" s="132"/>
      <c r="HE41" s="132"/>
      <c r="HF41" s="132"/>
      <c r="HH41" s="132"/>
      <c r="HI41" s="132"/>
      <c r="HK41" s="132"/>
      <c r="HL41" s="132"/>
      <c r="HN41" s="132"/>
      <c r="HO41" s="132"/>
      <c r="HQ41" s="132"/>
      <c r="HR41" s="132"/>
      <c r="HT41" s="132"/>
      <c r="HU41" s="132"/>
      <c r="HW41" s="132"/>
      <c r="HX41" s="132"/>
      <c r="HZ41" s="132"/>
      <c r="IA41" s="132"/>
      <c r="IC41" s="132"/>
      <c r="ID41" s="132"/>
      <c r="IF41" s="132"/>
      <c r="IG41" s="132"/>
      <c r="II41" s="132"/>
      <c r="IJ41" s="132"/>
      <c r="IL41" s="132"/>
      <c r="IM41" s="132"/>
      <c r="IO41" s="132"/>
      <c r="IP41" s="132"/>
    </row>
    <row r="42" spans="1:250" ht="24.95" customHeight="1">
      <c r="A42" s="1531" t="s">
        <v>1430</v>
      </c>
      <c r="B42" s="1532"/>
      <c r="C42" s="1532"/>
      <c r="D42" s="1532"/>
      <c r="E42" s="1532"/>
      <c r="F42" s="1533"/>
    </row>
    <row r="43" spans="1:250" ht="24.95" customHeight="1">
      <c r="A43" s="1542" t="s">
        <v>1419</v>
      </c>
      <c r="B43" s="1542"/>
      <c r="C43" s="1542"/>
      <c r="D43" s="1542"/>
      <c r="E43" s="1542"/>
      <c r="F43" s="172"/>
    </row>
    <row r="44" spans="1:250" ht="24.95" customHeight="1">
      <c r="A44" s="1543" t="s">
        <v>1420</v>
      </c>
      <c r="B44" s="1544"/>
      <c r="C44" s="1544"/>
      <c r="D44" s="1545"/>
      <c r="E44" s="131" t="s">
        <v>317</v>
      </c>
      <c r="F44" s="131" t="s">
        <v>1421</v>
      </c>
    </row>
    <row r="45" spans="1:250" ht="24.95" customHeight="1">
      <c r="A45" s="1549" t="s">
        <v>1431</v>
      </c>
      <c r="B45" s="1537"/>
      <c r="C45" s="1537"/>
      <c r="D45" s="1538"/>
      <c r="E45" s="159" t="s">
        <v>1432</v>
      </c>
      <c r="F45" s="160">
        <v>37.61</v>
      </c>
    </row>
    <row r="46" spans="1:250" ht="24.95" customHeight="1">
      <c r="A46" s="1539"/>
      <c r="B46" s="1540"/>
      <c r="C46" s="1540"/>
      <c r="D46" s="1541"/>
      <c r="E46" s="159" t="s">
        <v>1433</v>
      </c>
      <c r="F46" s="160">
        <f>F45*7</f>
        <v>263.27</v>
      </c>
    </row>
    <row r="47" spans="1:250" ht="24.95" customHeight="1">
      <c r="A47" s="1539"/>
      <c r="B47" s="1540"/>
      <c r="C47" s="1540"/>
      <c r="D47" s="1541"/>
      <c r="E47" s="159" t="s">
        <v>1423</v>
      </c>
      <c r="F47" s="160">
        <v>131.37</v>
      </c>
    </row>
    <row r="48" spans="1:250" ht="24.95" customHeight="1">
      <c r="A48" s="1546"/>
      <c r="B48" s="1547"/>
      <c r="C48" s="1547"/>
      <c r="D48" s="1548"/>
      <c r="E48" s="159" t="s">
        <v>802</v>
      </c>
      <c r="F48" s="160">
        <f>(F46+F47)/7</f>
        <v>56.38</v>
      </c>
    </row>
    <row r="49" spans="1:6" ht="24.95" customHeight="1">
      <c r="A49" s="1542" t="s">
        <v>1425</v>
      </c>
      <c r="B49" s="1542"/>
      <c r="C49" s="1542"/>
      <c r="D49" s="1542"/>
      <c r="E49" s="1542"/>
      <c r="F49" s="172"/>
    </row>
    <row r="50" spans="1:6" ht="24.95" customHeight="1">
      <c r="A50" s="1543" t="s">
        <v>1420</v>
      </c>
      <c r="B50" s="1544"/>
      <c r="C50" s="1544"/>
      <c r="D50" s="1545"/>
      <c r="E50" s="131" t="s">
        <v>317</v>
      </c>
      <c r="F50" s="131" t="s">
        <v>1421</v>
      </c>
    </row>
    <row r="51" spans="1:6" ht="24.95" customHeight="1">
      <c r="A51" s="1537" t="s">
        <v>1434</v>
      </c>
      <c r="B51" s="1537"/>
      <c r="C51" s="1537"/>
      <c r="D51" s="1538"/>
      <c r="E51" s="159" t="s">
        <v>1432</v>
      </c>
      <c r="F51" s="160">
        <v>34.729999999999997</v>
      </c>
    </row>
    <row r="52" spans="1:6" ht="24.95" customHeight="1">
      <c r="A52" s="1540"/>
      <c r="B52" s="1540"/>
      <c r="C52" s="1540"/>
      <c r="D52" s="1541"/>
      <c r="E52" s="159" t="s">
        <v>1433</v>
      </c>
      <c r="F52" s="160">
        <f>F51*7</f>
        <v>243.11</v>
      </c>
    </row>
    <row r="53" spans="1:6" ht="24.95" customHeight="1">
      <c r="A53" s="1540"/>
      <c r="B53" s="1540"/>
      <c r="C53" s="1540"/>
      <c r="D53" s="1541"/>
      <c r="E53" s="159" t="s">
        <v>1423</v>
      </c>
      <c r="F53" s="160" t="s">
        <v>1435</v>
      </c>
    </row>
    <row r="54" spans="1:6" ht="24.95" customHeight="1">
      <c r="A54" s="1547"/>
      <c r="B54" s="1547"/>
      <c r="C54" s="1547"/>
      <c r="D54" s="1548"/>
      <c r="E54" s="159" t="s">
        <v>802</v>
      </c>
      <c r="F54" s="160">
        <f>F52/7</f>
        <v>34.729999999999997</v>
      </c>
    </row>
    <row r="55" spans="1:6" ht="24.95" customHeight="1">
      <c r="A55" s="1542" t="s">
        <v>1427</v>
      </c>
      <c r="B55" s="1542"/>
      <c r="C55" s="1542"/>
      <c r="D55" s="1542"/>
      <c r="E55" s="1542"/>
      <c r="F55" s="172"/>
    </row>
    <row r="56" spans="1:6" ht="24.95" customHeight="1">
      <c r="A56" s="1543" t="s">
        <v>1420</v>
      </c>
      <c r="B56" s="1544"/>
      <c r="C56" s="1544"/>
      <c r="D56" s="1545"/>
      <c r="E56" s="131" t="s">
        <v>317</v>
      </c>
      <c r="F56" s="131" t="s">
        <v>1421</v>
      </c>
    </row>
    <row r="57" spans="1:6" ht="24.95" customHeight="1">
      <c r="A57" s="1549" t="s">
        <v>1436</v>
      </c>
      <c r="B57" s="1537"/>
      <c r="C57" s="1537"/>
      <c r="D57" s="1538"/>
      <c r="E57" s="159" t="s">
        <v>1432</v>
      </c>
      <c r="F57" s="160">
        <v>33.99</v>
      </c>
    </row>
    <row r="58" spans="1:6" ht="24.95" customHeight="1">
      <c r="A58" s="1539"/>
      <c r="B58" s="1540"/>
      <c r="C58" s="1540"/>
      <c r="D58" s="1541"/>
      <c r="E58" s="159" t="s">
        <v>1433</v>
      </c>
      <c r="F58" s="160">
        <f>F57*7</f>
        <v>237.93</v>
      </c>
    </row>
    <row r="59" spans="1:6" ht="24.95" customHeight="1">
      <c r="A59" s="1539"/>
      <c r="B59" s="1540"/>
      <c r="C59" s="1540"/>
      <c r="D59" s="1541"/>
      <c r="E59" s="159" t="s">
        <v>1423</v>
      </c>
      <c r="F59" s="160">
        <v>31.97</v>
      </c>
    </row>
    <row r="60" spans="1:6" ht="24.95" customHeight="1">
      <c r="A60" s="1546"/>
      <c r="B60" s="1547"/>
      <c r="C60" s="1547"/>
      <c r="D60" s="1548"/>
      <c r="E60" s="159" t="s">
        <v>802</v>
      </c>
      <c r="F60" s="160">
        <f>(F58+F59)/7</f>
        <v>38.56</v>
      </c>
    </row>
    <row r="61" spans="1:6" ht="24.95" customHeight="1">
      <c r="A61" s="1531" t="s">
        <v>1437</v>
      </c>
      <c r="B61" s="1532"/>
      <c r="C61" s="1532"/>
      <c r="D61" s="1532"/>
      <c r="E61" s="1532"/>
      <c r="F61" s="1533"/>
    </row>
    <row r="62" spans="1:6" ht="24.95" customHeight="1">
      <c r="A62" s="1542" t="s">
        <v>1419</v>
      </c>
      <c r="B62" s="1542"/>
      <c r="C62" s="1542"/>
      <c r="D62" s="1542"/>
      <c r="E62" s="1542"/>
      <c r="F62" s="172"/>
    </row>
    <row r="63" spans="1:6" ht="24.95" customHeight="1">
      <c r="A63" s="1543" t="s">
        <v>1420</v>
      </c>
      <c r="B63" s="1544"/>
      <c r="C63" s="1544"/>
      <c r="D63" s="1545"/>
      <c r="E63" s="131" t="s">
        <v>317</v>
      </c>
      <c r="F63" s="131" t="s">
        <v>1421</v>
      </c>
    </row>
    <row r="64" spans="1:6" ht="24.95" customHeight="1">
      <c r="A64" s="1549" t="s">
        <v>1438</v>
      </c>
      <c r="B64" s="1537"/>
      <c r="C64" s="1537"/>
      <c r="D64" s="1538"/>
      <c r="E64" s="159" t="s">
        <v>1432</v>
      </c>
      <c r="F64" s="160">
        <v>5.07</v>
      </c>
    </row>
    <row r="65" spans="1:6" ht="24.95" customHeight="1">
      <c r="A65" s="1539"/>
      <c r="B65" s="1540"/>
      <c r="C65" s="1540"/>
      <c r="D65" s="1541"/>
      <c r="E65" s="159" t="s">
        <v>1439</v>
      </c>
      <c r="F65" s="160">
        <v>314</v>
      </c>
    </row>
    <row r="66" spans="1:6" ht="24.95" customHeight="1">
      <c r="A66" s="1539"/>
      <c r="B66" s="1540"/>
      <c r="C66" s="1540"/>
      <c r="D66" s="1541"/>
      <c r="E66" s="159" t="s">
        <v>1423</v>
      </c>
      <c r="F66" s="160" t="s">
        <v>1435</v>
      </c>
    </row>
    <row r="67" spans="1:6" ht="24.95" customHeight="1">
      <c r="A67" s="1546"/>
      <c r="B67" s="1547"/>
      <c r="C67" s="1547"/>
      <c r="D67" s="1548"/>
      <c r="E67" s="159" t="s">
        <v>802</v>
      </c>
      <c r="F67" s="160">
        <f>F65/67</f>
        <v>4.6900000000000004</v>
      </c>
    </row>
    <row r="68" spans="1:6" ht="24.95" customHeight="1">
      <c r="A68" s="1542" t="s">
        <v>1425</v>
      </c>
      <c r="B68" s="1542"/>
      <c r="C68" s="1542"/>
      <c r="D68" s="1542"/>
      <c r="E68" s="1542"/>
      <c r="F68" s="172"/>
    </row>
    <row r="69" spans="1:6" ht="24.95" customHeight="1">
      <c r="A69" s="1543" t="s">
        <v>1420</v>
      </c>
      <c r="B69" s="1544"/>
      <c r="C69" s="1544"/>
      <c r="D69" s="1545"/>
      <c r="E69" s="131" t="s">
        <v>317</v>
      </c>
      <c r="F69" s="131" t="s">
        <v>1421</v>
      </c>
    </row>
    <row r="70" spans="1:6" ht="24.95" customHeight="1">
      <c r="A70" s="1549" t="s">
        <v>1440</v>
      </c>
      <c r="B70" s="1537"/>
      <c r="C70" s="1537"/>
      <c r="D70" s="1538"/>
      <c r="E70" s="159" t="s">
        <v>1432</v>
      </c>
      <c r="F70" s="160">
        <f>F71/10</f>
        <v>5.4</v>
      </c>
    </row>
    <row r="71" spans="1:6" ht="24.95" customHeight="1">
      <c r="A71" s="1539"/>
      <c r="B71" s="1540"/>
      <c r="C71" s="1540"/>
      <c r="D71" s="1541"/>
      <c r="E71" s="159" t="s">
        <v>1441</v>
      </c>
      <c r="F71" s="160">
        <v>53.99</v>
      </c>
    </row>
    <row r="72" spans="1:6" ht="24.95" customHeight="1">
      <c r="A72" s="1539"/>
      <c r="B72" s="1540"/>
      <c r="C72" s="1540"/>
      <c r="D72" s="1541"/>
      <c r="E72" s="159" t="s">
        <v>1423</v>
      </c>
      <c r="F72" s="160">
        <v>42.99</v>
      </c>
    </row>
    <row r="73" spans="1:6" ht="24.95" customHeight="1">
      <c r="A73" s="1546"/>
      <c r="B73" s="1547"/>
      <c r="C73" s="1547"/>
      <c r="D73" s="1548"/>
      <c r="E73" s="159" t="s">
        <v>802</v>
      </c>
      <c r="F73" s="160">
        <f>(F72+F71)/10</f>
        <v>9.6999999999999993</v>
      </c>
    </row>
    <row r="74" spans="1:6" ht="24.95" customHeight="1">
      <c r="A74" s="1542" t="s">
        <v>1427</v>
      </c>
      <c r="B74" s="1542"/>
      <c r="C74" s="1542"/>
      <c r="D74" s="1542"/>
      <c r="E74" s="1542"/>
      <c r="F74" s="172"/>
    </row>
    <row r="75" spans="1:6" ht="24.95" customHeight="1">
      <c r="A75" s="1543" t="s">
        <v>1420</v>
      </c>
      <c r="B75" s="1544"/>
      <c r="C75" s="1544"/>
      <c r="D75" s="1545"/>
      <c r="E75" s="131" t="s">
        <v>317</v>
      </c>
      <c r="F75" s="131" t="s">
        <v>1421</v>
      </c>
    </row>
    <row r="76" spans="1:6" ht="24.95" customHeight="1">
      <c r="A76" s="1549" t="s">
        <v>1442</v>
      </c>
      <c r="B76" s="1537"/>
      <c r="C76" s="1537"/>
      <c r="D76" s="1538"/>
      <c r="E76" s="159" t="s">
        <v>1432</v>
      </c>
      <c r="F76" s="160">
        <v>4.22</v>
      </c>
    </row>
    <row r="77" spans="1:6" ht="24.95" customHeight="1">
      <c r="A77" s="1539"/>
      <c r="B77" s="1540"/>
      <c r="C77" s="1540"/>
      <c r="D77" s="1541"/>
      <c r="E77" s="159" t="s">
        <v>1423</v>
      </c>
      <c r="F77" s="160">
        <v>39.18</v>
      </c>
    </row>
    <row r="78" spans="1:6" ht="24.95" customHeight="1">
      <c r="A78" s="1539"/>
      <c r="B78" s="1540"/>
      <c r="C78" s="1540"/>
      <c r="D78" s="1541"/>
      <c r="E78" s="159" t="s">
        <v>802</v>
      </c>
      <c r="F78" s="160">
        <f>F77+F76</f>
        <v>43.4</v>
      </c>
    </row>
    <row r="79" spans="1:6" ht="24.95" customHeight="1">
      <c r="A79" s="1531" t="s">
        <v>1443</v>
      </c>
      <c r="B79" s="1532"/>
      <c r="C79" s="1532"/>
      <c r="D79" s="1532"/>
      <c r="E79" s="1532"/>
      <c r="F79" s="1533"/>
    </row>
    <row r="80" spans="1:6" ht="24.95" customHeight="1">
      <c r="A80" s="1542" t="s">
        <v>1419</v>
      </c>
      <c r="B80" s="1542"/>
      <c r="C80" s="1542"/>
      <c r="D80" s="1542"/>
      <c r="E80" s="1542"/>
      <c r="F80" s="172"/>
    </row>
    <row r="81" spans="1:6" ht="24.95" customHeight="1">
      <c r="A81" s="1543" t="s">
        <v>1420</v>
      </c>
      <c r="B81" s="1544"/>
      <c r="C81" s="1544"/>
      <c r="D81" s="1545"/>
      <c r="E81" s="131" t="s">
        <v>317</v>
      </c>
      <c r="F81" s="131" t="s">
        <v>1421</v>
      </c>
    </row>
    <row r="82" spans="1:6" ht="24.95" customHeight="1">
      <c r="A82" s="1549" t="s">
        <v>1438</v>
      </c>
      <c r="B82" s="1537"/>
      <c r="C82" s="1537"/>
      <c r="D82" s="1538"/>
      <c r="E82" s="159" t="s">
        <v>1432</v>
      </c>
      <c r="F82" s="160">
        <v>29</v>
      </c>
    </row>
    <row r="83" spans="1:6" ht="24.95" customHeight="1">
      <c r="A83" s="1539"/>
      <c r="B83" s="1540"/>
      <c r="C83" s="1540"/>
      <c r="D83" s="1541"/>
      <c r="E83" s="159" t="s">
        <v>1423</v>
      </c>
      <c r="F83" s="160" t="s">
        <v>1435</v>
      </c>
    </row>
    <row r="84" spans="1:6" ht="24.95" customHeight="1">
      <c r="A84" s="1546"/>
      <c r="B84" s="1547"/>
      <c r="C84" s="1547"/>
      <c r="D84" s="1548"/>
      <c r="E84" s="159" t="s">
        <v>802</v>
      </c>
      <c r="F84" s="160">
        <f>SUM(F82:F83)</f>
        <v>29</v>
      </c>
    </row>
    <row r="85" spans="1:6" ht="24.95" customHeight="1">
      <c r="A85" s="1542" t="s">
        <v>1425</v>
      </c>
      <c r="B85" s="1542"/>
      <c r="C85" s="1542"/>
      <c r="D85" s="1542"/>
      <c r="E85" s="1542"/>
      <c r="F85" s="172"/>
    </row>
    <row r="86" spans="1:6" ht="24.95" customHeight="1">
      <c r="A86" s="1543" t="s">
        <v>1420</v>
      </c>
      <c r="B86" s="1544"/>
      <c r="C86" s="1544"/>
      <c r="D86" s="1545"/>
      <c r="E86" s="131" t="s">
        <v>317</v>
      </c>
      <c r="F86" s="131" t="s">
        <v>1421</v>
      </c>
    </row>
    <row r="87" spans="1:6" ht="24.95" customHeight="1">
      <c r="A87" s="1549" t="s">
        <v>1444</v>
      </c>
      <c r="B87" s="1537"/>
      <c r="C87" s="1537"/>
      <c r="D87" s="1538"/>
      <c r="E87" s="159" t="s">
        <v>1432</v>
      </c>
      <c r="F87" s="160">
        <v>33.54</v>
      </c>
    </row>
    <row r="88" spans="1:6" ht="24.95" customHeight="1">
      <c r="A88" s="1539"/>
      <c r="B88" s="1540"/>
      <c r="C88" s="1540"/>
      <c r="D88" s="1541"/>
      <c r="E88" s="159" t="s">
        <v>1423</v>
      </c>
      <c r="F88" s="160" t="s">
        <v>1435</v>
      </c>
    </row>
    <row r="89" spans="1:6" ht="24.95" customHeight="1">
      <c r="A89" s="1546"/>
      <c r="B89" s="1547"/>
      <c r="C89" s="1547"/>
      <c r="D89" s="1548"/>
      <c r="E89" s="159" t="s">
        <v>802</v>
      </c>
      <c r="F89" s="160">
        <f>SUM(F87:F88)</f>
        <v>33.54</v>
      </c>
    </row>
    <row r="90" spans="1:6" ht="24.95" customHeight="1">
      <c r="A90" s="1542" t="s">
        <v>1427</v>
      </c>
      <c r="B90" s="1542"/>
      <c r="C90" s="1542"/>
      <c r="D90" s="1542"/>
      <c r="E90" s="1542"/>
      <c r="F90" s="172"/>
    </row>
    <row r="91" spans="1:6" ht="24.95" customHeight="1">
      <c r="A91" s="1543" t="s">
        <v>1420</v>
      </c>
      <c r="B91" s="1544"/>
      <c r="C91" s="1544"/>
      <c r="D91" s="1545"/>
      <c r="E91" s="131" t="s">
        <v>317</v>
      </c>
      <c r="F91" s="131" t="s">
        <v>1421</v>
      </c>
    </row>
    <row r="92" spans="1:6" ht="24.95" customHeight="1">
      <c r="A92" s="1549" t="s">
        <v>1442</v>
      </c>
      <c r="B92" s="1537"/>
      <c r="C92" s="1537"/>
      <c r="D92" s="1538"/>
      <c r="E92" s="159" t="s">
        <v>1432</v>
      </c>
      <c r="F92" s="160">
        <v>28.13</v>
      </c>
    </row>
    <row r="93" spans="1:6" ht="24.95" customHeight="1">
      <c r="A93" s="1539"/>
      <c r="B93" s="1540"/>
      <c r="C93" s="1540"/>
      <c r="D93" s="1541"/>
      <c r="E93" s="159" t="s">
        <v>1423</v>
      </c>
      <c r="F93" s="160">
        <v>39.18</v>
      </c>
    </row>
    <row r="94" spans="1:6" ht="24.95" customHeight="1">
      <c r="A94" s="1539"/>
      <c r="B94" s="1540"/>
      <c r="C94" s="1540"/>
      <c r="D94" s="1541"/>
      <c r="E94" s="159" t="s">
        <v>802</v>
      </c>
      <c r="F94" s="160">
        <f>F93+F92</f>
        <v>67.31</v>
      </c>
    </row>
    <row r="95" spans="1:6" ht="24.95" customHeight="1"/>
    <row r="96" spans="1:6" ht="24.95" customHeight="1"/>
    <row r="97" ht="24.95" customHeight="1"/>
    <row r="98" ht="24.95" customHeight="1"/>
  </sheetData>
  <mergeCells count="54">
    <mergeCell ref="A92:D94"/>
    <mergeCell ref="A70:D73"/>
    <mergeCell ref="A76:D78"/>
    <mergeCell ref="A79:F79"/>
    <mergeCell ref="A80:E80"/>
    <mergeCell ref="A81:D81"/>
    <mergeCell ref="A82:D84"/>
    <mergeCell ref="A85:E85"/>
    <mergeCell ref="A86:D86"/>
    <mergeCell ref="A87:D89"/>
    <mergeCell ref="A75:D75"/>
    <mergeCell ref="A63:D63"/>
    <mergeCell ref="A64:D67"/>
    <mergeCell ref="A68:E68"/>
    <mergeCell ref="A90:E90"/>
    <mergeCell ref="A91:D91"/>
    <mergeCell ref="A29:D31"/>
    <mergeCell ref="A32:E32"/>
    <mergeCell ref="A33:D33"/>
    <mergeCell ref="A34:D36"/>
    <mergeCell ref="A37:E37"/>
    <mergeCell ref="A38:D38"/>
    <mergeCell ref="A39:D41"/>
    <mergeCell ref="A42:F42"/>
    <mergeCell ref="A43:E43"/>
    <mergeCell ref="A74:E74"/>
    <mergeCell ref="A69:D69"/>
    <mergeCell ref="A44:D44"/>
    <mergeCell ref="A45:D48"/>
    <mergeCell ref="A49:E49"/>
    <mergeCell ref="A50:D50"/>
    <mergeCell ref="A51:D54"/>
    <mergeCell ref="A55:E55"/>
    <mergeCell ref="A56:D56"/>
    <mergeCell ref="A57:D60"/>
    <mergeCell ref="A61:F61"/>
    <mergeCell ref="A62:E62"/>
    <mergeCell ref="A11:E11"/>
    <mergeCell ref="A12:D12"/>
    <mergeCell ref="A13:D15"/>
    <mergeCell ref="A16:E16"/>
    <mergeCell ref="A17:D17"/>
    <mergeCell ref="A18:D20"/>
    <mergeCell ref="A27:E27"/>
    <mergeCell ref="A28:D28"/>
    <mergeCell ref="A26:F26"/>
    <mergeCell ref="A21:E21"/>
    <mergeCell ref="A22:D22"/>
    <mergeCell ref="A23:D25"/>
    <mergeCell ref="A10:F10"/>
    <mergeCell ref="A1:F1"/>
    <mergeCell ref="A2:F2"/>
    <mergeCell ref="A3:C3"/>
    <mergeCell ref="A9:F9"/>
  </mergeCells>
  <hyperlinks>
    <hyperlink ref="A13" r:id="rId1" xr:uid="{3BDB5CA4-4FDD-44D1-BFC8-1BFB9966CFFA}"/>
    <hyperlink ref="A18" r:id="rId2" xr:uid="{113DE4CB-95E7-4874-8B3D-1D6955AC8B8C}"/>
    <hyperlink ref="A23" r:id="rId3" xr:uid="{0880A4DE-CACB-4A3F-A390-CE0467F22226}"/>
    <hyperlink ref="A29" r:id="rId4" xr:uid="{8197ECFA-93AA-4680-8B6C-0EDD2A16A54F}"/>
    <hyperlink ref="A34" r:id="rId5" xr:uid="{A9286161-1ADA-40A4-8A05-89819BBD2232}"/>
    <hyperlink ref="A39" r:id="rId6" xr:uid="{9BA6485E-581A-460E-A46D-C800A535170F}"/>
  </hyperlinks>
  <printOptions horizontalCentered="1"/>
  <pageMargins left="0.19685039370078741" right="0.19685039370078741" top="0.47244094488188981" bottom="0.47244094488188981" header="0.19685039370078741" footer="0.19685039370078741"/>
  <pageSetup paperSize="9" scale="54" orientation="portrait" r:id="rId7"/>
  <headerFooter alignWithMargins="0">
    <oddFooter>Página &amp;P de &amp;N</oddFooter>
  </headerFooter>
  <drawing r:id="rId8"/>
  <legacy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297"/>
  <sheetViews>
    <sheetView view="pageBreakPreview" topLeftCell="A10304" zoomScale="90" zoomScaleNormal="100" zoomScaleSheetLayoutView="90" workbookViewId="0">
      <selection activeCell="F10324" sqref="F10324"/>
    </sheetView>
  </sheetViews>
  <sheetFormatPr defaultColWidth="8.85546875" defaultRowHeight="12.75"/>
  <cols>
    <col min="1" max="1" width="9.7109375" style="301" bestFit="1" customWidth="1"/>
    <col min="2" max="2" width="109" style="72" customWidth="1"/>
    <col min="3" max="3" width="22.28515625" style="84" customWidth="1"/>
    <col min="4" max="4" width="8.85546875" style="84"/>
    <col min="5" max="6" width="19.7109375" style="72" customWidth="1"/>
    <col min="7" max="16384" width="8.85546875" style="72"/>
  </cols>
  <sheetData>
    <row r="1" spans="1:6" ht="15" customHeight="1">
      <c r="A1" s="302" t="s">
        <v>1445</v>
      </c>
      <c r="B1" s="300" t="s">
        <v>1446</v>
      </c>
      <c r="D1" s="302" t="s">
        <v>1447</v>
      </c>
      <c r="E1" s="302" t="s">
        <v>1448</v>
      </c>
      <c r="F1" s="302" t="s">
        <v>23</v>
      </c>
    </row>
    <row r="2" spans="1:6" s="84" customFormat="1" ht="15" customHeight="1">
      <c r="A2" s="301"/>
    </row>
    <row r="3" spans="1:6" ht="15" customHeight="1">
      <c r="A3" s="521">
        <v>104658</v>
      </c>
      <c r="B3" s="522" t="s">
        <v>1449</v>
      </c>
      <c r="C3" s="302" t="s">
        <v>888</v>
      </c>
      <c r="D3" s="521" t="s">
        <v>611</v>
      </c>
      <c r="E3" s="523">
        <v>249.87</v>
      </c>
      <c r="F3" s="523">
        <v>253.75</v>
      </c>
    </row>
    <row r="4" spans="1:6" ht="15" customHeight="1">
      <c r="A4" s="521">
        <v>105002</v>
      </c>
      <c r="B4" s="522" t="s">
        <v>1450</v>
      </c>
      <c r="C4" s="302" t="s">
        <v>888</v>
      </c>
      <c r="D4" s="521" t="s">
        <v>883</v>
      </c>
      <c r="E4" s="523">
        <v>1001.19</v>
      </c>
      <c r="F4" s="523">
        <v>1029.46</v>
      </c>
    </row>
    <row r="5" spans="1:6" ht="15" customHeight="1">
      <c r="A5" s="521">
        <v>105004</v>
      </c>
      <c r="B5" s="522" t="s">
        <v>1451</v>
      </c>
      <c r="C5" s="302" t="s">
        <v>888</v>
      </c>
      <c r="D5" s="521" t="s">
        <v>611</v>
      </c>
      <c r="E5" s="523">
        <v>172.61</v>
      </c>
      <c r="F5" s="523">
        <v>177.5</v>
      </c>
    </row>
    <row r="6" spans="1:6" ht="15" customHeight="1">
      <c r="A6" s="521">
        <v>105003</v>
      </c>
      <c r="B6" s="522" t="s">
        <v>1452</v>
      </c>
      <c r="C6" s="302" t="s">
        <v>888</v>
      </c>
      <c r="D6" s="521" t="s">
        <v>883</v>
      </c>
      <c r="E6" s="523">
        <v>1511.23</v>
      </c>
      <c r="F6" s="523">
        <v>1569.38</v>
      </c>
    </row>
    <row r="7" spans="1:6" ht="15" customHeight="1">
      <c r="A7" s="521">
        <v>105005</v>
      </c>
      <c r="B7" s="522" t="s">
        <v>1453</v>
      </c>
      <c r="C7" s="302" t="s">
        <v>888</v>
      </c>
      <c r="D7" s="521" t="s">
        <v>611</v>
      </c>
      <c r="E7" s="523">
        <v>267.05</v>
      </c>
      <c r="F7" s="523">
        <v>277.48</v>
      </c>
    </row>
    <row r="8" spans="1:6" ht="15" customHeight="1">
      <c r="A8" s="521">
        <v>105006</v>
      </c>
      <c r="B8" s="522" t="s">
        <v>1454</v>
      </c>
      <c r="C8" s="302" t="s">
        <v>888</v>
      </c>
      <c r="D8" s="521" t="s">
        <v>883</v>
      </c>
      <c r="E8" s="523">
        <v>0</v>
      </c>
      <c r="F8" s="523">
        <v>0</v>
      </c>
    </row>
    <row r="9" spans="1:6" ht="15" customHeight="1">
      <c r="A9" s="521">
        <v>104999</v>
      </c>
      <c r="B9" s="522" t="s">
        <v>1455</v>
      </c>
      <c r="C9" s="302" t="s">
        <v>888</v>
      </c>
      <c r="D9" s="521" t="s">
        <v>883</v>
      </c>
      <c r="E9" s="523">
        <v>0</v>
      </c>
      <c r="F9" s="523">
        <v>0</v>
      </c>
    </row>
    <row r="10" spans="1:6" ht="15" customHeight="1">
      <c r="A10" s="521">
        <v>105000</v>
      </c>
      <c r="B10" s="522" t="s">
        <v>1456</v>
      </c>
      <c r="C10" s="302" t="s">
        <v>888</v>
      </c>
      <c r="D10" s="521" t="s">
        <v>782</v>
      </c>
      <c r="E10" s="523">
        <v>1621.2</v>
      </c>
      <c r="F10" s="523">
        <v>1669.83</v>
      </c>
    </row>
    <row r="11" spans="1:6" ht="15" customHeight="1">
      <c r="A11" s="521">
        <v>105001</v>
      </c>
      <c r="B11" s="522" t="s">
        <v>1457</v>
      </c>
      <c r="C11" s="302" t="s">
        <v>888</v>
      </c>
      <c r="D11" s="521" t="s">
        <v>782</v>
      </c>
      <c r="E11" s="523">
        <v>1703.78</v>
      </c>
      <c r="F11" s="523">
        <v>1752.88</v>
      </c>
    </row>
    <row r="12" spans="1:6" ht="15" customHeight="1">
      <c r="A12" s="521">
        <v>89306</v>
      </c>
      <c r="B12" s="522" t="s">
        <v>1458</v>
      </c>
      <c r="C12" s="302" t="s">
        <v>888</v>
      </c>
      <c r="D12" s="521" t="s">
        <v>611</v>
      </c>
      <c r="E12" s="523">
        <v>108.66</v>
      </c>
      <c r="F12" s="523">
        <v>112.95</v>
      </c>
    </row>
    <row r="13" spans="1:6" ht="15" customHeight="1">
      <c r="A13" s="521">
        <v>89307</v>
      </c>
      <c r="B13" s="522" t="s">
        <v>1459</v>
      </c>
      <c r="C13" s="302" t="s">
        <v>888</v>
      </c>
      <c r="D13" s="521" t="s">
        <v>611</v>
      </c>
      <c r="E13" s="523">
        <v>111.17</v>
      </c>
      <c r="F13" s="523">
        <v>115.66</v>
      </c>
    </row>
    <row r="14" spans="1:6" ht="15" customHeight="1">
      <c r="A14" s="521">
        <v>89290</v>
      </c>
      <c r="B14" s="522" t="s">
        <v>1460</v>
      </c>
      <c r="C14" s="302" t="s">
        <v>888</v>
      </c>
      <c r="D14" s="521" t="s">
        <v>611</v>
      </c>
      <c r="E14" s="523">
        <v>90.49</v>
      </c>
      <c r="F14" s="523">
        <v>93.56</v>
      </c>
    </row>
    <row r="15" spans="1:6" ht="15" customHeight="1">
      <c r="A15" s="521">
        <v>89291</v>
      </c>
      <c r="B15" s="522" t="s">
        <v>1461</v>
      </c>
      <c r="C15" s="302" t="s">
        <v>888</v>
      </c>
      <c r="D15" s="521" t="s">
        <v>611</v>
      </c>
      <c r="E15" s="523">
        <v>92.36</v>
      </c>
      <c r="F15" s="523">
        <v>95.58</v>
      </c>
    </row>
    <row r="16" spans="1:6" ht="15" customHeight="1">
      <c r="A16" s="521">
        <v>89298</v>
      </c>
      <c r="B16" s="522" t="s">
        <v>1462</v>
      </c>
      <c r="C16" s="302" t="s">
        <v>888</v>
      </c>
      <c r="D16" s="521" t="s">
        <v>611</v>
      </c>
      <c r="E16" s="523">
        <v>95.03</v>
      </c>
      <c r="F16" s="523">
        <v>98.21</v>
      </c>
    </row>
    <row r="17" spans="1:6" ht="15" customHeight="1">
      <c r="A17" s="521">
        <v>89299</v>
      </c>
      <c r="B17" s="522" t="s">
        <v>1463</v>
      </c>
      <c r="C17" s="302" t="s">
        <v>888</v>
      </c>
      <c r="D17" s="521" t="s">
        <v>611</v>
      </c>
      <c r="E17" s="523">
        <v>97.28</v>
      </c>
      <c r="F17" s="523">
        <v>100.64</v>
      </c>
    </row>
    <row r="18" spans="1:6" ht="15" customHeight="1">
      <c r="A18" s="521">
        <v>89282</v>
      </c>
      <c r="B18" s="522" t="s">
        <v>1464</v>
      </c>
      <c r="C18" s="302" t="s">
        <v>888</v>
      </c>
      <c r="D18" s="521" t="s">
        <v>611</v>
      </c>
      <c r="E18" s="523">
        <v>81.97</v>
      </c>
      <c r="F18" s="523">
        <v>84.32</v>
      </c>
    </row>
    <row r="19" spans="1:6" ht="15" customHeight="1">
      <c r="A19" s="521">
        <v>89283</v>
      </c>
      <c r="B19" s="522" t="s">
        <v>1465</v>
      </c>
      <c r="C19" s="302" t="s">
        <v>888</v>
      </c>
      <c r="D19" s="521" t="s">
        <v>611</v>
      </c>
      <c r="E19" s="523">
        <v>83.66</v>
      </c>
      <c r="F19" s="523">
        <v>86.15</v>
      </c>
    </row>
    <row r="20" spans="1:6" ht="15" customHeight="1">
      <c r="A20" s="521">
        <v>89480</v>
      </c>
      <c r="B20" s="522" t="s">
        <v>1466</v>
      </c>
      <c r="C20" s="302" t="s">
        <v>888</v>
      </c>
      <c r="D20" s="521" t="s">
        <v>611</v>
      </c>
      <c r="E20" s="523">
        <v>213.1</v>
      </c>
      <c r="F20" s="523">
        <v>218.11</v>
      </c>
    </row>
    <row r="21" spans="1:6" ht="15" customHeight="1">
      <c r="A21" s="521">
        <v>89464</v>
      </c>
      <c r="B21" s="522" t="s">
        <v>1467</v>
      </c>
      <c r="C21" s="302" t="s">
        <v>888</v>
      </c>
      <c r="D21" s="521" t="s">
        <v>611</v>
      </c>
      <c r="E21" s="523">
        <v>190.64</v>
      </c>
      <c r="F21" s="523">
        <v>194.18</v>
      </c>
    </row>
    <row r="22" spans="1:6" ht="15" customHeight="1">
      <c r="A22" s="521">
        <v>89478</v>
      </c>
      <c r="B22" s="522" t="s">
        <v>1468</v>
      </c>
      <c r="C22" s="302" t="s">
        <v>888</v>
      </c>
      <c r="D22" s="521" t="s">
        <v>611</v>
      </c>
      <c r="E22" s="523">
        <v>181.65</v>
      </c>
      <c r="F22" s="523">
        <v>186.32</v>
      </c>
    </row>
    <row r="23" spans="1:6" ht="15" customHeight="1">
      <c r="A23" s="521">
        <v>89462</v>
      </c>
      <c r="B23" s="522" t="s">
        <v>1469</v>
      </c>
      <c r="C23" s="302" t="s">
        <v>888</v>
      </c>
      <c r="D23" s="521" t="s">
        <v>611</v>
      </c>
      <c r="E23" s="523">
        <v>160.22999999999999</v>
      </c>
      <c r="F23" s="523">
        <v>163.52000000000001</v>
      </c>
    </row>
    <row r="24" spans="1:6" ht="15" customHeight="1">
      <c r="A24" s="521">
        <v>104444</v>
      </c>
      <c r="B24" s="522" t="s">
        <v>1470</v>
      </c>
      <c r="C24" s="302" t="s">
        <v>888</v>
      </c>
      <c r="D24" s="521" t="s">
        <v>611</v>
      </c>
      <c r="E24" s="523">
        <v>0</v>
      </c>
      <c r="F24" s="523">
        <v>0</v>
      </c>
    </row>
    <row r="25" spans="1:6" ht="15" customHeight="1">
      <c r="A25" s="521">
        <v>104442</v>
      </c>
      <c r="B25" s="522" t="s">
        <v>1471</v>
      </c>
      <c r="C25" s="302" t="s">
        <v>888</v>
      </c>
      <c r="D25" s="521" t="s">
        <v>611</v>
      </c>
      <c r="E25" s="523">
        <v>0</v>
      </c>
      <c r="F25" s="523">
        <v>0</v>
      </c>
    </row>
    <row r="26" spans="1:6" ht="15" customHeight="1">
      <c r="A26" s="521">
        <v>89472</v>
      </c>
      <c r="B26" s="522" t="s">
        <v>1472</v>
      </c>
      <c r="C26" s="302" t="s">
        <v>888</v>
      </c>
      <c r="D26" s="521" t="s">
        <v>611</v>
      </c>
      <c r="E26" s="523">
        <v>167.75</v>
      </c>
      <c r="F26" s="523">
        <v>170.76</v>
      </c>
    </row>
    <row r="27" spans="1:6" ht="15" customHeight="1">
      <c r="A27" s="521">
        <v>89455</v>
      </c>
      <c r="B27" s="522" t="s">
        <v>1473</v>
      </c>
      <c r="C27" s="302" t="s">
        <v>888</v>
      </c>
      <c r="D27" s="521" t="s">
        <v>611</v>
      </c>
      <c r="E27" s="523">
        <v>153.13999999999999</v>
      </c>
      <c r="F27" s="523">
        <v>155.29</v>
      </c>
    </row>
    <row r="28" spans="1:6" ht="15" customHeight="1">
      <c r="A28" s="521">
        <v>89470</v>
      </c>
      <c r="B28" s="522" t="s">
        <v>1474</v>
      </c>
      <c r="C28" s="302" t="s">
        <v>888</v>
      </c>
      <c r="D28" s="521" t="s">
        <v>611</v>
      </c>
      <c r="E28" s="523">
        <v>138.30000000000001</v>
      </c>
      <c r="F28" s="523">
        <v>141.1</v>
      </c>
    </row>
    <row r="29" spans="1:6" ht="15" customHeight="1">
      <c r="A29" s="521">
        <v>89453</v>
      </c>
      <c r="B29" s="522" t="s">
        <v>1475</v>
      </c>
      <c r="C29" s="302" t="s">
        <v>888</v>
      </c>
      <c r="D29" s="521" t="s">
        <v>611</v>
      </c>
      <c r="E29" s="523">
        <v>124.73</v>
      </c>
      <c r="F29" s="523">
        <v>126.76</v>
      </c>
    </row>
    <row r="30" spans="1:6" ht="15" customHeight="1">
      <c r="A30" s="521">
        <v>104443</v>
      </c>
      <c r="B30" s="522" t="s">
        <v>1476</v>
      </c>
      <c r="C30" s="302" t="s">
        <v>888</v>
      </c>
      <c r="D30" s="521" t="s">
        <v>611</v>
      </c>
      <c r="E30" s="523">
        <v>0</v>
      </c>
      <c r="F30" s="523">
        <v>0</v>
      </c>
    </row>
    <row r="31" spans="1:6" ht="15" customHeight="1">
      <c r="A31" s="521">
        <v>104441</v>
      </c>
      <c r="B31" s="522" t="s">
        <v>1477</v>
      </c>
      <c r="C31" s="302" t="s">
        <v>888</v>
      </c>
      <c r="D31" s="521" t="s">
        <v>611</v>
      </c>
      <c r="E31" s="523">
        <v>0</v>
      </c>
      <c r="F31" s="523">
        <v>0</v>
      </c>
    </row>
    <row r="32" spans="1:6" ht="15" customHeight="1">
      <c r="A32" s="521">
        <v>103354</v>
      </c>
      <c r="B32" s="522" t="s">
        <v>1478</v>
      </c>
      <c r="C32" s="302" t="s">
        <v>888</v>
      </c>
      <c r="D32" s="521" t="s">
        <v>611</v>
      </c>
      <c r="E32" s="523">
        <v>97.11</v>
      </c>
      <c r="F32" s="523">
        <v>101.93</v>
      </c>
    </row>
    <row r="33" spans="1:6" ht="15" customHeight="1">
      <c r="A33" s="521">
        <v>103355</v>
      </c>
      <c r="B33" s="522" t="s">
        <v>1479</v>
      </c>
      <c r="C33" s="302" t="s">
        <v>888</v>
      </c>
      <c r="D33" s="521" t="s">
        <v>611</v>
      </c>
      <c r="E33" s="523">
        <v>98.51</v>
      </c>
      <c r="F33" s="523">
        <v>103.45</v>
      </c>
    </row>
    <row r="34" spans="1:6" ht="15" customHeight="1">
      <c r="A34" s="521">
        <v>103330</v>
      </c>
      <c r="B34" s="522" t="s">
        <v>1480</v>
      </c>
      <c r="C34" s="302" t="s">
        <v>888</v>
      </c>
      <c r="D34" s="521" t="s">
        <v>611</v>
      </c>
      <c r="E34" s="523">
        <v>90.53</v>
      </c>
      <c r="F34" s="523">
        <v>94.72</v>
      </c>
    </row>
    <row r="35" spans="1:6" ht="15" customHeight="1">
      <c r="A35" s="521">
        <v>103331</v>
      </c>
      <c r="B35" s="522" t="s">
        <v>1481</v>
      </c>
      <c r="C35" s="302" t="s">
        <v>888</v>
      </c>
      <c r="D35" s="521" t="s">
        <v>611</v>
      </c>
      <c r="E35" s="523">
        <v>91.85</v>
      </c>
      <c r="F35" s="523">
        <v>96.15</v>
      </c>
    </row>
    <row r="36" spans="1:6" ht="15" customHeight="1">
      <c r="A36" s="521">
        <v>103358</v>
      </c>
      <c r="B36" s="522" t="s">
        <v>1482</v>
      </c>
      <c r="C36" s="302" t="s">
        <v>888</v>
      </c>
      <c r="D36" s="521" t="s">
        <v>611</v>
      </c>
      <c r="E36" s="523">
        <v>76.69</v>
      </c>
      <c r="F36" s="523">
        <v>80.05</v>
      </c>
    </row>
    <row r="37" spans="1:6" ht="15" customHeight="1">
      <c r="A37" s="521">
        <v>103359</v>
      </c>
      <c r="B37" s="522" t="s">
        <v>1483</v>
      </c>
      <c r="C37" s="302" t="s">
        <v>888</v>
      </c>
      <c r="D37" s="521" t="s">
        <v>611</v>
      </c>
      <c r="E37" s="523">
        <v>77.81</v>
      </c>
      <c r="F37" s="523">
        <v>81.260000000000005</v>
      </c>
    </row>
    <row r="38" spans="1:6" ht="15" customHeight="1">
      <c r="A38" s="521">
        <v>103366</v>
      </c>
      <c r="B38" s="522" t="s">
        <v>1484</v>
      </c>
      <c r="C38" s="302" t="s">
        <v>888</v>
      </c>
      <c r="D38" s="521" t="s">
        <v>611</v>
      </c>
      <c r="E38" s="523">
        <v>67.78</v>
      </c>
      <c r="F38" s="523">
        <v>70.38</v>
      </c>
    </row>
    <row r="39" spans="1:6" ht="15" customHeight="1">
      <c r="A39" s="521">
        <v>103367</v>
      </c>
      <c r="B39" s="522" t="s">
        <v>1485</v>
      </c>
      <c r="C39" s="302" t="s">
        <v>888</v>
      </c>
      <c r="D39" s="521" t="s">
        <v>611</v>
      </c>
      <c r="E39" s="523">
        <v>68.790000000000006</v>
      </c>
      <c r="F39" s="523">
        <v>71.48</v>
      </c>
    </row>
    <row r="40" spans="1:6" ht="15" customHeight="1">
      <c r="A40" s="521">
        <v>103360</v>
      </c>
      <c r="B40" s="522" t="s">
        <v>1486</v>
      </c>
      <c r="C40" s="302" t="s">
        <v>888</v>
      </c>
      <c r="D40" s="521" t="s">
        <v>611</v>
      </c>
      <c r="E40" s="523">
        <v>89.81</v>
      </c>
      <c r="F40" s="523">
        <v>93.76</v>
      </c>
    </row>
    <row r="41" spans="1:6" ht="15" customHeight="1">
      <c r="A41" s="521">
        <v>103361</v>
      </c>
      <c r="B41" s="522" t="s">
        <v>1487</v>
      </c>
      <c r="C41" s="302" t="s">
        <v>888</v>
      </c>
      <c r="D41" s="521" t="s">
        <v>611</v>
      </c>
      <c r="E41" s="523">
        <v>91.22</v>
      </c>
      <c r="F41" s="523">
        <v>95.29</v>
      </c>
    </row>
    <row r="42" spans="1:6" ht="15" customHeight="1">
      <c r="A42" s="521">
        <v>103368</v>
      </c>
      <c r="B42" s="522" t="s">
        <v>1488</v>
      </c>
      <c r="C42" s="302" t="s">
        <v>888</v>
      </c>
      <c r="D42" s="521" t="s">
        <v>611</v>
      </c>
      <c r="E42" s="523">
        <v>76.86</v>
      </c>
      <c r="F42" s="523">
        <v>79.88</v>
      </c>
    </row>
    <row r="43" spans="1:6" ht="15" customHeight="1">
      <c r="A43" s="521">
        <v>103369</v>
      </c>
      <c r="B43" s="522" t="s">
        <v>1489</v>
      </c>
      <c r="C43" s="302" t="s">
        <v>888</v>
      </c>
      <c r="D43" s="521" t="s">
        <v>611</v>
      </c>
      <c r="E43" s="523">
        <v>78.14</v>
      </c>
      <c r="F43" s="523">
        <v>81.27</v>
      </c>
    </row>
    <row r="44" spans="1:6" ht="15" customHeight="1">
      <c r="A44" s="521">
        <v>103334</v>
      </c>
      <c r="B44" s="522" t="s">
        <v>1490</v>
      </c>
      <c r="C44" s="302" t="s">
        <v>888</v>
      </c>
      <c r="D44" s="521" t="s">
        <v>611</v>
      </c>
      <c r="E44" s="523">
        <v>157.19</v>
      </c>
      <c r="F44" s="523">
        <v>165.29</v>
      </c>
    </row>
    <row r="45" spans="1:6" ht="15" customHeight="1">
      <c r="A45" s="521">
        <v>103335</v>
      </c>
      <c r="B45" s="522" t="s">
        <v>1491</v>
      </c>
      <c r="C45" s="302" t="s">
        <v>888</v>
      </c>
      <c r="D45" s="521" t="s">
        <v>611</v>
      </c>
      <c r="E45" s="523">
        <v>159.65</v>
      </c>
      <c r="F45" s="523">
        <v>167.96</v>
      </c>
    </row>
    <row r="46" spans="1:6" ht="15" customHeight="1">
      <c r="A46" s="521">
        <v>103362</v>
      </c>
      <c r="B46" s="522" t="s">
        <v>1492</v>
      </c>
      <c r="C46" s="302" t="s">
        <v>888</v>
      </c>
      <c r="D46" s="521" t="s">
        <v>611</v>
      </c>
      <c r="E46" s="523">
        <v>109.26</v>
      </c>
      <c r="F46" s="523">
        <v>113.77</v>
      </c>
    </row>
    <row r="47" spans="1:6" ht="15" customHeight="1">
      <c r="A47" s="521">
        <v>103363</v>
      </c>
      <c r="B47" s="522" t="s">
        <v>1493</v>
      </c>
      <c r="C47" s="302" t="s">
        <v>888</v>
      </c>
      <c r="D47" s="521" t="s">
        <v>611</v>
      </c>
      <c r="E47" s="523">
        <v>110.85</v>
      </c>
      <c r="F47" s="523">
        <v>115.49</v>
      </c>
    </row>
    <row r="48" spans="1:6" ht="15" customHeight="1">
      <c r="A48" s="521">
        <v>103370</v>
      </c>
      <c r="B48" s="522" t="s">
        <v>1494</v>
      </c>
      <c r="C48" s="302" t="s">
        <v>888</v>
      </c>
      <c r="D48" s="521" t="s">
        <v>611</v>
      </c>
      <c r="E48" s="523">
        <v>97.36</v>
      </c>
      <c r="F48" s="523">
        <v>100.84</v>
      </c>
    </row>
    <row r="49" spans="1:6" ht="15" customHeight="1">
      <c r="A49" s="521">
        <v>103371</v>
      </c>
      <c r="B49" s="522" t="s">
        <v>1495</v>
      </c>
      <c r="C49" s="302" t="s">
        <v>888</v>
      </c>
      <c r="D49" s="521" t="s">
        <v>611</v>
      </c>
      <c r="E49" s="523">
        <v>98.8</v>
      </c>
      <c r="F49" s="523">
        <v>102.4</v>
      </c>
    </row>
    <row r="50" spans="1:6" ht="15" customHeight="1">
      <c r="A50" s="521">
        <v>103332</v>
      </c>
      <c r="B50" s="522" t="s">
        <v>1496</v>
      </c>
      <c r="C50" s="302" t="s">
        <v>888</v>
      </c>
      <c r="D50" s="521" t="s">
        <v>611</v>
      </c>
      <c r="E50" s="523">
        <v>128.88</v>
      </c>
      <c r="F50" s="523">
        <v>136.5</v>
      </c>
    </row>
    <row r="51" spans="1:6" ht="15" customHeight="1">
      <c r="A51" s="521">
        <v>103333</v>
      </c>
      <c r="B51" s="522" t="s">
        <v>1497</v>
      </c>
      <c r="C51" s="302" t="s">
        <v>888</v>
      </c>
      <c r="D51" s="521" t="s">
        <v>611</v>
      </c>
      <c r="E51" s="523">
        <v>130.29</v>
      </c>
      <c r="F51" s="523">
        <v>138.03</v>
      </c>
    </row>
    <row r="52" spans="1:6" ht="15" customHeight="1">
      <c r="A52" s="521">
        <v>103352</v>
      </c>
      <c r="B52" s="522" t="s">
        <v>1498</v>
      </c>
      <c r="C52" s="302" t="s">
        <v>888</v>
      </c>
      <c r="D52" s="521" t="s">
        <v>611</v>
      </c>
      <c r="E52" s="523">
        <v>111.33</v>
      </c>
      <c r="F52" s="523">
        <v>117.58</v>
      </c>
    </row>
    <row r="53" spans="1:6" ht="15" customHeight="1">
      <c r="A53" s="521">
        <v>103353</v>
      </c>
      <c r="B53" s="522" t="s">
        <v>1499</v>
      </c>
      <c r="C53" s="302" t="s">
        <v>888</v>
      </c>
      <c r="D53" s="521" t="s">
        <v>611</v>
      </c>
      <c r="E53" s="523">
        <v>112.63</v>
      </c>
      <c r="F53" s="523">
        <v>118.99</v>
      </c>
    </row>
    <row r="54" spans="1:6" ht="15" customHeight="1">
      <c r="A54" s="521">
        <v>103328</v>
      </c>
      <c r="B54" s="522" t="s">
        <v>1500</v>
      </c>
      <c r="C54" s="302" t="s">
        <v>888</v>
      </c>
      <c r="D54" s="521" t="s">
        <v>611</v>
      </c>
      <c r="E54" s="523">
        <v>102.08</v>
      </c>
      <c r="F54" s="523">
        <v>107.66</v>
      </c>
    </row>
    <row r="55" spans="1:6" ht="15" customHeight="1">
      <c r="A55" s="521">
        <v>103329</v>
      </c>
      <c r="B55" s="522" t="s">
        <v>1501</v>
      </c>
      <c r="C55" s="302" t="s">
        <v>888</v>
      </c>
      <c r="D55" s="521" t="s">
        <v>611</v>
      </c>
      <c r="E55" s="523">
        <v>103.3</v>
      </c>
      <c r="F55" s="523">
        <v>108.99</v>
      </c>
    </row>
    <row r="56" spans="1:6" ht="15" customHeight="1">
      <c r="A56" s="521">
        <v>103356</v>
      </c>
      <c r="B56" s="522" t="s">
        <v>1502</v>
      </c>
      <c r="C56" s="302" t="s">
        <v>888</v>
      </c>
      <c r="D56" s="521" t="s">
        <v>611</v>
      </c>
      <c r="E56" s="523">
        <v>67.8</v>
      </c>
      <c r="F56" s="523">
        <v>70.489999999999995</v>
      </c>
    </row>
    <row r="57" spans="1:6" ht="15" customHeight="1">
      <c r="A57" s="521">
        <v>103357</v>
      </c>
      <c r="B57" s="522" t="s">
        <v>1503</v>
      </c>
      <c r="C57" s="302" t="s">
        <v>888</v>
      </c>
      <c r="D57" s="521" t="s">
        <v>611</v>
      </c>
      <c r="E57" s="523">
        <v>68.83</v>
      </c>
      <c r="F57" s="523">
        <v>71.61</v>
      </c>
    </row>
    <row r="58" spans="1:6" ht="15" customHeight="1">
      <c r="A58" s="521">
        <v>103364</v>
      </c>
      <c r="B58" s="522" t="s">
        <v>1504</v>
      </c>
      <c r="C58" s="302" t="s">
        <v>888</v>
      </c>
      <c r="D58" s="521" t="s">
        <v>611</v>
      </c>
      <c r="E58" s="523">
        <v>56.82</v>
      </c>
      <c r="F58" s="523">
        <v>58.9</v>
      </c>
    </row>
    <row r="59" spans="1:6" ht="15" customHeight="1">
      <c r="A59" s="521">
        <v>103365</v>
      </c>
      <c r="B59" s="522" t="s">
        <v>1505</v>
      </c>
      <c r="C59" s="302" t="s">
        <v>888</v>
      </c>
      <c r="D59" s="521" t="s">
        <v>611</v>
      </c>
      <c r="E59" s="523">
        <v>57.53</v>
      </c>
      <c r="F59" s="523">
        <v>59.68</v>
      </c>
    </row>
    <row r="60" spans="1:6" ht="15" customHeight="1">
      <c r="A60" s="521">
        <v>103350</v>
      </c>
      <c r="B60" s="522" t="s">
        <v>1506</v>
      </c>
      <c r="C60" s="302" t="s">
        <v>888</v>
      </c>
      <c r="D60" s="521" t="s">
        <v>611</v>
      </c>
      <c r="E60" s="523">
        <v>188.58</v>
      </c>
      <c r="F60" s="523">
        <v>199.07</v>
      </c>
    </row>
    <row r="61" spans="1:6" ht="15" customHeight="1">
      <c r="A61" s="521">
        <v>103351</v>
      </c>
      <c r="B61" s="522" t="s">
        <v>1507</v>
      </c>
      <c r="C61" s="302" t="s">
        <v>888</v>
      </c>
      <c r="D61" s="521" t="s">
        <v>611</v>
      </c>
      <c r="E61" s="523">
        <v>190.38</v>
      </c>
      <c r="F61" s="523">
        <v>201.02</v>
      </c>
    </row>
    <row r="62" spans="1:6" ht="15" customHeight="1">
      <c r="A62" s="521">
        <v>103344</v>
      </c>
      <c r="B62" s="522" t="s">
        <v>1508</v>
      </c>
      <c r="C62" s="302" t="s">
        <v>888</v>
      </c>
      <c r="D62" s="521" t="s">
        <v>611</v>
      </c>
      <c r="E62" s="523">
        <v>92.41</v>
      </c>
      <c r="F62" s="523">
        <v>95.8</v>
      </c>
    </row>
    <row r="63" spans="1:6" ht="15" customHeight="1">
      <c r="A63" s="521">
        <v>103345</v>
      </c>
      <c r="B63" s="522" t="s">
        <v>1509</v>
      </c>
      <c r="C63" s="302" t="s">
        <v>888</v>
      </c>
      <c r="D63" s="521" t="s">
        <v>611</v>
      </c>
      <c r="E63" s="523">
        <v>94.05</v>
      </c>
      <c r="F63" s="523">
        <v>97.58</v>
      </c>
    </row>
    <row r="64" spans="1:6" ht="15" customHeight="1">
      <c r="A64" s="521">
        <v>103348</v>
      </c>
      <c r="B64" s="522" t="s">
        <v>1510</v>
      </c>
      <c r="C64" s="302" t="s">
        <v>888</v>
      </c>
      <c r="D64" s="521" t="s">
        <v>611</v>
      </c>
      <c r="E64" s="523">
        <v>78.52</v>
      </c>
      <c r="F64" s="523">
        <v>81.150000000000006</v>
      </c>
    </row>
    <row r="65" spans="1:6" ht="15" customHeight="1">
      <c r="A65" s="521">
        <v>103349</v>
      </c>
      <c r="B65" s="522" t="s">
        <v>1511</v>
      </c>
      <c r="C65" s="302" t="s">
        <v>888</v>
      </c>
      <c r="D65" s="521" t="s">
        <v>611</v>
      </c>
      <c r="E65" s="523">
        <v>80.010000000000005</v>
      </c>
      <c r="F65" s="523">
        <v>82.77</v>
      </c>
    </row>
    <row r="66" spans="1:6" ht="15" customHeight="1">
      <c r="A66" s="521">
        <v>103346</v>
      </c>
      <c r="B66" s="522" t="s">
        <v>1512</v>
      </c>
      <c r="C66" s="302" t="s">
        <v>888</v>
      </c>
      <c r="D66" s="521" t="s">
        <v>611</v>
      </c>
      <c r="E66" s="523">
        <v>102.09</v>
      </c>
      <c r="F66" s="523">
        <v>106.06</v>
      </c>
    </row>
    <row r="67" spans="1:6" ht="15" customHeight="1">
      <c r="A67" s="521">
        <v>103347</v>
      </c>
      <c r="B67" s="522" t="s">
        <v>1513</v>
      </c>
      <c r="C67" s="302" t="s">
        <v>888</v>
      </c>
      <c r="D67" s="521" t="s">
        <v>611</v>
      </c>
      <c r="E67" s="523">
        <v>103.84</v>
      </c>
      <c r="F67" s="523">
        <v>107.96</v>
      </c>
    </row>
    <row r="68" spans="1:6" ht="15" customHeight="1">
      <c r="A68" s="521">
        <v>103324</v>
      </c>
      <c r="B68" s="522" t="s">
        <v>1514</v>
      </c>
      <c r="C68" s="302" t="s">
        <v>888</v>
      </c>
      <c r="D68" s="521" t="s">
        <v>611</v>
      </c>
      <c r="E68" s="523">
        <v>88.5</v>
      </c>
      <c r="F68" s="523">
        <v>91.54</v>
      </c>
    </row>
    <row r="69" spans="1:6" ht="15" customHeight="1">
      <c r="A69" s="521">
        <v>103325</v>
      </c>
      <c r="B69" s="522" t="s">
        <v>1515</v>
      </c>
      <c r="C69" s="302" t="s">
        <v>888</v>
      </c>
      <c r="D69" s="521" t="s">
        <v>611</v>
      </c>
      <c r="E69" s="523">
        <v>90.09</v>
      </c>
      <c r="F69" s="523">
        <v>93.26</v>
      </c>
    </row>
    <row r="70" spans="1:6" ht="15" customHeight="1">
      <c r="A70" s="521">
        <v>103326</v>
      </c>
      <c r="B70" s="522" t="s">
        <v>1516</v>
      </c>
      <c r="C70" s="302" t="s">
        <v>888</v>
      </c>
      <c r="D70" s="521" t="s">
        <v>611</v>
      </c>
      <c r="E70" s="523">
        <v>104.18</v>
      </c>
      <c r="F70" s="523">
        <v>107.69</v>
      </c>
    </row>
    <row r="71" spans="1:6" ht="15" customHeight="1">
      <c r="A71" s="521">
        <v>103327</v>
      </c>
      <c r="B71" s="522" t="s">
        <v>1517</v>
      </c>
      <c r="C71" s="302" t="s">
        <v>888</v>
      </c>
      <c r="D71" s="521" t="s">
        <v>611</v>
      </c>
      <c r="E71" s="523">
        <v>106.04</v>
      </c>
      <c r="F71" s="523">
        <v>109.7</v>
      </c>
    </row>
    <row r="72" spans="1:6" ht="15" customHeight="1">
      <c r="A72" s="521">
        <v>103322</v>
      </c>
      <c r="B72" s="522" t="s">
        <v>1518</v>
      </c>
      <c r="C72" s="302" t="s">
        <v>888</v>
      </c>
      <c r="D72" s="521" t="s">
        <v>611</v>
      </c>
      <c r="E72" s="523">
        <v>67</v>
      </c>
      <c r="F72" s="523">
        <v>69.11</v>
      </c>
    </row>
    <row r="73" spans="1:6" ht="15" customHeight="1">
      <c r="A73" s="521">
        <v>103323</v>
      </c>
      <c r="B73" s="522" t="s">
        <v>1519</v>
      </c>
      <c r="C73" s="302" t="s">
        <v>888</v>
      </c>
      <c r="D73" s="521" t="s">
        <v>611</v>
      </c>
      <c r="E73" s="523">
        <v>68.400000000000006</v>
      </c>
      <c r="F73" s="523">
        <v>70.63</v>
      </c>
    </row>
    <row r="74" spans="1:6" ht="15" customHeight="1">
      <c r="A74" s="521">
        <v>103338</v>
      </c>
      <c r="B74" s="522" t="s">
        <v>1520</v>
      </c>
      <c r="C74" s="302" t="s">
        <v>888</v>
      </c>
      <c r="D74" s="521" t="s">
        <v>611</v>
      </c>
      <c r="E74" s="523">
        <v>147.96</v>
      </c>
      <c r="F74" s="523">
        <v>152.49</v>
      </c>
    </row>
    <row r="75" spans="1:6" ht="15" customHeight="1">
      <c r="A75" s="521">
        <v>103339</v>
      </c>
      <c r="B75" s="522" t="s">
        <v>1521</v>
      </c>
      <c r="C75" s="302" t="s">
        <v>888</v>
      </c>
      <c r="D75" s="521" t="s">
        <v>611</v>
      </c>
      <c r="E75" s="523">
        <v>149.33000000000001</v>
      </c>
      <c r="F75" s="523">
        <v>153.97999999999999</v>
      </c>
    </row>
    <row r="76" spans="1:6" ht="15" customHeight="1">
      <c r="A76" s="521">
        <v>103340</v>
      </c>
      <c r="B76" s="522" t="s">
        <v>1522</v>
      </c>
      <c r="C76" s="302" t="s">
        <v>888</v>
      </c>
      <c r="D76" s="521" t="s">
        <v>611</v>
      </c>
      <c r="E76" s="523">
        <v>180.77</v>
      </c>
      <c r="F76" s="523">
        <v>185.92</v>
      </c>
    </row>
    <row r="77" spans="1:6" ht="15" customHeight="1">
      <c r="A77" s="521">
        <v>103341</v>
      </c>
      <c r="B77" s="522" t="s">
        <v>1523</v>
      </c>
      <c r="C77" s="302" t="s">
        <v>888</v>
      </c>
      <c r="D77" s="521" t="s">
        <v>611</v>
      </c>
      <c r="E77" s="523">
        <v>182.5</v>
      </c>
      <c r="F77" s="523">
        <v>187.79</v>
      </c>
    </row>
    <row r="78" spans="1:6" ht="15" customHeight="1">
      <c r="A78" s="521">
        <v>103336</v>
      </c>
      <c r="B78" s="522" t="s">
        <v>1524</v>
      </c>
      <c r="C78" s="302" t="s">
        <v>888</v>
      </c>
      <c r="D78" s="521" t="s">
        <v>611</v>
      </c>
      <c r="E78" s="523">
        <v>113.61</v>
      </c>
      <c r="F78" s="523">
        <v>116.94</v>
      </c>
    </row>
    <row r="79" spans="1:6" ht="15" customHeight="1">
      <c r="A79" s="521">
        <v>103337</v>
      </c>
      <c r="B79" s="522" t="s">
        <v>1525</v>
      </c>
      <c r="C79" s="302" t="s">
        <v>888</v>
      </c>
      <c r="D79" s="521" t="s">
        <v>611</v>
      </c>
      <c r="E79" s="523">
        <v>114.78</v>
      </c>
      <c r="F79" s="523">
        <v>118.21</v>
      </c>
    </row>
    <row r="80" spans="1:6" ht="15" customHeight="1">
      <c r="A80" s="521">
        <v>103342</v>
      </c>
      <c r="B80" s="522" t="s">
        <v>1526</v>
      </c>
      <c r="C80" s="302" t="s">
        <v>888</v>
      </c>
      <c r="D80" s="521" t="s">
        <v>611</v>
      </c>
      <c r="E80" s="523">
        <v>156.03</v>
      </c>
      <c r="F80" s="523">
        <v>159.99</v>
      </c>
    </row>
    <row r="81" spans="1:6" ht="15" customHeight="1">
      <c r="A81" s="521">
        <v>103343</v>
      </c>
      <c r="B81" s="522" t="s">
        <v>1527</v>
      </c>
      <c r="C81" s="302" t="s">
        <v>888</v>
      </c>
      <c r="D81" s="521" t="s">
        <v>611</v>
      </c>
      <c r="E81" s="523">
        <v>157.55000000000001</v>
      </c>
      <c r="F81" s="523">
        <v>161.63999999999999</v>
      </c>
    </row>
    <row r="82" spans="1:6" ht="15" customHeight="1">
      <c r="A82" s="521">
        <v>103318</v>
      </c>
      <c r="B82" s="522" t="s">
        <v>1528</v>
      </c>
      <c r="C82" s="302" t="s">
        <v>888</v>
      </c>
      <c r="D82" s="521" t="s">
        <v>611</v>
      </c>
      <c r="E82" s="523">
        <v>132.82</v>
      </c>
      <c r="F82" s="523">
        <v>136.33000000000001</v>
      </c>
    </row>
    <row r="83" spans="1:6" ht="15" customHeight="1">
      <c r="A83" s="521">
        <v>103319</v>
      </c>
      <c r="B83" s="522" t="s">
        <v>1529</v>
      </c>
      <c r="C83" s="302" t="s">
        <v>888</v>
      </c>
      <c r="D83" s="521" t="s">
        <v>611</v>
      </c>
      <c r="E83" s="523">
        <v>134.19</v>
      </c>
      <c r="F83" s="523">
        <v>137.82</v>
      </c>
    </row>
    <row r="84" spans="1:6" ht="15" customHeight="1">
      <c r="A84" s="521">
        <v>103320</v>
      </c>
      <c r="B84" s="522" t="s">
        <v>1530</v>
      </c>
      <c r="C84" s="302" t="s">
        <v>888</v>
      </c>
      <c r="D84" s="521" t="s">
        <v>611</v>
      </c>
      <c r="E84" s="523">
        <v>160.61000000000001</v>
      </c>
      <c r="F84" s="523">
        <v>164.59</v>
      </c>
    </row>
    <row r="85" spans="1:6" ht="15" customHeight="1">
      <c r="A85" s="521">
        <v>103321</v>
      </c>
      <c r="B85" s="522" t="s">
        <v>1531</v>
      </c>
      <c r="C85" s="302" t="s">
        <v>888</v>
      </c>
      <c r="D85" s="521" t="s">
        <v>611</v>
      </c>
      <c r="E85" s="523">
        <v>162.34</v>
      </c>
      <c r="F85" s="523">
        <v>166.46</v>
      </c>
    </row>
    <row r="86" spans="1:6" ht="15" customHeight="1">
      <c r="A86" s="521">
        <v>103316</v>
      </c>
      <c r="B86" s="522" t="s">
        <v>1532</v>
      </c>
      <c r="C86" s="302" t="s">
        <v>888</v>
      </c>
      <c r="D86" s="521" t="s">
        <v>611</v>
      </c>
      <c r="E86" s="523">
        <v>103.48</v>
      </c>
      <c r="F86" s="523">
        <v>106.05</v>
      </c>
    </row>
    <row r="87" spans="1:6" ht="15" customHeight="1">
      <c r="A87" s="521">
        <v>103317</v>
      </c>
      <c r="B87" s="522" t="s">
        <v>1533</v>
      </c>
      <c r="C87" s="302" t="s">
        <v>888</v>
      </c>
      <c r="D87" s="521" t="s">
        <v>611</v>
      </c>
      <c r="E87" s="523">
        <v>104.65</v>
      </c>
      <c r="F87" s="523">
        <v>107.32</v>
      </c>
    </row>
    <row r="88" spans="1:6" ht="15" customHeight="1">
      <c r="A88" s="521">
        <v>101166</v>
      </c>
      <c r="B88" s="522" t="s">
        <v>1534</v>
      </c>
      <c r="C88" s="302" t="s">
        <v>888</v>
      </c>
      <c r="D88" s="521" t="s">
        <v>892</v>
      </c>
      <c r="E88" s="523">
        <v>749.91</v>
      </c>
      <c r="F88" s="523">
        <v>779.55</v>
      </c>
    </row>
    <row r="89" spans="1:6" ht="15" customHeight="1">
      <c r="A89" s="521">
        <v>101165</v>
      </c>
      <c r="B89" s="522" t="s">
        <v>1535</v>
      </c>
      <c r="C89" s="302" t="s">
        <v>888</v>
      </c>
      <c r="D89" s="521" t="s">
        <v>892</v>
      </c>
      <c r="E89" s="523">
        <v>1326.52</v>
      </c>
      <c r="F89" s="523">
        <v>1362.73</v>
      </c>
    </row>
    <row r="90" spans="1:6" ht="15" customHeight="1">
      <c r="A90" s="521">
        <v>101163</v>
      </c>
      <c r="B90" s="522" t="s">
        <v>1536</v>
      </c>
      <c r="C90" s="302" t="s">
        <v>888</v>
      </c>
      <c r="D90" s="521" t="s">
        <v>611</v>
      </c>
      <c r="E90" s="523">
        <v>805.07</v>
      </c>
      <c r="F90" s="523">
        <v>819.53</v>
      </c>
    </row>
    <row r="91" spans="1:6" ht="15" customHeight="1">
      <c r="A91" s="521">
        <v>101164</v>
      </c>
      <c r="B91" s="522" t="s">
        <v>1537</v>
      </c>
      <c r="C91" s="302" t="s">
        <v>888</v>
      </c>
      <c r="D91" s="521" t="s">
        <v>611</v>
      </c>
      <c r="E91" s="523">
        <v>818.96</v>
      </c>
      <c r="F91" s="523">
        <v>833.48</v>
      </c>
    </row>
    <row r="92" spans="1:6" ht="15" customHeight="1">
      <c r="A92" s="521">
        <v>101162</v>
      </c>
      <c r="B92" s="522" t="s">
        <v>1538</v>
      </c>
      <c r="C92" s="302" t="s">
        <v>888</v>
      </c>
      <c r="D92" s="521" t="s">
        <v>611</v>
      </c>
      <c r="E92" s="523">
        <v>172.37</v>
      </c>
      <c r="F92" s="523">
        <v>180.11</v>
      </c>
    </row>
    <row r="93" spans="1:6" ht="15" customHeight="1">
      <c r="A93" s="521">
        <v>101161</v>
      </c>
      <c r="B93" s="522" t="s">
        <v>1539</v>
      </c>
      <c r="C93" s="302" t="s">
        <v>888</v>
      </c>
      <c r="D93" s="521" t="s">
        <v>611</v>
      </c>
      <c r="E93" s="523">
        <v>312.93</v>
      </c>
      <c r="F93" s="523">
        <v>320.02999999999997</v>
      </c>
    </row>
    <row r="94" spans="1:6" ht="15" customHeight="1">
      <c r="A94" s="521">
        <v>101160</v>
      </c>
      <c r="B94" s="522" t="s">
        <v>1540</v>
      </c>
      <c r="C94" s="302" t="s">
        <v>888</v>
      </c>
      <c r="D94" s="521" t="s">
        <v>611</v>
      </c>
      <c r="E94" s="523">
        <v>0</v>
      </c>
      <c r="F94" s="523">
        <v>0</v>
      </c>
    </row>
    <row r="95" spans="1:6" ht="15" customHeight="1">
      <c r="A95" s="521">
        <v>101159</v>
      </c>
      <c r="B95" s="522" t="s">
        <v>1541</v>
      </c>
      <c r="C95" s="302" t="s">
        <v>888</v>
      </c>
      <c r="D95" s="521" t="s">
        <v>611</v>
      </c>
      <c r="E95" s="523">
        <v>152.82</v>
      </c>
      <c r="F95" s="523">
        <v>159.69</v>
      </c>
    </row>
    <row r="96" spans="1:6" ht="15" customHeight="1">
      <c r="A96" s="521">
        <v>101154</v>
      </c>
      <c r="B96" s="522" t="s">
        <v>1542</v>
      </c>
      <c r="C96" s="302" t="s">
        <v>888</v>
      </c>
      <c r="D96" s="521" t="s">
        <v>611</v>
      </c>
      <c r="E96" s="523">
        <v>143.91</v>
      </c>
      <c r="F96" s="523">
        <v>146.79</v>
      </c>
    </row>
    <row r="97" spans="1:6" ht="15" customHeight="1">
      <c r="A97" s="521">
        <v>101155</v>
      </c>
      <c r="B97" s="522" t="s">
        <v>1543</v>
      </c>
      <c r="C97" s="302" t="s">
        <v>888</v>
      </c>
      <c r="D97" s="521" t="s">
        <v>611</v>
      </c>
      <c r="E97" s="523">
        <v>200.34</v>
      </c>
      <c r="F97" s="523">
        <v>204.15</v>
      </c>
    </row>
    <row r="98" spans="1:6" ht="15" customHeight="1">
      <c r="A98" s="521">
        <v>101156</v>
      </c>
      <c r="B98" s="522" t="s">
        <v>1544</v>
      </c>
      <c r="C98" s="302" t="s">
        <v>888</v>
      </c>
      <c r="D98" s="521" t="s">
        <v>611</v>
      </c>
      <c r="E98" s="523">
        <v>292.19</v>
      </c>
      <c r="F98" s="523">
        <v>297.39999999999998</v>
      </c>
    </row>
    <row r="99" spans="1:6" ht="15" customHeight="1">
      <c r="A99" s="521">
        <v>101158</v>
      </c>
      <c r="B99" s="522" t="s">
        <v>1545</v>
      </c>
      <c r="C99" s="302" t="s">
        <v>888</v>
      </c>
      <c r="D99" s="521" t="s">
        <v>611</v>
      </c>
      <c r="E99" s="523">
        <v>101.26</v>
      </c>
      <c r="F99" s="523">
        <v>103.2</v>
      </c>
    </row>
    <row r="100" spans="1:6" ht="15" customHeight="1">
      <c r="A100" s="521">
        <v>101157</v>
      </c>
      <c r="B100" s="522" t="s">
        <v>1546</v>
      </c>
      <c r="C100" s="302" t="s">
        <v>888</v>
      </c>
      <c r="D100" s="521" t="s">
        <v>611</v>
      </c>
      <c r="E100" s="523">
        <v>77.010000000000005</v>
      </c>
      <c r="F100" s="523">
        <v>78.67</v>
      </c>
    </row>
    <row r="101" spans="1:6" ht="15" customHeight="1">
      <c r="A101" s="521">
        <v>87382</v>
      </c>
      <c r="B101" s="522" t="s">
        <v>1547</v>
      </c>
      <c r="C101" s="302" t="s">
        <v>888</v>
      </c>
      <c r="D101" s="521" t="s">
        <v>892</v>
      </c>
      <c r="E101" s="523">
        <v>2478.38</v>
      </c>
      <c r="F101" s="523">
        <v>2486.4899999999998</v>
      </c>
    </row>
    <row r="102" spans="1:6" ht="15" customHeight="1">
      <c r="A102" s="521">
        <v>87383</v>
      </c>
      <c r="B102" s="522" t="s">
        <v>1548</v>
      </c>
      <c r="C102" s="302" t="s">
        <v>888</v>
      </c>
      <c r="D102" s="521" t="s">
        <v>892</v>
      </c>
      <c r="E102" s="523">
        <v>2481.21</v>
      </c>
      <c r="F102" s="523">
        <v>2487.58</v>
      </c>
    </row>
    <row r="103" spans="1:6" ht="15" customHeight="1">
      <c r="A103" s="521">
        <v>87384</v>
      </c>
      <c r="B103" s="522" t="s">
        <v>1549</v>
      </c>
      <c r="C103" s="302" t="s">
        <v>888</v>
      </c>
      <c r="D103" s="521" t="s">
        <v>892</v>
      </c>
      <c r="E103" s="523">
        <v>2478.44</v>
      </c>
      <c r="F103" s="523">
        <v>2483.25</v>
      </c>
    </row>
    <row r="104" spans="1:6" ht="15" customHeight="1">
      <c r="A104" s="521">
        <v>87398</v>
      </c>
      <c r="B104" s="522" t="s">
        <v>1550</v>
      </c>
      <c r="C104" s="302" t="s">
        <v>888</v>
      </c>
      <c r="D104" s="521" t="s">
        <v>892</v>
      </c>
      <c r="E104" s="523">
        <v>2722.5</v>
      </c>
      <c r="F104" s="523">
        <v>2744.79</v>
      </c>
    </row>
    <row r="105" spans="1:6" ht="15" customHeight="1">
      <c r="A105" s="521">
        <v>87395</v>
      </c>
      <c r="B105" s="522" t="s">
        <v>1551</v>
      </c>
      <c r="C105" s="302" t="s">
        <v>888</v>
      </c>
      <c r="D105" s="521" t="s">
        <v>892</v>
      </c>
      <c r="E105" s="523">
        <v>4848.83</v>
      </c>
      <c r="F105" s="523">
        <v>4859.42</v>
      </c>
    </row>
    <row r="106" spans="1:6" ht="15" customHeight="1">
      <c r="A106" s="521">
        <v>87396</v>
      </c>
      <c r="B106" s="522" t="s">
        <v>1552</v>
      </c>
      <c r="C106" s="302" t="s">
        <v>888</v>
      </c>
      <c r="D106" s="521" t="s">
        <v>892</v>
      </c>
      <c r="E106" s="523">
        <v>4888.0200000000004</v>
      </c>
      <c r="F106" s="523">
        <v>4896.6099999999997</v>
      </c>
    </row>
    <row r="107" spans="1:6" ht="15" customHeight="1">
      <c r="A107" s="521">
        <v>87397</v>
      </c>
      <c r="B107" s="522" t="s">
        <v>1553</v>
      </c>
      <c r="C107" s="302" t="s">
        <v>888</v>
      </c>
      <c r="D107" s="521" t="s">
        <v>892</v>
      </c>
      <c r="E107" s="523">
        <v>4928.32</v>
      </c>
      <c r="F107" s="523">
        <v>4935.28</v>
      </c>
    </row>
    <row r="108" spans="1:6" ht="15" customHeight="1">
      <c r="A108" s="521">
        <v>87402</v>
      </c>
      <c r="B108" s="522" t="s">
        <v>1554</v>
      </c>
      <c r="C108" s="302" t="s">
        <v>888</v>
      </c>
      <c r="D108" s="521" t="s">
        <v>892</v>
      </c>
      <c r="E108" s="523">
        <v>5164.42</v>
      </c>
      <c r="F108" s="523">
        <v>5192.3500000000004</v>
      </c>
    </row>
    <row r="109" spans="1:6" ht="15" customHeight="1">
      <c r="A109" s="521">
        <v>87391</v>
      </c>
      <c r="B109" s="522" t="s">
        <v>1555</v>
      </c>
      <c r="C109" s="302" t="s">
        <v>888</v>
      </c>
      <c r="D109" s="521" t="s">
        <v>892</v>
      </c>
      <c r="E109" s="523">
        <v>7703.09</v>
      </c>
      <c r="F109" s="523">
        <v>7713.68</v>
      </c>
    </row>
    <row r="110" spans="1:6" ht="15" customHeight="1">
      <c r="A110" s="521">
        <v>87393</v>
      </c>
      <c r="B110" s="522" t="s">
        <v>1556</v>
      </c>
      <c r="C110" s="302" t="s">
        <v>888</v>
      </c>
      <c r="D110" s="521" t="s">
        <v>892</v>
      </c>
      <c r="E110" s="523">
        <v>7780.62</v>
      </c>
      <c r="F110" s="523">
        <v>7789.21</v>
      </c>
    </row>
    <row r="111" spans="1:6" ht="15" customHeight="1">
      <c r="A111" s="521">
        <v>87394</v>
      </c>
      <c r="B111" s="522" t="s">
        <v>1557</v>
      </c>
      <c r="C111" s="302" t="s">
        <v>888</v>
      </c>
      <c r="D111" s="521" t="s">
        <v>892</v>
      </c>
      <c r="E111" s="523">
        <v>7857.53</v>
      </c>
      <c r="F111" s="523">
        <v>7864.49</v>
      </c>
    </row>
    <row r="112" spans="1:6" ht="15" customHeight="1">
      <c r="A112" s="521">
        <v>87401</v>
      </c>
      <c r="B112" s="522" t="s">
        <v>1558</v>
      </c>
      <c r="C112" s="302" t="s">
        <v>888</v>
      </c>
      <c r="D112" s="521" t="s">
        <v>892</v>
      </c>
      <c r="E112" s="523">
        <v>8077.12</v>
      </c>
      <c r="F112" s="523">
        <v>8105.05</v>
      </c>
    </row>
    <row r="113" spans="1:6" ht="15" customHeight="1">
      <c r="A113" s="521">
        <v>87407</v>
      </c>
      <c r="B113" s="522" t="s">
        <v>1559</v>
      </c>
      <c r="C113" s="302" t="s">
        <v>888</v>
      </c>
      <c r="D113" s="521" t="s">
        <v>892</v>
      </c>
      <c r="E113" s="523">
        <v>2520.84</v>
      </c>
      <c r="F113" s="523">
        <v>2528.56</v>
      </c>
    </row>
    <row r="114" spans="1:6" ht="15" customHeight="1">
      <c r="A114" s="521">
        <v>87408</v>
      </c>
      <c r="B114" s="522" t="s">
        <v>1560</v>
      </c>
      <c r="C114" s="302" t="s">
        <v>888</v>
      </c>
      <c r="D114" s="521" t="s">
        <v>892</v>
      </c>
      <c r="E114" s="523">
        <v>2512.21</v>
      </c>
      <c r="F114" s="523">
        <v>2518</v>
      </c>
    </row>
    <row r="115" spans="1:6" ht="15" customHeight="1">
      <c r="A115" s="521">
        <v>87404</v>
      </c>
      <c r="B115" s="522" t="s">
        <v>1561</v>
      </c>
      <c r="C115" s="302" t="s">
        <v>888</v>
      </c>
      <c r="D115" s="521" t="s">
        <v>892</v>
      </c>
      <c r="E115" s="523">
        <v>7196.07</v>
      </c>
      <c r="F115" s="523">
        <v>7207.5</v>
      </c>
    </row>
    <row r="116" spans="1:6" ht="15" customHeight="1">
      <c r="A116" s="521">
        <v>87405</v>
      </c>
      <c r="B116" s="522" t="s">
        <v>1562</v>
      </c>
      <c r="C116" s="302" t="s">
        <v>888</v>
      </c>
      <c r="D116" s="521" t="s">
        <v>892</v>
      </c>
      <c r="E116" s="523">
        <v>7225.44</v>
      </c>
      <c r="F116" s="523">
        <v>7234.01</v>
      </c>
    </row>
    <row r="117" spans="1:6" ht="15" customHeight="1">
      <c r="A117" s="521">
        <v>87388</v>
      </c>
      <c r="B117" s="522" t="s">
        <v>1563</v>
      </c>
      <c r="C117" s="302" t="s">
        <v>888</v>
      </c>
      <c r="D117" s="521" t="s">
        <v>892</v>
      </c>
      <c r="E117" s="523">
        <v>6951.48</v>
      </c>
      <c r="F117" s="523">
        <v>6959.65</v>
      </c>
    </row>
    <row r="118" spans="1:6" ht="15" customHeight="1">
      <c r="A118" s="521">
        <v>87389</v>
      </c>
      <c r="B118" s="522" t="s">
        <v>1564</v>
      </c>
      <c r="C118" s="302" t="s">
        <v>888</v>
      </c>
      <c r="D118" s="521" t="s">
        <v>892</v>
      </c>
      <c r="E118" s="523">
        <v>6986.62</v>
      </c>
      <c r="F118" s="523">
        <v>6992.93</v>
      </c>
    </row>
    <row r="119" spans="1:6" ht="15" customHeight="1">
      <c r="A119" s="521">
        <v>87390</v>
      </c>
      <c r="B119" s="522" t="s">
        <v>1565</v>
      </c>
      <c r="C119" s="302" t="s">
        <v>888</v>
      </c>
      <c r="D119" s="521" t="s">
        <v>892</v>
      </c>
      <c r="E119" s="523">
        <v>7029.8</v>
      </c>
      <c r="F119" s="523">
        <v>7034.61</v>
      </c>
    </row>
    <row r="120" spans="1:6" ht="15" customHeight="1">
      <c r="A120" s="521">
        <v>87385</v>
      </c>
      <c r="B120" s="522" t="s">
        <v>1566</v>
      </c>
      <c r="C120" s="302" t="s">
        <v>888</v>
      </c>
      <c r="D120" s="521" t="s">
        <v>892</v>
      </c>
      <c r="E120" s="523">
        <v>2874.45</v>
      </c>
      <c r="F120" s="523">
        <v>2884.13</v>
      </c>
    </row>
    <row r="121" spans="1:6" ht="15" customHeight="1">
      <c r="A121" s="521">
        <v>87386</v>
      </c>
      <c r="B121" s="522" t="s">
        <v>1567</v>
      </c>
      <c r="C121" s="302" t="s">
        <v>888</v>
      </c>
      <c r="D121" s="521" t="s">
        <v>892</v>
      </c>
      <c r="E121" s="523">
        <v>2873.2</v>
      </c>
      <c r="F121" s="523">
        <v>2880.52</v>
      </c>
    </row>
    <row r="122" spans="1:6" ht="15" customHeight="1">
      <c r="A122" s="521">
        <v>87387</v>
      </c>
      <c r="B122" s="522" t="s">
        <v>1568</v>
      </c>
      <c r="C122" s="302" t="s">
        <v>888</v>
      </c>
      <c r="D122" s="521" t="s">
        <v>892</v>
      </c>
      <c r="E122" s="523">
        <v>2874.17</v>
      </c>
      <c r="F122" s="523">
        <v>2879.81</v>
      </c>
    </row>
    <row r="123" spans="1:6" ht="15" customHeight="1">
      <c r="A123" s="521">
        <v>87399</v>
      </c>
      <c r="B123" s="522" t="s">
        <v>1569</v>
      </c>
      <c r="C123" s="302" t="s">
        <v>888</v>
      </c>
      <c r="D123" s="521" t="s">
        <v>892</v>
      </c>
      <c r="E123" s="523">
        <v>3123.84</v>
      </c>
      <c r="F123" s="523">
        <v>3147.79</v>
      </c>
    </row>
    <row r="124" spans="1:6" ht="15" customHeight="1">
      <c r="A124" s="521">
        <v>88627</v>
      </c>
      <c r="B124" s="522" t="s">
        <v>1570</v>
      </c>
      <c r="C124" s="302" t="s">
        <v>888</v>
      </c>
      <c r="D124" s="521" t="s">
        <v>892</v>
      </c>
      <c r="E124" s="523">
        <v>976.49</v>
      </c>
      <c r="F124" s="523">
        <v>992.03</v>
      </c>
    </row>
    <row r="125" spans="1:6" ht="15" customHeight="1">
      <c r="A125" s="521">
        <v>100463</v>
      </c>
      <c r="B125" s="522" t="s">
        <v>1571</v>
      </c>
      <c r="C125" s="302" t="s">
        <v>888</v>
      </c>
      <c r="D125" s="521" t="s">
        <v>892</v>
      </c>
      <c r="E125" s="523">
        <v>0</v>
      </c>
      <c r="F125" s="523">
        <v>0</v>
      </c>
    </row>
    <row r="126" spans="1:6" ht="15" customHeight="1">
      <c r="A126" s="521">
        <v>88626</v>
      </c>
      <c r="B126" s="522" t="s">
        <v>1572</v>
      </c>
      <c r="C126" s="302" t="s">
        <v>888</v>
      </c>
      <c r="D126" s="521" t="s">
        <v>892</v>
      </c>
      <c r="E126" s="523">
        <v>866.27</v>
      </c>
      <c r="F126" s="523">
        <v>873.33</v>
      </c>
    </row>
    <row r="127" spans="1:6" ht="15" customHeight="1">
      <c r="A127" s="521">
        <v>100488</v>
      </c>
      <c r="B127" s="522" t="s">
        <v>1573</v>
      </c>
      <c r="C127" s="302" t="s">
        <v>888</v>
      </c>
      <c r="D127" s="521" t="s">
        <v>892</v>
      </c>
      <c r="E127" s="523">
        <v>859.99</v>
      </c>
      <c r="F127" s="523">
        <v>865.88</v>
      </c>
    </row>
    <row r="128" spans="1:6" ht="15" customHeight="1">
      <c r="A128" s="521">
        <v>100464</v>
      </c>
      <c r="B128" s="522" t="s">
        <v>1574</v>
      </c>
      <c r="C128" s="302" t="s">
        <v>888</v>
      </c>
      <c r="D128" s="521" t="s">
        <v>892</v>
      </c>
      <c r="E128" s="523">
        <v>883.45</v>
      </c>
      <c r="F128" s="523">
        <v>893.13</v>
      </c>
    </row>
    <row r="129" spans="1:6" ht="15" customHeight="1">
      <c r="A129" s="521">
        <v>100465</v>
      </c>
      <c r="B129" s="522" t="s">
        <v>1575</v>
      </c>
      <c r="C129" s="302" t="s">
        <v>888</v>
      </c>
      <c r="D129" s="521" t="s">
        <v>892</v>
      </c>
      <c r="E129" s="523">
        <v>847.85</v>
      </c>
      <c r="F129" s="523">
        <v>854.24</v>
      </c>
    </row>
    <row r="130" spans="1:6" ht="15" customHeight="1">
      <c r="A130" s="521">
        <v>100466</v>
      </c>
      <c r="B130" s="522" t="s">
        <v>1576</v>
      </c>
      <c r="C130" s="302" t="s">
        <v>888</v>
      </c>
      <c r="D130" s="521" t="s">
        <v>892</v>
      </c>
      <c r="E130" s="523">
        <v>831.37</v>
      </c>
      <c r="F130" s="523">
        <v>836.11</v>
      </c>
    </row>
    <row r="131" spans="1:6" ht="15" customHeight="1">
      <c r="A131" s="521">
        <v>87368</v>
      </c>
      <c r="B131" s="522" t="s">
        <v>1577</v>
      </c>
      <c r="C131" s="302" t="s">
        <v>888</v>
      </c>
      <c r="D131" s="521" t="s">
        <v>892</v>
      </c>
      <c r="E131" s="523">
        <v>1010.98</v>
      </c>
      <c r="F131" s="523">
        <v>1031.02</v>
      </c>
    </row>
    <row r="132" spans="1:6" ht="15" customHeight="1">
      <c r="A132" s="521">
        <v>100450</v>
      </c>
      <c r="B132" s="522" t="s">
        <v>1578</v>
      </c>
      <c r="C132" s="302" t="s">
        <v>888</v>
      </c>
      <c r="D132" s="521" t="s">
        <v>892</v>
      </c>
      <c r="E132" s="523">
        <v>0</v>
      </c>
      <c r="F132" s="523">
        <v>0</v>
      </c>
    </row>
    <row r="133" spans="1:6" ht="15" customHeight="1">
      <c r="A133" s="521">
        <v>87289</v>
      </c>
      <c r="B133" s="522" t="s">
        <v>1579</v>
      </c>
      <c r="C133" s="302" t="s">
        <v>888</v>
      </c>
      <c r="D133" s="521" t="s">
        <v>892</v>
      </c>
      <c r="E133" s="523">
        <v>878.99</v>
      </c>
      <c r="F133" s="523">
        <v>887.86</v>
      </c>
    </row>
    <row r="134" spans="1:6" ht="15" customHeight="1">
      <c r="A134" s="521">
        <v>87290</v>
      </c>
      <c r="B134" s="522" t="s">
        <v>1580</v>
      </c>
      <c r="C134" s="302" t="s">
        <v>888</v>
      </c>
      <c r="D134" s="521" t="s">
        <v>892</v>
      </c>
      <c r="E134" s="523">
        <v>871.19</v>
      </c>
      <c r="F134" s="523">
        <v>878.74</v>
      </c>
    </row>
    <row r="135" spans="1:6" ht="15" customHeight="1">
      <c r="A135" s="521">
        <v>87333</v>
      </c>
      <c r="B135" s="522" t="s">
        <v>1581</v>
      </c>
      <c r="C135" s="302" t="s">
        <v>888</v>
      </c>
      <c r="D135" s="521" t="s">
        <v>892</v>
      </c>
      <c r="E135" s="523">
        <v>873.99</v>
      </c>
      <c r="F135" s="523">
        <v>883.75</v>
      </c>
    </row>
    <row r="136" spans="1:6" ht="15" customHeight="1">
      <c r="A136" s="521">
        <v>87334</v>
      </c>
      <c r="B136" s="522" t="s">
        <v>1582</v>
      </c>
      <c r="C136" s="302" t="s">
        <v>888</v>
      </c>
      <c r="D136" s="521" t="s">
        <v>892</v>
      </c>
      <c r="E136" s="523">
        <v>839.44</v>
      </c>
      <c r="F136" s="523">
        <v>846.12</v>
      </c>
    </row>
    <row r="137" spans="1:6" ht="15" customHeight="1">
      <c r="A137" s="521">
        <v>105515</v>
      </c>
      <c r="B137" s="522" t="s">
        <v>1583</v>
      </c>
      <c r="C137" s="302" t="s">
        <v>888</v>
      </c>
      <c r="D137" s="521" t="s">
        <v>892</v>
      </c>
      <c r="E137" s="523">
        <v>1228.6099999999999</v>
      </c>
      <c r="F137" s="523">
        <v>1243.1199999999999</v>
      </c>
    </row>
    <row r="138" spans="1:6" ht="15" customHeight="1">
      <c r="A138" s="521">
        <v>87367</v>
      </c>
      <c r="B138" s="522" t="s">
        <v>1584</v>
      </c>
      <c r="C138" s="302" t="s">
        <v>888</v>
      </c>
      <c r="D138" s="521" t="s">
        <v>892</v>
      </c>
      <c r="E138" s="523">
        <v>1028.26</v>
      </c>
      <c r="F138" s="523">
        <v>1048.1400000000001</v>
      </c>
    </row>
    <row r="139" spans="1:6" ht="15" customHeight="1">
      <c r="A139" s="521">
        <v>100449</v>
      </c>
      <c r="B139" s="522" t="s">
        <v>1585</v>
      </c>
      <c r="C139" s="302" t="s">
        <v>888</v>
      </c>
      <c r="D139" s="521" t="s">
        <v>892</v>
      </c>
      <c r="E139" s="523">
        <v>0</v>
      </c>
      <c r="F139" s="523">
        <v>0</v>
      </c>
    </row>
    <row r="140" spans="1:6" ht="15" customHeight="1">
      <c r="A140" s="521">
        <v>87286</v>
      </c>
      <c r="B140" s="522" t="s">
        <v>1586</v>
      </c>
      <c r="C140" s="302" t="s">
        <v>888</v>
      </c>
      <c r="D140" s="521" t="s">
        <v>892</v>
      </c>
      <c r="E140" s="523">
        <v>897.58</v>
      </c>
      <c r="F140" s="523">
        <v>906.97</v>
      </c>
    </row>
    <row r="141" spans="1:6" ht="15" customHeight="1">
      <c r="A141" s="521">
        <v>87287</v>
      </c>
      <c r="B141" s="522" t="s">
        <v>1587</v>
      </c>
      <c r="C141" s="302" t="s">
        <v>888</v>
      </c>
      <c r="D141" s="521" t="s">
        <v>892</v>
      </c>
      <c r="E141" s="523">
        <v>884.55</v>
      </c>
      <c r="F141" s="523">
        <v>891.61</v>
      </c>
    </row>
    <row r="142" spans="1:6" ht="15" customHeight="1">
      <c r="A142" s="521">
        <v>87331</v>
      </c>
      <c r="B142" s="522" t="s">
        <v>1588</v>
      </c>
      <c r="C142" s="302" t="s">
        <v>888</v>
      </c>
      <c r="D142" s="521" t="s">
        <v>892</v>
      </c>
      <c r="E142" s="523">
        <v>913.08</v>
      </c>
      <c r="F142" s="523">
        <v>924.37</v>
      </c>
    </row>
    <row r="143" spans="1:6" ht="15" customHeight="1">
      <c r="A143" s="521">
        <v>87332</v>
      </c>
      <c r="B143" s="522" t="s">
        <v>1589</v>
      </c>
      <c r="C143" s="302" t="s">
        <v>888</v>
      </c>
      <c r="D143" s="521" t="s">
        <v>892</v>
      </c>
      <c r="E143" s="523">
        <v>856.36</v>
      </c>
      <c r="F143" s="523">
        <v>862.58</v>
      </c>
    </row>
    <row r="144" spans="1:6" ht="15" customHeight="1">
      <c r="A144" s="521">
        <v>87369</v>
      </c>
      <c r="B144" s="522" t="s">
        <v>1590</v>
      </c>
      <c r="C144" s="302" t="s">
        <v>888</v>
      </c>
      <c r="D144" s="521" t="s">
        <v>892</v>
      </c>
      <c r="E144" s="523">
        <v>1055.47</v>
      </c>
      <c r="F144" s="523">
        <v>1075.1199999999999</v>
      </c>
    </row>
    <row r="145" spans="1:6" ht="15" customHeight="1">
      <c r="A145" s="521">
        <v>100451</v>
      </c>
      <c r="B145" s="522" t="s">
        <v>1591</v>
      </c>
      <c r="C145" s="302" t="s">
        <v>888</v>
      </c>
      <c r="D145" s="521" t="s">
        <v>892</v>
      </c>
      <c r="E145" s="523">
        <v>0</v>
      </c>
      <c r="F145" s="523">
        <v>0</v>
      </c>
    </row>
    <row r="146" spans="1:6" ht="15" customHeight="1">
      <c r="A146" s="521">
        <v>87292</v>
      </c>
      <c r="B146" s="522" t="s">
        <v>1592</v>
      </c>
      <c r="C146" s="302" t="s">
        <v>888</v>
      </c>
      <c r="D146" s="521" t="s">
        <v>892</v>
      </c>
      <c r="E146" s="523">
        <v>921</v>
      </c>
      <c r="F146" s="523">
        <v>929.19</v>
      </c>
    </row>
    <row r="147" spans="1:6" ht="15" customHeight="1">
      <c r="A147" s="521">
        <v>87335</v>
      </c>
      <c r="B147" s="522" t="s">
        <v>1593</v>
      </c>
      <c r="C147" s="302" t="s">
        <v>888</v>
      </c>
      <c r="D147" s="521" t="s">
        <v>892</v>
      </c>
      <c r="E147" s="523">
        <v>868.38</v>
      </c>
      <c r="F147" s="523">
        <v>877.4</v>
      </c>
    </row>
    <row r="148" spans="1:6" ht="15" customHeight="1">
      <c r="A148" s="521">
        <v>87336</v>
      </c>
      <c r="B148" s="522" t="s">
        <v>1594</v>
      </c>
      <c r="C148" s="302" t="s">
        <v>888</v>
      </c>
      <c r="D148" s="521" t="s">
        <v>892</v>
      </c>
      <c r="E148" s="523">
        <v>885.65</v>
      </c>
      <c r="F148" s="523">
        <v>892.06</v>
      </c>
    </row>
    <row r="149" spans="1:6" ht="15" customHeight="1">
      <c r="A149" s="521">
        <v>87370</v>
      </c>
      <c r="B149" s="522" t="s">
        <v>1595</v>
      </c>
      <c r="C149" s="302" t="s">
        <v>888</v>
      </c>
      <c r="D149" s="521" t="s">
        <v>892</v>
      </c>
      <c r="E149" s="523">
        <v>1005.67</v>
      </c>
      <c r="F149" s="523">
        <v>1025.44</v>
      </c>
    </row>
    <row r="150" spans="1:6" ht="15" customHeight="1">
      <c r="A150" s="521">
        <v>100452</v>
      </c>
      <c r="B150" s="522" t="s">
        <v>1596</v>
      </c>
      <c r="C150" s="302" t="s">
        <v>888</v>
      </c>
      <c r="D150" s="521" t="s">
        <v>892</v>
      </c>
      <c r="E150" s="523">
        <v>0</v>
      </c>
      <c r="F150" s="523">
        <v>0</v>
      </c>
    </row>
    <row r="151" spans="1:6" ht="15" customHeight="1">
      <c r="A151" s="521">
        <v>88715</v>
      </c>
      <c r="B151" s="522" t="s">
        <v>1597</v>
      </c>
      <c r="C151" s="302" t="s">
        <v>888</v>
      </c>
      <c r="D151" s="521" t="s">
        <v>892</v>
      </c>
      <c r="E151" s="523">
        <v>864.57</v>
      </c>
      <c r="F151" s="523">
        <v>872.32</v>
      </c>
    </row>
    <row r="152" spans="1:6" ht="15" customHeight="1">
      <c r="A152" s="521">
        <v>87294</v>
      </c>
      <c r="B152" s="522" t="s">
        <v>1598</v>
      </c>
      <c r="C152" s="302" t="s">
        <v>888</v>
      </c>
      <c r="D152" s="521" t="s">
        <v>892</v>
      </c>
      <c r="E152" s="523">
        <v>867.96</v>
      </c>
      <c r="F152" s="523">
        <v>876</v>
      </c>
    </row>
    <row r="153" spans="1:6" ht="15" customHeight="1">
      <c r="A153" s="521">
        <v>87337</v>
      </c>
      <c r="B153" s="522" t="s">
        <v>1599</v>
      </c>
      <c r="C153" s="302" t="s">
        <v>888</v>
      </c>
      <c r="D153" s="521" t="s">
        <v>892</v>
      </c>
      <c r="E153" s="523">
        <v>863.78</v>
      </c>
      <c r="F153" s="523">
        <v>872.66</v>
      </c>
    </row>
    <row r="154" spans="1:6" ht="15" customHeight="1">
      <c r="A154" s="521">
        <v>100487</v>
      </c>
      <c r="B154" s="522" t="s">
        <v>1600</v>
      </c>
      <c r="C154" s="302" t="s">
        <v>888</v>
      </c>
      <c r="D154" s="521" t="s">
        <v>892</v>
      </c>
      <c r="E154" s="523">
        <v>832.57</v>
      </c>
      <c r="F154" s="523">
        <v>838.75</v>
      </c>
    </row>
    <row r="155" spans="1:6" ht="15" customHeight="1">
      <c r="A155" s="521">
        <v>87380</v>
      </c>
      <c r="B155" s="522" t="s">
        <v>1601</v>
      </c>
      <c r="C155" s="302" t="s">
        <v>888</v>
      </c>
      <c r="D155" s="521" t="s">
        <v>892</v>
      </c>
      <c r="E155" s="523">
        <v>4611.79</v>
      </c>
      <c r="F155" s="523">
        <v>4631.03</v>
      </c>
    </row>
    <row r="156" spans="1:6" ht="15" customHeight="1">
      <c r="A156" s="521">
        <v>100461</v>
      </c>
      <c r="B156" s="522" t="s">
        <v>1602</v>
      </c>
      <c r="C156" s="302" t="s">
        <v>888</v>
      </c>
      <c r="D156" s="521" t="s">
        <v>892</v>
      </c>
      <c r="E156" s="523">
        <v>0</v>
      </c>
      <c r="F156" s="523">
        <v>0</v>
      </c>
    </row>
    <row r="157" spans="1:6" ht="15" customHeight="1">
      <c r="A157" s="521">
        <v>87322</v>
      </c>
      <c r="B157" s="522" t="s">
        <v>1603</v>
      </c>
      <c r="C157" s="302" t="s">
        <v>888</v>
      </c>
      <c r="D157" s="521" t="s">
        <v>892</v>
      </c>
      <c r="E157" s="523">
        <v>4515.5600000000004</v>
      </c>
      <c r="F157" s="523">
        <v>4523.8599999999997</v>
      </c>
    </row>
    <row r="158" spans="1:6" ht="15" customHeight="1">
      <c r="A158" s="521">
        <v>87323</v>
      </c>
      <c r="B158" s="522" t="s">
        <v>1604</v>
      </c>
      <c r="C158" s="302" t="s">
        <v>888</v>
      </c>
      <c r="D158" s="521" t="s">
        <v>892</v>
      </c>
      <c r="E158" s="523">
        <v>4518.6400000000003</v>
      </c>
      <c r="F158" s="523">
        <v>4525.21</v>
      </c>
    </row>
    <row r="159" spans="1:6" ht="15" customHeight="1">
      <c r="A159" s="521">
        <v>87360</v>
      </c>
      <c r="B159" s="522" t="s">
        <v>1605</v>
      </c>
      <c r="C159" s="302" t="s">
        <v>888</v>
      </c>
      <c r="D159" s="521" t="s">
        <v>892</v>
      </c>
      <c r="E159" s="523">
        <v>4447.5</v>
      </c>
      <c r="F159" s="523">
        <v>4460.04</v>
      </c>
    </row>
    <row r="160" spans="1:6" ht="15" customHeight="1">
      <c r="A160" s="521">
        <v>87361</v>
      </c>
      <c r="B160" s="522" t="s">
        <v>1606</v>
      </c>
      <c r="C160" s="302" t="s">
        <v>888</v>
      </c>
      <c r="D160" s="521" t="s">
        <v>892</v>
      </c>
      <c r="E160" s="523">
        <v>4409.74</v>
      </c>
      <c r="F160" s="523">
        <v>4417.24</v>
      </c>
    </row>
    <row r="161" spans="1:6" ht="15" customHeight="1">
      <c r="A161" s="521">
        <v>87362</v>
      </c>
      <c r="B161" s="522" t="s">
        <v>1607</v>
      </c>
      <c r="C161" s="302" t="s">
        <v>888</v>
      </c>
      <c r="D161" s="521" t="s">
        <v>892</v>
      </c>
      <c r="E161" s="523">
        <v>4415.84</v>
      </c>
      <c r="F161" s="523">
        <v>4421.33</v>
      </c>
    </row>
    <row r="162" spans="1:6" ht="15" customHeight="1">
      <c r="A162" s="521">
        <v>87377</v>
      </c>
      <c r="B162" s="522" t="s">
        <v>1608</v>
      </c>
      <c r="C162" s="302" t="s">
        <v>888</v>
      </c>
      <c r="D162" s="521" t="s">
        <v>892</v>
      </c>
      <c r="E162" s="523">
        <v>937.49</v>
      </c>
      <c r="F162" s="523">
        <v>956.99</v>
      </c>
    </row>
    <row r="163" spans="1:6" ht="15" customHeight="1">
      <c r="A163" s="521">
        <v>100458</v>
      </c>
      <c r="B163" s="522" t="s">
        <v>1609</v>
      </c>
      <c r="C163" s="302" t="s">
        <v>888</v>
      </c>
      <c r="D163" s="521" t="s">
        <v>892</v>
      </c>
      <c r="E163" s="523">
        <v>0</v>
      </c>
      <c r="F163" s="523">
        <v>0</v>
      </c>
    </row>
    <row r="164" spans="1:6" ht="15" customHeight="1">
      <c r="A164" s="521">
        <v>87313</v>
      </c>
      <c r="B164" s="522" t="s">
        <v>1610</v>
      </c>
      <c r="C164" s="302" t="s">
        <v>888</v>
      </c>
      <c r="D164" s="521" t="s">
        <v>892</v>
      </c>
      <c r="E164" s="523">
        <v>793.23</v>
      </c>
      <c r="F164" s="523">
        <v>801.09</v>
      </c>
    </row>
    <row r="165" spans="1:6" ht="15" customHeight="1">
      <c r="A165" s="521">
        <v>87314</v>
      </c>
      <c r="B165" s="522" t="s">
        <v>1611</v>
      </c>
      <c r="C165" s="302" t="s">
        <v>888</v>
      </c>
      <c r="D165" s="521" t="s">
        <v>892</v>
      </c>
      <c r="E165" s="523">
        <v>786.31</v>
      </c>
      <c r="F165" s="523">
        <v>793.03</v>
      </c>
    </row>
    <row r="166" spans="1:6" ht="15" customHeight="1">
      <c r="A166" s="521">
        <v>87352</v>
      </c>
      <c r="B166" s="522" t="s">
        <v>1612</v>
      </c>
      <c r="C166" s="302" t="s">
        <v>888</v>
      </c>
      <c r="D166" s="521" t="s">
        <v>892</v>
      </c>
      <c r="E166" s="523">
        <v>866</v>
      </c>
      <c r="F166" s="523">
        <v>880.79</v>
      </c>
    </row>
    <row r="167" spans="1:6" ht="15" customHeight="1">
      <c r="A167" s="521">
        <v>87353</v>
      </c>
      <c r="B167" s="522" t="s">
        <v>1613</v>
      </c>
      <c r="C167" s="302" t="s">
        <v>888</v>
      </c>
      <c r="D167" s="521" t="s">
        <v>892</v>
      </c>
      <c r="E167" s="523">
        <v>790.77</v>
      </c>
      <c r="F167" s="523">
        <v>799.43</v>
      </c>
    </row>
    <row r="168" spans="1:6" ht="15" customHeight="1">
      <c r="A168" s="521">
        <v>87354</v>
      </c>
      <c r="B168" s="522" t="s">
        <v>1614</v>
      </c>
      <c r="C168" s="302" t="s">
        <v>888</v>
      </c>
      <c r="D168" s="521" t="s">
        <v>892</v>
      </c>
      <c r="E168" s="523">
        <v>760.13</v>
      </c>
      <c r="F168" s="523">
        <v>765.8</v>
      </c>
    </row>
    <row r="169" spans="1:6" ht="15" customHeight="1">
      <c r="A169" s="521">
        <v>100480</v>
      </c>
      <c r="B169" s="522" t="s">
        <v>1615</v>
      </c>
      <c r="C169" s="302" t="s">
        <v>888</v>
      </c>
      <c r="D169" s="521" t="s">
        <v>892</v>
      </c>
      <c r="E169" s="523">
        <v>1162.55</v>
      </c>
      <c r="F169" s="523">
        <v>1178.3</v>
      </c>
    </row>
    <row r="170" spans="1:6" ht="15" customHeight="1">
      <c r="A170" s="521">
        <v>100476</v>
      </c>
      <c r="B170" s="522" t="s">
        <v>1616</v>
      </c>
      <c r="C170" s="302" t="s">
        <v>888</v>
      </c>
      <c r="D170" s="521" t="s">
        <v>892</v>
      </c>
      <c r="E170" s="523">
        <v>0</v>
      </c>
      <c r="F170" s="523">
        <v>0</v>
      </c>
    </row>
    <row r="171" spans="1:6" ht="15" customHeight="1">
      <c r="A171" s="521">
        <v>100475</v>
      </c>
      <c r="B171" s="522" t="s">
        <v>1617</v>
      </c>
      <c r="C171" s="302" t="s">
        <v>888</v>
      </c>
      <c r="D171" s="521" t="s">
        <v>892</v>
      </c>
      <c r="E171" s="523">
        <v>1048.8599999999999</v>
      </c>
      <c r="F171" s="523">
        <v>1055.69</v>
      </c>
    </row>
    <row r="172" spans="1:6" ht="15" customHeight="1">
      <c r="A172" s="521">
        <v>100491</v>
      </c>
      <c r="B172" s="522" t="s">
        <v>1618</v>
      </c>
      <c r="C172" s="302" t="s">
        <v>888</v>
      </c>
      <c r="D172" s="521" t="s">
        <v>892</v>
      </c>
      <c r="E172" s="523">
        <v>1049.1500000000001</v>
      </c>
      <c r="F172" s="523">
        <v>1055.5899999999999</v>
      </c>
    </row>
    <row r="173" spans="1:6" ht="15" customHeight="1">
      <c r="A173" s="521">
        <v>100477</v>
      </c>
      <c r="B173" s="522" t="s">
        <v>1619</v>
      </c>
      <c r="C173" s="302" t="s">
        <v>888</v>
      </c>
      <c r="D173" s="521" t="s">
        <v>892</v>
      </c>
      <c r="E173" s="523">
        <v>1098.99</v>
      </c>
      <c r="F173" s="523">
        <v>1111.95</v>
      </c>
    </row>
    <row r="174" spans="1:6" ht="15" customHeight="1">
      <c r="A174" s="521">
        <v>100478</v>
      </c>
      <c r="B174" s="522" t="s">
        <v>1620</v>
      </c>
      <c r="C174" s="302" t="s">
        <v>888</v>
      </c>
      <c r="D174" s="521" t="s">
        <v>892</v>
      </c>
      <c r="E174" s="523">
        <v>1028.17</v>
      </c>
      <c r="F174" s="523">
        <v>1034.69</v>
      </c>
    </row>
    <row r="175" spans="1:6" ht="15" customHeight="1">
      <c r="A175" s="521">
        <v>100479</v>
      </c>
      <c r="B175" s="522" t="s">
        <v>1621</v>
      </c>
      <c r="C175" s="302" t="s">
        <v>888</v>
      </c>
      <c r="D175" s="521" t="s">
        <v>892</v>
      </c>
      <c r="E175" s="523">
        <v>1014.75</v>
      </c>
      <c r="F175" s="523">
        <v>1019.81</v>
      </c>
    </row>
    <row r="176" spans="1:6" ht="15" customHeight="1">
      <c r="A176" s="521">
        <v>87372</v>
      </c>
      <c r="B176" s="522" t="s">
        <v>1622</v>
      </c>
      <c r="C176" s="302" t="s">
        <v>888</v>
      </c>
      <c r="D176" s="521" t="s">
        <v>892</v>
      </c>
      <c r="E176" s="523">
        <v>1178.31</v>
      </c>
      <c r="F176" s="523">
        <v>1198.93</v>
      </c>
    </row>
    <row r="177" spans="1:6" ht="15" customHeight="1">
      <c r="A177" s="521">
        <v>100453</v>
      </c>
      <c r="B177" s="522" t="s">
        <v>1623</v>
      </c>
      <c r="C177" s="302" t="s">
        <v>888</v>
      </c>
      <c r="D177" s="521" t="s">
        <v>892</v>
      </c>
      <c r="E177" s="523">
        <v>0</v>
      </c>
      <c r="F177" s="523">
        <v>0</v>
      </c>
    </row>
    <row r="178" spans="1:6" ht="15" customHeight="1">
      <c r="A178" s="521">
        <v>87298</v>
      </c>
      <c r="B178" s="522" t="s">
        <v>1624</v>
      </c>
      <c r="C178" s="302" t="s">
        <v>888</v>
      </c>
      <c r="D178" s="521" t="s">
        <v>892</v>
      </c>
      <c r="E178" s="523">
        <v>1031.5</v>
      </c>
      <c r="F178" s="523">
        <v>1039.54</v>
      </c>
    </row>
    <row r="179" spans="1:6" ht="15" customHeight="1">
      <c r="A179" s="521">
        <v>87299</v>
      </c>
      <c r="B179" s="522" t="s">
        <v>1625</v>
      </c>
      <c r="C179" s="302" t="s">
        <v>888</v>
      </c>
      <c r="D179" s="521" t="s">
        <v>892</v>
      </c>
      <c r="E179" s="523">
        <v>645.53</v>
      </c>
      <c r="F179" s="523">
        <v>652.92999999999995</v>
      </c>
    </row>
    <row r="180" spans="1:6" ht="15" customHeight="1">
      <c r="A180" s="521">
        <v>87339</v>
      </c>
      <c r="B180" s="522" t="s">
        <v>1626</v>
      </c>
      <c r="C180" s="302" t="s">
        <v>888</v>
      </c>
      <c r="D180" s="521" t="s">
        <v>892</v>
      </c>
      <c r="E180" s="523">
        <v>1138.79</v>
      </c>
      <c r="F180" s="523">
        <v>1157.6300000000001</v>
      </c>
    </row>
    <row r="181" spans="1:6" ht="15" customHeight="1">
      <c r="A181" s="521">
        <v>87340</v>
      </c>
      <c r="B181" s="522" t="s">
        <v>1627</v>
      </c>
      <c r="C181" s="302" t="s">
        <v>888</v>
      </c>
      <c r="D181" s="521" t="s">
        <v>892</v>
      </c>
      <c r="E181" s="523">
        <v>1019.49</v>
      </c>
      <c r="F181" s="523">
        <v>1028.19</v>
      </c>
    </row>
    <row r="182" spans="1:6" ht="15" customHeight="1">
      <c r="A182" s="521">
        <v>87341</v>
      </c>
      <c r="B182" s="522" t="s">
        <v>1628</v>
      </c>
      <c r="C182" s="302" t="s">
        <v>888</v>
      </c>
      <c r="D182" s="521" t="s">
        <v>892</v>
      </c>
      <c r="E182" s="523">
        <v>990.82</v>
      </c>
      <c r="F182" s="523">
        <v>996.92</v>
      </c>
    </row>
    <row r="183" spans="1:6" ht="15" customHeight="1">
      <c r="A183" s="521">
        <v>88629</v>
      </c>
      <c r="B183" s="522" t="s">
        <v>1629</v>
      </c>
      <c r="C183" s="302" t="s">
        <v>888</v>
      </c>
      <c r="D183" s="521" t="s">
        <v>892</v>
      </c>
      <c r="E183" s="523">
        <v>977.62</v>
      </c>
      <c r="F183" s="523">
        <v>992.79</v>
      </c>
    </row>
    <row r="184" spans="1:6" ht="15" customHeight="1">
      <c r="A184" s="521">
        <v>100467</v>
      </c>
      <c r="B184" s="522" t="s">
        <v>1630</v>
      </c>
      <c r="C184" s="302" t="s">
        <v>888</v>
      </c>
      <c r="D184" s="521" t="s">
        <v>892</v>
      </c>
      <c r="E184" s="523">
        <v>0</v>
      </c>
      <c r="F184" s="523">
        <v>0</v>
      </c>
    </row>
    <row r="185" spans="1:6" ht="15" customHeight="1">
      <c r="A185" s="521">
        <v>88628</v>
      </c>
      <c r="B185" s="522" t="s">
        <v>1631</v>
      </c>
      <c r="C185" s="302" t="s">
        <v>888</v>
      </c>
      <c r="D185" s="521" t="s">
        <v>892</v>
      </c>
      <c r="E185" s="523">
        <v>862.69</v>
      </c>
      <c r="F185" s="523">
        <v>868.91</v>
      </c>
    </row>
    <row r="186" spans="1:6" ht="15" customHeight="1">
      <c r="A186" s="521">
        <v>100489</v>
      </c>
      <c r="B186" s="522" t="s">
        <v>1632</v>
      </c>
      <c r="C186" s="302" t="s">
        <v>888</v>
      </c>
      <c r="D186" s="521" t="s">
        <v>892</v>
      </c>
      <c r="E186" s="523">
        <v>861.73</v>
      </c>
      <c r="F186" s="523">
        <v>867.5</v>
      </c>
    </row>
    <row r="187" spans="1:6" ht="15" customHeight="1">
      <c r="A187" s="521">
        <v>100468</v>
      </c>
      <c r="B187" s="522" t="s">
        <v>1633</v>
      </c>
      <c r="C187" s="302" t="s">
        <v>888</v>
      </c>
      <c r="D187" s="521" t="s">
        <v>892</v>
      </c>
      <c r="E187" s="523">
        <v>967.73</v>
      </c>
      <c r="F187" s="523">
        <v>980.09</v>
      </c>
    </row>
    <row r="188" spans="1:6" ht="15" customHeight="1">
      <c r="A188" s="521">
        <v>100469</v>
      </c>
      <c r="B188" s="522" t="s">
        <v>1634</v>
      </c>
      <c r="C188" s="302" t="s">
        <v>888</v>
      </c>
      <c r="D188" s="521" t="s">
        <v>892</v>
      </c>
      <c r="E188" s="523">
        <v>846.83</v>
      </c>
      <c r="F188" s="523">
        <v>852.75</v>
      </c>
    </row>
    <row r="189" spans="1:6" ht="15" customHeight="1">
      <c r="A189" s="521">
        <v>100470</v>
      </c>
      <c r="B189" s="522" t="s">
        <v>1635</v>
      </c>
      <c r="C189" s="302" t="s">
        <v>888</v>
      </c>
      <c r="D189" s="521" t="s">
        <v>892</v>
      </c>
      <c r="E189" s="523">
        <v>756.31</v>
      </c>
      <c r="F189" s="523">
        <v>762.23</v>
      </c>
    </row>
    <row r="190" spans="1:6" ht="15" customHeight="1">
      <c r="A190" s="521">
        <v>87371</v>
      </c>
      <c r="B190" s="522" t="s">
        <v>1636</v>
      </c>
      <c r="C190" s="302" t="s">
        <v>888</v>
      </c>
      <c r="D190" s="521" t="s">
        <v>892</v>
      </c>
      <c r="E190" s="523">
        <v>997.78</v>
      </c>
      <c r="F190" s="523">
        <v>1017.04</v>
      </c>
    </row>
    <row r="191" spans="1:6" ht="15" customHeight="1">
      <c r="A191" s="521">
        <v>87295</v>
      </c>
      <c r="B191" s="522" t="s">
        <v>1637</v>
      </c>
      <c r="C191" s="302" t="s">
        <v>888</v>
      </c>
      <c r="D191" s="521" t="s">
        <v>892</v>
      </c>
      <c r="E191" s="523">
        <v>884.86</v>
      </c>
      <c r="F191" s="523">
        <v>894.93</v>
      </c>
    </row>
    <row r="192" spans="1:6" ht="15" customHeight="1">
      <c r="A192" s="521">
        <v>87296</v>
      </c>
      <c r="B192" s="522" t="s">
        <v>1638</v>
      </c>
      <c r="C192" s="302" t="s">
        <v>888</v>
      </c>
      <c r="D192" s="521" t="s">
        <v>892</v>
      </c>
      <c r="E192" s="523">
        <v>860.34</v>
      </c>
      <c r="F192" s="523">
        <v>867.46</v>
      </c>
    </row>
    <row r="193" spans="1:6" ht="15" customHeight="1">
      <c r="A193" s="521">
        <v>87338</v>
      </c>
      <c r="B193" s="522" t="s">
        <v>1639</v>
      </c>
      <c r="C193" s="302" t="s">
        <v>888</v>
      </c>
      <c r="D193" s="521" t="s">
        <v>892</v>
      </c>
      <c r="E193" s="523">
        <v>849.18</v>
      </c>
      <c r="F193" s="523">
        <v>857.06</v>
      </c>
    </row>
    <row r="194" spans="1:6" ht="15" customHeight="1">
      <c r="A194" s="521">
        <v>88630</v>
      </c>
      <c r="B194" s="522" t="s">
        <v>1640</v>
      </c>
      <c r="C194" s="302" t="s">
        <v>888</v>
      </c>
      <c r="D194" s="521" t="s">
        <v>892</v>
      </c>
      <c r="E194" s="523">
        <v>721.44</v>
      </c>
      <c r="F194" s="523">
        <v>727.56</v>
      </c>
    </row>
    <row r="195" spans="1:6" ht="15" customHeight="1">
      <c r="A195" s="521">
        <v>87381</v>
      </c>
      <c r="B195" s="522" t="s">
        <v>1641</v>
      </c>
      <c r="C195" s="302" t="s">
        <v>888</v>
      </c>
      <c r="D195" s="521" t="s">
        <v>892</v>
      </c>
      <c r="E195" s="523">
        <v>4516.9799999999996</v>
      </c>
      <c r="F195" s="523">
        <v>4535.58</v>
      </c>
    </row>
    <row r="196" spans="1:6" ht="15" customHeight="1">
      <c r="A196" s="521">
        <v>100462</v>
      </c>
      <c r="B196" s="522" t="s">
        <v>1642</v>
      </c>
      <c r="C196" s="302" t="s">
        <v>888</v>
      </c>
      <c r="D196" s="521" t="s">
        <v>892</v>
      </c>
      <c r="E196" s="523">
        <v>0</v>
      </c>
      <c r="F196" s="523">
        <v>0</v>
      </c>
    </row>
    <row r="197" spans="1:6" ht="15" customHeight="1">
      <c r="A197" s="521">
        <v>87325</v>
      </c>
      <c r="B197" s="522" t="s">
        <v>1643</v>
      </c>
      <c r="C197" s="302" t="s">
        <v>888</v>
      </c>
      <c r="D197" s="521" t="s">
        <v>892</v>
      </c>
      <c r="E197" s="523">
        <v>4393.3599999999997</v>
      </c>
      <c r="F197" s="523">
        <v>4401.8999999999996</v>
      </c>
    </row>
    <row r="198" spans="1:6" ht="15" customHeight="1">
      <c r="A198" s="521">
        <v>87326</v>
      </c>
      <c r="B198" s="522" t="s">
        <v>1644</v>
      </c>
      <c r="C198" s="302" t="s">
        <v>888</v>
      </c>
      <c r="D198" s="521" t="s">
        <v>892</v>
      </c>
      <c r="E198" s="523">
        <v>4410.75</v>
      </c>
      <c r="F198" s="523">
        <v>4416.9399999999996</v>
      </c>
    </row>
    <row r="199" spans="1:6" ht="15" customHeight="1">
      <c r="A199" s="521">
        <v>87363</v>
      </c>
      <c r="B199" s="522" t="s">
        <v>1645</v>
      </c>
      <c r="C199" s="302" t="s">
        <v>888</v>
      </c>
      <c r="D199" s="521" t="s">
        <v>892</v>
      </c>
      <c r="E199" s="523">
        <v>4348.93</v>
      </c>
      <c r="F199" s="523">
        <v>4359.6000000000004</v>
      </c>
    </row>
    <row r="200" spans="1:6" ht="15" customHeight="1">
      <c r="A200" s="521">
        <v>87364</v>
      </c>
      <c r="B200" s="522" t="s">
        <v>1646</v>
      </c>
      <c r="C200" s="302" t="s">
        <v>888</v>
      </c>
      <c r="D200" s="521" t="s">
        <v>892</v>
      </c>
      <c r="E200" s="523">
        <v>4331.26</v>
      </c>
      <c r="F200" s="523">
        <v>4337.01</v>
      </c>
    </row>
    <row r="201" spans="1:6" ht="15" customHeight="1">
      <c r="A201" s="521">
        <v>87378</v>
      </c>
      <c r="B201" s="522" t="s">
        <v>1647</v>
      </c>
      <c r="C201" s="302" t="s">
        <v>888</v>
      </c>
      <c r="D201" s="521" t="s">
        <v>892</v>
      </c>
      <c r="E201" s="523">
        <v>835.11</v>
      </c>
      <c r="F201" s="523">
        <v>853.98</v>
      </c>
    </row>
    <row r="202" spans="1:6" ht="15" customHeight="1">
      <c r="A202" s="521">
        <v>100459</v>
      </c>
      <c r="B202" s="522" t="s">
        <v>1648</v>
      </c>
      <c r="C202" s="302" t="s">
        <v>888</v>
      </c>
      <c r="D202" s="521" t="s">
        <v>892</v>
      </c>
      <c r="E202" s="523">
        <v>0</v>
      </c>
      <c r="F202" s="523">
        <v>0</v>
      </c>
    </row>
    <row r="203" spans="1:6" ht="15" customHeight="1">
      <c r="A203" s="521">
        <v>87316</v>
      </c>
      <c r="B203" s="522" t="s">
        <v>1649</v>
      </c>
      <c r="C203" s="302" t="s">
        <v>888</v>
      </c>
      <c r="D203" s="521" t="s">
        <v>892</v>
      </c>
      <c r="E203" s="523">
        <v>705.29</v>
      </c>
      <c r="F203" s="523">
        <v>713.73</v>
      </c>
    </row>
    <row r="204" spans="1:6" ht="15" customHeight="1">
      <c r="A204" s="521">
        <v>87317</v>
      </c>
      <c r="B204" s="522" t="s">
        <v>1650</v>
      </c>
      <c r="C204" s="302" t="s">
        <v>888</v>
      </c>
      <c r="D204" s="521" t="s">
        <v>892</v>
      </c>
      <c r="E204" s="523">
        <v>691.5</v>
      </c>
      <c r="F204" s="523">
        <v>698.22</v>
      </c>
    </row>
    <row r="205" spans="1:6" ht="15" customHeight="1">
      <c r="A205" s="521">
        <v>87355</v>
      </c>
      <c r="B205" s="522" t="s">
        <v>1651</v>
      </c>
      <c r="C205" s="302" t="s">
        <v>888</v>
      </c>
      <c r="D205" s="521" t="s">
        <v>892</v>
      </c>
      <c r="E205" s="523">
        <v>736.64</v>
      </c>
      <c r="F205" s="523">
        <v>748.56</v>
      </c>
    </row>
    <row r="206" spans="1:6" ht="15" customHeight="1">
      <c r="A206" s="521">
        <v>87356</v>
      </c>
      <c r="B206" s="522" t="s">
        <v>1652</v>
      </c>
      <c r="C206" s="302" t="s">
        <v>888</v>
      </c>
      <c r="D206" s="521" t="s">
        <v>892</v>
      </c>
      <c r="E206" s="523">
        <v>687.19</v>
      </c>
      <c r="F206" s="523">
        <v>694.8</v>
      </c>
    </row>
    <row r="207" spans="1:6" ht="15" customHeight="1">
      <c r="A207" s="521">
        <v>87357</v>
      </c>
      <c r="B207" s="522" t="s">
        <v>1653</v>
      </c>
      <c r="C207" s="302" t="s">
        <v>888</v>
      </c>
      <c r="D207" s="521" t="s">
        <v>892</v>
      </c>
      <c r="E207" s="523">
        <v>664.02</v>
      </c>
      <c r="F207" s="523">
        <v>669.55</v>
      </c>
    </row>
    <row r="208" spans="1:6" ht="15" customHeight="1">
      <c r="A208" s="521">
        <v>100486</v>
      </c>
      <c r="B208" s="522" t="s">
        <v>1654</v>
      </c>
      <c r="C208" s="302" t="s">
        <v>888</v>
      </c>
      <c r="D208" s="521" t="s">
        <v>892</v>
      </c>
      <c r="E208" s="523">
        <v>1021.24</v>
      </c>
      <c r="F208" s="523">
        <v>1036.3699999999999</v>
      </c>
    </row>
    <row r="209" spans="1:6" ht="15" customHeight="1">
      <c r="A209" s="521">
        <v>100482</v>
      </c>
      <c r="B209" s="522" t="s">
        <v>1655</v>
      </c>
      <c r="C209" s="302" t="s">
        <v>888</v>
      </c>
      <c r="D209" s="521" t="s">
        <v>892</v>
      </c>
      <c r="E209" s="523">
        <v>0</v>
      </c>
      <c r="F209" s="523">
        <v>0</v>
      </c>
    </row>
    <row r="210" spans="1:6" ht="15" customHeight="1">
      <c r="A210" s="521">
        <v>100481</v>
      </c>
      <c r="B210" s="522" t="s">
        <v>1656</v>
      </c>
      <c r="C210" s="302" t="s">
        <v>888</v>
      </c>
      <c r="D210" s="521" t="s">
        <v>892</v>
      </c>
      <c r="E210" s="523">
        <v>899.35</v>
      </c>
      <c r="F210" s="523">
        <v>905.74</v>
      </c>
    </row>
    <row r="211" spans="1:6" ht="15" customHeight="1">
      <c r="A211" s="521">
        <v>100492</v>
      </c>
      <c r="B211" s="522" t="s">
        <v>1657</v>
      </c>
      <c r="C211" s="302" t="s">
        <v>888</v>
      </c>
      <c r="D211" s="521" t="s">
        <v>892</v>
      </c>
      <c r="E211" s="523">
        <v>900.8</v>
      </c>
      <c r="F211" s="523">
        <v>906.77</v>
      </c>
    </row>
    <row r="212" spans="1:6" ht="15" customHeight="1">
      <c r="A212" s="521">
        <v>100483</v>
      </c>
      <c r="B212" s="522" t="s">
        <v>1658</v>
      </c>
      <c r="C212" s="302" t="s">
        <v>888</v>
      </c>
      <c r="D212" s="521" t="s">
        <v>892</v>
      </c>
      <c r="E212" s="523">
        <v>936.9</v>
      </c>
      <c r="F212" s="523">
        <v>947.84</v>
      </c>
    </row>
    <row r="213" spans="1:6" ht="15" customHeight="1">
      <c r="A213" s="521">
        <v>100484</v>
      </c>
      <c r="B213" s="522" t="s">
        <v>1659</v>
      </c>
      <c r="C213" s="302" t="s">
        <v>888</v>
      </c>
      <c r="D213" s="521" t="s">
        <v>892</v>
      </c>
      <c r="E213" s="523">
        <v>891.46</v>
      </c>
      <c r="F213" s="523">
        <v>898.37</v>
      </c>
    </row>
    <row r="214" spans="1:6" ht="15" customHeight="1">
      <c r="A214" s="521">
        <v>100485</v>
      </c>
      <c r="B214" s="522" t="s">
        <v>1660</v>
      </c>
      <c r="C214" s="302" t="s">
        <v>888</v>
      </c>
      <c r="D214" s="521" t="s">
        <v>892</v>
      </c>
      <c r="E214" s="523">
        <v>876.1</v>
      </c>
      <c r="F214" s="523">
        <v>881.15</v>
      </c>
    </row>
    <row r="215" spans="1:6" ht="15" customHeight="1">
      <c r="A215" s="521">
        <v>87373</v>
      </c>
      <c r="B215" s="522" t="s">
        <v>1661</v>
      </c>
      <c r="C215" s="302" t="s">
        <v>888</v>
      </c>
      <c r="D215" s="521" t="s">
        <v>892</v>
      </c>
      <c r="E215" s="523">
        <v>1040.05</v>
      </c>
      <c r="F215" s="523">
        <v>1059.55</v>
      </c>
    </row>
    <row r="216" spans="1:6" ht="15" customHeight="1">
      <c r="A216" s="521">
        <v>100454</v>
      </c>
      <c r="B216" s="522" t="s">
        <v>1662</v>
      </c>
      <c r="C216" s="302" t="s">
        <v>888</v>
      </c>
      <c r="D216" s="521" t="s">
        <v>892</v>
      </c>
      <c r="E216" s="523">
        <v>0</v>
      </c>
      <c r="F216" s="523">
        <v>0</v>
      </c>
    </row>
    <row r="217" spans="1:6" ht="15" customHeight="1">
      <c r="A217" s="521">
        <v>87301</v>
      </c>
      <c r="B217" s="522" t="s">
        <v>1663</v>
      </c>
      <c r="C217" s="302" t="s">
        <v>888</v>
      </c>
      <c r="D217" s="521" t="s">
        <v>892</v>
      </c>
      <c r="E217" s="523">
        <v>909.6</v>
      </c>
      <c r="F217" s="523">
        <v>918.43</v>
      </c>
    </row>
    <row r="218" spans="1:6" ht="15" customHeight="1">
      <c r="A218" s="521">
        <v>87302</v>
      </c>
      <c r="B218" s="522" t="s">
        <v>1664</v>
      </c>
      <c r="C218" s="302" t="s">
        <v>888</v>
      </c>
      <c r="D218" s="521" t="s">
        <v>892</v>
      </c>
      <c r="E218" s="523">
        <v>902</v>
      </c>
      <c r="F218" s="523">
        <v>909.48</v>
      </c>
    </row>
    <row r="219" spans="1:6" ht="15" customHeight="1">
      <c r="A219" s="521">
        <v>87342</v>
      </c>
      <c r="B219" s="522" t="s">
        <v>1665</v>
      </c>
      <c r="C219" s="302" t="s">
        <v>888</v>
      </c>
      <c r="D219" s="521" t="s">
        <v>892</v>
      </c>
      <c r="E219" s="523">
        <v>970.65</v>
      </c>
      <c r="F219" s="523">
        <v>985.85</v>
      </c>
    </row>
    <row r="220" spans="1:6" ht="15" customHeight="1">
      <c r="A220" s="521">
        <v>87343</v>
      </c>
      <c r="B220" s="522" t="s">
        <v>1666</v>
      </c>
      <c r="C220" s="302" t="s">
        <v>888</v>
      </c>
      <c r="D220" s="521" t="s">
        <v>892</v>
      </c>
      <c r="E220" s="523">
        <v>903.04</v>
      </c>
      <c r="F220" s="523">
        <v>912.47</v>
      </c>
    </row>
    <row r="221" spans="1:6" ht="15" customHeight="1">
      <c r="A221" s="521">
        <v>87344</v>
      </c>
      <c r="B221" s="522" t="s">
        <v>1667</v>
      </c>
      <c r="C221" s="302" t="s">
        <v>888</v>
      </c>
      <c r="D221" s="521" t="s">
        <v>892</v>
      </c>
      <c r="E221" s="523">
        <v>868.11</v>
      </c>
      <c r="F221" s="523">
        <v>874.2</v>
      </c>
    </row>
    <row r="222" spans="1:6" ht="15" customHeight="1">
      <c r="A222" s="521">
        <v>88631</v>
      </c>
      <c r="B222" s="522" t="s">
        <v>1668</v>
      </c>
      <c r="C222" s="302" t="s">
        <v>888</v>
      </c>
      <c r="D222" s="521" t="s">
        <v>892</v>
      </c>
      <c r="E222" s="523">
        <v>864.13</v>
      </c>
      <c r="F222" s="523">
        <v>878.8</v>
      </c>
    </row>
    <row r="223" spans="1:6" ht="15" customHeight="1">
      <c r="A223" s="521">
        <v>100471</v>
      </c>
      <c r="B223" s="522" t="s">
        <v>1669</v>
      </c>
      <c r="C223" s="302" t="s">
        <v>888</v>
      </c>
      <c r="D223" s="521" t="s">
        <v>892</v>
      </c>
      <c r="E223" s="523">
        <v>0</v>
      </c>
      <c r="F223" s="523">
        <v>0</v>
      </c>
    </row>
    <row r="224" spans="1:6" ht="15" customHeight="1">
      <c r="A224" s="521">
        <v>100490</v>
      </c>
      <c r="B224" s="522" t="s">
        <v>1670</v>
      </c>
      <c r="C224" s="302" t="s">
        <v>888</v>
      </c>
      <c r="D224" s="521" t="s">
        <v>892</v>
      </c>
      <c r="E224" s="523">
        <v>751.59</v>
      </c>
      <c r="F224" s="523">
        <v>757.03</v>
      </c>
    </row>
    <row r="225" spans="1:6" ht="15" customHeight="1">
      <c r="A225" s="521">
        <v>100472</v>
      </c>
      <c r="B225" s="522" t="s">
        <v>1671</v>
      </c>
      <c r="C225" s="302" t="s">
        <v>888</v>
      </c>
      <c r="D225" s="521" t="s">
        <v>892</v>
      </c>
      <c r="E225" s="523">
        <v>794.14</v>
      </c>
      <c r="F225" s="523">
        <v>804.59</v>
      </c>
    </row>
    <row r="226" spans="1:6" ht="15" customHeight="1">
      <c r="A226" s="521">
        <v>100473</v>
      </c>
      <c r="B226" s="522" t="s">
        <v>1672</v>
      </c>
      <c r="C226" s="302" t="s">
        <v>888</v>
      </c>
      <c r="D226" s="521" t="s">
        <v>892</v>
      </c>
      <c r="E226" s="523">
        <v>747.27</v>
      </c>
      <c r="F226" s="523">
        <v>753.7</v>
      </c>
    </row>
    <row r="227" spans="1:6" ht="15" customHeight="1">
      <c r="A227" s="521">
        <v>100474</v>
      </c>
      <c r="B227" s="522" t="s">
        <v>1673</v>
      </c>
      <c r="C227" s="302" t="s">
        <v>888</v>
      </c>
      <c r="D227" s="521" t="s">
        <v>892</v>
      </c>
      <c r="E227" s="523">
        <v>729.18</v>
      </c>
      <c r="F227" s="523">
        <v>733.7</v>
      </c>
    </row>
    <row r="228" spans="1:6" ht="15" customHeight="1">
      <c r="A228" s="521">
        <v>87379</v>
      </c>
      <c r="B228" s="522" t="s">
        <v>1674</v>
      </c>
      <c r="C228" s="302" t="s">
        <v>888</v>
      </c>
      <c r="D228" s="521" t="s">
        <v>892</v>
      </c>
      <c r="E228" s="523">
        <v>4462.7</v>
      </c>
      <c r="F228" s="523">
        <v>4481.55</v>
      </c>
    </row>
    <row r="229" spans="1:6" ht="15" customHeight="1">
      <c r="A229" s="521">
        <v>100460</v>
      </c>
      <c r="B229" s="522" t="s">
        <v>1675</v>
      </c>
      <c r="C229" s="302" t="s">
        <v>888</v>
      </c>
      <c r="D229" s="521" t="s">
        <v>892</v>
      </c>
      <c r="E229" s="523">
        <v>0</v>
      </c>
      <c r="F229" s="523">
        <v>0</v>
      </c>
    </row>
    <row r="230" spans="1:6" ht="15" customHeight="1">
      <c r="A230" s="521">
        <v>87319</v>
      </c>
      <c r="B230" s="522" t="s">
        <v>1676</v>
      </c>
      <c r="C230" s="302" t="s">
        <v>888</v>
      </c>
      <c r="D230" s="521" t="s">
        <v>892</v>
      </c>
      <c r="E230" s="523">
        <v>4347.63</v>
      </c>
      <c r="F230" s="523">
        <v>4355.49</v>
      </c>
    </row>
    <row r="231" spans="1:6" ht="15" customHeight="1">
      <c r="A231" s="521">
        <v>87320</v>
      </c>
      <c r="B231" s="522" t="s">
        <v>1677</v>
      </c>
      <c r="C231" s="302" t="s">
        <v>888</v>
      </c>
      <c r="D231" s="521" t="s">
        <v>892</v>
      </c>
      <c r="E231" s="523">
        <v>4357.05</v>
      </c>
      <c r="F231" s="523">
        <v>4363.8500000000004</v>
      </c>
    </row>
    <row r="232" spans="1:6" ht="15" customHeight="1">
      <c r="A232" s="521">
        <v>87358</v>
      </c>
      <c r="B232" s="522" t="s">
        <v>1678</v>
      </c>
      <c r="C232" s="302" t="s">
        <v>888</v>
      </c>
      <c r="D232" s="521" t="s">
        <v>892</v>
      </c>
      <c r="E232" s="523">
        <v>4292.5600000000004</v>
      </c>
      <c r="F232" s="523">
        <v>4302.34</v>
      </c>
    </row>
    <row r="233" spans="1:6" ht="15" customHeight="1">
      <c r="A233" s="521">
        <v>87359</v>
      </c>
      <c r="B233" s="522" t="s">
        <v>1679</v>
      </c>
      <c r="C233" s="302" t="s">
        <v>888</v>
      </c>
      <c r="D233" s="521" t="s">
        <v>892</v>
      </c>
      <c r="E233" s="523">
        <v>4268.54</v>
      </c>
      <c r="F233" s="523">
        <v>4275.0600000000004</v>
      </c>
    </row>
    <row r="234" spans="1:6" ht="15" customHeight="1">
      <c r="A234" s="521">
        <v>87376</v>
      </c>
      <c r="B234" s="522" t="s">
        <v>1680</v>
      </c>
      <c r="C234" s="302" t="s">
        <v>888</v>
      </c>
      <c r="D234" s="521" t="s">
        <v>892</v>
      </c>
      <c r="E234" s="523">
        <v>775.17</v>
      </c>
      <c r="F234" s="523">
        <v>794.28</v>
      </c>
    </row>
    <row r="235" spans="1:6" ht="15" customHeight="1">
      <c r="A235" s="521">
        <v>100457</v>
      </c>
      <c r="B235" s="522" t="s">
        <v>1681</v>
      </c>
      <c r="C235" s="302" t="s">
        <v>888</v>
      </c>
      <c r="D235" s="521" t="s">
        <v>892</v>
      </c>
      <c r="E235" s="523">
        <v>0</v>
      </c>
      <c r="F235" s="523">
        <v>0</v>
      </c>
    </row>
    <row r="236" spans="1:6" ht="15" customHeight="1">
      <c r="A236" s="521">
        <v>87310</v>
      </c>
      <c r="B236" s="522" t="s">
        <v>1682</v>
      </c>
      <c r="C236" s="302" t="s">
        <v>888</v>
      </c>
      <c r="D236" s="521" t="s">
        <v>892</v>
      </c>
      <c r="E236" s="523">
        <v>636.05999999999995</v>
      </c>
      <c r="F236" s="523">
        <v>643.88</v>
      </c>
    </row>
    <row r="237" spans="1:6" ht="15" customHeight="1">
      <c r="A237" s="521">
        <v>87311</v>
      </c>
      <c r="B237" s="522" t="s">
        <v>1683</v>
      </c>
      <c r="C237" s="302" t="s">
        <v>888</v>
      </c>
      <c r="D237" s="521" t="s">
        <v>892</v>
      </c>
      <c r="E237" s="523">
        <v>626.02</v>
      </c>
      <c r="F237" s="523">
        <v>632.71</v>
      </c>
    </row>
    <row r="238" spans="1:6" ht="15" customHeight="1">
      <c r="A238" s="521">
        <v>87350</v>
      </c>
      <c r="B238" s="522" t="s">
        <v>1684</v>
      </c>
      <c r="C238" s="302" t="s">
        <v>888</v>
      </c>
      <c r="D238" s="521" t="s">
        <v>892</v>
      </c>
      <c r="E238" s="523">
        <v>675.94</v>
      </c>
      <c r="F238" s="523">
        <v>687.61</v>
      </c>
    </row>
    <row r="239" spans="1:6" ht="15" customHeight="1">
      <c r="A239" s="521">
        <v>87351</v>
      </c>
      <c r="B239" s="522" t="s">
        <v>1685</v>
      </c>
      <c r="C239" s="302" t="s">
        <v>888</v>
      </c>
      <c r="D239" s="521" t="s">
        <v>892</v>
      </c>
      <c r="E239" s="523">
        <v>606.57000000000005</v>
      </c>
      <c r="F239" s="523">
        <v>612.53</v>
      </c>
    </row>
    <row r="240" spans="1:6" ht="15" customHeight="1">
      <c r="A240" s="521">
        <v>87374</v>
      </c>
      <c r="B240" s="522" t="s">
        <v>1686</v>
      </c>
      <c r="C240" s="302" t="s">
        <v>888</v>
      </c>
      <c r="D240" s="521" t="s">
        <v>892</v>
      </c>
      <c r="E240" s="523">
        <v>956.84</v>
      </c>
      <c r="F240" s="523">
        <v>976.49</v>
      </c>
    </row>
    <row r="241" spans="1:6" ht="15" customHeight="1">
      <c r="A241" s="521">
        <v>100455</v>
      </c>
      <c r="B241" s="522" t="s">
        <v>1687</v>
      </c>
      <c r="C241" s="302" t="s">
        <v>888</v>
      </c>
      <c r="D241" s="521" t="s">
        <v>892</v>
      </c>
      <c r="E241" s="523">
        <v>0</v>
      </c>
      <c r="F241" s="523">
        <v>0</v>
      </c>
    </row>
    <row r="242" spans="1:6" ht="15" customHeight="1">
      <c r="A242" s="521">
        <v>87304</v>
      </c>
      <c r="B242" s="522" t="s">
        <v>1688</v>
      </c>
      <c r="C242" s="302" t="s">
        <v>888</v>
      </c>
      <c r="D242" s="521" t="s">
        <v>892</v>
      </c>
      <c r="E242" s="523">
        <v>817.25</v>
      </c>
      <c r="F242" s="523">
        <v>825.26</v>
      </c>
    </row>
    <row r="243" spans="1:6" ht="15" customHeight="1">
      <c r="A243" s="521">
        <v>87305</v>
      </c>
      <c r="B243" s="522" t="s">
        <v>1689</v>
      </c>
      <c r="C243" s="302" t="s">
        <v>888</v>
      </c>
      <c r="D243" s="521" t="s">
        <v>892</v>
      </c>
      <c r="E243" s="523">
        <v>820.16</v>
      </c>
      <c r="F243" s="523">
        <v>827.91</v>
      </c>
    </row>
    <row r="244" spans="1:6" ht="15" customHeight="1">
      <c r="A244" s="521">
        <v>87345</v>
      </c>
      <c r="B244" s="522" t="s">
        <v>1690</v>
      </c>
      <c r="C244" s="302" t="s">
        <v>888</v>
      </c>
      <c r="D244" s="521" t="s">
        <v>892</v>
      </c>
      <c r="E244" s="523">
        <v>867.06</v>
      </c>
      <c r="F244" s="523">
        <v>880.6</v>
      </c>
    </row>
    <row r="245" spans="1:6" ht="15" customHeight="1">
      <c r="A245" s="521">
        <v>87346</v>
      </c>
      <c r="B245" s="522" t="s">
        <v>1691</v>
      </c>
      <c r="C245" s="302" t="s">
        <v>888</v>
      </c>
      <c r="D245" s="521" t="s">
        <v>892</v>
      </c>
      <c r="E245" s="523">
        <v>811.8</v>
      </c>
      <c r="F245" s="523">
        <v>820.52</v>
      </c>
    </row>
    <row r="246" spans="1:6" ht="15" customHeight="1">
      <c r="A246" s="521">
        <v>87347</v>
      </c>
      <c r="B246" s="522" t="s">
        <v>1692</v>
      </c>
      <c r="C246" s="302" t="s">
        <v>888</v>
      </c>
      <c r="D246" s="521" t="s">
        <v>892</v>
      </c>
      <c r="E246" s="523">
        <v>783.36</v>
      </c>
      <c r="F246" s="523">
        <v>789.47</v>
      </c>
    </row>
    <row r="247" spans="1:6" ht="15" customHeight="1">
      <c r="A247" s="521">
        <v>87366</v>
      </c>
      <c r="B247" s="522" t="s">
        <v>1693</v>
      </c>
      <c r="C247" s="302" t="s">
        <v>888</v>
      </c>
      <c r="D247" s="521" t="s">
        <v>892</v>
      </c>
      <c r="E247" s="523">
        <v>805.53</v>
      </c>
      <c r="F247" s="523">
        <v>825.25</v>
      </c>
    </row>
    <row r="248" spans="1:6" ht="15" customHeight="1">
      <c r="A248" s="521">
        <v>100448</v>
      </c>
      <c r="B248" s="522" t="s">
        <v>1694</v>
      </c>
      <c r="C248" s="302" t="s">
        <v>888</v>
      </c>
      <c r="D248" s="521" t="s">
        <v>892</v>
      </c>
      <c r="E248" s="523">
        <v>0</v>
      </c>
      <c r="F248" s="523">
        <v>0</v>
      </c>
    </row>
    <row r="249" spans="1:6" ht="15" customHeight="1">
      <c r="A249" s="521">
        <v>87283</v>
      </c>
      <c r="B249" s="522" t="s">
        <v>1695</v>
      </c>
      <c r="C249" s="302" t="s">
        <v>888</v>
      </c>
      <c r="D249" s="521" t="s">
        <v>892</v>
      </c>
      <c r="E249" s="523">
        <v>660.26</v>
      </c>
      <c r="F249" s="523">
        <v>668.14</v>
      </c>
    </row>
    <row r="250" spans="1:6" ht="15" customHeight="1">
      <c r="A250" s="521">
        <v>87284</v>
      </c>
      <c r="B250" s="522" t="s">
        <v>1696</v>
      </c>
      <c r="C250" s="302" t="s">
        <v>888</v>
      </c>
      <c r="D250" s="521" t="s">
        <v>892</v>
      </c>
      <c r="E250" s="523">
        <v>654.25</v>
      </c>
      <c r="F250" s="523">
        <v>661.17</v>
      </c>
    </row>
    <row r="251" spans="1:6" ht="15" customHeight="1">
      <c r="A251" s="521">
        <v>87329</v>
      </c>
      <c r="B251" s="522" t="s">
        <v>1697</v>
      </c>
      <c r="C251" s="302" t="s">
        <v>888</v>
      </c>
      <c r="D251" s="521" t="s">
        <v>892</v>
      </c>
      <c r="E251" s="523">
        <v>696.56</v>
      </c>
      <c r="F251" s="523">
        <v>708.06</v>
      </c>
    </row>
    <row r="252" spans="1:6" ht="15" customHeight="1">
      <c r="A252" s="521">
        <v>87330</v>
      </c>
      <c r="B252" s="522" t="s">
        <v>1698</v>
      </c>
      <c r="C252" s="302" t="s">
        <v>888</v>
      </c>
      <c r="D252" s="521" t="s">
        <v>892</v>
      </c>
      <c r="E252" s="523">
        <v>632.44000000000005</v>
      </c>
      <c r="F252" s="523">
        <v>638.58000000000004</v>
      </c>
    </row>
    <row r="253" spans="1:6" ht="15" customHeight="1">
      <c r="A253" s="521">
        <v>87375</v>
      </c>
      <c r="B253" s="522" t="s">
        <v>1699</v>
      </c>
      <c r="C253" s="302" t="s">
        <v>888</v>
      </c>
      <c r="D253" s="521" t="s">
        <v>892</v>
      </c>
      <c r="E253" s="523">
        <v>901.34</v>
      </c>
      <c r="F253" s="523">
        <v>921.36</v>
      </c>
    </row>
    <row r="254" spans="1:6" ht="15" customHeight="1">
      <c r="A254" s="521">
        <v>100456</v>
      </c>
      <c r="B254" s="522" t="s">
        <v>1700</v>
      </c>
      <c r="C254" s="302" t="s">
        <v>888</v>
      </c>
      <c r="D254" s="521" t="s">
        <v>892</v>
      </c>
      <c r="E254" s="523">
        <v>0</v>
      </c>
      <c r="F254" s="523">
        <v>0</v>
      </c>
    </row>
    <row r="255" spans="1:6" ht="15" customHeight="1">
      <c r="A255" s="521">
        <v>87307</v>
      </c>
      <c r="B255" s="522" t="s">
        <v>1701</v>
      </c>
      <c r="C255" s="302" t="s">
        <v>888</v>
      </c>
      <c r="D255" s="521" t="s">
        <v>892</v>
      </c>
      <c r="E255" s="523">
        <v>765.05</v>
      </c>
      <c r="F255" s="523">
        <v>773.88</v>
      </c>
    </row>
    <row r="256" spans="1:6" ht="15" customHeight="1">
      <c r="A256" s="521">
        <v>87308</v>
      </c>
      <c r="B256" s="522" t="s">
        <v>1702</v>
      </c>
      <c r="C256" s="302" t="s">
        <v>888</v>
      </c>
      <c r="D256" s="521" t="s">
        <v>892</v>
      </c>
      <c r="E256" s="523">
        <v>754.78</v>
      </c>
      <c r="F256" s="523">
        <v>762.47</v>
      </c>
    </row>
    <row r="257" spans="1:6" ht="15" customHeight="1">
      <c r="A257" s="521">
        <v>87348</v>
      </c>
      <c r="B257" s="522" t="s">
        <v>1703</v>
      </c>
      <c r="C257" s="302" t="s">
        <v>888</v>
      </c>
      <c r="D257" s="521" t="s">
        <v>892</v>
      </c>
      <c r="E257" s="523">
        <v>790.72</v>
      </c>
      <c r="F257" s="523">
        <v>802.92</v>
      </c>
    </row>
    <row r="258" spans="1:6" ht="15" customHeight="1">
      <c r="A258" s="521">
        <v>87349</v>
      </c>
      <c r="B258" s="522" t="s">
        <v>1704</v>
      </c>
      <c r="C258" s="302" t="s">
        <v>888</v>
      </c>
      <c r="D258" s="521" t="s">
        <v>892</v>
      </c>
      <c r="E258" s="523">
        <v>720.02</v>
      </c>
      <c r="F258" s="523">
        <v>725.77</v>
      </c>
    </row>
    <row r="259" spans="1:6" ht="15" customHeight="1">
      <c r="A259" s="521">
        <v>87365</v>
      </c>
      <c r="B259" s="522" t="s">
        <v>1705</v>
      </c>
      <c r="C259" s="302" t="s">
        <v>888</v>
      </c>
      <c r="D259" s="521" t="s">
        <v>892</v>
      </c>
      <c r="E259" s="523">
        <v>758.43</v>
      </c>
      <c r="F259" s="523">
        <v>777.54</v>
      </c>
    </row>
    <row r="260" spans="1:6" ht="15" customHeight="1">
      <c r="A260" s="521">
        <v>100447</v>
      </c>
      <c r="B260" s="522" t="s">
        <v>1706</v>
      </c>
      <c r="C260" s="302" t="s">
        <v>888</v>
      </c>
      <c r="D260" s="521" t="s">
        <v>892</v>
      </c>
      <c r="E260" s="523">
        <v>0</v>
      </c>
      <c r="F260" s="523">
        <v>0</v>
      </c>
    </row>
    <row r="261" spans="1:6" ht="15" customHeight="1">
      <c r="A261" s="521">
        <v>87280</v>
      </c>
      <c r="B261" s="522" t="s">
        <v>1707</v>
      </c>
      <c r="C261" s="302" t="s">
        <v>888</v>
      </c>
      <c r="D261" s="521" t="s">
        <v>892</v>
      </c>
      <c r="E261" s="523">
        <v>627.64</v>
      </c>
      <c r="F261" s="523">
        <v>636.41</v>
      </c>
    </row>
    <row r="262" spans="1:6" ht="15" customHeight="1">
      <c r="A262" s="521">
        <v>87281</v>
      </c>
      <c r="B262" s="522" t="s">
        <v>1708</v>
      </c>
      <c r="C262" s="302" t="s">
        <v>888</v>
      </c>
      <c r="D262" s="521" t="s">
        <v>892</v>
      </c>
      <c r="E262" s="523">
        <v>622.45000000000005</v>
      </c>
      <c r="F262" s="523">
        <v>630.16</v>
      </c>
    </row>
    <row r="263" spans="1:6" ht="15" customHeight="1">
      <c r="A263" s="521">
        <v>87327</v>
      </c>
      <c r="B263" s="522" t="s">
        <v>1709</v>
      </c>
      <c r="C263" s="302" t="s">
        <v>888</v>
      </c>
      <c r="D263" s="521" t="s">
        <v>892</v>
      </c>
      <c r="E263" s="523">
        <v>646.85</v>
      </c>
      <c r="F263" s="523">
        <v>657.48</v>
      </c>
    </row>
    <row r="264" spans="1:6" ht="15" customHeight="1">
      <c r="A264" s="521">
        <v>87328</v>
      </c>
      <c r="B264" s="522" t="s">
        <v>1710</v>
      </c>
      <c r="C264" s="302" t="s">
        <v>888</v>
      </c>
      <c r="D264" s="521" t="s">
        <v>892</v>
      </c>
      <c r="E264" s="523">
        <v>590.64</v>
      </c>
      <c r="F264" s="523">
        <v>596.51</v>
      </c>
    </row>
    <row r="265" spans="1:6" ht="15" customHeight="1">
      <c r="A265" s="521">
        <v>87410</v>
      </c>
      <c r="B265" s="522" t="s">
        <v>1711</v>
      </c>
      <c r="C265" s="302" t="s">
        <v>888</v>
      </c>
      <c r="D265" s="521" t="s">
        <v>892</v>
      </c>
      <c r="E265" s="523">
        <v>1070.08</v>
      </c>
      <c r="F265" s="523">
        <v>1080.8399999999999</v>
      </c>
    </row>
    <row r="266" spans="1:6" ht="15" customHeight="1">
      <c r="A266" s="521">
        <v>95577</v>
      </c>
      <c r="B266" s="522" t="s">
        <v>1712</v>
      </c>
      <c r="C266" s="302" t="s">
        <v>888</v>
      </c>
      <c r="D266" s="521" t="s">
        <v>1098</v>
      </c>
      <c r="E266" s="523">
        <v>13.48</v>
      </c>
      <c r="F266" s="523">
        <v>13.59</v>
      </c>
    </row>
    <row r="267" spans="1:6" ht="15" customHeight="1">
      <c r="A267" s="521">
        <v>95578</v>
      </c>
      <c r="B267" s="522" t="s">
        <v>1713</v>
      </c>
      <c r="C267" s="302" t="s">
        <v>888</v>
      </c>
      <c r="D267" s="521" t="s">
        <v>1098</v>
      </c>
      <c r="E267" s="523">
        <v>11.3</v>
      </c>
      <c r="F267" s="523">
        <v>11.38</v>
      </c>
    </row>
    <row r="268" spans="1:6" ht="15" customHeight="1">
      <c r="A268" s="521">
        <v>95579</v>
      </c>
      <c r="B268" s="522" t="s">
        <v>1714</v>
      </c>
      <c r="C268" s="302" t="s">
        <v>888</v>
      </c>
      <c r="D268" s="521" t="s">
        <v>1098</v>
      </c>
      <c r="E268" s="523">
        <v>10.99</v>
      </c>
      <c r="F268" s="523">
        <v>11.02</v>
      </c>
    </row>
    <row r="269" spans="1:6" ht="15" customHeight="1">
      <c r="A269" s="521">
        <v>95580</v>
      </c>
      <c r="B269" s="522" t="s">
        <v>1715</v>
      </c>
      <c r="C269" s="302" t="s">
        <v>888</v>
      </c>
      <c r="D269" s="521" t="s">
        <v>1098</v>
      </c>
      <c r="E269" s="523">
        <v>12.7</v>
      </c>
      <c r="F269" s="523">
        <v>12.73</v>
      </c>
    </row>
    <row r="270" spans="1:6" ht="15" customHeight="1">
      <c r="A270" s="521">
        <v>95581</v>
      </c>
      <c r="B270" s="522" t="s">
        <v>1716</v>
      </c>
      <c r="C270" s="302" t="s">
        <v>888</v>
      </c>
      <c r="D270" s="521" t="s">
        <v>1098</v>
      </c>
      <c r="E270" s="523">
        <v>12.66</v>
      </c>
      <c r="F270" s="523">
        <v>12.68</v>
      </c>
    </row>
    <row r="271" spans="1:6" ht="15" customHeight="1">
      <c r="A271" s="521">
        <v>95582</v>
      </c>
      <c r="B271" s="522" t="s">
        <v>1717</v>
      </c>
      <c r="C271" s="302" t="s">
        <v>888</v>
      </c>
      <c r="D271" s="521" t="s">
        <v>1098</v>
      </c>
      <c r="E271" s="523">
        <v>13.79</v>
      </c>
      <c r="F271" s="523">
        <v>13.81</v>
      </c>
    </row>
    <row r="272" spans="1:6" ht="15" customHeight="1">
      <c r="A272" s="521">
        <v>95576</v>
      </c>
      <c r="B272" s="522" t="s">
        <v>1718</v>
      </c>
      <c r="C272" s="302" t="s">
        <v>888</v>
      </c>
      <c r="D272" s="521" t="s">
        <v>1098</v>
      </c>
      <c r="E272" s="523">
        <v>15.63</v>
      </c>
      <c r="F272" s="523">
        <v>15.87</v>
      </c>
    </row>
    <row r="273" spans="1:6" ht="15" customHeight="1">
      <c r="A273" s="521">
        <v>95583</v>
      </c>
      <c r="B273" s="522" t="s">
        <v>1719</v>
      </c>
      <c r="C273" s="302" t="s">
        <v>888</v>
      </c>
      <c r="D273" s="521" t="s">
        <v>1098</v>
      </c>
      <c r="E273" s="523">
        <v>18.79</v>
      </c>
      <c r="F273" s="523">
        <v>19.43</v>
      </c>
    </row>
    <row r="274" spans="1:6" ht="15" customHeight="1">
      <c r="A274" s="521">
        <v>95584</v>
      </c>
      <c r="B274" s="522" t="s">
        <v>1720</v>
      </c>
      <c r="C274" s="302" t="s">
        <v>888</v>
      </c>
      <c r="D274" s="521" t="s">
        <v>1098</v>
      </c>
      <c r="E274" s="523">
        <v>16.98</v>
      </c>
      <c r="F274" s="523">
        <v>17.37</v>
      </c>
    </row>
    <row r="275" spans="1:6" ht="15" customHeight="1">
      <c r="A275" s="521">
        <v>95593</v>
      </c>
      <c r="B275" s="522" t="s">
        <v>1721</v>
      </c>
      <c r="C275" s="302" t="s">
        <v>888</v>
      </c>
      <c r="D275" s="521" t="s">
        <v>1098</v>
      </c>
      <c r="E275" s="523">
        <v>16.98</v>
      </c>
      <c r="F275" s="523">
        <v>17.37</v>
      </c>
    </row>
    <row r="276" spans="1:6" ht="15" customHeight="1">
      <c r="A276" s="521">
        <v>95592</v>
      </c>
      <c r="B276" s="522" t="s">
        <v>1722</v>
      </c>
      <c r="C276" s="302" t="s">
        <v>888</v>
      </c>
      <c r="D276" s="521" t="s">
        <v>1098</v>
      </c>
      <c r="E276" s="523">
        <v>18.79</v>
      </c>
      <c r="F276" s="523">
        <v>19.43</v>
      </c>
    </row>
    <row r="277" spans="1:6" ht="15" customHeight="1">
      <c r="A277" s="521">
        <v>92919</v>
      </c>
      <c r="B277" s="522" t="s">
        <v>1723</v>
      </c>
      <c r="C277" s="302" t="s">
        <v>888</v>
      </c>
      <c r="D277" s="521" t="s">
        <v>1098</v>
      </c>
      <c r="E277" s="523">
        <v>14.92</v>
      </c>
      <c r="F277" s="523">
        <v>15.15</v>
      </c>
    </row>
    <row r="278" spans="1:6" ht="15" customHeight="1">
      <c r="A278" s="521">
        <v>92921</v>
      </c>
      <c r="B278" s="522" t="s">
        <v>1724</v>
      </c>
      <c r="C278" s="302" t="s">
        <v>888</v>
      </c>
      <c r="D278" s="521" t="s">
        <v>1098</v>
      </c>
      <c r="E278" s="523">
        <v>12.41</v>
      </c>
      <c r="F278" s="523">
        <v>12.57</v>
      </c>
    </row>
    <row r="279" spans="1:6" ht="15" customHeight="1">
      <c r="A279" s="521">
        <v>92922</v>
      </c>
      <c r="B279" s="522" t="s">
        <v>1725</v>
      </c>
      <c r="C279" s="302" t="s">
        <v>888</v>
      </c>
      <c r="D279" s="521" t="s">
        <v>1098</v>
      </c>
      <c r="E279" s="523">
        <v>11.92</v>
      </c>
      <c r="F279" s="523">
        <v>12.02</v>
      </c>
    </row>
    <row r="280" spans="1:6" ht="15" customHeight="1">
      <c r="A280" s="521">
        <v>92923</v>
      </c>
      <c r="B280" s="522" t="s">
        <v>1726</v>
      </c>
      <c r="C280" s="302" t="s">
        <v>888</v>
      </c>
      <c r="D280" s="521" t="s">
        <v>1098</v>
      </c>
      <c r="E280" s="523">
        <v>13.45</v>
      </c>
      <c r="F280" s="523">
        <v>13.54</v>
      </c>
    </row>
    <row r="281" spans="1:6" ht="15" customHeight="1">
      <c r="A281" s="521">
        <v>92924</v>
      </c>
      <c r="B281" s="522" t="s">
        <v>1727</v>
      </c>
      <c r="C281" s="302" t="s">
        <v>888</v>
      </c>
      <c r="D281" s="521" t="s">
        <v>1098</v>
      </c>
      <c r="E281" s="523">
        <v>13.25</v>
      </c>
      <c r="F281" s="523">
        <v>13.32</v>
      </c>
    </row>
    <row r="282" spans="1:6" ht="15" customHeight="1">
      <c r="A282" s="521">
        <v>104104</v>
      </c>
      <c r="B282" s="522" t="s">
        <v>1728</v>
      </c>
      <c r="C282" s="302" t="s">
        <v>888</v>
      </c>
      <c r="D282" s="521" t="s">
        <v>1098</v>
      </c>
      <c r="E282" s="523">
        <v>13.98</v>
      </c>
      <c r="F282" s="523">
        <v>14</v>
      </c>
    </row>
    <row r="283" spans="1:6" ht="15" customHeight="1">
      <c r="A283" s="521">
        <v>92916</v>
      </c>
      <c r="B283" s="522" t="s">
        <v>1729</v>
      </c>
      <c r="C283" s="302" t="s">
        <v>888</v>
      </c>
      <c r="D283" s="521" t="s">
        <v>1098</v>
      </c>
      <c r="E283" s="523">
        <v>18.309999999999999</v>
      </c>
      <c r="F283" s="523">
        <v>18.809999999999999</v>
      </c>
    </row>
    <row r="284" spans="1:6" ht="15" customHeight="1">
      <c r="A284" s="521">
        <v>92917</v>
      </c>
      <c r="B284" s="522" t="s">
        <v>1730</v>
      </c>
      <c r="C284" s="302" t="s">
        <v>888</v>
      </c>
      <c r="D284" s="521" t="s">
        <v>1098</v>
      </c>
      <c r="E284" s="523">
        <v>16.93</v>
      </c>
      <c r="F284" s="523">
        <v>17.27</v>
      </c>
    </row>
    <row r="285" spans="1:6" ht="15" customHeight="1">
      <c r="A285" s="521">
        <v>92915</v>
      </c>
      <c r="B285" s="522" t="s">
        <v>1731</v>
      </c>
      <c r="C285" s="302" t="s">
        <v>888</v>
      </c>
      <c r="D285" s="521" t="s">
        <v>1098</v>
      </c>
      <c r="E285" s="523">
        <v>19.7</v>
      </c>
      <c r="F285" s="523">
        <v>20.420000000000002</v>
      </c>
    </row>
    <row r="286" spans="1:6" ht="15" customHeight="1">
      <c r="A286" s="521">
        <v>92771</v>
      </c>
      <c r="B286" s="522" t="s">
        <v>1732</v>
      </c>
      <c r="C286" s="302" t="s">
        <v>888</v>
      </c>
      <c r="D286" s="521" t="s">
        <v>1098</v>
      </c>
      <c r="E286" s="523">
        <v>13.41</v>
      </c>
      <c r="F286" s="523">
        <v>13.49</v>
      </c>
    </row>
    <row r="287" spans="1:6" ht="15" customHeight="1">
      <c r="A287" s="521">
        <v>92772</v>
      </c>
      <c r="B287" s="522" t="s">
        <v>1733</v>
      </c>
      <c r="C287" s="302" t="s">
        <v>888</v>
      </c>
      <c r="D287" s="521" t="s">
        <v>1098</v>
      </c>
      <c r="E287" s="523">
        <v>11.3</v>
      </c>
      <c r="F287" s="523">
        <v>11.37</v>
      </c>
    </row>
    <row r="288" spans="1:6" ht="15" customHeight="1">
      <c r="A288" s="521">
        <v>92773</v>
      </c>
      <c r="B288" s="522" t="s">
        <v>1734</v>
      </c>
      <c r="C288" s="302" t="s">
        <v>888</v>
      </c>
      <c r="D288" s="521" t="s">
        <v>1098</v>
      </c>
      <c r="E288" s="523">
        <v>11.13</v>
      </c>
      <c r="F288" s="523">
        <v>11.17</v>
      </c>
    </row>
    <row r="289" spans="1:6" ht="15" customHeight="1">
      <c r="A289" s="521">
        <v>92774</v>
      </c>
      <c r="B289" s="522" t="s">
        <v>1735</v>
      </c>
      <c r="C289" s="302" t="s">
        <v>888</v>
      </c>
      <c r="D289" s="521" t="s">
        <v>1098</v>
      </c>
      <c r="E289" s="523">
        <v>12.89</v>
      </c>
      <c r="F289" s="523">
        <v>12.93</v>
      </c>
    </row>
    <row r="290" spans="1:6" ht="15" customHeight="1">
      <c r="A290" s="521">
        <v>92769</v>
      </c>
      <c r="B290" s="522" t="s">
        <v>1736</v>
      </c>
      <c r="C290" s="302" t="s">
        <v>888</v>
      </c>
      <c r="D290" s="521" t="s">
        <v>1098</v>
      </c>
      <c r="E290" s="523">
        <v>15.66</v>
      </c>
      <c r="F290" s="523">
        <v>15.92</v>
      </c>
    </row>
    <row r="291" spans="1:6" ht="15" customHeight="1">
      <c r="A291" s="521">
        <v>92770</v>
      </c>
      <c r="B291" s="522" t="s">
        <v>1737</v>
      </c>
      <c r="C291" s="302" t="s">
        <v>888</v>
      </c>
      <c r="D291" s="521" t="s">
        <v>1098</v>
      </c>
      <c r="E291" s="523">
        <v>14.91</v>
      </c>
      <c r="F291" s="523">
        <v>15.09</v>
      </c>
    </row>
    <row r="292" spans="1:6" ht="15" customHeight="1">
      <c r="A292" s="521">
        <v>92767</v>
      </c>
      <c r="B292" s="522" t="s">
        <v>1738</v>
      </c>
      <c r="C292" s="302" t="s">
        <v>888</v>
      </c>
      <c r="D292" s="521" t="s">
        <v>1098</v>
      </c>
      <c r="E292" s="523">
        <v>18.329999999999998</v>
      </c>
      <c r="F292" s="523">
        <v>18.89</v>
      </c>
    </row>
    <row r="293" spans="1:6" ht="15" customHeight="1">
      <c r="A293" s="521">
        <v>92768</v>
      </c>
      <c r="B293" s="522" t="s">
        <v>1739</v>
      </c>
      <c r="C293" s="302" t="s">
        <v>888</v>
      </c>
      <c r="D293" s="521" t="s">
        <v>1098</v>
      </c>
      <c r="E293" s="523">
        <v>16.29</v>
      </c>
      <c r="F293" s="523">
        <v>16.7</v>
      </c>
    </row>
    <row r="294" spans="1:6" ht="15" customHeight="1">
      <c r="A294" s="521">
        <v>92762</v>
      </c>
      <c r="B294" s="522" t="s">
        <v>1740</v>
      </c>
      <c r="C294" s="302" t="s">
        <v>888</v>
      </c>
      <c r="D294" s="521" t="s">
        <v>1098</v>
      </c>
      <c r="E294" s="523">
        <v>13.88</v>
      </c>
      <c r="F294" s="523">
        <v>14.01</v>
      </c>
    </row>
    <row r="295" spans="1:6" ht="15" customHeight="1">
      <c r="A295" s="521">
        <v>92763</v>
      </c>
      <c r="B295" s="522" t="s">
        <v>1741</v>
      </c>
      <c r="C295" s="302" t="s">
        <v>888</v>
      </c>
      <c r="D295" s="521" t="s">
        <v>1098</v>
      </c>
      <c r="E295" s="523">
        <v>11.73</v>
      </c>
      <c r="F295" s="523">
        <v>11.83</v>
      </c>
    </row>
    <row r="296" spans="1:6" ht="15" customHeight="1">
      <c r="A296" s="521">
        <v>92764</v>
      </c>
      <c r="B296" s="522" t="s">
        <v>1742</v>
      </c>
      <c r="C296" s="302" t="s">
        <v>888</v>
      </c>
      <c r="D296" s="521" t="s">
        <v>1098</v>
      </c>
      <c r="E296" s="523">
        <v>11.41</v>
      </c>
      <c r="F296" s="523">
        <v>11.47</v>
      </c>
    </row>
    <row r="297" spans="1:6" ht="15" customHeight="1">
      <c r="A297" s="521">
        <v>92765</v>
      </c>
      <c r="B297" s="522" t="s">
        <v>1743</v>
      </c>
      <c r="C297" s="302" t="s">
        <v>888</v>
      </c>
      <c r="D297" s="521" t="s">
        <v>1098</v>
      </c>
      <c r="E297" s="523">
        <v>13.05</v>
      </c>
      <c r="F297" s="523">
        <v>13.1</v>
      </c>
    </row>
    <row r="298" spans="1:6" ht="15" customHeight="1">
      <c r="A298" s="521">
        <v>92766</v>
      </c>
      <c r="B298" s="522" t="s">
        <v>1744</v>
      </c>
      <c r="C298" s="302" t="s">
        <v>888</v>
      </c>
      <c r="D298" s="521" t="s">
        <v>1098</v>
      </c>
      <c r="E298" s="523">
        <v>12.93</v>
      </c>
      <c r="F298" s="523">
        <v>12.97</v>
      </c>
    </row>
    <row r="299" spans="1:6" ht="15" customHeight="1">
      <c r="A299" s="521">
        <v>104105</v>
      </c>
      <c r="B299" s="522" t="s">
        <v>1745</v>
      </c>
      <c r="C299" s="302" t="s">
        <v>888</v>
      </c>
      <c r="D299" s="521" t="s">
        <v>1098</v>
      </c>
      <c r="E299" s="523">
        <v>13.98</v>
      </c>
      <c r="F299" s="523">
        <v>14.01</v>
      </c>
    </row>
    <row r="300" spans="1:6" ht="15" customHeight="1">
      <c r="A300" s="521">
        <v>92760</v>
      </c>
      <c r="B300" s="522" t="s">
        <v>1746</v>
      </c>
      <c r="C300" s="302" t="s">
        <v>888</v>
      </c>
      <c r="D300" s="521" t="s">
        <v>1098</v>
      </c>
      <c r="E300" s="523">
        <v>16.21</v>
      </c>
      <c r="F300" s="523">
        <v>16.53</v>
      </c>
    </row>
    <row r="301" spans="1:6" ht="15" customHeight="1">
      <c r="A301" s="521">
        <v>92761</v>
      </c>
      <c r="B301" s="522" t="s">
        <v>1747</v>
      </c>
      <c r="C301" s="302" t="s">
        <v>888</v>
      </c>
      <c r="D301" s="521" t="s">
        <v>1098</v>
      </c>
      <c r="E301" s="523">
        <v>15.44</v>
      </c>
      <c r="F301" s="523">
        <v>15.64</v>
      </c>
    </row>
    <row r="302" spans="1:6" ht="15" customHeight="1">
      <c r="A302" s="521">
        <v>92759</v>
      </c>
      <c r="B302" s="522" t="s">
        <v>1748</v>
      </c>
      <c r="C302" s="302" t="s">
        <v>888</v>
      </c>
      <c r="D302" s="521" t="s">
        <v>1098</v>
      </c>
      <c r="E302" s="523">
        <v>16.86</v>
      </c>
      <c r="F302" s="523">
        <v>17.34</v>
      </c>
    </row>
    <row r="303" spans="1:6" ht="15" customHeight="1">
      <c r="A303" s="521">
        <v>104108</v>
      </c>
      <c r="B303" s="522" t="s">
        <v>1749</v>
      </c>
      <c r="C303" s="302" t="s">
        <v>888</v>
      </c>
      <c r="D303" s="521" t="s">
        <v>1098</v>
      </c>
      <c r="E303" s="523">
        <v>15.74</v>
      </c>
      <c r="F303" s="523">
        <v>16.03</v>
      </c>
    </row>
    <row r="304" spans="1:6" ht="15" customHeight="1">
      <c r="A304" s="521">
        <v>104107</v>
      </c>
      <c r="B304" s="522" t="s">
        <v>1750</v>
      </c>
      <c r="C304" s="302" t="s">
        <v>888</v>
      </c>
      <c r="D304" s="521" t="s">
        <v>1098</v>
      </c>
      <c r="E304" s="523">
        <v>13.32</v>
      </c>
      <c r="F304" s="523">
        <v>13.57</v>
      </c>
    </row>
    <row r="305" spans="1:6" ht="15" customHeight="1">
      <c r="A305" s="521">
        <v>104106</v>
      </c>
      <c r="B305" s="522" t="s">
        <v>1751</v>
      </c>
      <c r="C305" s="302" t="s">
        <v>888</v>
      </c>
      <c r="D305" s="521" t="s">
        <v>1098</v>
      </c>
      <c r="E305" s="523">
        <v>12.63</v>
      </c>
      <c r="F305" s="523">
        <v>12.78</v>
      </c>
    </row>
    <row r="306" spans="1:6" ht="15" customHeight="1">
      <c r="A306" s="521">
        <v>104110</v>
      </c>
      <c r="B306" s="522" t="s">
        <v>1752</v>
      </c>
      <c r="C306" s="302" t="s">
        <v>888</v>
      </c>
      <c r="D306" s="521" t="s">
        <v>1098</v>
      </c>
      <c r="E306" s="523">
        <v>21.14</v>
      </c>
      <c r="F306" s="523">
        <v>21.87</v>
      </c>
    </row>
    <row r="307" spans="1:6" ht="15" customHeight="1">
      <c r="A307" s="521">
        <v>104109</v>
      </c>
      <c r="B307" s="522" t="s">
        <v>1753</v>
      </c>
      <c r="C307" s="302" t="s">
        <v>888</v>
      </c>
      <c r="D307" s="521" t="s">
        <v>1098</v>
      </c>
      <c r="E307" s="523">
        <v>18.940000000000001</v>
      </c>
      <c r="F307" s="523">
        <v>19.45</v>
      </c>
    </row>
    <row r="308" spans="1:6" ht="15" customHeight="1">
      <c r="A308" s="521">
        <v>104111</v>
      </c>
      <c r="B308" s="522" t="s">
        <v>1754</v>
      </c>
      <c r="C308" s="302" t="s">
        <v>888</v>
      </c>
      <c r="D308" s="521" t="s">
        <v>1098</v>
      </c>
      <c r="E308" s="523">
        <v>23.52</v>
      </c>
      <c r="F308" s="523">
        <v>24.57</v>
      </c>
    </row>
    <row r="309" spans="1:6" ht="15" customHeight="1">
      <c r="A309" s="521">
        <v>92884</v>
      </c>
      <c r="B309" s="522" t="s">
        <v>1755</v>
      </c>
      <c r="C309" s="302" t="s">
        <v>888</v>
      </c>
      <c r="D309" s="521" t="s">
        <v>1098</v>
      </c>
      <c r="E309" s="523">
        <v>15.31</v>
      </c>
      <c r="F309" s="523">
        <v>15.49</v>
      </c>
    </row>
    <row r="310" spans="1:6" ht="15" customHeight="1">
      <c r="A310" s="521">
        <v>92885</v>
      </c>
      <c r="B310" s="522" t="s">
        <v>1756</v>
      </c>
      <c r="C310" s="302" t="s">
        <v>888</v>
      </c>
      <c r="D310" s="521" t="s">
        <v>1098</v>
      </c>
      <c r="E310" s="523">
        <v>14.63</v>
      </c>
      <c r="F310" s="523">
        <v>14.76</v>
      </c>
    </row>
    <row r="311" spans="1:6" ht="15" customHeight="1">
      <c r="A311" s="521">
        <v>92886</v>
      </c>
      <c r="B311" s="522" t="s">
        <v>1757</v>
      </c>
      <c r="C311" s="302" t="s">
        <v>888</v>
      </c>
      <c r="D311" s="521" t="s">
        <v>1098</v>
      </c>
      <c r="E311" s="523">
        <v>14.06</v>
      </c>
      <c r="F311" s="523">
        <v>14.15</v>
      </c>
    </row>
    <row r="312" spans="1:6" ht="15" customHeight="1">
      <c r="A312" s="521">
        <v>92887</v>
      </c>
      <c r="B312" s="522" t="s">
        <v>1758</v>
      </c>
      <c r="C312" s="302" t="s">
        <v>888</v>
      </c>
      <c r="D312" s="521" t="s">
        <v>1098</v>
      </c>
      <c r="E312" s="523">
        <v>14.03</v>
      </c>
      <c r="F312" s="523">
        <v>14.1</v>
      </c>
    </row>
    <row r="313" spans="1:6" ht="15" customHeight="1">
      <c r="A313" s="521">
        <v>92888</v>
      </c>
      <c r="B313" s="522" t="s">
        <v>1759</v>
      </c>
      <c r="C313" s="302" t="s">
        <v>888</v>
      </c>
      <c r="D313" s="521" t="s">
        <v>1098</v>
      </c>
      <c r="E313" s="523">
        <v>13.76</v>
      </c>
      <c r="F313" s="523">
        <v>13.79</v>
      </c>
    </row>
    <row r="314" spans="1:6" ht="15" customHeight="1">
      <c r="A314" s="521">
        <v>92882</v>
      </c>
      <c r="B314" s="522" t="s">
        <v>1760</v>
      </c>
      <c r="C314" s="302" t="s">
        <v>888</v>
      </c>
      <c r="D314" s="521" t="s">
        <v>1098</v>
      </c>
      <c r="E314" s="523">
        <v>16.010000000000002</v>
      </c>
      <c r="F314" s="523">
        <v>16.399999999999999</v>
      </c>
    </row>
    <row r="315" spans="1:6" ht="15" customHeight="1">
      <c r="A315" s="521">
        <v>92883</v>
      </c>
      <c r="B315" s="522" t="s">
        <v>1761</v>
      </c>
      <c r="C315" s="302" t="s">
        <v>888</v>
      </c>
      <c r="D315" s="521" t="s">
        <v>1098</v>
      </c>
      <c r="E315" s="523">
        <v>14.93</v>
      </c>
      <c r="F315" s="523">
        <v>15.19</v>
      </c>
    </row>
    <row r="316" spans="1:6" ht="15" customHeight="1">
      <c r="A316" s="521">
        <v>92877</v>
      </c>
      <c r="B316" s="522" t="s">
        <v>1762</v>
      </c>
      <c r="C316" s="302" t="s">
        <v>888</v>
      </c>
      <c r="D316" s="521" t="s">
        <v>1098</v>
      </c>
      <c r="E316" s="523">
        <v>12.8</v>
      </c>
      <c r="F316" s="523">
        <v>12.83</v>
      </c>
    </row>
    <row r="317" spans="1:6" ht="15" customHeight="1">
      <c r="A317" s="521">
        <v>92878</v>
      </c>
      <c r="B317" s="522" t="s">
        <v>1763</v>
      </c>
      <c r="C317" s="302" t="s">
        <v>888</v>
      </c>
      <c r="D317" s="521" t="s">
        <v>1098</v>
      </c>
      <c r="E317" s="523">
        <v>12.62</v>
      </c>
      <c r="F317" s="523">
        <v>12.64</v>
      </c>
    </row>
    <row r="318" spans="1:6" ht="15" customHeight="1">
      <c r="A318" s="521">
        <v>92879</v>
      </c>
      <c r="B318" s="522" t="s">
        <v>1764</v>
      </c>
      <c r="C318" s="302" t="s">
        <v>888</v>
      </c>
      <c r="D318" s="521" t="s">
        <v>1098</v>
      </c>
      <c r="E318" s="523">
        <v>12.5</v>
      </c>
      <c r="F318" s="523">
        <v>12.51</v>
      </c>
    </row>
    <row r="319" spans="1:6" ht="15" customHeight="1">
      <c r="A319" s="521">
        <v>92880</v>
      </c>
      <c r="B319" s="522" t="s">
        <v>1765</v>
      </c>
      <c r="C319" s="302" t="s">
        <v>888</v>
      </c>
      <c r="D319" s="521" t="s">
        <v>1098</v>
      </c>
      <c r="E319" s="523">
        <v>12.79</v>
      </c>
      <c r="F319" s="523">
        <v>12.8</v>
      </c>
    </row>
    <row r="320" spans="1:6" ht="15" customHeight="1">
      <c r="A320" s="521">
        <v>92881</v>
      </c>
      <c r="B320" s="522" t="s">
        <v>1766</v>
      </c>
      <c r="C320" s="302" t="s">
        <v>888</v>
      </c>
      <c r="D320" s="521" t="s">
        <v>1098</v>
      </c>
      <c r="E320" s="523">
        <v>12.77</v>
      </c>
      <c r="F320" s="523">
        <v>12.77</v>
      </c>
    </row>
    <row r="321" spans="1:6" ht="15" customHeight="1">
      <c r="A321" s="521">
        <v>92875</v>
      </c>
      <c r="B321" s="522" t="s">
        <v>1767</v>
      </c>
      <c r="C321" s="302" t="s">
        <v>888</v>
      </c>
      <c r="D321" s="521" t="s">
        <v>1098</v>
      </c>
      <c r="E321" s="523">
        <v>12.02</v>
      </c>
      <c r="F321" s="523">
        <v>12.14</v>
      </c>
    </row>
    <row r="322" spans="1:6" ht="15" customHeight="1">
      <c r="A322" s="521">
        <v>92876</v>
      </c>
      <c r="B322" s="522" t="s">
        <v>1768</v>
      </c>
      <c r="C322" s="302" t="s">
        <v>888</v>
      </c>
      <c r="D322" s="521" t="s">
        <v>1098</v>
      </c>
      <c r="E322" s="523">
        <v>11.78</v>
      </c>
      <c r="F322" s="523">
        <v>11.85</v>
      </c>
    </row>
    <row r="323" spans="1:6" ht="15" customHeight="1">
      <c r="A323" s="521">
        <v>92803</v>
      </c>
      <c r="B323" s="522" t="s">
        <v>1769</v>
      </c>
      <c r="C323" s="302" t="s">
        <v>888</v>
      </c>
      <c r="D323" s="521" t="s">
        <v>1098</v>
      </c>
      <c r="E323" s="523">
        <v>11.82</v>
      </c>
      <c r="F323" s="523">
        <v>11.84</v>
      </c>
    </row>
    <row r="324" spans="1:6" ht="15" customHeight="1">
      <c r="A324" s="521">
        <v>92804</v>
      </c>
      <c r="B324" s="522" t="s">
        <v>1770</v>
      </c>
      <c r="C324" s="302" t="s">
        <v>888</v>
      </c>
      <c r="D324" s="521" t="s">
        <v>1098</v>
      </c>
      <c r="E324" s="523">
        <v>10.14</v>
      </c>
      <c r="F324" s="523">
        <v>10.17</v>
      </c>
    </row>
    <row r="325" spans="1:6" ht="15" customHeight="1">
      <c r="A325" s="521">
        <v>92805</v>
      </c>
      <c r="B325" s="522" t="s">
        <v>1771</v>
      </c>
      <c r="C325" s="302" t="s">
        <v>888</v>
      </c>
      <c r="D325" s="521" t="s">
        <v>1098</v>
      </c>
      <c r="E325" s="523">
        <v>10.07</v>
      </c>
      <c r="F325" s="523">
        <v>10.07</v>
      </c>
    </row>
    <row r="326" spans="1:6" ht="15" customHeight="1">
      <c r="A326" s="521">
        <v>92806</v>
      </c>
      <c r="B326" s="522" t="s">
        <v>1772</v>
      </c>
      <c r="C326" s="302" t="s">
        <v>888</v>
      </c>
      <c r="D326" s="521" t="s">
        <v>1098</v>
      </c>
      <c r="E326" s="523">
        <v>11.87</v>
      </c>
      <c r="F326" s="523">
        <v>11.88</v>
      </c>
    </row>
    <row r="327" spans="1:6" ht="15" customHeight="1">
      <c r="A327" s="521">
        <v>92798</v>
      </c>
      <c r="B327" s="522" t="s">
        <v>1773</v>
      </c>
      <c r="C327" s="302" t="s">
        <v>888</v>
      </c>
      <c r="D327" s="521" t="s">
        <v>1098</v>
      </c>
      <c r="E327" s="523">
        <v>11.87</v>
      </c>
      <c r="F327" s="523">
        <v>11.87</v>
      </c>
    </row>
    <row r="328" spans="1:6" ht="15" customHeight="1">
      <c r="A328" s="521">
        <v>95448</v>
      </c>
      <c r="B328" s="522" t="s">
        <v>1774</v>
      </c>
      <c r="C328" s="302" t="s">
        <v>888</v>
      </c>
      <c r="D328" s="521" t="s">
        <v>1098</v>
      </c>
      <c r="E328" s="523">
        <v>13.02</v>
      </c>
      <c r="F328" s="523">
        <v>13.02</v>
      </c>
    </row>
    <row r="329" spans="1:6" ht="15" customHeight="1">
      <c r="A329" s="521">
        <v>92801</v>
      </c>
      <c r="B329" s="522" t="s">
        <v>1775</v>
      </c>
      <c r="C329" s="302" t="s">
        <v>888</v>
      </c>
      <c r="D329" s="521" t="s">
        <v>1098</v>
      </c>
      <c r="E329" s="523">
        <v>12.74</v>
      </c>
      <c r="F329" s="523">
        <v>12.83</v>
      </c>
    </row>
    <row r="330" spans="1:6" ht="15" customHeight="1">
      <c r="A330" s="521">
        <v>92802</v>
      </c>
      <c r="B330" s="522" t="s">
        <v>1776</v>
      </c>
      <c r="C330" s="302" t="s">
        <v>888</v>
      </c>
      <c r="D330" s="521" t="s">
        <v>1098</v>
      </c>
      <c r="E330" s="523">
        <v>12.77</v>
      </c>
      <c r="F330" s="523">
        <v>12.82</v>
      </c>
    </row>
    <row r="331" spans="1:6" ht="15" customHeight="1">
      <c r="A331" s="521">
        <v>92799</v>
      </c>
      <c r="B331" s="522" t="s">
        <v>1777</v>
      </c>
      <c r="C331" s="302" t="s">
        <v>888</v>
      </c>
      <c r="D331" s="521" t="s">
        <v>1098</v>
      </c>
      <c r="E331" s="523">
        <v>13.58</v>
      </c>
      <c r="F331" s="523">
        <v>13.85</v>
      </c>
    </row>
    <row r="332" spans="1:6" ht="15" customHeight="1">
      <c r="A332" s="521">
        <v>92800</v>
      </c>
      <c r="B332" s="522" t="s">
        <v>1778</v>
      </c>
      <c r="C332" s="302" t="s">
        <v>888</v>
      </c>
      <c r="D332" s="521" t="s">
        <v>1098</v>
      </c>
      <c r="E332" s="523">
        <v>12.42</v>
      </c>
      <c r="F332" s="523">
        <v>12.59</v>
      </c>
    </row>
    <row r="333" spans="1:6" ht="15" customHeight="1">
      <c r="A333" s="521">
        <v>95605</v>
      </c>
      <c r="B333" s="522" t="s">
        <v>1779</v>
      </c>
      <c r="C333" s="302" t="s">
        <v>888</v>
      </c>
      <c r="D333" s="521" t="s">
        <v>883</v>
      </c>
      <c r="E333" s="523">
        <v>148.88999999999999</v>
      </c>
      <c r="F333" s="523">
        <v>161.09</v>
      </c>
    </row>
    <row r="334" spans="1:6" ht="15" customHeight="1">
      <c r="A334" s="521">
        <v>95602</v>
      </c>
      <c r="B334" s="522" t="s">
        <v>1780</v>
      </c>
      <c r="C334" s="302" t="s">
        <v>888</v>
      </c>
      <c r="D334" s="521" t="s">
        <v>883</v>
      </c>
      <c r="E334" s="523">
        <v>30.63</v>
      </c>
      <c r="F334" s="523">
        <v>33.130000000000003</v>
      </c>
    </row>
    <row r="335" spans="1:6" ht="15" customHeight="1">
      <c r="A335" s="521">
        <v>95603</v>
      </c>
      <c r="B335" s="522" t="s">
        <v>1781</v>
      </c>
      <c r="C335" s="302" t="s">
        <v>888</v>
      </c>
      <c r="D335" s="521" t="s">
        <v>883</v>
      </c>
      <c r="E335" s="523">
        <v>52.25</v>
      </c>
      <c r="F335" s="523">
        <v>56.53</v>
      </c>
    </row>
    <row r="336" spans="1:6" ht="15" customHeight="1">
      <c r="A336" s="521">
        <v>95604</v>
      </c>
      <c r="B336" s="522" t="s">
        <v>1782</v>
      </c>
      <c r="C336" s="302" t="s">
        <v>888</v>
      </c>
      <c r="D336" s="521" t="s">
        <v>883</v>
      </c>
      <c r="E336" s="523">
        <v>81.08</v>
      </c>
      <c r="F336" s="523">
        <v>87.73</v>
      </c>
    </row>
    <row r="337" spans="1:6" ht="15" customHeight="1">
      <c r="A337" s="521">
        <v>95601</v>
      </c>
      <c r="B337" s="522" t="s">
        <v>1783</v>
      </c>
      <c r="C337" s="302" t="s">
        <v>888</v>
      </c>
      <c r="D337" s="521" t="s">
        <v>883</v>
      </c>
      <c r="E337" s="523">
        <v>19.14</v>
      </c>
      <c r="F337" s="523">
        <v>20.7</v>
      </c>
    </row>
    <row r="338" spans="1:6" ht="15" customHeight="1">
      <c r="A338" s="521">
        <v>102521</v>
      </c>
      <c r="B338" s="522" t="s">
        <v>1784</v>
      </c>
      <c r="C338" s="302" t="s">
        <v>888</v>
      </c>
      <c r="D338" s="521" t="s">
        <v>883</v>
      </c>
      <c r="E338" s="523">
        <v>122.83</v>
      </c>
      <c r="F338" s="523">
        <v>132.88999999999999</v>
      </c>
    </row>
    <row r="339" spans="1:6" ht="15" customHeight="1">
      <c r="A339" s="521">
        <v>102522</v>
      </c>
      <c r="B339" s="522" t="s">
        <v>1785</v>
      </c>
      <c r="C339" s="302" t="s">
        <v>888</v>
      </c>
      <c r="D339" s="521" t="s">
        <v>883</v>
      </c>
      <c r="E339" s="523">
        <v>180.21</v>
      </c>
      <c r="F339" s="523">
        <v>194.95</v>
      </c>
    </row>
    <row r="340" spans="1:6" ht="15" customHeight="1">
      <c r="A340" s="521">
        <v>102523</v>
      </c>
      <c r="B340" s="522" t="s">
        <v>1786</v>
      </c>
      <c r="C340" s="302" t="s">
        <v>888</v>
      </c>
      <c r="D340" s="521" t="s">
        <v>883</v>
      </c>
      <c r="E340" s="523">
        <v>237.56</v>
      </c>
      <c r="F340" s="523">
        <v>257.02999999999997</v>
      </c>
    </row>
    <row r="341" spans="1:6" ht="15" customHeight="1">
      <c r="A341" s="521">
        <v>95608</v>
      </c>
      <c r="B341" s="522" t="s">
        <v>1787</v>
      </c>
      <c r="C341" s="302" t="s">
        <v>888</v>
      </c>
      <c r="D341" s="521" t="s">
        <v>883</v>
      </c>
      <c r="E341" s="523">
        <v>35.82</v>
      </c>
      <c r="F341" s="523">
        <v>37.33</v>
      </c>
    </row>
    <row r="342" spans="1:6" ht="15" customHeight="1">
      <c r="A342" s="521">
        <v>95609</v>
      </c>
      <c r="B342" s="522" t="s">
        <v>1788</v>
      </c>
      <c r="C342" s="302" t="s">
        <v>888</v>
      </c>
      <c r="D342" s="521" t="s">
        <v>883</v>
      </c>
      <c r="E342" s="523">
        <v>45.42</v>
      </c>
      <c r="F342" s="523">
        <v>47.33</v>
      </c>
    </row>
    <row r="343" spans="1:6" ht="15" customHeight="1">
      <c r="A343" s="521">
        <v>95607</v>
      </c>
      <c r="B343" s="522" t="s">
        <v>1789</v>
      </c>
      <c r="C343" s="302" t="s">
        <v>888</v>
      </c>
      <c r="D343" s="521" t="s">
        <v>883</v>
      </c>
      <c r="E343" s="523">
        <v>24.69</v>
      </c>
      <c r="F343" s="523">
        <v>25.73</v>
      </c>
    </row>
    <row r="344" spans="1:6" ht="15" customHeight="1">
      <c r="A344" s="521">
        <v>95996</v>
      </c>
      <c r="B344" s="522" t="s">
        <v>1790</v>
      </c>
      <c r="C344" s="302" t="s">
        <v>888</v>
      </c>
      <c r="D344" s="521" t="s">
        <v>892</v>
      </c>
      <c r="E344" s="523">
        <v>4307.91</v>
      </c>
      <c r="F344" s="523">
        <v>4310.9799999999996</v>
      </c>
    </row>
    <row r="345" spans="1:6" ht="15" customHeight="1">
      <c r="A345" s="521">
        <v>95995</v>
      </c>
      <c r="B345" s="522" t="s">
        <v>1791</v>
      </c>
      <c r="C345" s="302" t="s">
        <v>888</v>
      </c>
      <c r="D345" s="521" t="s">
        <v>892</v>
      </c>
      <c r="E345" s="523">
        <v>4936.59</v>
      </c>
      <c r="F345" s="523">
        <v>4940.91</v>
      </c>
    </row>
    <row r="346" spans="1:6" ht="15" customHeight="1">
      <c r="A346" s="521">
        <v>104372</v>
      </c>
      <c r="B346" s="522" t="s">
        <v>1792</v>
      </c>
      <c r="C346" s="302" t="s">
        <v>888</v>
      </c>
      <c r="D346" s="521" t="s">
        <v>892</v>
      </c>
      <c r="E346" s="523">
        <v>0</v>
      </c>
      <c r="F346" s="523">
        <v>0</v>
      </c>
    </row>
    <row r="347" spans="1:6" ht="15" customHeight="1">
      <c r="A347" s="521">
        <v>104371</v>
      </c>
      <c r="B347" s="522" t="s">
        <v>1793</v>
      </c>
      <c r="C347" s="302" t="s">
        <v>888</v>
      </c>
      <c r="D347" s="521" t="s">
        <v>892</v>
      </c>
      <c r="E347" s="523">
        <v>0</v>
      </c>
      <c r="F347" s="523">
        <v>0</v>
      </c>
    </row>
    <row r="348" spans="1:6" ht="15" customHeight="1">
      <c r="A348" s="521">
        <v>96001</v>
      </c>
      <c r="B348" s="522" t="s">
        <v>1794</v>
      </c>
      <c r="C348" s="302" t="s">
        <v>888</v>
      </c>
      <c r="D348" s="521" t="s">
        <v>611</v>
      </c>
      <c r="E348" s="523">
        <v>7.72</v>
      </c>
      <c r="F348" s="523">
        <v>7.85</v>
      </c>
    </row>
    <row r="349" spans="1:6" ht="15" customHeight="1">
      <c r="A349" s="521">
        <v>94880</v>
      </c>
      <c r="B349" s="522" t="s">
        <v>1795</v>
      </c>
      <c r="C349" s="302" t="s">
        <v>888</v>
      </c>
      <c r="D349" s="521" t="s">
        <v>782</v>
      </c>
      <c r="E349" s="523">
        <v>46</v>
      </c>
      <c r="F349" s="523">
        <v>47.47</v>
      </c>
    </row>
    <row r="350" spans="1:6" ht="15" customHeight="1">
      <c r="A350" s="521">
        <v>94882</v>
      </c>
      <c r="B350" s="522" t="s">
        <v>1796</v>
      </c>
      <c r="C350" s="302" t="s">
        <v>888</v>
      </c>
      <c r="D350" s="521" t="s">
        <v>782</v>
      </c>
      <c r="E350" s="523">
        <v>53.32</v>
      </c>
      <c r="F350" s="523">
        <v>55.08</v>
      </c>
    </row>
    <row r="351" spans="1:6" ht="15" customHeight="1">
      <c r="A351" s="521">
        <v>94884</v>
      </c>
      <c r="B351" s="522" t="s">
        <v>1797</v>
      </c>
      <c r="C351" s="302" t="s">
        <v>888</v>
      </c>
      <c r="D351" s="521" t="s">
        <v>782</v>
      </c>
      <c r="E351" s="523">
        <v>68.19</v>
      </c>
      <c r="F351" s="523">
        <v>70.48</v>
      </c>
    </row>
    <row r="352" spans="1:6" ht="15" customHeight="1">
      <c r="A352" s="521">
        <v>94870</v>
      </c>
      <c r="B352" s="522" t="s">
        <v>1798</v>
      </c>
      <c r="C352" s="302" t="s">
        <v>888</v>
      </c>
      <c r="D352" s="521" t="s">
        <v>782</v>
      </c>
      <c r="E352" s="523">
        <v>2.06</v>
      </c>
      <c r="F352" s="523">
        <v>2.12</v>
      </c>
    </row>
    <row r="353" spans="1:6" ht="15" customHeight="1">
      <c r="A353" s="521">
        <v>94872</v>
      </c>
      <c r="B353" s="522" t="s">
        <v>1799</v>
      </c>
      <c r="C353" s="302" t="s">
        <v>888</v>
      </c>
      <c r="D353" s="521" t="s">
        <v>782</v>
      </c>
      <c r="E353" s="523">
        <v>2.82</v>
      </c>
      <c r="F353" s="523">
        <v>2.95</v>
      </c>
    </row>
    <row r="354" spans="1:6" ht="15" customHeight="1">
      <c r="A354" s="521">
        <v>90746</v>
      </c>
      <c r="B354" s="522" t="s">
        <v>1800</v>
      </c>
      <c r="C354" s="302" t="s">
        <v>888</v>
      </c>
      <c r="D354" s="521" t="s">
        <v>782</v>
      </c>
      <c r="E354" s="523">
        <v>3.51</v>
      </c>
      <c r="F354" s="523">
        <v>3.8</v>
      </c>
    </row>
    <row r="355" spans="1:6" ht="15" customHeight="1">
      <c r="A355" s="521">
        <v>90747</v>
      </c>
      <c r="B355" s="522" t="s">
        <v>1801</v>
      </c>
      <c r="C355" s="302" t="s">
        <v>888</v>
      </c>
      <c r="D355" s="521" t="s">
        <v>782</v>
      </c>
      <c r="E355" s="523">
        <v>18.09</v>
      </c>
      <c r="F355" s="523">
        <v>18.760000000000002</v>
      </c>
    </row>
    <row r="356" spans="1:6" ht="15" customHeight="1">
      <c r="A356" s="521">
        <v>94876</v>
      </c>
      <c r="B356" s="522" t="s">
        <v>1802</v>
      </c>
      <c r="C356" s="302" t="s">
        <v>888</v>
      </c>
      <c r="D356" s="521" t="s">
        <v>782</v>
      </c>
      <c r="E356" s="523">
        <v>30.71</v>
      </c>
      <c r="F356" s="523">
        <v>31.72</v>
      </c>
    </row>
    <row r="357" spans="1:6" ht="15" customHeight="1">
      <c r="A357" s="521">
        <v>94878</v>
      </c>
      <c r="B357" s="522" t="s">
        <v>1803</v>
      </c>
      <c r="C357" s="302" t="s">
        <v>888</v>
      </c>
      <c r="D357" s="521" t="s">
        <v>782</v>
      </c>
      <c r="E357" s="523">
        <v>35.47</v>
      </c>
      <c r="F357" s="523">
        <v>36.659999999999997</v>
      </c>
    </row>
    <row r="358" spans="1:6" ht="15" customHeight="1">
      <c r="A358" s="521">
        <v>90740</v>
      </c>
      <c r="B358" s="522" t="s">
        <v>1804</v>
      </c>
      <c r="C358" s="302" t="s">
        <v>888</v>
      </c>
      <c r="D358" s="521" t="s">
        <v>782</v>
      </c>
      <c r="E358" s="523">
        <v>4.29</v>
      </c>
      <c r="F358" s="523">
        <v>4.63</v>
      </c>
    </row>
    <row r="359" spans="1:6" ht="15" customHeight="1">
      <c r="A359" s="521">
        <v>90741</v>
      </c>
      <c r="B359" s="522" t="s">
        <v>1805</v>
      </c>
      <c r="C359" s="302" t="s">
        <v>888</v>
      </c>
      <c r="D359" s="521" t="s">
        <v>782</v>
      </c>
      <c r="E359" s="523">
        <v>4.8899999999999997</v>
      </c>
      <c r="F359" s="523">
        <v>5.28</v>
      </c>
    </row>
    <row r="360" spans="1:6" ht="15" customHeight="1">
      <c r="A360" s="521">
        <v>90742</v>
      </c>
      <c r="B360" s="522" t="s">
        <v>1806</v>
      </c>
      <c r="C360" s="302" t="s">
        <v>888</v>
      </c>
      <c r="D360" s="521" t="s">
        <v>782</v>
      </c>
      <c r="E360" s="523">
        <v>5.5</v>
      </c>
      <c r="F360" s="523">
        <v>5.93</v>
      </c>
    </row>
    <row r="361" spans="1:6" ht="15" customHeight="1">
      <c r="A361" s="521">
        <v>90743</v>
      </c>
      <c r="B361" s="522" t="s">
        <v>1807</v>
      </c>
      <c r="C361" s="302" t="s">
        <v>888</v>
      </c>
      <c r="D361" s="521" t="s">
        <v>782</v>
      </c>
      <c r="E361" s="523">
        <v>6.1</v>
      </c>
      <c r="F361" s="523">
        <v>6.59</v>
      </c>
    </row>
    <row r="362" spans="1:6" ht="15" customHeight="1">
      <c r="A362" s="521">
        <v>90744</v>
      </c>
      <c r="B362" s="522" t="s">
        <v>1808</v>
      </c>
      <c r="C362" s="302" t="s">
        <v>888</v>
      </c>
      <c r="D362" s="521" t="s">
        <v>782</v>
      </c>
      <c r="E362" s="523">
        <v>6.7</v>
      </c>
      <c r="F362" s="523">
        <v>7.24</v>
      </c>
    </row>
    <row r="363" spans="1:6" ht="15" customHeight="1">
      <c r="A363" s="521">
        <v>90745</v>
      </c>
      <c r="B363" s="522" t="s">
        <v>1809</v>
      </c>
      <c r="C363" s="302" t="s">
        <v>888</v>
      </c>
      <c r="D363" s="521" t="s">
        <v>782</v>
      </c>
      <c r="E363" s="523">
        <v>10.77</v>
      </c>
      <c r="F363" s="523">
        <v>11.28</v>
      </c>
    </row>
    <row r="364" spans="1:6" ht="15" customHeight="1">
      <c r="A364" s="521">
        <v>90733</v>
      </c>
      <c r="B364" s="522" t="s">
        <v>1810</v>
      </c>
      <c r="C364" s="302" t="s">
        <v>888</v>
      </c>
      <c r="D364" s="521" t="s">
        <v>782</v>
      </c>
      <c r="E364" s="523">
        <v>3.26</v>
      </c>
      <c r="F364" s="523">
        <v>3.51</v>
      </c>
    </row>
    <row r="365" spans="1:6" ht="15" customHeight="1">
      <c r="A365" s="521">
        <v>90734</v>
      </c>
      <c r="B365" s="522" t="s">
        <v>1811</v>
      </c>
      <c r="C365" s="302" t="s">
        <v>888</v>
      </c>
      <c r="D365" s="521" t="s">
        <v>782</v>
      </c>
      <c r="E365" s="523">
        <v>3.85</v>
      </c>
      <c r="F365" s="523">
        <v>4.16</v>
      </c>
    </row>
    <row r="366" spans="1:6" ht="15" customHeight="1">
      <c r="A366" s="521">
        <v>90735</v>
      </c>
      <c r="B366" s="522" t="s">
        <v>1812</v>
      </c>
      <c r="C366" s="302" t="s">
        <v>888</v>
      </c>
      <c r="D366" s="521" t="s">
        <v>782</v>
      </c>
      <c r="E366" s="523">
        <v>4.45</v>
      </c>
      <c r="F366" s="523">
        <v>4.8</v>
      </c>
    </row>
    <row r="367" spans="1:6" ht="15" customHeight="1">
      <c r="A367" s="521">
        <v>90736</v>
      </c>
      <c r="B367" s="522" t="s">
        <v>1813</v>
      </c>
      <c r="C367" s="302" t="s">
        <v>888</v>
      </c>
      <c r="D367" s="521" t="s">
        <v>782</v>
      </c>
      <c r="E367" s="523">
        <v>5.0599999999999996</v>
      </c>
      <c r="F367" s="523">
        <v>5.46</v>
      </c>
    </row>
    <row r="368" spans="1:6" ht="15" customHeight="1">
      <c r="A368" s="521">
        <v>90737</v>
      </c>
      <c r="B368" s="522" t="s">
        <v>1814</v>
      </c>
      <c r="C368" s="302" t="s">
        <v>888</v>
      </c>
      <c r="D368" s="521" t="s">
        <v>782</v>
      </c>
      <c r="E368" s="523">
        <v>5.66</v>
      </c>
      <c r="F368" s="523">
        <v>6.11</v>
      </c>
    </row>
    <row r="369" spans="1:6" ht="15" customHeight="1">
      <c r="A369" s="521">
        <v>90738</v>
      </c>
      <c r="B369" s="522" t="s">
        <v>1815</v>
      </c>
      <c r="C369" s="302" t="s">
        <v>888</v>
      </c>
      <c r="D369" s="521" t="s">
        <v>782</v>
      </c>
      <c r="E369" s="523">
        <v>6.25</v>
      </c>
      <c r="F369" s="523">
        <v>6.76</v>
      </c>
    </row>
    <row r="370" spans="1:6" ht="15" customHeight="1">
      <c r="A370" s="521">
        <v>90739</v>
      </c>
      <c r="B370" s="522" t="s">
        <v>1816</v>
      </c>
      <c r="C370" s="302" t="s">
        <v>888</v>
      </c>
      <c r="D370" s="521" t="s">
        <v>782</v>
      </c>
      <c r="E370" s="523">
        <v>9.6300000000000008</v>
      </c>
      <c r="F370" s="523">
        <v>10.09</v>
      </c>
    </row>
    <row r="371" spans="1:6" ht="15" customHeight="1">
      <c r="A371" s="521">
        <v>90724</v>
      </c>
      <c r="B371" s="522" t="s">
        <v>1817</v>
      </c>
      <c r="C371" s="302" t="s">
        <v>888</v>
      </c>
      <c r="D371" s="521" t="s">
        <v>883</v>
      </c>
      <c r="E371" s="523">
        <v>23.77</v>
      </c>
      <c r="F371" s="523">
        <v>25.56</v>
      </c>
    </row>
    <row r="372" spans="1:6" ht="15" customHeight="1">
      <c r="A372" s="521">
        <v>102267</v>
      </c>
      <c r="B372" s="522" t="s">
        <v>1818</v>
      </c>
      <c r="C372" s="302" t="s">
        <v>888</v>
      </c>
      <c r="D372" s="521" t="s">
        <v>883</v>
      </c>
      <c r="E372" s="523">
        <v>130.06</v>
      </c>
      <c r="F372" s="523">
        <v>139.49</v>
      </c>
    </row>
    <row r="373" spans="1:6" ht="15" customHeight="1">
      <c r="A373" s="521">
        <v>102268</v>
      </c>
      <c r="B373" s="522" t="s">
        <v>1819</v>
      </c>
      <c r="C373" s="302" t="s">
        <v>888</v>
      </c>
      <c r="D373" s="521" t="s">
        <v>883</v>
      </c>
      <c r="E373" s="523">
        <v>146.82</v>
      </c>
      <c r="F373" s="523">
        <v>157.44999999999999</v>
      </c>
    </row>
    <row r="374" spans="1:6" ht="15" customHeight="1">
      <c r="A374" s="521">
        <v>90725</v>
      </c>
      <c r="B374" s="522" t="s">
        <v>1820</v>
      </c>
      <c r="C374" s="302" t="s">
        <v>888</v>
      </c>
      <c r="D374" s="521" t="s">
        <v>883</v>
      </c>
      <c r="E374" s="523">
        <v>29.36</v>
      </c>
      <c r="F374" s="523">
        <v>31.55</v>
      </c>
    </row>
    <row r="375" spans="1:6" ht="15" customHeight="1">
      <c r="A375" s="521">
        <v>102269</v>
      </c>
      <c r="B375" s="522" t="s">
        <v>1821</v>
      </c>
      <c r="C375" s="302" t="s">
        <v>888</v>
      </c>
      <c r="D375" s="521" t="s">
        <v>883</v>
      </c>
      <c r="E375" s="523">
        <v>180.32</v>
      </c>
      <c r="F375" s="523">
        <v>193.37</v>
      </c>
    </row>
    <row r="376" spans="1:6" ht="15" customHeight="1">
      <c r="A376" s="521">
        <v>90726</v>
      </c>
      <c r="B376" s="522" t="s">
        <v>1822</v>
      </c>
      <c r="C376" s="302" t="s">
        <v>888</v>
      </c>
      <c r="D376" s="521" t="s">
        <v>883</v>
      </c>
      <c r="E376" s="523">
        <v>35.04</v>
      </c>
      <c r="F376" s="523">
        <v>37.630000000000003</v>
      </c>
    </row>
    <row r="377" spans="1:6" ht="15" customHeight="1">
      <c r="A377" s="521">
        <v>90727</v>
      </c>
      <c r="B377" s="522" t="s">
        <v>1823</v>
      </c>
      <c r="C377" s="302" t="s">
        <v>888</v>
      </c>
      <c r="D377" s="521" t="s">
        <v>883</v>
      </c>
      <c r="E377" s="523">
        <v>40.630000000000003</v>
      </c>
      <c r="F377" s="523">
        <v>43.62</v>
      </c>
    </row>
    <row r="378" spans="1:6" ht="15" customHeight="1">
      <c r="A378" s="521">
        <v>90728</v>
      </c>
      <c r="B378" s="522" t="s">
        <v>1824</v>
      </c>
      <c r="C378" s="302" t="s">
        <v>888</v>
      </c>
      <c r="D378" s="521" t="s">
        <v>883</v>
      </c>
      <c r="E378" s="523">
        <v>46.21</v>
      </c>
      <c r="F378" s="523">
        <v>49.6</v>
      </c>
    </row>
    <row r="379" spans="1:6" ht="15" customHeight="1">
      <c r="A379" s="521">
        <v>90729</v>
      </c>
      <c r="B379" s="522" t="s">
        <v>1825</v>
      </c>
      <c r="C379" s="302" t="s">
        <v>888</v>
      </c>
      <c r="D379" s="521" t="s">
        <v>883</v>
      </c>
      <c r="E379" s="523">
        <v>51.79</v>
      </c>
      <c r="F379" s="523">
        <v>55.6</v>
      </c>
    </row>
    <row r="380" spans="1:6" ht="15" customHeight="1">
      <c r="A380" s="521">
        <v>90730</v>
      </c>
      <c r="B380" s="522" t="s">
        <v>1826</v>
      </c>
      <c r="C380" s="302" t="s">
        <v>888</v>
      </c>
      <c r="D380" s="521" t="s">
        <v>883</v>
      </c>
      <c r="E380" s="523">
        <v>57.38</v>
      </c>
      <c r="F380" s="523">
        <v>61.58</v>
      </c>
    </row>
    <row r="381" spans="1:6" ht="15" customHeight="1">
      <c r="A381" s="521">
        <v>90731</v>
      </c>
      <c r="B381" s="522" t="s">
        <v>1827</v>
      </c>
      <c r="C381" s="302" t="s">
        <v>888</v>
      </c>
      <c r="D381" s="521" t="s">
        <v>883</v>
      </c>
      <c r="E381" s="523">
        <v>62.96</v>
      </c>
      <c r="F381" s="523">
        <v>67.569999999999993</v>
      </c>
    </row>
    <row r="382" spans="1:6" ht="15" customHeight="1">
      <c r="A382" s="521">
        <v>90732</v>
      </c>
      <c r="B382" s="522" t="s">
        <v>1828</v>
      </c>
      <c r="C382" s="302" t="s">
        <v>888</v>
      </c>
      <c r="D382" s="521" t="s">
        <v>883</v>
      </c>
      <c r="E382" s="523">
        <v>79.709999999999994</v>
      </c>
      <c r="F382" s="523">
        <v>85.52</v>
      </c>
    </row>
    <row r="383" spans="1:6" ht="15" customHeight="1">
      <c r="A383" s="521">
        <v>102265</v>
      </c>
      <c r="B383" s="522" t="s">
        <v>1829</v>
      </c>
      <c r="C383" s="302" t="s">
        <v>888</v>
      </c>
      <c r="D383" s="521" t="s">
        <v>883</v>
      </c>
      <c r="E383" s="523">
        <v>102.04</v>
      </c>
      <c r="F383" s="523">
        <v>109.47</v>
      </c>
    </row>
    <row r="384" spans="1:6" ht="15" customHeight="1">
      <c r="A384" s="521">
        <v>102266</v>
      </c>
      <c r="B384" s="522" t="s">
        <v>1830</v>
      </c>
      <c r="C384" s="302" t="s">
        <v>888</v>
      </c>
      <c r="D384" s="521" t="s">
        <v>883</v>
      </c>
      <c r="E384" s="523">
        <v>113.21</v>
      </c>
      <c r="F384" s="523">
        <v>121.44</v>
      </c>
    </row>
    <row r="385" spans="1:6" ht="15" customHeight="1">
      <c r="A385" s="521">
        <v>94879</v>
      </c>
      <c r="B385" s="522" t="s">
        <v>1831</v>
      </c>
      <c r="C385" s="302" t="s">
        <v>888</v>
      </c>
      <c r="D385" s="521" t="s">
        <v>782</v>
      </c>
      <c r="E385" s="523">
        <v>1728.1</v>
      </c>
      <c r="F385" s="523">
        <v>1729.57</v>
      </c>
    </row>
    <row r="386" spans="1:6" ht="15" customHeight="1">
      <c r="A386" s="521">
        <v>94881</v>
      </c>
      <c r="B386" s="522" t="s">
        <v>1832</v>
      </c>
      <c r="C386" s="302" t="s">
        <v>888</v>
      </c>
      <c r="D386" s="521" t="s">
        <v>782</v>
      </c>
      <c r="E386" s="523">
        <v>2378.09</v>
      </c>
      <c r="F386" s="523">
        <v>2379.85</v>
      </c>
    </row>
    <row r="387" spans="1:6" ht="15" customHeight="1">
      <c r="A387" s="521">
        <v>94869</v>
      </c>
      <c r="B387" s="522" t="s">
        <v>1833</v>
      </c>
      <c r="C387" s="302" t="s">
        <v>888</v>
      </c>
      <c r="D387" s="521" t="s">
        <v>782</v>
      </c>
      <c r="E387" s="523">
        <v>121.67</v>
      </c>
      <c r="F387" s="523">
        <v>121.73</v>
      </c>
    </row>
    <row r="388" spans="1:6" ht="15" customHeight="1">
      <c r="A388" s="521">
        <v>94871</v>
      </c>
      <c r="B388" s="522" t="s">
        <v>1834</v>
      </c>
      <c r="C388" s="302" t="s">
        <v>888</v>
      </c>
      <c r="D388" s="521" t="s">
        <v>782</v>
      </c>
      <c r="E388" s="523">
        <v>190.22</v>
      </c>
      <c r="F388" s="523">
        <v>190.35</v>
      </c>
    </row>
    <row r="389" spans="1:6" ht="15" customHeight="1">
      <c r="A389" s="521">
        <v>90708</v>
      </c>
      <c r="B389" s="522" t="s">
        <v>1835</v>
      </c>
      <c r="C389" s="302" t="s">
        <v>888</v>
      </c>
      <c r="D389" s="521" t="s">
        <v>782</v>
      </c>
      <c r="E389" s="523">
        <v>691.62</v>
      </c>
      <c r="F389" s="523">
        <v>692.29</v>
      </c>
    </row>
    <row r="390" spans="1:6" ht="15" customHeight="1">
      <c r="A390" s="521">
        <v>94875</v>
      </c>
      <c r="B390" s="522" t="s">
        <v>1836</v>
      </c>
      <c r="C390" s="302" t="s">
        <v>888</v>
      </c>
      <c r="D390" s="521" t="s">
        <v>782</v>
      </c>
      <c r="E390" s="523">
        <v>1122.6400000000001</v>
      </c>
      <c r="F390" s="523">
        <v>1123.6500000000001</v>
      </c>
    </row>
    <row r="391" spans="1:6" ht="15" customHeight="1">
      <c r="A391" s="521">
        <v>102264</v>
      </c>
      <c r="B391" s="522" t="s">
        <v>1837</v>
      </c>
      <c r="C391" s="302" t="s">
        <v>888</v>
      </c>
      <c r="D391" s="521" t="s">
        <v>782</v>
      </c>
      <c r="E391" s="523">
        <v>21.89</v>
      </c>
      <c r="F391" s="523">
        <v>22.14</v>
      </c>
    </row>
    <row r="392" spans="1:6" ht="15" customHeight="1">
      <c r="A392" s="521">
        <v>90701</v>
      </c>
      <c r="B392" s="522" t="s">
        <v>1838</v>
      </c>
      <c r="C392" s="302" t="s">
        <v>888</v>
      </c>
      <c r="D392" s="521" t="s">
        <v>782</v>
      </c>
      <c r="E392" s="523">
        <v>76.42</v>
      </c>
      <c r="F392" s="523">
        <v>76.760000000000005</v>
      </c>
    </row>
    <row r="393" spans="1:6" ht="15" customHeight="1">
      <c r="A393" s="521">
        <v>90702</v>
      </c>
      <c r="B393" s="522" t="s">
        <v>1839</v>
      </c>
      <c r="C393" s="302" t="s">
        <v>888</v>
      </c>
      <c r="D393" s="521" t="s">
        <v>782</v>
      </c>
      <c r="E393" s="523">
        <v>126.8</v>
      </c>
      <c r="F393" s="523">
        <v>127.19</v>
      </c>
    </row>
    <row r="394" spans="1:6" ht="15" customHeight="1">
      <c r="A394" s="521">
        <v>90703</v>
      </c>
      <c r="B394" s="522" t="s">
        <v>1840</v>
      </c>
      <c r="C394" s="302" t="s">
        <v>888</v>
      </c>
      <c r="D394" s="521" t="s">
        <v>782</v>
      </c>
      <c r="E394" s="523">
        <v>200.02</v>
      </c>
      <c r="F394" s="523">
        <v>200.45</v>
      </c>
    </row>
    <row r="395" spans="1:6" ht="15" customHeight="1">
      <c r="A395" s="521">
        <v>90704</v>
      </c>
      <c r="B395" s="522" t="s">
        <v>1841</v>
      </c>
      <c r="C395" s="302" t="s">
        <v>888</v>
      </c>
      <c r="D395" s="521" t="s">
        <v>782</v>
      </c>
      <c r="E395" s="523">
        <v>299.67</v>
      </c>
      <c r="F395" s="523">
        <v>300.16000000000003</v>
      </c>
    </row>
    <row r="396" spans="1:6" ht="15" customHeight="1">
      <c r="A396" s="521">
        <v>90705</v>
      </c>
      <c r="B396" s="522" t="s">
        <v>1842</v>
      </c>
      <c r="C396" s="302" t="s">
        <v>888</v>
      </c>
      <c r="D396" s="521" t="s">
        <v>782</v>
      </c>
      <c r="E396" s="523">
        <v>388.33</v>
      </c>
      <c r="F396" s="523">
        <v>388.87</v>
      </c>
    </row>
    <row r="397" spans="1:6" ht="15" customHeight="1">
      <c r="A397" s="521">
        <v>90706</v>
      </c>
      <c r="B397" s="522" t="s">
        <v>1843</v>
      </c>
      <c r="C397" s="302" t="s">
        <v>888</v>
      </c>
      <c r="D397" s="521" t="s">
        <v>782</v>
      </c>
      <c r="E397" s="523">
        <v>515.78</v>
      </c>
      <c r="F397" s="523">
        <v>516.29</v>
      </c>
    </row>
    <row r="398" spans="1:6" ht="15" customHeight="1">
      <c r="A398" s="521">
        <v>90694</v>
      </c>
      <c r="B398" s="522" t="s">
        <v>1844</v>
      </c>
      <c r="C398" s="302" t="s">
        <v>888</v>
      </c>
      <c r="D398" s="521" t="s">
        <v>782</v>
      </c>
      <c r="E398" s="523">
        <v>50.67</v>
      </c>
      <c r="F398" s="523">
        <v>50.92</v>
      </c>
    </row>
    <row r="399" spans="1:6" ht="15" customHeight="1">
      <c r="A399" s="521">
        <v>90695</v>
      </c>
      <c r="B399" s="522" t="s">
        <v>1845</v>
      </c>
      <c r="C399" s="302" t="s">
        <v>888</v>
      </c>
      <c r="D399" s="521" t="s">
        <v>782</v>
      </c>
      <c r="E399" s="523">
        <v>96.64</v>
      </c>
      <c r="F399" s="523">
        <v>96.95</v>
      </c>
    </row>
    <row r="400" spans="1:6" ht="15" customHeight="1">
      <c r="A400" s="521">
        <v>90696</v>
      </c>
      <c r="B400" s="522" t="s">
        <v>1846</v>
      </c>
      <c r="C400" s="302" t="s">
        <v>888</v>
      </c>
      <c r="D400" s="521" t="s">
        <v>782</v>
      </c>
      <c r="E400" s="523">
        <v>161.79</v>
      </c>
      <c r="F400" s="523">
        <v>162.13999999999999</v>
      </c>
    </row>
    <row r="401" spans="1:6" ht="15" customHeight="1">
      <c r="A401" s="521">
        <v>90697</v>
      </c>
      <c r="B401" s="522" t="s">
        <v>1847</v>
      </c>
      <c r="C401" s="302" t="s">
        <v>888</v>
      </c>
      <c r="D401" s="521" t="s">
        <v>782</v>
      </c>
      <c r="E401" s="523">
        <v>251.33</v>
      </c>
      <c r="F401" s="523">
        <v>251.73</v>
      </c>
    </row>
    <row r="402" spans="1:6" ht="15" customHeight="1">
      <c r="A402" s="521">
        <v>90698</v>
      </c>
      <c r="B402" s="522" t="s">
        <v>1848</v>
      </c>
      <c r="C402" s="302" t="s">
        <v>888</v>
      </c>
      <c r="D402" s="521" t="s">
        <v>782</v>
      </c>
      <c r="E402" s="523">
        <v>384.5</v>
      </c>
      <c r="F402" s="523">
        <v>384.95</v>
      </c>
    </row>
    <row r="403" spans="1:6" ht="15" customHeight="1">
      <c r="A403" s="521">
        <v>90699</v>
      </c>
      <c r="B403" s="522" t="s">
        <v>1849</v>
      </c>
      <c r="C403" s="302" t="s">
        <v>888</v>
      </c>
      <c r="D403" s="521" t="s">
        <v>782</v>
      </c>
      <c r="E403" s="523">
        <v>541.45000000000005</v>
      </c>
      <c r="F403" s="523">
        <v>541.96</v>
      </c>
    </row>
    <row r="404" spans="1:6" ht="15" customHeight="1">
      <c r="A404" s="521">
        <v>90700</v>
      </c>
      <c r="B404" s="522" t="s">
        <v>1850</v>
      </c>
      <c r="C404" s="302" t="s">
        <v>888</v>
      </c>
      <c r="D404" s="521" t="s">
        <v>782</v>
      </c>
      <c r="E404" s="523">
        <v>632.91999999999996</v>
      </c>
      <c r="F404" s="523">
        <v>633.38</v>
      </c>
    </row>
    <row r="405" spans="1:6" ht="15" customHeight="1">
      <c r="A405" s="521">
        <v>105378</v>
      </c>
      <c r="B405" s="522" t="s">
        <v>1851</v>
      </c>
      <c r="C405" s="302" t="s">
        <v>888</v>
      </c>
      <c r="D405" s="521" t="s">
        <v>883</v>
      </c>
      <c r="E405" s="523">
        <v>12.36</v>
      </c>
      <c r="F405" s="523">
        <v>12.98</v>
      </c>
    </row>
    <row r="406" spans="1:6" ht="15" customHeight="1">
      <c r="A406" s="521">
        <v>105373</v>
      </c>
      <c r="B406" s="522" t="s">
        <v>1852</v>
      </c>
      <c r="C406" s="302" t="s">
        <v>888</v>
      </c>
      <c r="D406" s="521" t="s">
        <v>883</v>
      </c>
      <c r="E406" s="523">
        <v>9.66</v>
      </c>
      <c r="F406" s="523">
        <v>10.15</v>
      </c>
    </row>
    <row r="407" spans="1:6" ht="15" customHeight="1">
      <c r="A407" s="521">
        <v>105380</v>
      </c>
      <c r="B407" s="522" t="s">
        <v>1853</v>
      </c>
      <c r="C407" s="302" t="s">
        <v>888</v>
      </c>
      <c r="D407" s="521" t="s">
        <v>883</v>
      </c>
      <c r="E407" s="523">
        <v>97.92</v>
      </c>
      <c r="F407" s="523">
        <v>102.79</v>
      </c>
    </row>
    <row r="408" spans="1:6" ht="15" customHeight="1">
      <c r="A408" s="521">
        <v>105267</v>
      </c>
      <c r="B408" s="522" t="s">
        <v>1854</v>
      </c>
      <c r="C408" s="302" t="s">
        <v>888</v>
      </c>
      <c r="D408" s="521" t="s">
        <v>883</v>
      </c>
      <c r="E408" s="523">
        <v>79.489999999999995</v>
      </c>
      <c r="F408" s="523">
        <v>83.53</v>
      </c>
    </row>
    <row r="409" spans="1:6" ht="15" customHeight="1">
      <c r="A409" s="521">
        <v>105249</v>
      </c>
      <c r="B409" s="522" t="s">
        <v>1855</v>
      </c>
      <c r="C409" s="302" t="s">
        <v>888</v>
      </c>
      <c r="D409" s="521" t="s">
        <v>883</v>
      </c>
      <c r="E409" s="523">
        <v>119.99</v>
      </c>
      <c r="F409" s="523">
        <v>125.81</v>
      </c>
    </row>
    <row r="410" spans="1:6" ht="15" customHeight="1">
      <c r="A410" s="521">
        <v>105268</v>
      </c>
      <c r="B410" s="522" t="s">
        <v>1856</v>
      </c>
      <c r="C410" s="302" t="s">
        <v>888</v>
      </c>
      <c r="D410" s="521" t="s">
        <v>883</v>
      </c>
      <c r="E410" s="523">
        <v>98.25</v>
      </c>
      <c r="F410" s="523">
        <v>103.09</v>
      </c>
    </row>
    <row r="411" spans="1:6" ht="15" customHeight="1">
      <c r="A411" s="521">
        <v>105379</v>
      </c>
      <c r="B411" s="522" t="s">
        <v>1857</v>
      </c>
      <c r="C411" s="302" t="s">
        <v>888</v>
      </c>
      <c r="D411" s="521" t="s">
        <v>883</v>
      </c>
      <c r="E411" s="523">
        <v>16.28</v>
      </c>
      <c r="F411" s="523">
        <v>17.149999999999999</v>
      </c>
    </row>
    <row r="412" spans="1:6" ht="15" customHeight="1">
      <c r="A412" s="521">
        <v>105388</v>
      </c>
      <c r="B412" s="522" t="s">
        <v>1858</v>
      </c>
      <c r="C412" s="302" t="s">
        <v>888</v>
      </c>
      <c r="D412" s="521" t="s">
        <v>883</v>
      </c>
      <c r="E412" s="523">
        <v>12.93</v>
      </c>
      <c r="F412" s="523">
        <v>13.62</v>
      </c>
    </row>
    <row r="413" spans="1:6" ht="15" customHeight="1">
      <c r="A413" s="521">
        <v>105392</v>
      </c>
      <c r="B413" s="522" t="s">
        <v>1859</v>
      </c>
      <c r="C413" s="302" t="s">
        <v>888</v>
      </c>
      <c r="D413" s="521" t="s">
        <v>883</v>
      </c>
      <c r="E413" s="523">
        <v>20.22</v>
      </c>
      <c r="F413" s="523">
        <v>21.32</v>
      </c>
    </row>
    <row r="414" spans="1:6" ht="15" customHeight="1">
      <c r="A414" s="521">
        <v>105389</v>
      </c>
      <c r="B414" s="522" t="s">
        <v>1860</v>
      </c>
      <c r="C414" s="302" t="s">
        <v>888</v>
      </c>
      <c r="D414" s="521" t="s">
        <v>883</v>
      </c>
      <c r="E414" s="523">
        <v>16.22</v>
      </c>
      <c r="F414" s="523">
        <v>17.09</v>
      </c>
    </row>
    <row r="415" spans="1:6" ht="15" customHeight="1">
      <c r="A415" s="521">
        <v>105393</v>
      </c>
      <c r="B415" s="522" t="s">
        <v>1861</v>
      </c>
      <c r="C415" s="302" t="s">
        <v>888</v>
      </c>
      <c r="D415" s="521" t="s">
        <v>883</v>
      </c>
      <c r="E415" s="523">
        <v>24.33</v>
      </c>
      <c r="F415" s="523">
        <v>25.67</v>
      </c>
    </row>
    <row r="416" spans="1:6" ht="15" customHeight="1">
      <c r="A416" s="521">
        <v>105316</v>
      </c>
      <c r="B416" s="522" t="s">
        <v>1862</v>
      </c>
      <c r="C416" s="302" t="s">
        <v>888</v>
      </c>
      <c r="D416" s="521" t="s">
        <v>883</v>
      </c>
      <c r="E416" s="523">
        <v>19.690000000000001</v>
      </c>
      <c r="F416" s="523">
        <v>20.76</v>
      </c>
    </row>
    <row r="417" spans="1:6" ht="15" customHeight="1">
      <c r="A417" s="521">
        <v>105394</v>
      </c>
      <c r="B417" s="522" t="s">
        <v>1863</v>
      </c>
      <c r="C417" s="302" t="s">
        <v>888</v>
      </c>
      <c r="D417" s="521" t="s">
        <v>883</v>
      </c>
      <c r="E417" s="523">
        <v>28.43</v>
      </c>
      <c r="F417" s="523">
        <v>30</v>
      </c>
    </row>
    <row r="418" spans="1:6" ht="15" customHeight="1">
      <c r="A418" s="521">
        <v>105317</v>
      </c>
      <c r="B418" s="522" t="s">
        <v>1864</v>
      </c>
      <c r="C418" s="302" t="s">
        <v>888</v>
      </c>
      <c r="D418" s="521" t="s">
        <v>883</v>
      </c>
      <c r="E418" s="523">
        <v>23.13</v>
      </c>
      <c r="F418" s="523">
        <v>24.4</v>
      </c>
    </row>
    <row r="419" spans="1:6" ht="15" customHeight="1">
      <c r="A419" s="521">
        <v>105395</v>
      </c>
      <c r="B419" s="522" t="s">
        <v>1865</v>
      </c>
      <c r="C419" s="302" t="s">
        <v>888</v>
      </c>
      <c r="D419" s="521" t="s">
        <v>883</v>
      </c>
      <c r="E419" s="523">
        <v>32.520000000000003</v>
      </c>
      <c r="F419" s="523">
        <v>34.340000000000003</v>
      </c>
    </row>
    <row r="420" spans="1:6" ht="15" customHeight="1">
      <c r="A420" s="521">
        <v>105318</v>
      </c>
      <c r="B420" s="522" t="s">
        <v>1866</v>
      </c>
      <c r="C420" s="302" t="s">
        <v>888</v>
      </c>
      <c r="D420" s="521" t="s">
        <v>883</v>
      </c>
      <c r="E420" s="523">
        <v>26.57</v>
      </c>
      <c r="F420" s="523">
        <v>28.05</v>
      </c>
    </row>
    <row r="421" spans="1:6" ht="15" customHeight="1">
      <c r="A421" s="521">
        <v>105396</v>
      </c>
      <c r="B421" s="522" t="s">
        <v>1867</v>
      </c>
      <c r="C421" s="302" t="s">
        <v>888</v>
      </c>
      <c r="D421" s="521" t="s">
        <v>883</v>
      </c>
      <c r="E421" s="523">
        <v>36.61</v>
      </c>
      <c r="F421" s="523">
        <v>38.659999999999997</v>
      </c>
    </row>
    <row r="422" spans="1:6" ht="15" customHeight="1">
      <c r="A422" s="521">
        <v>105258</v>
      </c>
      <c r="B422" s="522" t="s">
        <v>1868</v>
      </c>
      <c r="C422" s="302" t="s">
        <v>888</v>
      </c>
      <c r="D422" s="521" t="s">
        <v>883</v>
      </c>
      <c r="E422" s="523">
        <v>30.02</v>
      </c>
      <c r="F422" s="523">
        <v>31.68</v>
      </c>
    </row>
    <row r="423" spans="1:6" ht="15" customHeight="1">
      <c r="A423" s="521">
        <v>105397</v>
      </c>
      <c r="B423" s="522" t="s">
        <v>1869</v>
      </c>
      <c r="C423" s="302" t="s">
        <v>888</v>
      </c>
      <c r="D423" s="521" t="s">
        <v>883</v>
      </c>
      <c r="E423" s="523">
        <v>40.85</v>
      </c>
      <c r="F423" s="523">
        <v>43.13</v>
      </c>
    </row>
    <row r="424" spans="1:6" ht="15" customHeight="1">
      <c r="A424" s="521">
        <v>105261</v>
      </c>
      <c r="B424" s="522" t="s">
        <v>1870</v>
      </c>
      <c r="C424" s="302" t="s">
        <v>888</v>
      </c>
      <c r="D424" s="521" t="s">
        <v>883</v>
      </c>
      <c r="E424" s="523">
        <v>33.590000000000003</v>
      </c>
      <c r="F424" s="523">
        <v>35.46</v>
      </c>
    </row>
    <row r="425" spans="1:6" ht="15" customHeight="1">
      <c r="A425" s="521">
        <v>105398</v>
      </c>
      <c r="B425" s="522" t="s">
        <v>1871</v>
      </c>
      <c r="C425" s="302" t="s">
        <v>888</v>
      </c>
      <c r="D425" s="521" t="s">
        <v>883</v>
      </c>
      <c r="E425" s="523">
        <v>52.14</v>
      </c>
      <c r="F425" s="523">
        <v>54.65</v>
      </c>
    </row>
    <row r="426" spans="1:6" ht="15" customHeight="1">
      <c r="A426" s="521">
        <v>105262</v>
      </c>
      <c r="B426" s="522" t="s">
        <v>1872</v>
      </c>
      <c r="C426" s="302" t="s">
        <v>888</v>
      </c>
      <c r="D426" s="521" t="s">
        <v>883</v>
      </c>
      <c r="E426" s="523">
        <v>41.94</v>
      </c>
      <c r="F426" s="523">
        <v>44</v>
      </c>
    </row>
    <row r="427" spans="1:6" ht="15" customHeight="1">
      <c r="A427" s="521">
        <v>105399</v>
      </c>
      <c r="B427" s="522" t="s">
        <v>1873</v>
      </c>
      <c r="C427" s="302" t="s">
        <v>888</v>
      </c>
      <c r="D427" s="521" t="s">
        <v>883</v>
      </c>
      <c r="E427" s="523">
        <v>61.68</v>
      </c>
      <c r="F427" s="523">
        <v>64.67</v>
      </c>
    </row>
    <row r="428" spans="1:6" ht="15" customHeight="1">
      <c r="A428" s="521">
        <v>105263</v>
      </c>
      <c r="B428" s="522" t="s">
        <v>1874</v>
      </c>
      <c r="C428" s="302" t="s">
        <v>888</v>
      </c>
      <c r="D428" s="521" t="s">
        <v>883</v>
      </c>
      <c r="E428" s="523">
        <v>49.83</v>
      </c>
      <c r="F428" s="523">
        <v>52.29</v>
      </c>
    </row>
    <row r="429" spans="1:6" ht="15" customHeight="1">
      <c r="A429" s="521">
        <v>105400</v>
      </c>
      <c r="B429" s="522" t="s">
        <v>1875</v>
      </c>
      <c r="C429" s="302" t="s">
        <v>888</v>
      </c>
      <c r="D429" s="521" t="s">
        <v>883</v>
      </c>
      <c r="E429" s="523">
        <v>70.34</v>
      </c>
      <c r="F429" s="523">
        <v>73.81</v>
      </c>
    </row>
    <row r="430" spans="1:6" ht="15" customHeight="1">
      <c r="A430" s="521">
        <v>105264</v>
      </c>
      <c r="B430" s="522" t="s">
        <v>1876</v>
      </c>
      <c r="C430" s="302" t="s">
        <v>888</v>
      </c>
      <c r="D430" s="521" t="s">
        <v>883</v>
      </c>
      <c r="E430" s="523">
        <v>56.85</v>
      </c>
      <c r="F430" s="523">
        <v>59.7</v>
      </c>
    </row>
    <row r="431" spans="1:6" ht="15" customHeight="1">
      <c r="A431" s="521">
        <v>105297</v>
      </c>
      <c r="B431" s="522" t="s">
        <v>1877</v>
      </c>
      <c r="C431" s="302" t="s">
        <v>888</v>
      </c>
      <c r="D431" s="521" t="s">
        <v>883</v>
      </c>
      <c r="E431" s="523">
        <v>10.75</v>
      </c>
      <c r="F431" s="523">
        <v>11.28</v>
      </c>
    </row>
    <row r="432" spans="1:6" ht="15" customHeight="1">
      <c r="A432" s="521">
        <v>105372</v>
      </c>
      <c r="B432" s="522" t="s">
        <v>1878</v>
      </c>
      <c r="C432" s="302" t="s">
        <v>888</v>
      </c>
      <c r="D432" s="521" t="s">
        <v>883</v>
      </c>
      <c r="E432" s="523">
        <v>8.31</v>
      </c>
      <c r="F432" s="523">
        <v>8.7200000000000006</v>
      </c>
    </row>
    <row r="433" spans="1:6" ht="15" customHeight="1">
      <c r="A433" s="521">
        <v>105401</v>
      </c>
      <c r="B433" s="522" t="s">
        <v>1879</v>
      </c>
      <c r="C433" s="302" t="s">
        <v>888</v>
      </c>
      <c r="D433" s="521" t="s">
        <v>883</v>
      </c>
      <c r="E433" s="523">
        <v>79.33</v>
      </c>
      <c r="F433" s="523">
        <v>83.27</v>
      </c>
    </row>
    <row r="434" spans="1:6" ht="15" customHeight="1">
      <c r="A434" s="521">
        <v>105265</v>
      </c>
      <c r="B434" s="522" t="s">
        <v>1880</v>
      </c>
      <c r="C434" s="302" t="s">
        <v>888</v>
      </c>
      <c r="D434" s="521" t="s">
        <v>883</v>
      </c>
      <c r="E434" s="523">
        <v>64.180000000000007</v>
      </c>
      <c r="F434" s="523">
        <v>67.44</v>
      </c>
    </row>
    <row r="435" spans="1:6" ht="15" customHeight="1">
      <c r="A435" s="521">
        <v>105402</v>
      </c>
      <c r="B435" s="522" t="s">
        <v>1881</v>
      </c>
      <c r="C435" s="302" t="s">
        <v>888</v>
      </c>
      <c r="D435" s="521" t="s">
        <v>883</v>
      </c>
      <c r="E435" s="523">
        <v>88.57</v>
      </c>
      <c r="F435" s="523">
        <v>92.99</v>
      </c>
    </row>
    <row r="436" spans="1:6" ht="15" customHeight="1">
      <c r="A436" s="521">
        <v>105266</v>
      </c>
      <c r="B436" s="522" t="s">
        <v>1882</v>
      </c>
      <c r="C436" s="302" t="s">
        <v>888</v>
      </c>
      <c r="D436" s="521" t="s">
        <v>883</v>
      </c>
      <c r="E436" s="523">
        <v>71.790000000000006</v>
      </c>
      <c r="F436" s="523">
        <v>75.430000000000007</v>
      </c>
    </row>
    <row r="437" spans="1:6" ht="15" customHeight="1">
      <c r="A437" s="521">
        <v>105361</v>
      </c>
      <c r="B437" s="522" t="s">
        <v>1883</v>
      </c>
      <c r="C437" s="302" t="s">
        <v>888</v>
      </c>
      <c r="D437" s="521" t="s">
        <v>883</v>
      </c>
      <c r="E437" s="523">
        <v>17.04</v>
      </c>
      <c r="F437" s="523">
        <v>18.260000000000002</v>
      </c>
    </row>
    <row r="438" spans="1:6" ht="15" customHeight="1">
      <c r="A438" s="521">
        <v>105382</v>
      </c>
      <c r="B438" s="522" t="s">
        <v>1884</v>
      </c>
      <c r="C438" s="302" t="s">
        <v>888</v>
      </c>
      <c r="D438" s="521" t="s">
        <v>883</v>
      </c>
      <c r="E438" s="523">
        <v>14.16</v>
      </c>
      <c r="F438" s="523">
        <v>15.15</v>
      </c>
    </row>
    <row r="439" spans="1:6" ht="15" customHeight="1">
      <c r="A439" s="521">
        <v>105359</v>
      </c>
      <c r="B439" s="522" t="s">
        <v>1885</v>
      </c>
      <c r="C439" s="302" t="s">
        <v>888</v>
      </c>
      <c r="D439" s="521" t="s">
        <v>883</v>
      </c>
      <c r="E439" s="523">
        <v>11.97</v>
      </c>
      <c r="F439" s="523">
        <v>12.87</v>
      </c>
    </row>
    <row r="440" spans="1:6" ht="15" customHeight="1">
      <c r="A440" s="521">
        <v>105315</v>
      </c>
      <c r="B440" s="522" t="s">
        <v>1886</v>
      </c>
      <c r="C440" s="302" t="s">
        <v>888</v>
      </c>
      <c r="D440" s="521" t="s">
        <v>883</v>
      </c>
      <c r="E440" s="523">
        <v>9.86</v>
      </c>
      <c r="F440" s="523">
        <v>10.59</v>
      </c>
    </row>
    <row r="441" spans="1:6" ht="15" customHeight="1">
      <c r="A441" s="521">
        <v>105360</v>
      </c>
      <c r="B441" s="522" t="s">
        <v>1887</v>
      </c>
      <c r="C441" s="302" t="s">
        <v>888</v>
      </c>
      <c r="D441" s="521" t="s">
        <v>883</v>
      </c>
      <c r="E441" s="523">
        <v>14.61</v>
      </c>
      <c r="F441" s="523">
        <v>15.66</v>
      </c>
    </row>
    <row r="442" spans="1:6" ht="15" customHeight="1">
      <c r="A442" s="521">
        <v>105381</v>
      </c>
      <c r="B442" s="522" t="s">
        <v>1888</v>
      </c>
      <c r="C442" s="302" t="s">
        <v>888</v>
      </c>
      <c r="D442" s="521" t="s">
        <v>883</v>
      </c>
      <c r="E442" s="523">
        <v>12.11</v>
      </c>
      <c r="F442" s="523">
        <v>12.97</v>
      </c>
    </row>
    <row r="443" spans="1:6" ht="15" customHeight="1">
      <c r="A443" s="521">
        <v>105251</v>
      </c>
      <c r="B443" s="522" t="s">
        <v>1889</v>
      </c>
      <c r="C443" s="302" t="s">
        <v>888</v>
      </c>
      <c r="D443" s="521" t="s">
        <v>883</v>
      </c>
      <c r="E443" s="523">
        <v>18.02</v>
      </c>
      <c r="F443" s="523">
        <v>18.97</v>
      </c>
    </row>
    <row r="444" spans="1:6" ht="15" customHeight="1">
      <c r="A444" s="521">
        <v>105282</v>
      </c>
      <c r="B444" s="522" t="s">
        <v>1890</v>
      </c>
      <c r="C444" s="302" t="s">
        <v>888</v>
      </c>
      <c r="D444" s="521" t="s">
        <v>883</v>
      </c>
      <c r="E444" s="523">
        <v>13.99</v>
      </c>
      <c r="F444" s="523">
        <v>14.71</v>
      </c>
    </row>
    <row r="445" spans="1:6" ht="15" customHeight="1">
      <c r="A445" s="521">
        <v>105276</v>
      </c>
      <c r="B445" s="522" t="s">
        <v>1891</v>
      </c>
      <c r="C445" s="302" t="s">
        <v>888</v>
      </c>
      <c r="D445" s="521" t="s">
        <v>883</v>
      </c>
      <c r="E445" s="523">
        <v>142.4</v>
      </c>
      <c r="F445" s="523">
        <v>149.72999999999999</v>
      </c>
    </row>
    <row r="446" spans="1:6" ht="15" customHeight="1">
      <c r="A446" s="521">
        <v>105341</v>
      </c>
      <c r="B446" s="522" t="s">
        <v>1892</v>
      </c>
      <c r="C446" s="302" t="s">
        <v>888</v>
      </c>
      <c r="D446" s="521" t="s">
        <v>883</v>
      </c>
      <c r="E446" s="523">
        <v>114.75</v>
      </c>
      <c r="F446" s="523">
        <v>120.8</v>
      </c>
    </row>
    <row r="447" spans="1:6" ht="15" customHeight="1">
      <c r="A447" s="521">
        <v>105277</v>
      </c>
      <c r="B447" s="522" t="s">
        <v>1893</v>
      </c>
      <c r="C447" s="302" t="s">
        <v>888</v>
      </c>
      <c r="D447" s="521" t="s">
        <v>883</v>
      </c>
      <c r="E447" s="523">
        <v>172.77</v>
      </c>
      <c r="F447" s="523">
        <v>181.51</v>
      </c>
    </row>
    <row r="448" spans="1:6" ht="15" customHeight="1">
      <c r="A448" s="521">
        <v>105342</v>
      </c>
      <c r="B448" s="522" t="s">
        <v>1894</v>
      </c>
      <c r="C448" s="302" t="s">
        <v>888</v>
      </c>
      <c r="D448" s="521" t="s">
        <v>883</v>
      </c>
      <c r="E448" s="523">
        <v>140.16</v>
      </c>
      <c r="F448" s="523">
        <v>147.41</v>
      </c>
    </row>
    <row r="449" spans="1:6" ht="15" customHeight="1">
      <c r="A449" s="521">
        <v>105252</v>
      </c>
      <c r="B449" s="522" t="s">
        <v>1895</v>
      </c>
      <c r="C449" s="302" t="s">
        <v>888</v>
      </c>
      <c r="D449" s="521" t="s">
        <v>883</v>
      </c>
      <c r="E449" s="523">
        <v>23.77</v>
      </c>
      <c r="F449" s="523">
        <v>25.08</v>
      </c>
    </row>
    <row r="450" spans="1:6" ht="15" customHeight="1">
      <c r="A450" s="521">
        <v>105298</v>
      </c>
      <c r="B450" s="522" t="s">
        <v>1896</v>
      </c>
      <c r="C450" s="302" t="s">
        <v>888</v>
      </c>
      <c r="D450" s="521" t="s">
        <v>883</v>
      </c>
      <c r="E450" s="523">
        <v>18.75</v>
      </c>
      <c r="F450" s="523">
        <v>19.77</v>
      </c>
    </row>
    <row r="451" spans="1:6" ht="15" customHeight="1">
      <c r="A451" s="521">
        <v>105253</v>
      </c>
      <c r="B451" s="522" t="s">
        <v>1897</v>
      </c>
      <c r="C451" s="302" t="s">
        <v>888</v>
      </c>
      <c r="D451" s="521" t="s">
        <v>883</v>
      </c>
      <c r="E451" s="523">
        <v>29.51</v>
      </c>
      <c r="F451" s="523">
        <v>31.16</v>
      </c>
    </row>
    <row r="452" spans="1:6" ht="15" customHeight="1">
      <c r="A452" s="521">
        <v>105299</v>
      </c>
      <c r="B452" s="522" t="s">
        <v>1898</v>
      </c>
      <c r="C452" s="302" t="s">
        <v>888</v>
      </c>
      <c r="D452" s="521" t="s">
        <v>883</v>
      </c>
      <c r="E452" s="523">
        <v>23.51</v>
      </c>
      <c r="F452" s="523">
        <v>24.82</v>
      </c>
    </row>
    <row r="453" spans="1:6" ht="15" customHeight="1">
      <c r="A453" s="521">
        <v>105254</v>
      </c>
      <c r="B453" s="522" t="s">
        <v>1899</v>
      </c>
      <c r="C453" s="302" t="s">
        <v>888</v>
      </c>
      <c r="D453" s="521" t="s">
        <v>883</v>
      </c>
      <c r="E453" s="523">
        <v>35.43</v>
      </c>
      <c r="F453" s="523">
        <v>37.43</v>
      </c>
    </row>
    <row r="454" spans="1:6" ht="15" customHeight="1">
      <c r="A454" s="521">
        <v>105300</v>
      </c>
      <c r="B454" s="522" t="s">
        <v>1900</v>
      </c>
      <c r="C454" s="302" t="s">
        <v>888</v>
      </c>
      <c r="D454" s="521" t="s">
        <v>883</v>
      </c>
      <c r="E454" s="523">
        <v>28.46</v>
      </c>
      <c r="F454" s="523">
        <v>30.07</v>
      </c>
    </row>
    <row r="455" spans="1:6" ht="15" customHeight="1">
      <c r="A455" s="521">
        <v>105255</v>
      </c>
      <c r="B455" s="522" t="s">
        <v>1901</v>
      </c>
      <c r="C455" s="302" t="s">
        <v>888</v>
      </c>
      <c r="D455" s="521" t="s">
        <v>883</v>
      </c>
      <c r="E455" s="523">
        <v>41.35</v>
      </c>
      <c r="F455" s="523">
        <v>43.7</v>
      </c>
    </row>
    <row r="456" spans="1:6" ht="15" customHeight="1">
      <c r="A456" s="521">
        <v>105301</v>
      </c>
      <c r="B456" s="522" t="s">
        <v>1902</v>
      </c>
      <c r="C456" s="302" t="s">
        <v>888</v>
      </c>
      <c r="D456" s="521" t="s">
        <v>883</v>
      </c>
      <c r="E456" s="523">
        <v>33.39</v>
      </c>
      <c r="F456" s="523">
        <v>35.29</v>
      </c>
    </row>
    <row r="457" spans="1:6" ht="15" customHeight="1">
      <c r="A457" s="521">
        <v>105256</v>
      </c>
      <c r="B457" s="522" t="s">
        <v>1903</v>
      </c>
      <c r="C457" s="302" t="s">
        <v>888</v>
      </c>
      <c r="D457" s="521" t="s">
        <v>883</v>
      </c>
      <c r="E457" s="523">
        <v>47.23</v>
      </c>
      <c r="F457" s="523">
        <v>49.96</v>
      </c>
    </row>
    <row r="458" spans="1:6" ht="15" customHeight="1">
      <c r="A458" s="521">
        <v>105302</v>
      </c>
      <c r="B458" s="522" t="s">
        <v>1904</v>
      </c>
      <c r="C458" s="302" t="s">
        <v>888</v>
      </c>
      <c r="D458" s="521" t="s">
        <v>883</v>
      </c>
      <c r="E458" s="523">
        <v>38.31</v>
      </c>
      <c r="F458" s="523">
        <v>40.51</v>
      </c>
    </row>
    <row r="459" spans="1:6" ht="15" customHeight="1">
      <c r="A459" s="521">
        <v>105257</v>
      </c>
      <c r="B459" s="522" t="s">
        <v>1905</v>
      </c>
      <c r="C459" s="302" t="s">
        <v>888</v>
      </c>
      <c r="D459" s="521" t="s">
        <v>883</v>
      </c>
      <c r="E459" s="523">
        <v>53.13</v>
      </c>
      <c r="F459" s="523">
        <v>56.2</v>
      </c>
    </row>
    <row r="460" spans="1:6" ht="15" customHeight="1">
      <c r="A460" s="521">
        <v>105303</v>
      </c>
      <c r="B460" s="522" t="s">
        <v>1906</v>
      </c>
      <c r="C460" s="302" t="s">
        <v>888</v>
      </c>
      <c r="D460" s="521" t="s">
        <v>883</v>
      </c>
      <c r="E460" s="523">
        <v>43.23</v>
      </c>
      <c r="F460" s="523">
        <v>45.72</v>
      </c>
    </row>
    <row r="461" spans="1:6" ht="15" customHeight="1">
      <c r="A461" s="521">
        <v>105270</v>
      </c>
      <c r="B461" s="522" t="s">
        <v>1907</v>
      </c>
      <c r="C461" s="302" t="s">
        <v>888</v>
      </c>
      <c r="D461" s="521" t="s">
        <v>883</v>
      </c>
      <c r="E461" s="523">
        <v>59.18</v>
      </c>
      <c r="F461" s="523">
        <v>62.6</v>
      </c>
    </row>
    <row r="462" spans="1:6" ht="15" customHeight="1">
      <c r="A462" s="521">
        <v>105304</v>
      </c>
      <c r="B462" s="522" t="s">
        <v>1908</v>
      </c>
      <c r="C462" s="302" t="s">
        <v>888</v>
      </c>
      <c r="D462" s="521" t="s">
        <v>883</v>
      </c>
      <c r="E462" s="523">
        <v>48.31</v>
      </c>
      <c r="F462" s="523">
        <v>51.1</v>
      </c>
    </row>
    <row r="463" spans="1:6" ht="15" customHeight="1">
      <c r="A463" s="521">
        <v>105271</v>
      </c>
      <c r="B463" s="522" t="s">
        <v>1909</v>
      </c>
      <c r="C463" s="302" t="s">
        <v>888</v>
      </c>
      <c r="D463" s="521" t="s">
        <v>883</v>
      </c>
      <c r="E463" s="523">
        <v>75.83</v>
      </c>
      <c r="F463" s="523">
        <v>79.61</v>
      </c>
    </row>
    <row r="464" spans="1:6" ht="15" customHeight="1">
      <c r="A464" s="521">
        <v>105305</v>
      </c>
      <c r="B464" s="522" t="s">
        <v>1910</v>
      </c>
      <c r="C464" s="302" t="s">
        <v>888</v>
      </c>
      <c r="D464" s="521" t="s">
        <v>883</v>
      </c>
      <c r="E464" s="523">
        <v>60.53</v>
      </c>
      <c r="F464" s="523">
        <v>63.64</v>
      </c>
    </row>
    <row r="465" spans="1:6" ht="15" customHeight="1">
      <c r="A465" s="521">
        <v>105272</v>
      </c>
      <c r="B465" s="522" t="s">
        <v>1911</v>
      </c>
      <c r="C465" s="302" t="s">
        <v>888</v>
      </c>
      <c r="D465" s="521" t="s">
        <v>883</v>
      </c>
      <c r="E465" s="523">
        <v>89.54</v>
      </c>
      <c r="F465" s="523">
        <v>94.03</v>
      </c>
    </row>
    <row r="466" spans="1:6" ht="15" customHeight="1">
      <c r="A466" s="521">
        <v>105306</v>
      </c>
      <c r="B466" s="522" t="s">
        <v>1912</v>
      </c>
      <c r="C466" s="302" t="s">
        <v>888</v>
      </c>
      <c r="D466" s="521" t="s">
        <v>883</v>
      </c>
      <c r="E466" s="523">
        <v>71.77</v>
      </c>
      <c r="F466" s="523">
        <v>75.459999999999994</v>
      </c>
    </row>
    <row r="467" spans="1:6" ht="15" customHeight="1">
      <c r="A467" s="521">
        <v>105273</v>
      </c>
      <c r="B467" s="522" t="s">
        <v>1913</v>
      </c>
      <c r="C467" s="302" t="s">
        <v>888</v>
      </c>
      <c r="D467" s="521" t="s">
        <v>883</v>
      </c>
      <c r="E467" s="523">
        <v>102.35</v>
      </c>
      <c r="F467" s="523">
        <v>107.55</v>
      </c>
    </row>
    <row r="468" spans="1:6" ht="15" customHeight="1">
      <c r="A468" s="521">
        <v>105307</v>
      </c>
      <c r="B468" s="522" t="s">
        <v>1914</v>
      </c>
      <c r="C468" s="302" t="s">
        <v>888</v>
      </c>
      <c r="D468" s="521" t="s">
        <v>883</v>
      </c>
      <c r="E468" s="523">
        <v>82.11</v>
      </c>
      <c r="F468" s="523">
        <v>86.39</v>
      </c>
    </row>
    <row r="469" spans="1:6" ht="15" customHeight="1">
      <c r="A469" s="521">
        <v>105250</v>
      </c>
      <c r="B469" s="522" t="s">
        <v>1915</v>
      </c>
      <c r="C469" s="302" t="s">
        <v>888</v>
      </c>
      <c r="D469" s="521" t="s">
        <v>883</v>
      </c>
      <c r="E469" s="523">
        <v>15.7</v>
      </c>
      <c r="F469" s="523">
        <v>16.489999999999998</v>
      </c>
    </row>
    <row r="470" spans="1:6" ht="15" customHeight="1">
      <c r="A470" s="521">
        <v>105269</v>
      </c>
      <c r="B470" s="522" t="s">
        <v>1916</v>
      </c>
      <c r="C470" s="302" t="s">
        <v>888</v>
      </c>
      <c r="D470" s="521" t="s">
        <v>883</v>
      </c>
      <c r="E470" s="523">
        <v>12.06</v>
      </c>
      <c r="F470" s="523">
        <v>12.65</v>
      </c>
    </row>
    <row r="471" spans="1:6" ht="15" customHeight="1">
      <c r="A471" s="521">
        <v>105274</v>
      </c>
      <c r="B471" s="522" t="s">
        <v>1917</v>
      </c>
      <c r="C471" s="302" t="s">
        <v>888</v>
      </c>
      <c r="D471" s="521" t="s">
        <v>883</v>
      </c>
      <c r="E471" s="523">
        <v>115.5</v>
      </c>
      <c r="F471" s="523">
        <v>121.4</v>
      </c>
    </row>
    <row r="472" spans="1:6" ht="15" customHeight="1">
      <c r="A472" s="521">
        <v>105340</v>
      </c>
      <c r="B472" s="522" t="s">
        <v>1918</v>
      </c>
      <c r="C472" s="302" t="s">
        <v>888</v>
      </c>
      <c r="D472" s="521" t="s">
        <v>883</v>
      </c>
      <c r="E472" s="523">
        <v>92.8</v>
      </c>
      <c r="F472" s="523">
        <v>97.66</v>
      </c>
    </row>
    <row r="473" spans="1:6" ht="15" customHeight="1">
      <c r="A473" s="521">
        <v>105275</v>
      </c>
      <c r="B473" s="522" t="s">
        <v>1919</v>
      </c>
      <c r="C473" s="302" t="s">
        <v>888</v>
      </c>
      <c r="D473" s="521" t="s">
        <v>883</v>
      </c>
      <c r="E473" s="523">
        <v>128.88999999999999</v>
      </c>
      <c r="F473" s="523">
        <v>135.49</v>
      </c>
    </row>
    <row r="474" spans="1:6" ht="15" customHeight="1">
      <c r="A474" s="521">
        <v>105390</v>
      </c>
      <c r="B474" s="522" t="s">
        <v>1920</v>
      </c>
      <c r="C474" s="302" t="s">
        <v>888</v>
      </c>
      <c r="D474" s="521" t="s">
        <v>883</v>
      </c>
      <c r="E474" s="523">
        <v>103.69</v>
      </c>
      <c r="F474" s="523">
        <v>109.15</v>
      </c>
    </row>
    <row r="475" spans="1:6" ht="15" customHeight="1">
      <c r="A475" s="521">
        <v>105364</v>
      </c>
      <c r="B475" s="522" t="s">
        <v>1921</v>
      </c>
      <c r="C475" s="302" t="s">
        <v>888</v>
      </c>
      <c r="D475" s="521" t="s">
        <v>883</v>
      </c>
      <c r="E475" s="523">
        <v>24.67</v>
      </c>
      <c r="F475" s="523">
        <v>26.5</v>
      </c>
    </row>
    <row r="476" spans="1:6" ht="15" customHeight="1">
      <c r="A476" s="521">
        <v>105385</v>
      </c>
      <c r="B476" s="522" t="s">
        <v>1922</v>
      </c>
      <c r="C476" s="302" t="s">
        <v>888</v>
      </c>
      <c r="D476" s="521" t="s">
        <v>883</v>
      </c>
      <c r="E476" s="523">
        <v>20.350000000000001</v>
      </c>
      <c r="F476" s="523">
        <v>21.84</v>
      </c>
    </row>
    <row r="477" spans="1:6" ht="15" customHeight="1">
      <c r="A477" s="521">
        <v>105362</v>
      </c>
      <c r="B477" s="522" t="s">
        <v>1923</v>
      </c>
      <c r="C477" s="302" t="s">
        <v>888</v>
      </c>
      <c r="D477" s="521" t="s">
        <v>883</v>
      </c>
      <c r="E477" s="523">
        <v>17.57</v>
      </c>
      <c r="F477" s="523">
        <v>18.920000000000002</v>
      </c>
    </row>
    <row r="478" spans="1:6" ht="15" customHeight="1">
      <c r="A478" s="521">
        <v>105383</v>
      </c>
      <c r="B478" s="522" t="s">
        <v>1924</v>
      </c>
      <c r="C478" s="302" t="s">
        <v>888</v>
      </c>
      <c r="D478" s="521" t="s">
        <v>883</v>
      </c>
      <c r="E478" s="523">
        <v>14.41</v>
      </c>
      <c r="F478" s="523">
        <v>15.5</v>
      </c>
    </row>
    <row r="479" spans="1:6" ht="15" customHeight="1">
      <c r="A479" s="521">
        <v>105363</v>
      </c>
      <c r="B479" s="522" t="s">
        <v>1925</v>
      </c>
      <c r="C479" s="302" t="s">
        <v>888</v>
      </c>
      <c r="D479" s="521" t="s">
        <v>883</v>
      </c>
      <c r="E479" s="523">
        <v>21.22</v>
      </c>
      <c r="F479" s="523">
        <v>22.8</v>
      </c>
    </row>
    <row r="480" spans="1:6" ht="15" customHeight="1">
      <c r="A480" s="521">
        <v>105384</v>
      </c>
      <c r="B480" s="522" t="s">
        <v>1926</v>
      </c>
      <c r="C480" s="302" t="s">
        <v>888</v>
      </c>
      <c r="D480" s="521" t="s">
        <v>883</v>
      </c>
      <c r="E480" s="523">
        <v>17.48</v>
      </c>
      <c r="F480" s="523">
        <v>18.77</v>
      </c>
    </row>
    <row r="481" spans="1:6" ht="15" customHeight="1">
      <c r="A481" s="521">
        <v>105279</v>
      </c>
      <c r="B481" s="522" t="s">
        <v>1927</v>
      </c>
      <c r="C481" s="302" t="s">
        <v>888</v>
      </c>
      <c r="D481" s="521" t="s">
        <v>883</v>
      </c>
      <c r="E481" s="523">
        <v>24.75</v>
      </c>
      <c r="F481" s="523">
        <v>26</v>
      </c>
    </row>
    <row r="482" spans="1:6" ht="15" customHeight="1">
      <c r="A482" s="521">
        <v>105259</v>
      </c>
      <c r="B482" s="522" t="s">
        <v>1928</v>
      </c>
      <c r="C482" s="302" t="s">
        <v>888</v>
      </c>
      <c r="D482" s="521" t="s">
        <v>883</v>
      </c>
      <c r="E482" s="523">
        <v>19.37</v>
      </c>
      <c r="F482" s="523">
        <v>20.32</v>
      </c>
    </row>
    <row r="483" spans="1:6" ht="15" customHeight="1">
      <c r="A483" s="521">
        <v>105357</v>
      </c>
      <c r="B483" s="522" t="s">
        <v>1929</v>
      </c>
      <c r="C483" s="302" t="s">
        <v>888</v>
      </c>
      <c r="D483" s="521" t="s">
        <v>883</v>
      </c>
      <c r="E483" s="523">
        <v>195.87</v>
      </c>
      <c r="F483" s="523">
        <v>205.64</v>
      </c>
    </row>
    <row r="484" spans="1:6" ht="15" customHeight="1">
      <c r="A484" s="521">
        <v>105346</v>
      </c>
      <c r="B484" s="522" t="s">
        <v>1930</v>
      </c>
      <c r="C484" s="302" t="s">
        <v>888</v>
      </c>
      <c r="D484" s="521" t="s">
        <v>883</v>
      </c>
      <c r="E484" s="523">
        <v>159</v>
      </c>
      <c r="F484" s="523">
        <v>167.08</v>
      </c>
    </row>
    <row r="485" spans="1:6" ht="15" customHeight="1">
      <c r="A485" s="521">
        <v>105358</v>
      </c>
      <c r="B485" s="522" t="s">
        <v>1931</v>
      </c>
      <c r="C485" s="302" t="s">
        <v>888</v>
      </c>
      <c r="D485" s="521" t="s">
        <v>883</v>
      </c>
      <c r="E485" s="523">
        <v>239.97</v>
      </c>
      <c r="F485" s="523">
        <v>251.63</v>
      </c>
    </row>
    <row r="486" spans="1:6" ht="15" customHeight="1">
      <c r="A486" s="521">
        <v>105347</v>
      </c>
      <c r="B486" s="522" t="s">
        <v>1932</v>
      </c>
      <c r="C486" s="302" t="s">
        <v>888</v>
      </c>
      <c r="D486" s="521" t="s">
        <v>883</v>
      </c>
      <c r="E486" s="523">
        <v>196.5</v>
      </c>
      <c r="F486" s="523">
        <v>206.16</v>
      </c>
    </row>
    <row r="487" spans="1:6" ht="15" customHeight="1">
      <c r="A487" s="521">
        <v>105280</v>
      </c>
      <c r="B487" s="522" t="s">
        <v>1933</v>
      </c>
      <c r="C487" s="302" t="s">
        <v>888</v>
      </c>
      <c r="D487" s="521" t="s">
        <v>883</v>
      </c>
      <c r="E487" s="523">
        <v>32.6</v>
      </c>
      <c r="F487" s="523">
        <v>34.33</v>
      </c>
    </row>
    <row r="488" spans="1:6" ht="15" customHeight="1">
      <c r="A488" s="521">
        <v>105283</v>
      </c>
      <c r="B488" s="522" t="s">
        <v>1934</v>
      </c>
      <c r="C488" s="302" t="s">
        <v>888</v>
      </c>
      <c r="D488" s="521" t="s">
        <v>883</v>
      </c>
      <c r="E488" s="523">
        <v>25.92</v>
      </c>
      <c r="F488" s="523">
        <v>27.28</v>
      </c>
    </row>
    <row r="489" spans="1:6" ht="15" customHeight="1">
      <c r="A489" s="521">
        <v>105281</v>
      </c>
      <c r="B489" s="522" t="s">
        <v>1935</v>
      </c>
      <c r="C489" s="302" t="s">
        <v>888</v>
      </c>
      <c r="D489" s="521" t="s">
        <v>883</v>
      </c>
      <c r="E489" s="523">
        <v>40.46</v>
      </c>
      <c r="F489" s="523">
        <v>42.67</v>
      </c>
    </row>
    <row r="490" spans="1:6" ht="15" customHeight="1">
      <c r="A490" s="521">
        <v>105319</v>
      </c>
      <c r="B490" s="522" t="s">
        <v>1936</v>
      </c>
      <c r="C490" s="302" t="s">
        <v>888</v>
      </c>
      <c r="D490" s="521" t="s">
        <v>883</v>
      </c>
      <c r="E490" s="523">
        <v>32.47</v>
      </c>
      <c r="F490" s="523">
        <v>34.22</v>
      </c>
    </row>
    <row r="491" spans="1:6" ht="15" customHeight="1">
      <c r="A491" s="521">
        <v>105284</v>
      </c>
      <c r="B491" s="522" t="s">
        <v>1937</v>
      </c>
      <c r="C491" s="302" t="s">
        <v>888</v>
      </c>
      <c r="D491" s="521" t="s">
        <v>883</v>
      </c>
      <c r="E491" s="523">
        <v>48.7</v>
      </c>
      <c r="F491" s="523">
        <v>51.37</v>
      </c>
    </row>
    <row r="492" spans="1:6" ht="15" customHeight="1">
      <c r="A492" s="521">
        <v>105320</v>
      </c>
      <c r="B492" s="522" t="s">
        <v>1938</v>
      </c>
      <c r="C492" s="302" t="s">
        <v>888</v>
      </c>
      <c r="D492" s="521" t="s">
        <v>883</v>
      </c>
      <c r="E492" s="523">
        <v>39.409999999999997</v>
      </c>
      <c r="F492" s="523">
        <v>41.55</v>
      </c>
    </row>
    <row r="493" spans="1:6" ht="15" customHeight="1">
      <c r="A493" s="521">
        <v>105348</v>
      </c>
      <c r="B493" s="522" t="s">
        <v>1939</v>
      </c>
      <c r="C493" s="302" t="s">
        <v>888</v>
      </c>
      <c r="D493" s="521" t="s">
        <v>883</v>
      </c>
      <c r="E493" s="523">
        <v>56.9</v>
      </c>
      <c r="F493" s="523">
        <v>60.04</v>
      </c>
    </row>
    <row r="494" spans="1:6" ht="15" customHeight="1">
      <c r="A494" s="521">
        <v>105321</v>
      </c>
      <c r="B494" s="522" t="s">
        <v>1940</v>
      </c>
      <c r="C494" s="302" t="s">
        <v>888</v>
      </c>
      <c r="D494" s="521" t="s">
        <v>883</v>
      </c>
      <c r="E494" s="523">
        <v>46.29</v>
      </c>
      <c r="F494" s="523">
        <v>48.83</v>
      </c>
    </row>
    <row r="495" spans="1:6" ht="15" customHeight="1">
      <c r="A495" s="521">
        <v>105349</v>
      </c>
      <c r="B495" s="522" t="s">
        <v>1941</v>
      </c>
      <c r="C495" s="302" t="s">
        <v>888</v>
      </c>
      <c r="D495" s="521" t="s">
        <v>883</v>
      </c>
      <c r="E495" s="523">
        <v>65.069999999999993</v>
      </c>
      <c r="F495" s="523">
        <v>68.7</v>
      </c>
    </row>
    <row r="496" spans="1:6" ht="15" customHeight="1">
      <c r="A496" s="521">
        <v>105322</v>
      </c>
      <c r="B496" s="522" t="s">
        <v>1942</v>
      </c>
      <c r="C496" s="302" t="s">
        <v>888</v>
      </c>
      <c r="D496" s="521" t="s">
        <v>883</v>
      </c>
      <c r="E496" s="523">
        <v>53.16</v>
      </c>
      <c r="F496" s="523">
        <v>56.11</v>
      </c>
    </row>
    <row r="497" spans="1:6" ht="15" customHeight="1">
      <c r="A497" s="521">
        <v>105350</v>
      </c>
      <c r="B497" s="522" t="s">
        <v>1943</v>
      </c>
      <c r="C497" s="302" t="s">
        <v>888</v>
      </c>
      <c r="D497" s="521" t="s">
        <v>883</v>
      </c>
      <c r="E497" s="523">
        <v>73.260000000000005</v>
      </c>
      <c r="F497" s="523">
        <v>77.34</v>
      </c>
    </row>
    <row r="498" spans="1:6" ht="15" customHeight="1">
      <c r="A498" s="521">
        <v>105323</v>
      </c>
      <c r="B498" s="522" t="s">
        <v>1944</v>
      </c>
      <c r="C498" s="302" t="s">
        <v>888</v>
      </c>
      <c r="D498" s="521" t="s">
        <v>883</v>
      </c>
      <c r="E498" s="523">
        <v>60.04</v>
      </c>
      <c r="F498" s="523">
        <v>63.37</v>
      </c>
    </row>
    <row r="499" spans="1:6" ht="15" customHeight="1">
      <c r="A499" s="521">
        <v>105351</v>
      </c>
      <c r="B499" s="522" t="s">
        <v>1945</v>
      </c>
      <c r="C499" s="302" t="s">
        <v>888</v>
      </c>
      <c r="D499" s="521" t="s">
        <v>883</v>
      </c>
      <c r="E499" s="523">
        <v>81.75</v>
      </c>
      <c r="F499" s="523">
        <v>86.31</v>
      </c>
    </row>
    <row r="500" spans="1:6" ht="15" customHeight="1">
      <c r="A500" s="521">
        <v>105324</v>
      </c>
      <c r="B500" s="522" t="s">
        <v>1946</v>
      </c>
      <c r="C500" s="302" t="s">
        <v>888</v>
      </c>
      <c r="D500" s="521" t="s">
        <v>883</v>
      </c>
      <c r="E500" s="523">
        <v>67.23</v>
      </c>
      <c r="F500" s="523">
        <v>70.959999999999994</v>
      </c>
    </row>
    <row r="501" spans="1:6" ht="15" customHeight="1">
      <c r="A501" s="521">
        <v>105352</v>
      </c>
      <c r="B501" s="522" t="s">
        <v>1947</v>
      </c>
      <c r="C501" s="302" t="s">
        <v>888</v>
      </c>
      <c r="D501" s="521" t="s">
        <v>883</v>
      </c>
      <c r="E501" s="523">
        <v>104.29</v>
      </c>
      <c r="F501" s="523">
        <v>109.33</v>
      </c>
    </row>
    <row r="502" spans="1:6" ht="15" customHeight="1">
      <c r="A502" s="521">
        <v>105325</v>
      </c>
      <c r="B502" s="522" t="s">
        <v>1948</v>
      </c>
      <c r="C502" s="302" t="s">
        <v>888</v>
      </c>
      <c r="D502" s="521" t="s">
        <v>883</v>
      </c>
      <c r="E502" s="523">
        <v>83.9</v>
      </c>
      <c r="F502" s="523">
        <v>88.02</v>
      </c>
    </row>
    <row r="503" spans="1:6" ht="15" customHeight="1">
      <c r="A503" s="521">
        <v>105353</v>
      </c>
      <c r="B503" s="522" t="s">
        <v>1949</v>
      </c>
      <c r="C503" s="302" t="s">
        <v>888</v>
      </c>
      <c r="D503" s="521" t="s">
        <v>883</v>
      </c>
      <c r="E503" s="523">
        <v>123.38</v>
      </c>
      <c r="F503" s="523">
        <v>129.37</v>
      </c>
    </row>
    <row r="504" spans="1:6" ht="15" customHeight="1">
      <c r="A504" s="521">
        <v>105326</v>
      </c>
      <c r="B504" s="522" t="s">
        <v>1950</v>
      </c>
      <c r="C504" s="302" t="s">
        <v>888</v>
      </c>
      <c r="D504" s="521" t="s">
        <v>883</v>
      </c>
      <c r="E504" s="523">
        <v>99.68</v>
      </c>
      <c r="F504" s="523">
        <v>104.61</v>
      </c>
    </row>
    <row r="505" spans="1:6" ht="15" customHeight="1">
      <c r="A505" s="521">
        <v>105354</v>
      </c>
      <c r="B505" s="522" t="s">
        <v>1951</v>
      </c>
      <c r="C505" s="302" t="s">
        <v>888</v>
      </c>
      <c r="D505" s="521" t="s">
        <v>883</v>
      </c>
      <c r="E505" s="523">
        <v>140.69999999999999</v>
      </c>
      <c r="F505" s="523">
        <v>147.63</v>
      </c>
    </row>
    <row r="506" spans="1:6" ht="15" customHeight="1">
      <c r="A506" s="521">
        <v>105344</v>
      </c>
      <c r="B506" s="522" t="s">
        <v>1952</v>
      </c>
      <c r="C506" s="302" t="s">
        <v>888</v>
      </c>
      <c r="D506" s="521" t="s">
        <v>883</v>
      </c>
      <c r="E506" s="523">
        <v>113.72</v>
      </c>
      <c r="F506" s="523">
        <v>119.42</v>
      </c>
    </row>
    <row r="507" spans="1:6" ht="15" customHeight="1">
      <c r="A507" s="521">
        <v>105278</v>
      </c>
      <c r="B507" s="522" t="s">
        <v>1953</v>
      </c>
      <c r="C507" s="302" t="s">
        <v>888</v>
      </c>
      <c r="D507" s="521" t="s">
        <v>883</v>
      </c>
      <c r="E507" s="523">
        <v>21.51</v>
      </c>
      <c r="F507" s="523">
        <v>22.58</v>
      </c>
    </row>
    <row r="508" spans="1:6" ht="15" customHeight="1">
      <c r="A508" s="521">
        <v>105343</v>
      </c>
      <c r="B508" s="522" t="s">
        <v>1954</v>
      </c>
      <c r="C508" s="302" t="s">
        <v>888</v>
      </c>
      <c r="D508" s="521" t="s">
        <v>883</v>
      </c>
      <c r="E508" s="523">
        <v>16.64</v>
      </c>
      <c r="F508" s="523">
        <v>17.45</v>
      </c>
    </row>
    <row r="509" spans="1:6" ht="15" customHeight="1">
      <c r="A509" s="521">
        <v>105355</v>
      </c>
      <c r="B509" s="522" t="s">
        <v>1955</v>
      </c>
      <c r="C509" s="302" t="s">
        <v>888</v>
      </c>
      <c r="D509" s="521" t="s">
        <v>883</v>
      </c>
      <c r="E509" s="523">
        <v>158.69</v>
      </c>
      <c r="F509" s="523">
        <v>166.56</v>
      </c>
    </row>
    <row r="510" spans="1:6" ht="15" customHeight="1">
      <c r="A510" s="521">
        <v>105391</v>
      </c>
      <c r="B510" s="522" t="s">
        <v>1956</v>
      </c>
      <c r="C510" s="302" t="s">
        <v>888</v>
      </c>
      <c r="D510" s="521" t="s">
        <v>883</v>
      </c>
      <c r="E510" s="523">
        <v>128.38999999999999</v>
      </c>
      <c r="F510" s="523">
        <v>134.88999999999999</v>
      </c>
    </row>
    <row r="511" spans="1:6" ht="15" customHeight="1">
      <c r="A511" s="521">
        <v>105356</v>
      </c>
      <c r="B511" s="522" t="s">
        <v>1957</v>
      </c>
      <c r="C511" s="302" t="s">
        <v>888</v>
      </c>
      <c r="D511" s="521" t="s">
        <v>883</v>
      </c>
      <c r="E511" s="523">
        <v>177.14</v>
      </c>
      <c r="F511" s="523">
        <v>185.96</v>
      </c>
    </row>
    <row r="512" spans="1:6" ht="15" customHeight="1">
      <c r="A512" s="521">
        <v>105345</v>
      </c>
      <c r="B512" s="522" t="s">
        <v>1958</v>
      </c>
      <c r="C512" s="302" t="s">
        <v>888</v>
      </c>
      <c r="D512" s="521" t="s">
        <v>883</v>
      </c>
      <c r="E512" s="523">
        <v>143.56</v>
      </c>
      <c r="F512" s="523">
        <v>150.85</v>
      </c>
    </row>
    <row r="513" spans="1:6" ht="15" customHeight="1">
      <c r="A513" s="521">
        <v>105367</v>
      </c>
      <c r="B513" s="522" t="s">
        <v>1959</v>
      </c>
      <c r="C513" s="302" t="s">
        <v>888</v>
      </c>
      <c r="D513" s="521" t="s">
        <v>883</v>
      </c>
      <c r="E513" s="523">
        <v>34.090000000000003</v>
      </c>
      <c r="F513" s="523">
        <v>36.53</v>
      </c>
    </row>
    <row r="514" spans="1:6" ht="15" customHeight="1">
      <c r="A514" s="521">
        <v>105371</v>
      </c>
      <c r="B514" s="522" t="s">
        <v>1960</v>
      </c>
      <c r="C514" s="302" t="s">
        <v>888</v>
      </c>
      <c r="D514" s="521" t="s">
        <v>883</v>
      </c>
      <c r="E514" s="523">
        <v>28.33</v>
      </c>
      <c r="F514" s="523">
        <v>30.31</v>
      </c>
    </row>
    <row r="515" spans="1:6" ht="15" customHeight="1">
      <c r="A515" s="521">
        <v>105365</v>
      </c>
      <c r="B515" s="522" t="s">
        <v>1961</v>
      </c>
      <c r="C515" s="302" t="s">
        <v>888</v>
      </c>
      <c r="D515" s="521" t="s">
        <v>883</v>
      </c>
      <c r="E515" s="523">
        <v>23.97</v>
      </c>
      <c r="F515" s="523">
        <v>25.76</v>
      </c>
    </row>
    <row r="516" spans="1:6" ht="15" customHeight="1">
      <c r="A516" s="521">
        <v>105386</v>
      </c>
      <c r="B516" s="522" t="s">
        <v>1962</v>
      </c>
      <c r="C516" s="302" t="s">
        <v>888</v>
      </c>
      <c r="D516" s="521" t="s">
        <v>883</v>
      </c>
      <c r="E516" s="523">
        <v>19.75</v>
      </c>
      <c r="F516" s="523">
        <v>21.2</v>
      </c>
    </row>
    <row r="517" spans="1:6" ht="15" customHeight="1">
      <c r="A517" s="521">
        <v>105366</v>
      </c>
      <c r="B517" s="522" t="s">
        <v>1963</v>
      </c>
      <c r="C517" s="302" t="s">
        <v>888</v>
      </c>
      <c r="D517" s="521" t="s">
        <v>883</v>
      </c>
      <c r="E517" s="523">
        <v>29.22</v>
      </c>
      <c r="F517" s="523">
        <v>31.34</v>
      </c>
    </row>
    <row r="518" spans="1:6" ht="15" customHeight="1">
      <c r="A518" s="521">
        <v>105387</v>
      </c>
      <c r="B518" s="522" t="s">
        <v>1964</v>
      </c>
      <c r="C518" s="302" t="s">
        <v>888</v>
      </c>
      <c r="D518" s="521" t="s">
        <v>883</v>
      </c>
      <c r="E518" s="523">
        <v>24.24</v>
      </c>
      <c r="F518" s="523">
        <v>25.95</v>
      </c>
    </row>
    <row r="519" spans="1:6" ht="15" customHeight="1">
      <c r="A519" s="521">
        <v>97177</v>
      </c>
      <c r="B519" s="522" t="s">
        <v>1965</v>
      </c>
      <c r="C519" s="302" t="s">
        <v>888</v>
      </c>
      <c r="D519" s="521" t="s">
        <v>782</v>
      </c>
      <c r="E519" s="523">
        <v>71.319999999999993</v>
      </c>
      <c r="F519" s="523">
        <v>75.42</v>
      </c>
    </row>
    <row r="520" spans="1:6" ht="15" customHeight="1">
      <c r="A520" s="521">
        <v>97187</v>
      </c>
      <c r="B520" s="522" t="s">
        <v>1966</v>
      </c>
      <c r="C520" s="302" t="s">
        <v>888</v>
      </c>
      <c r="D520" s="521" t="s">
        <v>782</v>
      </c>
      <c r="E520" s="523">
        <v>63.4</v>
      </c>
      <c r="F520" s="523">
        <v>67.16</v>
      </c>
    </row>
    <row r="521" spans="1:6" ht="15" customHeight="1">
      <c r="A521" s="521">
        <v>97178</v>
      </c>
      <c r="B521" s="522" t="s">
        <v>1967</v>
      </c>
      <c r="C521" s="302" t="s">
        <v>888</v>
      </c>
      <c r="D521" s="521" t="s">
        <v>782</v>
      </c>
      <c r="E521" s="523">
        <v>86.76</v>
      </c>
      <c r="F521" s="523">
        <v>91.78</v>
      </c>
    </row>
    <row r="522" spans="1:6" ht="15" customHeight="1">
      <c r="A522" s="521">
        <v>97188</v>
      </c>
      <c r="B522" s="522" t="s">
        <v>1968</v>
      </c>
      <c r="C522" s="302" t="s">
        <v>888</v>
      </c>
      <c r="D522" s="521" t="s">
        <v>782</v>
      </c>
      <c r="E522" s="523">
        <v>77.239999999999995</v>
      </c>
      <c r="F522" s="523">
        <v>81.86</v>
      </c>
    </row>
    <row r="523" spans="1:6" ht="15" customHeight="1">
      <c r="A523" s="521">
        <v>97179</v>
      </c>
      <c r="B523" s="522" t="s">
        <v>1969</v>
      </c>
      <c r="C523" s="302" t="s">
        <v>888</v>
      </c>
      <c r="D523" s="521" t="s">
        <v>782</v>
      </c>
      <c r="E523" s="523">
        <v>102.2</v>
      </c>
      <c r="F523" s="523">
        <v>108.17</v>
      </c>
    </row>
    <row r="524" spans="1:6" ht="15" customHeight="1">
      <c r="A524" s="521">
        <v>97189</v>
      </c>
      <c r="B524" s="522" t="s">
        <v>1970</v>
      </c>
      <c r="C524" s="302" t="s">
        <v>888</v>
      </c>
      <c r="D524" s="521" t="s">
        <v>782</v>
      </c>
      <c r="E524" s="523">
        <v>91.08</v>
      </c>
      <c r="F524" s="523">
        <v>96.55</v>
      </c>
    </row>
    <row r="525" spans="1:6" ht="15" customHeight="1">
      <c r="A525" s="521">
        <v>97180</v>
      </c>
      <c r="B525" s="522" t="s">
        <v>1971</v>
      </c>
      <c r="C525" s="302" t="s">
        <v>888</v>
      </c>
      <c r="D525" s="521" t="s">
        <v>782</v>
      </c>
      <c r="E525" s="523">
        <v>117.63</v>
      </c>
      <c r="F525" s="523">
        <v>124.55</v>
      </c>
    </row>
    <row r="526" spans="1:6" ht="15" customHeight="1">
      <c r="A526" s="521">
        <v>97190</v>
      </c>
      <c r="B526" s="522" t="s">
        <v>1972</v>
      </c>
      <c r="C526" s="302" t="s">
        <v>888</v>
      </c>
      <c r="D526" s="521" t="s">
        <v>782</v>
      </c>
      <c r="E526" s="523">
        <v>104.89</v>
      </c>
      <c r="F526" s="523">
        <v>111.24</v>
      </c>
    </row>
    <row r="527" spans="1:6" ht="15" customHeight="1">
      <c r="A527" s="521">
        <v>97181</v>
      </c>
      <c r="B527" s="522" t="s">
        <v>1973</v>
      </c>
      <c r="C527" s="302" t="s">
        <v>888</v>
      </c>
      <c r="D527" s="521" t="s">
        <v>782</v>
      </c>
      <c r="E527" s="523">
        <v>133.06</v>
      </c>
      <c r="F527" s="523">
        <v>140.91</v>
      </c>
    </row>
    <row r="528" spans="1:6" ht="15" customHeight="1">
      <c r="A528" s="521">
        <v>97191</v>
      </c>
      <c r="B528" s="522" t="s">
        <v>1974</v>
      </c>
      <c r="C528" s="302" t="s">
        <v>888</v>
      </c>
      <c r="D528" s="521" t="s">
        <v>782</v>
      </c>
      <c r="E528" s="523">
        <v>118.73</v>
      </c>
      <c r="F528" s="523">
        <v>125.93</v>
      </c>
    </row>
    <row r="529" spans="1:6" ht="15" customHeight="1">
      <c r="A529" s="521">
        <v>97182</v>
      </c>
      <c r="B529" s="522" t="s">
        <v>1975</v>
      </c>
      <c r="C529" s="302" t="s">
        <v>888</v>
      </c>
      <c r="D529" s="521" t="s">
        <v>782</v>
      </c>
      <c r="E529" s="523">
        <v>153.24</v>
      </c>
      <c r="F529" s="523">
        <v>162.02000000000001</v>
      </c>
    </row>
    <row r="530" spans="1:6" ht="15" customHeight="1">
      <c r="A530" s="521">
        <v>97192</v>
      </c>
      <c r="B530" s="522" t="s">
        <v>1976</v>
      </c>
      <c r="C530" s="302" t="s">
        <v>888</v>
      </c>
      <c r="D530" s="521" t="s">
        <v>782</v>
      </c>
      <c r="E530" s="523">
        <v>136.26</v>
      </c>
      <c r="F530" s="523">
        <v>144.32</v>
      </c>
    </row>
    <row r="531" spans="1:6" ht="15" customHeight="1">
      <c r="A531" s="521">
        <v>97173</v>
      </c>
      <c r="B531" s="522" t="s">
        <v>1977</v>
      </c>
      <c r="C531" s="302" t="s">
        <v>888</v>
      </c>
      <c r="D531" s="521" t="s">
        <v>782</v>
      </c>
      <c r="E531" s="523">
        <v>40.44</v>
      </c>
      <c r="F531" s="523">
        <v>42.68</v>
      </c>
    </row>
    <row r="532" spans="1:6" ht="15" customHeight="1">
      <c r="A532" s="521">
        <v>97183</v>
      </c>
      <c r="B532" s="522" t="s">
        <v>1978</v>
      </c>
      <c r="C532" s="302" t="s">
        <v>888</v>
      </c>
      <c r="D532" s="521" t="s">
        <v>782</v>
      </c>
      <c r="E532" s="523">
        <v>35.75</v>
      </c>
      <c r="F532" s="523">
        <v>37.79</v>
      </c>
    </row>
    <row r="533" spans="1:6" ht="15" customHeight="1">
      <c r="A533" s="521">
        <v>97174</v>
      </c>
      <c r="B533" s="522" t="s">
        <v>1979</v>
      </c>
      <c r="C533" s="302" t="s">
        <v>888</v>
      </c>
      <c r="D533" s="521" t="s">
        <v>782</v>
      </c>
      <c r="E533" s="523">
        <v>48.15</v>
      </c>
      <c r="F533" s="523">
        <v>50.85</v>
      </c>
    </row>
    <row r="534" spans="1:6" ht="15" customHeight="1">
      <c r="A534" s="521">
        <v>97184</v>
      </c>
      <c r="B534" s="522" t="s">
        <v>1980</v>
      </c>
      <c r="C534" s="302" t="s">
        <v>888</v>
      </c>
      <c r="D534" s="521" t="s">
        <v>782</v>
      </c>
      <c r="E534" s="523">
        <v>42.65</v>
      </c>
      <c r="F534" s="523">
        <v>45.13</v>
      </c>
    </row>
    <row r="535" spans="1:6" ht="15" customHeight="1">
      <c r="A535" s="521">
        <v>97175</v>
      </c>
      <c r="B535" s="522" t="s">
        <v>1981</v>
      </c>
      <c r="C535" s="302" t="s">
        <v>888</v>
      </c>
      <c r="D535" s="521" t="s">
        <v>782</v>
      </c>
      <c r="E535" s="523">
        <v>55.88</v>
      </c>
      <c r="F535" s="523">
        <v>59.03</v>
      </c>
    </row>
    <row r="536" spans="1:6" ht="15" customHeight="1">
      <c r="A536" s="521">
        <v>97185</v>
      </c>
      <c r="B536" s="522" t="s">
        <v>1982</v>
      </c>
      <c r="C536" s="302" t="s">
        <v>888</v>
      </c>
      <c r="D536" s="521" t="s">
        <v>782</v>
      </c>
      <c r="E536" s="523">
        <v>49.58</v>
      </c>
      <c r="F536" s="523">
        <v>52.46</v>
      </c>
    </row>
    <row r="537" spans="1:6" ht="15" customHeight="1">
      <c r="A537" s="521">
        <v>97176</v>
      </c>
      <c r="B537" s="522" t="s">
        <v>1983</v>
      </c>
      <c r="C537" s="302" t="s">
        <v>888</v>
      </c>
      <c r="D537" s="521" t="s">
        <v>782</v>
      </c>
      <c r="E537" s="523">
        <v>63.59</v>
      </c>
      <c r="F537" s="523">
        <v>67.23</v>
      </c>
    </row>
    <row r="538" spans="1:6" ht="15" customHeight="1">
      <c r="A538" s="521">
        <v>97186</v>
      </c>
      <c r="B538" s="522" t="s">
        <v>1984</v>
      </c>
      <c r="C538" s="302" t="s">
        <v>888</v>
      </c>
      <c r="D538" s="521" t="s">
        <v>782</v>
      </c>
      <c r="E538" s="523">
        <v>56.49</v>
      </c>
      <c r="F538" s="523">
        <v>59.82</v>
      </c>
    </row>
    <row r="539" spans="1:6" ht="15" customHeight="1">
      <c r="A539" s="521">
        <v>97142</v>
      </c>
      <c r="B539" s="522" t="s">
        <v>1985</v>
      </c>
      <c r="C539" s="302" t="s">
        <v>888</v>
      </c>
      <c r="D539" s="521" t="s">
        <v>782</v>
      </c>
      <c r="E539" s="523">
        <v>5.69</v>
      </c>
      <c r="F539" s="523">
        <v>5.99</v>
      </c>
    </row>
    <row r="540" spans="1:6" ht="15" customHeight="1">
      <c r="A540" s="521">
        <v>97158</v>
      </c>
      <c r="B540" s="522" t="s">
        <v>1986</v>
      </c>
      <c r="C540" s="302" t="s">
        <v>888</v>
      </c>
      <c r="D540" s="521" t="s">
        <v>782</v>
      </c>
      <c r="E540" s="523">
        <v>4.38</v>
      </c>
      <c r="F540" s="523">
        <v>4.5999999999999996</v>
      </c>
    </row>
    <row r="541" spans="1:6" ht="15" customHeight="1">
      <c r="A541" s="521">
        <v>97155</v>
      </c>
      <c r="B541" s="522" t="s">
        <v>1987</v>
      </c>
      <c r="C541" s="302" t="s">
        <v>888</v>
      </c>
      <c r="D541" s="521" t="s">
        <v>782</v>
      </c>
      <c r="E541" s="523">
        <v>44.64</v>
      </c>
      <c r="F541" s="523">
        <v>47.02</v>
      </c>
    </row>
    <row r="542" spans="1:6" ht="15" customHeight="1">
      <c r="A542" s="521">
        <v>97171</v>
      </c>
      <c r="B542" s="522" t="s">
        <v>1988</v>
      </c>
      <c r="C542" s="302" t="s">
        <v>888</v>
      </c>
      <c r="D542" s="521" t="s">
        <v>782</v>
      </c>
      <c r="E542" s="523">
        <v>35.64</v>
      </c>
      <c r="F542" s="523">
        <v>37.6</v>
      </c>
    </row>
    <row r="543" spans="1:6" ht="15" customHeight="1">
      <c r="A543" s="521">
        <v>97156</v>
      </c>
      <c r="B543" s="522" t="s">
        <v>1989</v>
      </c>
      <c r="C543" s="302" t="s">
        <v>888</v>
      </c>
      <c r="D543" s="521" t="s">
        <v>782</v>
      </c>
      <c r="E543" s="523">
        <v>53.5</v>
      </c>
      <c r="F543" s="523">
        <v>56.34</v>
      </c>
    </row>
    <row r="544" spans="1:6" ht="15" customHeight="1">
      <c r="A544" s="521">
        <v>97172</v>
      </c>
      <c r="B544" s="522" t="s">
        <v>1990</v>
      </c>
      <c r="C544" s="302" t="s">
        <v>888</v>
      </c>
      <c r="D544" s="521" t="s">
        <v>782</v>
      </c>
      <c r="E544" s="523">
        <v>42.91</v>
      </c>
      <c r="F544" s="523">
        <v>45.26</v>
      </c>
    </row>
    <row r="545" spans="1:6" ht="15" customHeight="1">
      <c r="A545" s="521">
        <v>97143</v>
      </c>
      <c r="B545" s="522" t="s">
        <v>1991</v>
      </c>
      <c r="C545" s="302" t="s">
        <v>888</v>
      </c>
      <c r="D545" s="521" t="s">
        <v>782</v>
      </c>
      <c r="E545" s="523">
        <v>7.49</v>
      </c>
      <c r="F545" s="523">
        <v>7.92</v>
      </c>
    </row>
    <row r="546" spans="1:6" ht="15" customHeight="1">
      <c r="A546" s="521">
        <v>97159</v>
      </c>
      <c r="B546" s="522" t="s">
        <v>1992</v>
      </c>
      <c r="C546" s="302" t="s">
        <v>888</v>
      </c>
      <c r="D546" s="521" t="s">
        <v>782</v>
      </c>
      <c r="E546" s="523">
        <v>5.87</v>
      </c>
      <c r="F546" s="523">
        <v>6.19</v>
      </c>
    </row>
    <row r="547" spans="1:6" ht="15" customHeight="1">
      <c r="A547" s="521">
        <v>97144</v>
      </c>
      <c r="B547" s="522" t="s">
        <v>1993</v>
      </c>
      <c r="C547" s="302" t="s">
        <v>888</v>
      </c>
      <c r="D547" s="521" t="s">
        <v>782</v>
      </c>
      <c r="E547" s="523">
        <v>9.31</v>
      </c>
      <c r="F547" s="523">
        <v>9.84</v>
      </c>
    </row>
    <row r="548" spans="1:6" ht="15" customHeight="1">
      <c r="A548" s="521">
        <v>97160</v>
      </c>
      <c r="B548" s="522" t="s">
        <v>1994</v>
      </c>
      <c r="C548" s="302" t="s">
        <v>888</v>
      </c>
      <c r="D548" s="521" t="s">
        <v>782</v>
      </c>
      <c r="E548" s="523">
        <v>7.37</v>
      </c>
      <c r="F548" s="523">
        <v>7.8</v>
      </c>
    </row>
    <row r="549" spans="1:6" ht="15" customHeight="1">
      <c r="A549" s="521">
        <v>97145</v>
      </c>
      <c r="B549" s="522" t="s">
        <v>1995</v>
      </c>
      <c r="C549" s="302" t="s">
        <v>888</v>
      </c>
      <c r="D549" s="521" t="s">
        <v>782</v>
      </c>
      <c r="E549" s="523">
        <v>11.15</v>
      </c>
      <c r="F549" s="523">
        <v>11.8</v>
      </c>
    </row>
    <row r="550" spans="1:6" ht="15" customHeight="1">
      <c r="A550" s="521">
        <v>97161</v>
      </c>
      <c r="B550" s="522" t="s">
        <v>1996</v>
      </c>
      <c r="C550" s="302" t="s">
        <v>888</v>
      </c>
      <c r="D550" s="521" t="s">
        <v>782</v>
      </c>
      <c r="E550" s="523">
        <v>8.8800000000000008</v>
      </c>
      <c r="F550" s="523">
        <v>9.41</v>
      </c>
    </row>
    <row r="551" spans="1:6" ht="15" customHeight="1">
      <c r="A551" s="521">
        <v>97146</v>
      </c>
      <c r="B551" s="522" t="s">
        <v>1997</v>
      </c>
      <c r="C551" s="302" t="s">
        <v>888</v>
      </c>
      <c r="D551" s="521" t="s">
        <v>782</v>
      </c>
      <c r="E551" s="523">
        <v>13</v>
      </c>
      <c r="F551" s="523">
        <v>13.76</v>
      </c>
    </row>
    <row r="552" spans="1:6" ht="15" customHeight="1">
      <c r="A552" s="521">
        <v>97162</v>
      </c>
      <c r="B552" s="522" t="s">
        <v>1998</v>
      </c>
      <c r="C552" s="302" t="s">
        <v>888</v>
      </c>
      <c r="D552" s="521" t="s">
        <v>782</v>
      </c>
      <c r="E552" s="523">
        <v>10.42</v>
      </c>
      <c r="F552" s="523">
        <v>11.04</v>
      </c>
    </row>
    <row r="553" spans="1:6" ht="15" customHeight="1">
      <c r="A553" s="521">
        <v>97147</v>
      </c>
      <c r="B553" s="522" t="s">
        <v>1999</v>
      </c>
      <c r="C553" s="302" t="s">
        <v>888</v>
      </c>
      <c r="D553" s="521" t="s">
        <v>782</v>
      </c>
      <c r="E553" s="523">
        <v>14.85</v>
      </c>
      <c r="F553" s="523">
        <v>15.72</v>
      </c>
    </row>
    <row r="554" spans="1:6" ht="15" customHeight="1">
      <c r="A554" s="521">
        <v>97163</v>
      </c>
      <c r="B554" s="522" t="s">
        <v>2000</v>
      </c>
      <c r="C554" s="302" t="s">
        <v>888</v>
      </c>
      <c r="D554" s="521" t="s">
        <v>782</v>
      </c>
      <c r="E554" s="523">
        <v>11.95</v>
      </c>
      <c r="F554" s="523">
        <v>12.66</v>
      </c>
    </row>
    <row r="555" spans="1:6" ht="15" customHeight="1">
      <c r="A555" s="521">
        <v>97148</v>
      </c>
      <c r="B555" s="522" t="s">
        <v>2001</v>
      </c>
      <c r="C555" s="302" t="s">
        <v>888</v>
      </c>
      <c r="D555" s="521" t="s">
        <v>782</v>
      </c>
      <c r="E555" s="523">
        <v>16.690000000000001</v>
      </c>
      <c r="F555" s="523">
        <v>17.68</v>
      </c>
    </row>
    <row r="556" spans="1:6" ht="15" customHeight="1">
      <c r="A556" s="521">
        <v>97164</v>
      </c>
      <c r="B556" s="522" t="s">
        <v>2002</v>
      </c>
      <c r="C556" s="302" t="s">
        <v>888</v>
      </c>
      <c r="D556" s="521" t="s">
        <v>782</v>
      </c>
      <c r="E556" s="523">
        <v>13.48</v>
      </c>
      <c r="F556" s="523">
        <v>14.28</v>
      </c>
    </row>
    <row r="557" spans="1:6" ht="15" customHeight="1">
      <c r="A557" s="521">
        <v>97149</v>
      </c>
      <c r="B557" s="522" t="s">
        <v>2003</v>
      </c>
      <c r="C557" s="302" t="s">
        <v>888</v>
      </c>
      <c r="D557" s="521" t="s">
        <v>782</v>
      </c>
      <c r="E557" s="523">
        <v>18.559999999999999</v>
      </c>
      <c r="F557" s="523">
        <v>19.68</v>
      </c>
    </row>
    <row r="558" spans="1:6" ht="15" customHeight="1">
      <c r="A558" s="521">
        <v>97165</v>
      </c>
      <c r="B558" s="522" t="s">
        <v>2004</v>
      </c>
      <c r="C558" s="302" t="s">
        <v>888</v>
      </c>
      <c r="D558" s="521" t="s">
        <v>782</v>
      </c>
      <c r="E558" s="523">
        <v>15.01</v>
      </c>
      <c r="F558" s="523">
        <v>15.92</v>
      </c>
    </row>
    <row r="559" spans="1:6" ht="15" customHeight="1">
      <c r="A559" s="521">
        <v>97150</v>
      </c>
      <c r="B559" s="522" t="s">
        <v>2005</v>
      </c>
      <c r="C559" s="302" t="s">
        <v>888</v>
      </c>
      <c r="D559" s="521" t="s">
        <v>782</v>
      </c>
      <c r="E559" s="523">
        <v>23.88</v>
      </c>
      <c r="F559" s="523">
        <v>25.12</v>
      </c>
    </row>
    <row r="560" spans="1:6" ht="15" customHeight="1">
      <c r="A560" s="521">
        <v>97166</v>
      </c>
      <c r="B560" s="522" t="s">
        <v>2006</v>
      </c>
      <c r="C560" s="302" t="s">
        <v>888</v>
      </c>
      <c r="D560" s="521" t="s">
        <v>782</v>
      </c>
      <c r="E560" s="523">
        <v>18.899999999999999</v>
      </c>
      <c r="F560" s="523">
        <v>19.91</v>
      </c>
    </row>
    <row r="561" spans="1:6" ht="15" customHeight="1">
      <c r="A561" s="521">
        <v>97151</v>
      </c>
      <c r="B561" s="522" t="s">
        <v>2007</v>
      </c>
      <c r="C561" s="302" t="s">
        <v>888</v>
      </c>
      <c r="D561" s="521" t="s">
        <v>782</v>
      </c>
      <c r="E561" s="523">
        <v>28.14</v>
      </c>
      <c r="F561" s="523">
        <v>29.6</v>
      </c>
    </row>
    <row r="562" spans="1:6" ht="15" customHeight="1">
      <c r="A562" s="521">
        <v>97167</v>
      </c>
      <c r="B562" s="522" t="s">
        <v>2008</v>
      </c>
      <c r="C562" s="302" t="s">
        <v>888</v>
      </c>
      <c r="D562" s="521" t="s">
        <v>782</v>
      </c>
      <c r="E562" s="523">
        <v>22.36</v>
      </c>
      <c r="F562" s="523">
        <v>23.56</v>
      </c>
    </row>
    <row r="563" spans="1:6" ht="15" customHeight="1">
      <c r="A563" s="521">
        <v>97152</v>
      </c>
      <c r="B563" s="522" t="s">
        <v>2009</v>
      </c>
      <c r="C563" s="302" t="s">
        <v>888</v>
      </c>
      <c r="D563" s="521" t="s">
        <v>782</v>
      </c>
      <c r="E563" s="523">
        <v>32.090000000000003</v>
      </c>
      <c r="F563" s="523">
        <v>33.79</v>
      </c>
    </row>
    <row r="564" spans="1:6" ht="15" customHeight="1">
      <c r="A564" s="521">
        <v>97168</v>
      </c>
      <c r="B564" s="522" t="s">
        <v>2010</v>
      </c>
      <c r="C564" s="302" t="s">
        <v>888</v>
      </c>
      <c r="D564" s="521" t="s">
        <v>782</v>
      </c>
      <c r="E564" s="523">
        <v>25.52</v>
      </c>
      <c r="F564" s="523">
        <v>26.91</v>
      </c>
    </row>
    <row r="565" spans="1:6" ht="15" customHeight="1">
      <c r="A565" s="521">
        <v>97141</v>
      </c>
      <c r="B565" s="522" t="s">
        <v>2011</v>
      </c>
      <c r="C565" s="302" t="s">
        <v>888</v>
      </c>
      <c r="D565" s="521" t="s">
        <v>782</v>
      </c>
      <c r="E565" s="523">
        <v>4.9400000000000004</v>
      </c>
      <c r="F565" s="523">
        <v>5.19</v>
      </c>
    </row>
    <row r="566" spans="1:6" ht="15" customHeight="1">
      <c r="A566" s="521">
        <v>97157</v>
      </c>
      <c r="B566" s="522" t="s">
        <v>2012</v>
      </c>
      <c r="C566" s="302" t="s">
        <v>888</v>
      </c>
      <c r="D566" s="521" t="s">
        <v>782</v>
      </c>
      <c r="E566" s="523">
        <v>3.75</v>
      </c>
      <c r="F566" s="523">
        <v>3.95</v>
      </c>
    </row>
    <row r="567" spans="1:6" ht="15" customHeight="1">
      <c r="A567" s="521">
        <v>97153</v>
      </c>
      <c r="B567" s="522" t="s">
        <v>2013</v>
      </c>
      <c r="C567" s="302" t="s">
        <v>888</v>
      </c>
      <c r="D567" s="521" t="s">
        <v>782</v>
      </c>
      <c r="E567" s="523">
        <v>36.25</v>
      </c>
      <c r="F567" s="523">
        <v>38.159999999999997</v>
      </c>
    </row>
    <row r="568" spans="1:6" ht="15" customHeight="1">
      <c r="A568" s="521">
        <v>97169</v>
      </c>
      <c r="B568" s="522" t="s">
        <v>2014</v>
      </c>
      <c r="C568" s="302" t="s">
        <v>888</v>
      </c>
      <c r="D568" s="521" t="s">
        <v>782</v>
      </c>
      <c r="E568" s="523">
        <v>28.87</v>
      </c>
      <c r="F568" s="523">
        <v>30.45</v>
      </c>
    </row>
    <row r="569" spans="1:6" ht="15" customHeight="1">
      <c r="A569" s="521">
        <v>97154</v>
      </c>
      <c r="B569" s="522" t="s">
        <v>2015</v>
      </c>
      <c r="C569" s="302" t="s">
        <v>888</v>
      </c>
      <c r="D569" s="521" t="s">
        <v>782</v>
      </c>
      <c r="E569" s="523">
        <v>40.44</v>
      </c>
      <c r="F569" s="523">
        <v>42.58</v>
      </c>
    </row>
    <row r="570" spans="1:6" ht="15" customHeight="1">
      <c r="A570" s="521">
        <v>97170</v>
      </c>
      <c r="B570" s="522" t="s">
        <v>2016</v>
      </c>
      <c r="C570" s="302" t="s">
        <v>888</v>
      </c>
      <c r="D570" s="521" t="s">
        <v>782</v>
      </c>
      <c r="E570" s="523">
        <v>32.26</v>
      </c>
      <c r="F570" s="523">
        <v>34.03</v>
      </c>
    </row>
    <row r="571" spans="1:6" ht="15" customHeight="1">
      <c r="A571" s="521">
        <v>105311</v>
      </c>
      <c r="B571" s="522" t="s">
        <v>2017</v>
      </c>
      <c r="C571" s="302" t="s">
        <v>888</v>
      </c>
      <c r="D571" s="521" t="s">
        <v>782</v>
      </c>
      <c r="E571" s="523">
        <v>3.78</v>
      </c>
      <c r="F571" s="523">
        <v>4.05</v>
      </c>
    </row>
    <row r="572" spans="1:6" ht="15" customHeight="1">
      <c r="A572" s="521">
        <v>105339</v>
      </c>
      <c r="B572" s="522" t="s">
        <v>2018</v>
      </c>
      <c r="C572" s="302" t="s">
        <v>888</v>
      </c>
      <c r="D572" s="521" t="s">
        <v>782</v>
      </c>
      <c r="E572" s="523">
        <v>3.11</v>
      </c>
      <c r="F572" s="523">
        <v>3.34</v>
      </c>
    </row>
    <row r="573" spans="1:6" ht="15" customHeight="1">
      <c r="A573" s="521">
        <v>97127</v>
      </c>
      <c r="B573" s="522" t="s">
        <v>2019</v>
      </c>
      <c r="C573" s="302" t="s">
        <v>888</v>
      </c>
      <c r="D573" s="521" t="s">
        <v>782</v>
      </c>
      <c r="E573" s="523">
        <v>4.95</v>
      </c>
      <c r="F573" s="523">
        <v>5.3</v>
      </c>
    </row>
    <row r="574" spans="1:6" ht="15" customHeight="1">
      <c r="A574" s="521">
        <v>97134</v>
      </c>
      <c r="B574" s="522" t="s">
        <v>2020</v>
      </c>
      <c r="C574" s="302" t="s">
        <v>888</v>
      </c>
      <c r="D574" s="521" t="s">
        <v>782</v>
      </c>
      <c r="E574" s="523">
        <v>4.0999999999999996</v>
      </c>
      <c r="F574" s="523">
        <v>4.3899999999999997</v>
      </c>
    </row>
    <row r="575" spans="1:6" ht="15" customHeight="1">
      <c r="A575" s="521">
        <v>97128</v>
      </c>
      <c r="B575" s="522" t="s">
        <v>2021</v>
      </c>
      <c r="C575" s="302" t="s">
        <v>888</v>
      </c>
      <c r="D575" s="521" t="s">
        <v>782</v>
      </c>
      <c r="E575" s="523">
        <v>10.029999999999999</v>
      </c>
      <c r="F575" s="523">
        <v>10.62</v>
      </c>
    </row>
    <row r="576" spans="1:6" ht="15" customHeight="1">
      <c r="A576" s="521">
        <v>97135</v>
      </c>
      <c r="B576" s="522" t="s">
        <v>2022</v>
      </c>
      <c r="C576" s="302" t="s">
        <v>888</v>
      </c>
      <c r="D576" s="521" t="s">
        <v>782</v>
      </c>
      <c r="E576" s="523">
        <v>7.69</v>
      </c>
      <c r="F576" s="523">
        <v>8.1300000000000008</v>
      </c>
    </row>
    <row r="577" spans="1:6" ht="15" customHeight="1">
      <c r="A577" s="521">
        <v>97129</v>
      </c>
      <c r="B577" s="522" t="s">
        <v>2023</v>
      </c>
      <c r="C577" s="302" t="s">
        <v>888</v>
      </c>
      <c r="D577" s="521" t="s">
        <v>782</v>
      </c>
      <c r="E577" s="523">
        <v>11.88</v>
      </c>
      <c r="F577" s="523">
        <v>12.57</v>
      </c>
    </row>
    <row r="578" spans="1:6" ht="15" customHeight="1">
      <c r="A578" s="521">
        <v>97136</v>
      </c>
      <c r="B578" s="522" t="s">
        <v>2024</v>
      </c>
      <c r="C578" s="302" t="s">
        <v>888</v>
      </c>
      <c r="D578" s="521" t="s">
        <v>782</v>
      </c>
      <c r="E578" s="523">
        <v>9.1199999999999992</v>
      </c>
      <c r="F578" s="523">
        <v>9.64</v>
      </c>
    </row>
    <row r="579" spans="1:6" ht="15" customHeight="1">
      <c r="A579" s="521">
        <v>97130</v>
      </c>
      <c r="B579" s="522" t="s">
        <v>2025</v>
      </c>
      <c r="C579" s="302" t="s">
        <v>888</v>
      </c>
      <c r="D579" s="521" t="s">
        <v>782</v>
      </c>
      <c r="E579" s="523">
        <v>13.75</v>
      </c>
      <c r="F579" s="523">
        <v>14.56</v>
      </c>
    </row>
    <row r="580" spans="1:6" ht="15" customHeight="1">
      <c r="A580" s="521">
        <v>97137</v>
      </c>
      <c r="B580" s="522" t="s">
        <v>2026</v>
      </c>
      <c r="C580" s="302" t="s">
        <v>888</v>
      </c>
      <c r="D580" s="521" t="s">
        <v>782</v>
      </c>
      <c r="E580" s="523">
        <v>10.56</v>
      </c>
      <c r="F580" s="523">
        <v>11.17</v>
      </c>
    </row>
    <row r="581" spans="1:6" ht="15" customHeight="1">
      <c r="A581" s="521">
        <v>97131</v>
      </c>
      <c r="B581" s="522" t="s">
        <v>2027</v>
      </c>
      <c r="C581" s="302" t="s">
        <v>888</v>
      </c>
      <c r="D581" s="521" t="s">
        <v>782</v>
      </c>
      <c r="E581" s="523">
        <v>15.61</v>
      </c>
      <c r="F581" s="523">
        <v>16.52</v>
      </c>
    </row>
    <row r="582" spans="1:6" ht="15" customHeight="1">
      <c r="A582" s="521">
        <v>97138</v>
      </c>
      <c r="B582" s="522" t="s">
        <v>2028</v>
      </c>
      <c r="C582" s="302" t="s">
        <v>888</v>
      </c>
      <c r="D582" s="521" t="s">
        <v>782</v>
      </c>
      <c r="E582" s="523">
        <v>12</v>
      </c>
      <c r="F582" s="523">
        <v>12.69</v>
      </c>
    </row>
    <row r="583" spans="1:6" ht="15" customHeight="1">
      <c r="A583" s="521">
        <v>97132</v>
      </c>
      <c r="B583" s="522" t="s">
        <v>2029</v>
      </c>
      <c r="C583" s="302" t="s">
        <v>888</v>
      </c>
      <c r="D583" s="521" t="s">
        <v>782</v>
      </c>
      <c r="E583" s="523">
        <v>17.46</v>
      </c>
      <c r="F583" s="523">
        <v>18.510000000000002</v>
      </c>
    </row>
    <row r="584" spans="1:6" ht="15" customHeight="1">
      <c r="A584" s="521">
        <v>97139</v>
      </c>
      <c r="B584" s="522" t="s">
        <v>2030</v>
      </c>
      <c r="C584" s="302" t="s">
        <v>888</v>
      </c>
      <c r="D584" s="521" t="s">
        <v>782</v>
      </c>
      <c r="E584" s="523">
        <v>13.43</v>
      </c>
      <c r="F584" s="523">
        <v>14.2</v>
      </c>
    </row>
    <row r="585" spans="1:6" ht="15" customHeight="1">
      <c r="A585" s="521">
        <v>97133</v>
      </c>
      <c r="B585" s="522" t="s">
        <v>2031</v>
      </c>
      <c r="C585" s="302" t="s">
        <v>888</v>
      </c>
      <c r="D585" s="521" t="s">
        <v>782</v>
      </c>
      <c r="E585" s="523">
        <v>21.19</v>
      </c>
      <c r="F585" s="523">
        <v>22.44</v>
      </c>
    </row>
    <row r="586" spans="1:6" ht="15" customHeight="1">
      <c r="A586" s="521">
        <v>97140</v>
      </c>
      <c r="B586" s="522" t="s">
        <v>2032</v>
      </c>
      <c r="C586" s="302" t="s">
        <v>888</v>
      </c>
      <c r="D586" s="521" t="s">
        <v>782</v>
      </c>
      <c r="E586" s="523">
        <v>16.28</v>
      </c>
      <c r="F586" s="523">
        <v>17.239999999999998</v>
      </c>
    </row>
    <row r="587" spans="1:6" ht="15" customHeight="1">
      <c r="A587" s="521">
        <v>97123</v>
      </c>
      <c r="B587" s="522" t="s">
        <v>2033</v>
      </c>
      <c r="C587" s="302" t="s">
        <v>888</v>
      </c>
      <c r="D587" s="521" t="s">
        <v>782</v>
      </c>
      <c r="E587" s="523">
        <v>4.05</v>
      </c>
      <c r="F587" s="523">
        <v>4.3600000000000003</v>
      </c>
    </row>
    <row r="588" spans="1:6" ht="15" customHeight="1">
      <c r="A588" s="521">
        <v>97126</v>
      </c>
      <c r="B588" s="522" t="s">
        <v>2034</v>
      </c>
      <c r="C588" s="302" t="s">
        <v>888</v>
      </c>
      <c r="D588" s="521" t="s">
        <v>782</v>
      </c>
      <c r="E588" s="523">
        <v>3.34</v>
      </c>
      <c r="F588" s="523">
        <v>3.59</v>
      </c>
    </row>
    <row r="589" spans="1:6" ht="15" customHeight="1">
      <c r="A589" s="521">
        <v>105308</v>
      </c>
      <c r="B589" s="522" t="s">
        <v>2035</v>
      </c>
      <c r="C589" s="302" t="s">
        <v>888</v>
      </c>
      <c r="D589" s="521" t="s">
        <v>782</v>
      </c>
      <c r="E589" s="523">
        <v>4.7</v>
      </c>
      <c r="F589" s="523">
        <v>5.04</v>
      </c>
    </row>
    <row r="590" spans="1:6" ht="15" customHeight="1">
      <c r="A590" s="521">
        <v>105312</v>
      </c>
      <c r="B590" s="522" t="s">
        <v>2036</v>
      </c>
      <c r="C590" s="302" t="s">
        <v>888</v>
      </c>
      <c r="D590" s="521" t="s">
        <v>782</v>
      </c>
      <c r="E590" s="523">
        <v>3.9</v>
      </c>
      <c r="F590" s="523">
        <v>4.17</v>
      </c>
    </row>
    <row r="591" spans="1:6" ht="15" customHeight="1">
      <c r="A591" s="521">
        <v>105309</v>
      </c>
      <c r="B591" s="522" t="s">
        <v>2037</v>
      </c>
      <c r="C591" s="302" t="s">
        <v>888</v>
      </c>
      <c r="D591" s="521" t="s">
        <v>782</v>
      </c>
      <c r="E591" s="523">
        <v>5.07</v>
      </c>
      <c r="F591" s="523">
        <v>5.43</v>
      </c>
    </row>
    <row r="592" spans="1:6" ht="15" customHeight="1">
      <c r="A592" s="521">
        <v>105313</v>
      </c>
      <c r="B592" s="522" t="s">
        <v>2038</v>
      </c>
      <c r="C592" s="302" t="s">
        <v>888</v>
      </c>
      <c r="D592" s="521" t="s">
        <v>782</v>
      </c>
      <c r="E592" s="523">
        <v>4.1900000000000004</v>
      </c>
      <c r="F592" s="523">
        <v>4.5</v>
      </c>
    </row>
    <row r="593" spans="1:6" ht="15" customHeight="1">
      <c r="A593" s="521">
        <v>105310</v>
      </c>
      <c r="B593" s="522" t="s">
        <v>2039</v>
      </c>
      <c r="C593" s="302" t="s">
        <v>888</v>
      </c>
      <c r="D593" s="521" t="s">
        <v>782</v>
      </c>
      <c r="E593" s="523">
        <v>5.96</v>
      </c>
      <c r="F593" s="523">
        <v>6.39</v>
      </c>
    </row>
    <row r="594" spans="1:6" ht="15" customHeight="1">
      <c r="A594" s="521">
        <v>105314</v>
      </c>
      <c r="B594" s="522" t="s">
        <v>2040</v>
      </c>
      <c r="C594" s="302" t="s">
        <v>888</v>
      </c>
      <c r="D594" s="521" t="s">
        <v>782</v>
      </c>
      <c r="E594" s="523">
        <v>4.95</v>
      </c>
      <c r="F594" s="523">
        <v>5.3</v>
      </c>
    </row>
    <row r="595" spans="1:6" ht="15" customHeight="1">
      <c r="A595" s="521">
        <v>97121</v>
      </c>
      <c r="B595" s="522" t="s">
        <v>2041</v>
      </c>
      <c r="C595" s="302" t="s">
        <v>888</v>
      </c>
      <c r="D595" s="521" t="s">
        <v>782</v>
      </c>
      <c r="E595" s="523">
        <v>2.89</v>
      </c>
      <c r="F595" s="523">
        <v>3.11</v>
      </c>
    </row>
    <row r="596" spans="1:6" ht="15" customHeight="1">
      <c r="A596" s="521">
        <v>97124</v>
      </c>
      <c r="B596" s="522" t="s">
        <v>2042</v>
      </c>
      <c r="C596" s="302" t="s">
        <v>888</v>
      </c>
      <c r="D596" s="521" t="s">
        <v>782</v>
      </c>
      <c r="E596" s="523">
        <v>2.37</v>
      </c>
      <c r="F596" s="523">
        <v>2.5499999999999998</v>
      </c>
    </row>
    <row r="597" spans="1:6" ht="15" customHeight="1">
      <c r="A597" s="521">
        <v>97122</v>
      </c>
      <c r="B597" s="522" t="s">
        <v>2043</v>
      </c>
      <c r="C597" s="302" t="s">
        <v>888</v>
      </c>
      <c r="D597" s="521" t="s">
        <v>782</v>
      </c>
      <c r="E597" s="523">
        <v>3.49</v>
      </c>
      <c r="F597" s="523">
        <v>3.76</v>
      </c>
    </row>
    <row r="598" spans="1:6" ht="15" customHeight="1">
      <c r="A598" s="521">
        <v>97125</v>
      </c>
      <c r="B598" s="522" t="s">
        <v>2044</v>
      </c>
      <c r="C598" s="302" t="s">
        <v>888</v>
      </c>
      <c r="D598" s="521" t="s">
        <v>782</v>
      </c>
      <c r="E598" s="523">
        <v>2.88</v>
      </c>
      <c r="F598" s="523">
        <v>3.09</v>
      </c>
    </row>
    <row r="599" spans="1:6" ht="15" customHeight="1">
      <c r="A599" s="521">
        <v>105296</v>
      </c>
      <c r="B599" s="522" t="s">
        <v>2045</v>
      </c>
      <c r="C599" s="302" t="s">
        <v>888</v>
      </c>
      <c r="D599" s="521" t="s">
        <v>883</v>
      </c>
      <c r="E599" s="523">
        <v>150.19</v>
      </c>
      <c r="F599" s="523">
        <v>152.02000000000001</v>
      </c>
    </row>
    <row r="600" spans="1:6" ht="15" customHeight="1">
      <c r="A600" s="521">
        <v>105374</v>
      </c>
      <c r="B600" s="522" t="s">
        <v>2046</v>
      </c>
      <c r="C600" s="302" t="s">
        <v>888</v>
      </c>
      <c r="D600" s="521" t="s">
        <v>883</v>
      </c>
      <c r="E600" s="523">
        <v>145.87</v>
      </c>
      <c r="F600" s="523">
        <v>147.36000000000001</v>
      </c>
    </row>
    <row r="601" spans="1:6" ht="15" customHeight="1">
      <c r="A601" s="521">
        <v>105292</v>
      </c>
      <c r="B601" s="522" t="s">
        <v>2047</v>
      </c>
      <c r="C601" s="302" t="s">
        <v>888</v>
      </c>
      <c r="D601" s="521" t="s">
        <v>883</v>
      </c>
      <c r="E601" s="523">
        <v>44.97</v>
      </c>
      <c r="F601" s="523">
        <v>46.32</v>
      </c>
    </row>
    <row r="602" spans="1:6" ht="15" customHeight="1">
      <c r="A602" s="521">
        <v>105293</v>
      </c>
      <c r="B602" s="522" t="s">
        <v>2048</v>
      </c>
      <c r="C602" s="302" t="s">
        <v>888</v>
      </c>
      <c r="D602" s="521" t="s">
        <v>883</v>
      </c>
      <c r="E602" s="523">
        <v>41.81</v>
      </c>
      <c r="F602" s="523">
        <v>42.9</v>
      </c>
    </row>
    <row r="603" spans="1:6" ht="15" customHeight="1">
      <c r="A603" s="521">
        <v>105294</v>
      </c>
      <c r="B603" s="522" t="s">
        <v>2049</v>
      </c>
      <c r="C603" s="302" t="s">
        <v>888</v>
      </c>
      <c r="D603" s="521" t="s">
        <v>883</v>
      </c>
      <c r="E603" s="523">
        <v>88.85</v>
      </c>
      <c r="F603" s="523">
        <v>90.43</v>
      </c>
    </row>
    <row r="604" spans="1:6" ht="15" customHeight="1">
      <c r="A604" s="521">
        <v>105295</v>
      </c>
      <c r="B604" s="522" t="s">
        <v>2050</v>
      </c>
      <c r="C604" s="302" t="s">
        <v>888</v>
      </c>
      <c r="D604" s="521" t="s">
        <v>883</v>
      </c>
      <c r="E604" s="523">
        <v>85.11</v>
      </c>
      <c r="F604" s="523">
        <v>86.4</v>
      </c>
    </row>
    <row r="605" spans="1:6" ht="15" customHeight="1">
      <c r="A605" s="521">
        <v>105290</v>
      </c>
      <c r="B605" s="522" t="s">
        <v>2051</v>
      </c>
      <c r="C605" s="302" t="s">
        <v>888</v>
      </c>
      <c r="D605" s="521" t="s">
        <v>883</v>
      </c>
      <c r="E605" s="523">
        <v>58.84</v>
      </c>
      <c r="F605" s="523">
        <v>60.06</v>
      </c>
    </row>
    <row r="606" spans="1:6" ht="15" customHeight="1">
      <c r="A606" s="521">
        <v>105291</v>
      </c>
      <c r="B606" s="522" t="s">
        <v>2052</v>
      </c>
      <c r="C606" s="302" t="s">
        <v>888</v>
      </c>
      <c r="D606" s="521" t="s">
        <v>883</v>
      </c>
      <c r="E606" s="523">
        <v>55.96</v>
      </c>
      <c r="F606" s="523">
        <v>56.95</v>
      </c>
    </row>
    <row r="607" spans="1:6" ht="15" customHeight="1">
      <c r="A607" s="521">
        <v>105286</v>
      </c>
      <c r="B607" s="522" t="s">
        <v>2053</v>
      </c>
      <c r="C607" s="302" t="s">
        <v>888</v>
      </c>
      <c r="D607" s="521" t="s">
        <v>883</v>
      </c>
      <c r="E607" s="523">
        <v>27.24</v>
      </c>
      <c r="F607" s="523">
        <v>28.14</v>
      </c>
    </row>
    <row r="608" spans="1:6" ht="15" customHeight="1">
      <c r="A608" s="521">
        <v>105287</v>
      </c>
      <c r="B608" s="522" t="s">
        <v>2054</v>
      </c>
      <c r="C608" s="302" t="s">
        <v>888</v>
      </c>
      <c r="D608" s="521" t="s">
        <v>883</v>
      </c>
      <c r="E608" s="523">
        <v>25.13</v>
      </c>
      <c r="F608" s="523">
        <v>25.86</v>
      </c>
    </row>
    <row r="609" spans="1:6" ht="15" customHeight="1">
      <c r="A609" s="521">
        <v>105288</v>
      </c>
      <c r="B609" s="522" t="s">
        <v>2055</v>
      </c>
      <c r="C609" s="302" t="s">
        <v>888</v>
      </c>
      <c r="D609" s="521" t="s">
        <v>883</v>
      </c>
      <c r="E609" s="523">
        <v>44.07</v>
      </c>
      <c r="F609" s="523">
        <v>45.12</v>
      </c>
    </row>
    <row r="610" spans="1:6" ht="15" customHeight="1">
      <c r="A610" s="521">
        <v>105289</v>
      </c>
      <c r="B610" s="522" t="s">
        <v>2056</v>
      </c>
      <c r="C610" s="302" t="s">
        <v>888</v>
      </c>
      <c r="D610" s="521" t="s">
        <v>883</v>
      </c>
      <c r="E610" s="523">
        <v>41.57</v>
      </c>
      <c r="F610" s="523">
        <v>42.43</v>
      </c>
    </row>
    <row r="611" spans="1:6" ht="15" customHeight="1">
      <c r="A611" s="521">
        <v>105375</v>
      </c>
      <c r="B611" s="522" t="s">
        <v>2057</v>
      </c>
      <c r="C611" s="302" t="s">
        <v>888</v>
      </c>
      <c r="D611" s="521" t="s">
        <v>883</v>
      </c>
      <c r="E611" s="523">
        <v>119.08</v>
      </c>
      <c r="F611" s="523">
        <v>121.52</v>
      </c>
    </row>
    <row r="612" spans="1:6" ht="15" customHeight="1">
      <c r="A612" s="521">
        <v>105376</v>
      </c>
      <c r="B612" s="522" t="s">
        <v>2058</v>
      </c>
      <c r="C612" s="302" t="s">
        <v>888</v>
      </c>
      <c r="D612" s="521" t="s">
        <v>883</v>
      </c>
      <c r="E612" s="523">
        <v>113.32</v>
      </c>
      <c r="F612" s="523">
        <v>115.3</v>
      </c>
    </row>
    <row r="613" spans="1:6" ht="15" customHeight="1">
      <c r="A613" s="521">
        <v>105331</v>
      </c>
      <c r="B613" s="522" t="s">
        <v>2059</v>
      </c>
      <c r="C613" s="302" t="s">
        <v>888</v>
      </c>
      <c r="D613" s="521" t="s">
        <v>782</v>
      </c>
      <c r="E613" s="523">
        <v>48.2</v>
      </c>
      <c r="F613" s="523">
        <v>48.47</v>
      </c>
    </row>
    <row r="614" spans="1:6" ht="15" customHeight="1">
      <c r="A614" s="521">
        <v>105332</v>
      </c>
      <c r="B614" s="522" t="s">
        <v>2060</v>
      </c>
      <c r="C614" s="302" t="s">
        <v>888</v>
      </c>
      <c r="D614" s="521" t="s">
        <v>782</v>
      </c>
      <c r="E614" s="523">
        <v>47.53</v>
      </c>
      <c r="F614" s="523">
        <v>47.76</v>
      </c>
    </row>
    <row r="615" spans="1:6" ht="15" customHeight="1">
      <c r="A615" s="521">
        <v>105333</v>
      </c>
      <c r="B615" s="522" t="s">
        <v>2061</v>
      </c>
      <c r="C615" s="302" t="s">
        <v>888</v>
      </c>
      <c r="D615" s="521" t="s">
        <v>782</v>
      </c>
      <c r="E615" s="523">
        <v>212.65</v>
      </c>
      <c r="F615" s="523">
        <v>213.24</v>
      </c>
    </row>
    <row r="616" spans="1:6" ht="15" customHeight="1">
      <c r="A616" s="521">
        <v>105334</v>
      </c>
      <c r="B616" s="522" t="s">
        <v>2062</v>
      </c>
      <c r="C616" s="302" t="s">
        <v>888</v>
      </c>
      <c r="D616" s="521" t="s">
        <v>782</v>
      </c>
      <c r="E616" s="523">
        <v>210.31</v>
      </c>
      <c r="F616" s="523">
        <v>210.75</v>
      </c>
    </row>
    <row r="617" spans="1:6" ht="15" customHeight="1">
      <c r="A617" s="521">
        <v>105335</v>
      </c>
      <c r="B617" s="522" t="s">
        <v>2063</v>
      </c>
      <c r="C617" s="302" t="s">
        <v>888</v>
      </c>
      <c r="D617" s="521" t="s">
        <v>782</v>
      </c>
      <c r="E617" s="523">
        <v>320.33999999999997</v>
      </c>
      <c r="F617" s="523">
        <v>321.02999999999997</v>
      </c>
    </row>
    <row r="618" spans="1:6" ht="15" customHeight="1">
      <c r="A618" s="521">
        <v>105336</v>
      </c>
      <c r="B618" s="522" t="s">
        <v>2064</v>
      </c>
      <c r="C618" s="302" t="s">
        <v>888</v>
      </c>
      <c r="D618" s="521" t="s">
        <v>782</v>
      </c>
      <c r="E618" s="523">
        <v>317.58</v>
      </c>
      <c r="F618" s="523">
        <v>318.10000000000002</v>
      </c>
    </row>
    <row r="619" spans="1:6" ht="15" customHeight="1">
      <c r="A619" s="521">
        <v>105337</v>
      </c>
      <c r="B619" s="522" t="s">
        <v>2065</v>
      </c>
      <c r="C619" s="302" t="s">
        <v>888</v>
      </c>
      <c r="D619" s="521" t="s">
        <v>782</v>
      </c>
      <c r="E619" s="523">
        <v>451.77</v>
      </c>
      <c r="F619" s="523">
        <v>452.58</v>
      </c>
    </row>
    <row r="620" spans="1:6" ht="15" customHeight="1">
      <c r="A620" s="521">
        <v>105338</v>
      </c>
      <c r="B620" s="522" t="s">
        <v>2066</v>
      </c>
      <c r="C620" s="302" t="s">
        <v>888</v>
      </c>
      <c r="D620" s="521" t="s">
        <v>782</v>
      </c>
      <c r="E620" s="523">
        <v>448.58</v>
      </c>
      <c r="F620" s="523">
        <v>449.19</v>
      </c>
    </row>
    <row r="621" spans="1:6" ht="15" customHeight="1">
      <c r="A621" s="521">
        <v>105329</v>
      </c>
      <c r="B621" s="522" t="s">
        <v>2067</v>
      </c>
      <c r="C621" s="302" t="s">
        <v>888</v>
      </c>
      <c r="D621" s="521" t="s">
        <v>883</v>
      </c>
      <c r="E621" s="523">
        <v>67.91</v>
      </c>
      <c r="F621" s="523">
        <v>68.22</v>
      </c>
    </row>
    <row r="622" spans="1:6" ht="15" customHeight="1">
      <c r="A622" s="521">
        <v>105330</v>
      </c>
      <c r="B622" s="522" t="s">
        <v>2068</v>
      </c>
      <c r="C622" s="302" t="s">
        <v>888</v>
      </c>
      <c r="D622" s="521" t="s">
        <v>883</v>
      </c>
      <c r="E622" s="523">
        <v>67.2</v>
      </c>
      <c r="F622" s="523">
        <v>67.45</v>
      </c>
    </row>
    <row r="623" spans="1:6" ht="15" customHeight="1">
      <c r="A623" s="521">
        <v>105260</v>
      </c>
      <c r="B623" s="522" t="s">
        <v>2069</v>
      </c>
      <c r="C623" s="302" t="s">
        <v>888</v>
      </c>
      <c r="D623" s="521" t="s">
        <v>883</v>
      </c>
      <c r="E623" s="523">
        <v>22.35</v>
      </c>
      <c r="F623" s="523">
        <v>22.57</v>
      </c>
    </row>
    <row r="624" spans="1:6" ht="15" customHeight="1">
      <c r="A624" s="521">
        <v>105285</v>
      </c>
      <c r="B624" s="522" t="s">
        <v>2070</v>
      </c>
      <c r="C624" s="302" t="s">
        <v>888</v>
      </c>
      <c r="D624" s="521" t="s">
        <v>883</v>
      </c>
      <c r="E624" s="523">
        <v>21.83</v>
      </c>
      <c r="F624" s="523">
        <v>22.01</v>
      </c>
    </row>
    <row r="625" spans="1:6" ht="15" customHeight="1">
      <c r="A625" s="521">
        <v>105327</v>
      </c>
      <c r="B625" s="522" t="s">
        <v>2071</v>
      </c>
      <c r="C625" s="302" t="s">
        <v>888</v>
      </c>
      <c r="D625" s="521" t="s">
        <v>883</v>
      </c>
      <c r="E625" s="523">
        <v>41.71</v>
      </c>
      <c r="F625" s="523">
        <v>41.98</v>
      </c>
    </row>
    <row r="626" spans="1:6" ht="15" customHeight="1">
      <c r="A626" s="521">
        <v>105328</v>
      </c>
      <c r="B626" s="522" t="s">
        <v>2072</v>
      </c>
      <c r="C626" s="302" t="s">
        <v>888</v>
      </c>
      <c r="D626" s="521" t="s">
        <v>883</v>
      </c>
      <c r="E626" s="523">
        <v>41.1</v>
      </c>
      <c r="F626" s="523">
        <v>41.31</v>
      </c>
    </row>
    <row r="627" spans="1:6" ht="15" customHeight="1">
      <c r="A627" s="521">
        <v>105377</v>
      </c>
      <c r="B627" s="522" t="s">
        <v>2073</v>
      </c>
      <c r="C627" s="302" t="s">
        <v>888</v>
      </c>
      <c r="D627" s="521" t="s">
        <v>883</v>
      </c>
      <c r="E627" s="523">
        <v>45.27</v>
      </c>
      <c r="F627" s="523">
        <v>46.06</v>
      </c>
    </row>
    <row r="628" spans="1:6" ht="15" customHeight="1">
      <c r="A628" s="521">
        <v>105368</v>
      </c>
      <c r="B628" s="522" t="s">
        <v>2074</v>
      </c>
      <c r="C628" s="302" t="s">
        <v>888</v>
      </c>
      <c r="D628" s="521" t="s">
        <v>883</v>
      </c>
      <c r="E628" s="523">
        <v>41.63</v>
      </c>
      <c r="F628" s="523">
        <v>42.22</v>
      </c>
    </row>
    <row r="629" spans="1:6" ht="15" customHeight="1">
      <c r="A629" s="521">
        <v>105369</v>
      </c>
      <c r="B629" s="522" t="s">
        <v>2075</v>
      </c>
      <c r="C629" s="302" t="s">
        <v>888</v>
      </c>
      <c r="D629" s="521" t="s">
        <v>883</v>
      </c>
      <c r="E629" s="523">
        <v>71.08</v>
      </c>
      <c r="F629" s="523">
        <v>72.150000000000006</v>
      </c>
    </row>
    <row r="630" spans="1:6" ht="15" customHeight="1">
      <c r="A630" s="521">
        <v>105370</v>
      </c>
      <c r="B630" s="522" t="s">
        <v>2076</v>
      </c>
      <c r="C630" s="302" t="s">
        <v>888</v>
      </c>
      <c r="D630" s="521" t="s">
        <v>883</v>
      </c>
      <c r="E630" s="523">
        <v>66.209999999999994</v>
      </c>
      <c r="F630" s="523">
        <v>67.02</v>
      </c>
    </row>
    <row r="631" spans="1:6" ht="15" customHeight="1">
      <c r="A631" s="521">
        <v>92864</v>
      </c>
      <c r="B631" s="522" t="s">
        <v>2077</v>
      </c>
      <c r="C631" s="302" t="s">
        <v>888</v>
      </c>
      <c r="D631" s="521" t="s">
        <v>782</v>
      </c>
      <c r="E631" s="523">
        <v>110.4</v>
      </c>
      <c r="F631" s="523">
        <v>112.99</v>
      </c>
    </row>
    <row r="632" spans="1:6" ht="15" customHeight="1">
      <c r="A632" s="521">
        <v>92848</v>
      </c>
      <c r="B632" s="522" t="s">
        <v>2078</v>
      </c>
      <c r="C632" s="302" t="s">
        <v>888</v>
      </c>
      <c r="D632" s="521" t="s">
        <v>782</v>
      </c>
      <c r="E632" s="523">
        <v>100.23</v>
      </c>
      <c r="F632" s="523">
        <v>102.34</v>
      </c>
    </row>
    <row r="633" spans="1:6" ht="15" customHeight="1">
      <c r="A633" s="521">
        <v>104937</v>
      </c>
      <c r="B633" s="522" t="s">
        <v>2079</v>
      </c>
      <c r="C633" s="302" t="s">
        <v>888</v>
      </c>
      <c r="D633" s="521" t="s">
        <v>782</v>
      </c>
      <c r="E633" s="523">
        <v>0</v>
      </c>
      <c r="F633" s="523">
        <v>0</v>
      </c>
    </row>
    <row r="634" spans="1:6" ht="15" customHeight="1">
      <c r="A634" s="521">
        <v>104933</v>
      </c>
      <c r="B634" s="522" t="s">
        <v>2080</v>
      </c>
      <c r="C634" s="302" t="s">
        <v>888</v>
      </c>
      <c r="D634" s="521" t="s">
        <v>782</v>
      </c>
      <c r="E634" s="523">
        <v>0</v>
      </c>
      <c r="F634" s="523">
        <v>0</v>
      </c>
    </row>
    <row r="635" spans="1:6" ht="15" customHeight="1">
      <c r="A635" s="521">
        <v>104939</v>
      </c>
      <c r="B635" s="522" t="s">
        <v>2081</v>
      </c>
      <c r="C635" s="302" t="s">
        <v>888</v>
      </c>
      <c r="D635" s="521" t="s">
        <v>782</v>
      </c>
      <c r="E635" s="523">
        <v>0</v>
      </c>
      <c r="F635" s="523">
        <v>0</v>
      </c>
    </row>
    <row r="636" spans="1:6" ht="15" customHeight="1">
      <c r="A636" s="521">
        <v>104935</v>
      </c>
      <c r="B636" s="522" t="s">
        <v>2082</v>
      </c>
      <c r="C636" s="302" t="s">
        <v>888</v>
      </c>
      <c r="D636" s="521" t="s">
        <v>782</v>
      </c>
      <c r="E636" s="523">
        <v>0</v>
      </c>
      <c r="F636" s="523">
        <v>0</v>
      </c>
    </row>
    <row r="637" spans="1:6" ht="15" customHeight="1">
      <c r="A637" s="521">
        <v>92850</v>
      </c>
      <c r="B637" s="522" t="s">
        <v>2083</v>
      </c>
      <c r="C637" s="302" t="s">
        <v>888</v>
      </c>
      <c r="D637" s="521" t="s">
        <v>782</v>
      </c>
      <c r="E637" s="523">
        <v>27.21</v>
      </c>
      <c r="F637" s="523">
        <v>27.85</v>
      </c>
    </row>
    <row r="638" spans="1:6" ht="15" customHeight="1">
      <c r="A638" s="521">
        <v>92834</v>
      </c>
      <c r="B638" s="522" t="s">
        <v>2084</v>
      </c>
      <c r="C638" s="302" t="s">
        <v>888</v>
      </c>
      <c r="D638" s="521" t="s">
        <v>782</v>
      </c>
      <c r="E638" s="523">
        <v>24.64</v>
      </c>
      <c r="F638" s="523">
        <v>25.18</v>
      </c>
    </row>
    <row r="639" spans="1:6" ht="15" customHeight="1">
      <c r="A639" s="521">
        <v>92852</v>
      </c>
      <c r="B639" s="522" t="s">
        <v>2085</v>
      </c>
      <c r="C639" s="302" t="s">
        <v>888</v>
      </c>
      <c r="D639" s="521" t="s">
        <v>782</v>
      </c>
      <c r="E639" s="523">
        <v>35.71</v>
      </c>
      <c r="F639" s="523">
        <v>36.64</v>
      </c>
    </row>
    <row r="640" spans="1:6" ht="15" customHeight="1">
      <c r="A640" s="521">
        <v>92836</v>
      </c>
      <c r="B640" s="522" t="s">
        <v>2086</v>
      </c>
      <c r="C640" s="302" t="s">
        <v>888</v>
      </c>
      <c r="D640" s="521" t="s">
        <v>782</v>
      </c>
      <c r="E640" s="523">
        <v>32.07</v>
      </c>
      <c r="F640" s="523">
        <v>32.82</v>
      </c>
    </row>
    <row r="641" spans="1:6" ht="15" customHeight="1">
      <c r="A641" s="521">
        <v>92854</v>
      </c>
      <c r="B641" s="522" t="s">
        <v>2087</v>
      </c>
      <c r="C641" s="302" t="s">
        <v>888</v>
      </c>
      <c r="D641" s="521" t="s">
        <v>782</v>
      </c>
      <c r="E641" s="523">
        <v>44.74</v>
      </c>
      <c r="F641" s="523">
        <v>45.93</v>
      </c>
    </row>
    <row r="642" spans="1:6" ht="15" customHeight="1">
      <c r="A642" s="521">
        <v>92838</v>
      </c>
      <c r="B642" s="522" t="s">
        <v>2088</v>
      </c>
      <c r="C642" s="302" t="s">
        <v>888</v>
      </c>
      <c r="D642" s="521" t="s">
        <v>782</v>
      </c>
      <c r="E642" s="523">
        <v>40</v>
      </c>
      <c r="F642" s="523">
        <v>40.99</v>
      </c>
    </row>
    <row r="643" spans="1:6" ht="15" customHeight="1">
      <c r="A643" s="521">
        <v>92856</v>
      </c>
      <c r="B643" s="522" t="s">
        <v>2089</v>
      </c>
      <c r="C643" s="302" t="s">
        <v>888</v>
      </c>
      <c r="D643" s="521" t="s">
        <v>782</v>
      </c>
      <c r="E643" s="523">
        <v>54.2</v>
      </c>
      <c r="F643" s="523">
        <v>55.68</v>
      </c>
    </row>
    <row r="644" spans="1:6" ht="15" customHeight="1">
      <c r="A644" s="521">
        <v>92840</v>
      </c>
      <c r="B644" s="522" t="s">
        <v>2090</v>
      </c>
      <c r="C644" s="302" t="s">
        <v>888</v>
      </c>
      <c r="D644" s="521" t="s">
        <v>782</v>
      </c>
      <c r="E644" s="523">
        <v>48.38</v>
      </c>
      <c r="F644" s="523">
        <v>49.59</v>
      </c>
    </row>
    <row r="645" spans="1:6" ht="15" customHeight="1">
      <c r="A645" s="521">
        <v>92858</v>
      </c>
      <c r="B645" s="522" t="s">
        <v>2091</v>
      </c>
      <c r="C645" s="302" t="s">
        <v>888</v>
      </c>
      <c r="D645" s="521" t="s">
        <v>782</v>
      </c>
      <c r="E645" s="523">
        <v>68.290000000000006</v>
      </c>
      <c r="F645" s="523">
        <v>70.040000000000006</v>
      </c>
    </row>
    <row r="646" spans="1:6" ht="15" customHeight="1">
      <c r="A646" s="521">
        <v>92842</v>
      </c>
      <c r="B646" s="522" t="s">
        <v>2092</v>
      </c>
      <c r="C646" s="302" t="s">
        <v>888</v>
      </c>
      <c r="D646" s="521" t="s">
        <v>782</v>
      </c>
      <c r="E646" s="523">
        <v>61.37</v>
      </c>
      <c r="F646" s="523">
        <v>62.8</v>
      </c>
    </row>
    <row r="647" spans="1:6" ht="15" customHeight="1">
      <c r="A647" s="521">
        <v>92860</v>
      </c>
      <c r="B647" s="522" t="s">
        <v>2093</v>
      </c>
      <c r="C647" s="302" t="s">
        <v>888</v>
      </c>
      <c r="D647" s="521" t="s">
        <v>782</v>
      </c>
      <c r="E647" s="523">
        <v>81.319999999999993</v>
      </c>
      <c r="F647" s="523">
        <v>83.35</v>
      </c>
    </row>
    <row r="648" spans="1:6" ht="15" customHeight="1">
      <c r="A648" s="521">
        <v>92844</v>
      </c>
      <c r="B648" s="522" t="s">
        <v>2094</v>
      </c>
      <c r="C648" s="302" t="s">
        <v>888</v>
      </c>
      <c r="D648" s="521" t="s">
        <v>782</v>
      </c>
      <c r="E648" s="523">
        <v>73.3</v>
      </c>
      <c r="F648" s="523">
        <v>74.959999999999994</v>
      </c>
    </row>
    <row r="649" spans="1:6" ht="15" customHeight="1">
      <c r="A649" s="521">
        <v>92862</v>
      </c>
      <c r="B649" s="522" t="s">
        <v>2095</v>
      </c>
      <c r="C649" s="302" t="s">
        <v>888</v>
      </c>
      <c r="D649" s="521" t="s">
        <v>782</v>
      </c>
      <c r="E649" s="523">
        <v>93.3</v>
      </c>
      <c r="F649" s="523">
        <v>95.62</v>
      </c>
    </row>
    <row r="650" spans="1:6" ht="15" customHeight="1">
      <c r="A650" s="521">
        <v>92846</v>
      </c>
      <c r="B650" s="522" t="s">
        <v>2096</v>
      </c>
      <c r="C650" s="302" t="s">
        <v>888</v>
      </c>
      <c r="D650" s="521" t="s">
        <v>782</v>
      </c>
      <c r="E650" s="523">
        <v>84.21</v>
      </c>
      <c r="F650" s="523">
        <v>86.09</v>
      </c>
    </row>
    <row r="651" spans="1:6" ht="15" customHeight="1">
      <c r="A651" s="521">
        <v>92828</v>
      </c>
      <c r="B651" s="522" t="s">
        <v>2097</v>
      </c>
      <c r="C651" s="302" t="s">
        <v>888</v>
      </c>
      <c r="D651" s="521" t="s">
        <v>782</v>
      </c>
      <c r="E651" s="523">
        <v>115.81</v>
      </c>
      <c r="F651" s="523">
        <v>120.71</v>
      </c>
    </row>
    <row r="652" spans="1:6" ht="15" customHeight="1">
      <c r="A652" s="521">
        <v>92815</v>
      </c>
      <c r="B652" s="522" t="s">
        <v>2098</v>
      </c>
      <c r="C652" s="302" t="s">
        <v>888</v>
      </c>
      <c r="D652" s="521" t="s">
        <v>782</v>
      </c>
      <c r="E652" s="523">
        <v>105.61</v>
      </c>
      <c r="F652" s="523">
        <v>110.02</v>
      </c>
    </row>
    <row r="653" spans="1:6" ht="15" customHeight="1">
      <c r="A653" s="521">
        <v>92830</v>
      </c>
      <c r="B653" s="522" t="s">
        <v>2099</v>
      </c>
      <c r="C653" s="302" t="s">
        <v>888</v>
      </c>
      <c r="D653" s="521" t="s">
        <v>782</v>
      </c>
      <c r="E653" s="523">
        <v>144.13999999999999</v>
      </c>
      <c r="F653" s="523">
        <v>150.12</v>
      </c>
    </row>
    <row r="654" spans="1:6" ht="15" customHeight="1">
      <c r="A654" s="521">
        <v>92817</v>
      </c>
      <c r="B654" s="522" t="s">
        <v>2100</v>
      </c>
      <c r="C654" s="302" t="s">
        <v>888</v>
      </c>
      <c r="D654" s="521" t="s">
        <v>782</v>
      </c>
      <c r="E654" s="523">
        <v>131.76</v>
      </c>
      <c r="F654" s="523">
        <v>137.16999999999999</v>
      </c>
    </row>
    <row r="655" spans="1:6" ht="15" customHeight="1">
      <c r="A655" s="521">
        <v>92832</v>
      </c>
      <c r="B655" s="522" t="s">
        <v>2101</v>
      </c>
      <c r="C655" s="302" t="s">
        <v>888</v>
      </c>
      <c r="D655" s="521" t="s">
        <v>782</v>
      </c>
      <c r="E655" s="523">
        <v>189.35</v>
      </c>
      <c r="F655" s="523">
        <v>197.02</v>
      </c>
    </row>
    <row r="656" spans="1:6" ht="15" customHeight="1">
      <c r="A656" s="521">
        <v>92819</v>
      </c>
      <c r="B656" s="522" t="s">
        <v>2102</v>
      </c>
      <c r="C656" s="302" t="s">
        <v>888</v>
      </c>
      <c r="D656" s="521" t="s">
        <v>782</v>
      </c>
      <c r="E656" s="523">
        <v>173.72</v>
      </c>
      <c r="F656" s="523">
        <v>180.65</v>
      </c>
    </row>
    <row r="657" spans="1:6" ht="15" customHeight="1">
      <c r="A657" s="521">
        <v>92820</v>
      </c>
      <c r="B657" s="522" t="s">
        <v>2103</v>
      </c>
      <c r="C657" s="302" t="s">
        <v>888</v>
      </c>
      <c r="D657" s="521" t="s">
        <v>782</v>
      </c>
      <c r="E657" s="523">
        <v>28.28</v>
      </c>
      <c r="F657" s="523">
        <v>29.57</v>
      </c>
    </row>
    <row r="658" spans="1:6" ht="15" customHeight="1">
      <c r="A658" s="521">
        <v>92808</v>
      </c>
      <c r="B658" s="522" t="s">
        <v>2104</v>
      </c>
      <c r="C658" s="302" t="s">
        <v>888</v>
      </c>
      <c r="D658" s="521" t="s">
        <v>782</v>
      </c>
      <c r="E658" s="523">
        <v>25.72</v>
      </c>
      <c r="F658" s="523">
        <v>26.88</v>
      </c>
    </row>
    <row r="659" spans="1:6" ht="15" customHeight="1">
      <c r="A659" s="521">
        <v>92821</v>
      </c>
      <c r="B659" s="522" t="s">
        <v>2105</v>
      </c>
      <c r="C659" s="302" t="s">
        <v>888</v>
      </c>
      <c r="D659" s="521" t="s">
        <v>782</v>
      </c>
      <c r="E659" s="523">
        <v>39.61</v>
      </c>
      <c r="F659" s="523">
        <v>41.39</v>
      </c>
    </row>
    <row r="660" spans="1:6" ht="15" customHeight="1">
      <c r="A660" s="521">
        <v>92809</v>
      </c>
      <c r="B660" s="522" t="s">
        <v>2106</v>
      </c>
      <c r="C660" s="302" t="s">
        <v>888</v>
      </c>
      <c r="D660" s="521" t="s">
        <v>782</v>
      </c>
      <c r="E660" s="523">
        <v>35.96</v>
      </c>
      <c r="F660" s="523">
        <v>37.58</v>
      </c>
    </row>
    <row r="661" spans="1:6" ht="15" customHeight="1">
      <c r="A661" s="521">
        <v>92822</v>
      </c>
      <c r="B661" s="522" t="s">
        <v>2107</v>
      </c>
      <c r="C661" s="302" t="s">
        <v>888</v>
      </c>
      <c r="D661" s="521" t="s">
        <v>782</v>
      </c>
      <c r="E661" s="523">
        <v>51.43</v>
      </c>
      <c r="F661" s="523">
        <v>53.71</v>
      </c>
    </row>
    <row r="662" spans="1:6" ht="15" customHeight="1">
      <c r="A662" s="521">
        <v>92810</v>
      </c>
      <c r="B662" s="522" t="s">
        <v>2108</v>
      </c>
      <c r="C662" s="302" t="s">
        <v>888</v>
      </c>
      <c r="D662" s="521" t="s">
        <v>782</v>
      </c>
      <c r="E662" s="523">
        <v>46.68</v>
      </c>
      <c r="F662" s="523">
        <v>48.76</v>
      </c>
    </row>
    <row r="663" spans="1:6" ht="15" customHeight="1">
      <c r="A663" s="521">
        <v>92824</v>
      </c>
      <c r="B663" s="522" t="s">
        <v>2109</v>
      </c>
      <c r="C663" s="302" t="s">
        <v>888</v>
      </c>
      <c r="D663" s="521" t="s">
        <v>782</v>
      </c>
      <c r="E663" s="523">
        <v>63.53</v>
      </c>
      <c r="F663" s="523">
        <v>66.33</v>
      </c>
    </row>
    <row r="664" spans="1:6" ht="15" customHeight="1">
      <c r="A664" s="521">
        <v>92811</v>
      </c>
      <c r="B664" s="522" t="s">
        <v>2110</v>
      </c>
      <c r="C664" s="302" t="s">
        <v>888</v>
      </c>
      <c r="D664" s="521" t="s">
        <v>782</v>
      </c>
      <c r="E664" s="523">
        <v>57.71</v>
      </c>
      <c r="F664" s="523">
        <v>60.25</v>
      </c>
    </row>
    <row r="665" spans="1:6" ht="15" customHeight="1">
      <c r="A665" s="521">
        <v>92825</v>
      </c>
      <c r="B665" s="522" t="s">
        <v>2111</v>
      </c>
      <c r="C665" s="302" t="s">
        <v>888</v>
      </c>
      <c r="D665" s="521" t="s">
        <v>782</v>
      </c>
      <c r="E665" s="523">
        <v>76.040000000000006</v>
      </c>
      <c r="F665" s="523">
        <v>79.349999999999994</v>
      </c>
    </row>
    <row r="666" spans="1:6" ht="15" customHeight="1">
      <c r="A666" s="521">
        <v>92812</v>
      </c>
      <c r="B666" s="522" t="s">
        <v>2112</v>
      </c>
      <c r="C666" s="302" t="s">
        <v>888</v>
      </c>
      <c r="D666" s="521" t="s">
        <v>782</v>
      </c>
      <c r="E666" s="523">
        <v>69.14</v>
      </c>
      <c r="F666" s="523">
        <v>72.14</v>
      </c>
    </row>
    <row r="667" spans="1:6" ht="15" customHeight="1">
      <c r="A667" s="521">
        <v>92826</v>
      </c>
      <c r="B667" s="522" t="s">
        <v>2113</v>
      </c>
      <c r="C667" s="302" t="s">
        <v>888</v>
      </c>
      <c r="D667" s="521" t="s">
        <v>782</v>
      </c>
      <c r="E667" s="523">
        <v>88.93</v>
      </c>
      <c r="F667" s="523">
        <v>92.77</v>
      </c>
    </row>
    <row r="668" spans="1:6" ht="15" customHeight="1">
      <c r="A668" s="521">
        <v>92813</v>
      </c>
      <c r="B668" s="522" t="s">
        <v>2114</v>
      </c>
      <c r="C668" s="302" t="s">
        <v>888</v>
      </c>
      <c r="D668" s="521" t="s">
        <v>782</v>
      </c>
      <c r="E668" s="523">
        <v>80.95</v>
      </c>
      <c r="F668" s="523">
        <v>84.41</v>
      </c>
    </row>
    <row r="669" spans="1:6" ht="15" customHeight="1">
      <c r="A669" s="521">
        <v>92827</v>
      </c>
      <c r="B669" s="522" t="s">
        <v>2115</v>
      </c>
      <c r="C669" s="302" t="s">
        <v>888</v>
      </c>
      <c r="D669" s="521" t="s">
        <v>782</v>
      </c>
      <c r="E669" s="523">
        <v>102.23</v>
      </c>
      <c r="F669" s="523">
        <v>106.61</v>
      </c>
    </row>
    <row r="670" spans="1:6" ht="15" customHeight="1">
      <c r="A670" s="521">
        <v>92814</v>
      </c>
      <c r="B670" s="522" t="s">
        <v>2116</v>
      </c>
      <c r="C670" s="302" t="s">
        <v>888</v>
      </c>
      <c r="D670" s="521" t="s">
        <v>782</v>
      </c>
      <c r="E670" s="523">
        <v>93.11</v>
      </c>
      <c r="F670" s="523">
        <v>97.07</v>
      </c>
    </row>
    <row r="671" spans="1:6" ht="15" customHeight="1">
      <c r="A671" s="521">
        <v>95570</v>
      </c>
      <c r="B671" s="522" t="s">
        <v>2117</v>
      </c>
      <c r="C671" s="302" t="s">
        <v>888</v>
      </c>
      <c r="D671" s="521" t="s">
        <v>782</v>
      </c>
      <c r="E671" s="523">
        <v>105.53</v>
      </c>
      <c r="F671" s="523">
        <v>106.82</v>
      </c>
    </row>
    <row r="672" spans="1:6" ht="15" customHeight="1">
      <c r="A672" s="521">
        <v>95567</v>
      </c>
      <c r="B672" s="522" t="s">
        <v>2118</v>
      </c>
      <c r="C672" s="302" t="s">
        <v>888</v>
      </c>
      <c r="D672" s="521" t="s">
        <v>782</v>
      </c>
      <c r="E672" s="523">
        <v>102.97</v>
      </c>
      <c r="F672" s="523">
        <v>104.13</v>
      </c>
    </row>
    <row r="673" spans="1:6" ht="15" customHeight="1">
      <c r="A673" s="521">
        <v>95571</v>
      </c>
      <c r="B673" s="522" t="s">
        <v>2119</v>
      </c>
      <c r="C673" s="302" t="s">
        <v>888</v>
      </c>
      <c r="D673" s="521" t="s">
        <v>782</v>
      </c>
      <c r="E673" s="523">
        <v>130.88999999999999</v>
      </c>
      <c r="F673" s="523">
        <v>132.66999999999999</v>
      </c>
    </row>
    <row r="674" spans="1:6" ht="15" customHeight="1">
      <c r="A674" s="521">
        <v>95568</v>
      </c>
      <c r="B674" s="522" t="s">
        <v>2120</v>
      </c>
      <c r="C674" s="302" t="s">
        <v>888</v>
      </c>
      <c r="D674" s="521" t="s">
        <v>782</v>
      </c>
      <c r="E674" s="523">
        <v>127.24</v>
      </c>
      <c r="F674" s="523">
        <v>128.86000000000001</v>
      </c>
    </row>
    <row r="675" spans="1:6" ht="15" customHeight="1">
      <c r="A675" s="521">
        <v>95572</v>
      </c>
      <c r="B675" s="522" t="s">
        <v>2121</v>
      </c>
      <c r="C675" s="302" t="s">
        <v>888</v>
      </c>
      <c r="D675" s="521" t="s">
        <v>782</v>
      </c>
      <c r="E675" s="523">
        <v>187.28</v>
      </c>
      <c r="F675" s="523">
        <v>189.56</v>
      </c>
    </row>
    <row r="676" spans="1:6" ht="15" customHeight="1">
      <c r="A676" s="521">
        <v>95569</v>
      </c>
      <c r="B676" s="522" t="s">
        <v>2122</v>
      </c>
      <c r="C676" s="302" t="s">
        <v>888</v>
      </c>
      <c r="D676" s="521" t="s">
        <v>782</v>
      </c>
      <c r="E676" s="523">
        <v>182.53</v>
      </c>
      <c r="F676" s="523">
        <v>184.61</v>
      </c>
    </row>
    <row r="677" spans="1:6" ht="15" customHeight="1">
      <c r="A677" s="521">
        <v>92863</v>
      </c>
      <c r="B677" s="522" t="s">
        <v>2123</v>
      </c>
      <c r="C677" s="302" t="s">
        <v>888</v>
      </c>
      <c r="D677" s="521" t="s">
        <v>782</v>
      </c>
      <c r="E677" s="523">
        <v>1183.28</v>
      </c>
      <c r="F677" s="523">
        <v>1185.8699999999999</v>
      </c>
    </row>
    <row r="678" spans="1:6" ht="15" customHeight="1">
      <c r="A678" s="521">
        <v>92847</v>
      </c>
      <c r="B678" s="522" t="s">
        <v>2124</v>
      </c>
      <c r="C678" s="302" t="s">
        <v>888</v>
      </c>
      <c r="D678" s="521" t="s">
        <v>782</v>
      </c>
      <c r="E678" s="523">
        <v>1173.1099999999999</v>
      </c>
      <c r="F678" s="523">
        <v>1175.22</v>
      </c>
    </row>
    <row r="679" spans="1:6" ht="15" customHeight="1">
      <c r="A679" s="521">
        <v>104936</v>
      </c>
      <c r="B679" s="522" t="s">
        <v>2125</v>
      </c>
      <c r="C679" s="302" t="s">
        <v>888</v>
      </c>
      <c r="D679" s="521" t="s">
        <v>782</v>
      </c>
      <c r="E679" s="523">
        <v>0</v>
      </c>
      <c r="F679" s="523">
        <v>0</v>
      </c>
    </row>
    <row r="680" spans="1:6" ht="15" customHeight="1">
      <c r="A680" s="521">
        <v>104932</v>
      </c>
      <c r="B680" s="522" t="s">
        <v>2126</v>
      </c>
      <c r="C680" s="302" t="s">
        <v>888</v>
      </c>
      <c r="D680" s="521" t="s">
        <v>782</v>
      </c>
      <c r="E680" s="523">
        <v>0</v>
      </c>
      <c r="F680" s="523">
        <v>0</v>
      </c>
    </row>
    <row r="681" spans="1:6" ht="15" customHeight="1">
      <c r="A681" s="521">
        <v>104938</v>
      </c>
      <c r="B681" s="522" t="s">
        <v>2127</v>
      </c>
      <c r="C681" s="302" t="s">
        <v>888</v>
      </c>
      <c r="D681" s="521" t="s">
        <v>782</v>
      </c>
      <c r="E681" s="523">
        <v>0</v>
      </c>
      <c r="F681" s="523">
        <v>0</v>
      </c>
    </row>
    <row r="682" spans="1:6" ht="15" customHeight="1">
      <c r="A682" s="521">
        <v>104934</v>
      </c>
      <c r="B682" s="522" t="s">
        <v>2128</v>
      </c>
      <c r="C682" s="302" t="s">
        <v>888</v>
      </c>
      <c r="D682" s="521" t="s">
        <v>782</v>
      </c>
      <c r="E682" s="523">
        <v>0</v>
      </c>
      <c r="F682" s="523">
        <v>0</v>
      </c>
    </row>
    <row r="683" spans="1:6" ht="15" customHeight="1">
      <c r="A683" s="521">
        <v>92849</v>
      </c>
      <c r="B683" s="522" t="s">
        <v>2129</v>
      </c>
      <c r="C683" s="302" t="s">
        <v>888</v>
      </c>
      <c r="D683" s="521" t="s">
        <v>782</v>
      </c>
      <c r="E683" s="523">
        <v>251.68</v>
      </c>
      <c r="F683" s="523">
        <v>252.32</v>
      </c>
    </row>
    <row r="684" spans="1:6" ht="15" customHeight="1">
      <c r="A684" s="521">
        <v>92833</v>
      </c>
      <c r="B684" s="522" t="s">
        <v>2130</v>
      </c>
      <c r="C684" s="302" t="s">
        <v>888</v>
      </c>
      <c r="D684" s="521" t="s">
        <v>782</v>
      </c>
      <c r="E684" s="523">
        <v>249.11</v>
      </c>
      <c r="F684" s="523">
        <v>249.65</v>
      </c>
    </row>
    <row r="685" spans="1:6" ht="15" customHeight="1">
      <c r="A685" s="521">
        <v>92851</v>
      </c>
      <c r="B685" s="522" t="s">
        <v>2131</v>
      </c>
      <c r="C685" s="302" t="s">
        <v>888</v>
      </c>
      <c r="D685" s="521" t="s">
        <v>782</v>
      </c>
      <c r="E685" s="523">
        <v>265.93</v>
      </c>
      <c r="F685" s="523">
        <v>266.86</v>
      </c>
    </row>
    <row r="686" spans="1:6" ht="15" customHeight="1">
      <c r="A686" s="521">
        <v>92835</v>
      </c>
      <c r="B686" s="522" t="s">
        <v>2132</v>
      </c>
      <c r="C686" s="302" t="s">
        <v>888</v>
      </c>
      <c r="D686" s="521" t="s">
        <v>782</v>
      </c>
      <c r="E686" s="523">
        <v>262.29000000000002</v>
      </c>
      <c r="F686" s="523">
        <v>263.04000000000002</v>
      </c>
    </row>
    <row r="687" spans="1:6" ht="15" customHeight="1">
      <c r="A687" s="521">
        <v>92853</v>
      </c>
      <c r="B687" s="522" t="s">
        <v>2133</v>
      </c>
      <c r="C687" s="302" t="s">
        <v>888</v>
      </c>
      <c r="D687" s="521" t="s">
        <v>782</v>
      </c>
      <c r="E687" s="523">
        <v>470.66</v>
      </c>
      <c r="F687" s="523">
        <v>471.85</v>
      </c>
    </row>
    <row r="688" spans="1:6" ht="15" customHeight="1">
      <c r="A688" s="521">
        <v>92837</v>
      </c>
      <c r="B688" s="522" t="s">
        <v>2134</v>
      </c>
      <c r="C688" s="302" t="s">
        <v>888</v>
      </c>
      <c r="D688" s="521" t="s">
        <v>782</v>
      </c>
      <c r="E688" s="523">
        <v>465.92</v>
      </c>
      <c r="F688" s="523">
        <v>466.91</v>
      </c>
    </row>
    <row r="689" spans="1:6" ht="15" customHeight="1">
      <c r="A689" s="521">
        <v>92855</v>
      </c>
      <c r="B689" s="522" t="s">
        <v>2135</v>
      </c>
      <c r="C689" s="302" t="s">
        <v>888</v>
      </c>
      <c r="D689" s="521" t="s">
        <v>782</v>
      </c>
      <c r="E689" s="523">
        <v>576.83000000000004</v>
      </c>
      <c r="F689" s="523">
        <v>578.30999999999995</v>
      </c>
    </row>
    <row r="690" spans="1:6" ht="15" customHeight="1">
      <c r="A690" s="521">
        <v>92839</v>
      </c>
      <c r="B690" s="522" t="s">
        <v>2136</v>
      </c>
      <c r="C690" s="302" t="s">
        <v>888</v>
      </c>
      <c r="D690" s="521" t="s">
        <v>782</v>
      </c>
      <c r="E690" s="523">
        <v>571.01</v>
      </c>
      <c r="F690" s="523">
        <v>572.22</v>
      </c>
    </row>
    <row r="691" spans="1:6" ht="15" customHeight="1">
      <c r="A691" s="521">
        <v>92857</v>
      </c>
      <c r="B691" s="522" t="s">
        <v>2137</v>
      </c>
      <c r="C691" s="302" t="s">
        <v>888</v>
      </c>
      <c r="D691" s="521" t="s">
        <v>782</v>
      </c>
      <c r="E691" s="523">
        <v>750.93</v>
      </c>
      <c r="F691" s="523">
        <v>752.68</v>
      </c>
    </row>
    <row r="692" spans="1:6" ht="15" customHeight="1">
      <c r="A692" s="521">
        <v>92841</v>
      </c>
      <c r="B692" s="522" t="s">
        <v>2138</v>
      </c>
      <c r="C692" s="302" t="s">
        <v>888</v>
      </c>
      <c r="D692" s="521" t="s">
        <v>782</v>
      </c>
      <c r="E692" s="523">
        <v>744.01</v>
      </c>
      <c r="F692" s="523">
        <v>745.44</v>
      </c>
    </row>
    <row r="693" spans="1:6" ht="15" customHeight="1">
      <c r="A693" s="521">
        <v>92859</v>
      </c>
      <c r="B693" s="522" t="s">
        <v>2139</v>
      </c>
      <c r="C693" s="302" t="s">
        <v>888</v>
      </c>
      <c r="D693" s="521" t="s">
        <v>782</v>
      </c>
      <c r="E693" s="523">
        <v>779.04</v>
      </c>
      <c r="F693" s="523">
        <v>781.07</v>
      </c>
    </row>
    <row r="694" spans="1:6" ht="15" customHeight="1">
      <c r="A694" s="521">
        <v>92843</v>
      </c>
      <c r="B694" s="522" t="s">
        <v>2140</v>
      </c>
      <c r="C694" s="302" t="s">
        <v>888</v>
      </c>
      <c r="D694" s="521" t="s">
        <v>782</v>
      </c>
      <c r="E694" s="523">
        <v>771.02</v>
      </c>
      <c r="F694" s="523">
        <v>772.68</v>
      </c>
    </row>
    <row r="695" spans="1:6" ht="15" customHeight="1">
      <c r="A695" s="521">
        <v>92861</v>
      </c>
      <c r="B695" s="522" t="s">
        <v>2141</v>
      </c>
      <c r="C695" s="302" t="s">
        <v>888</v>
      </c>
      <c r="D695" s="521" t="s">
        <v>782</v>
      </c>
      <c r="E695" s="523">
        <v>1151.22</v>
      </c>
      <c r="F695" s="523">
        <v>1153.54</v>
      </c>
    </row>
    <row r="696" spans="1:6" ht="15" customHeight="1">
      <c r="A696" s="521">
        <v>92845</v>
      </c>
      <c r="B696" s="522" t="s">
        <v>2142</v>
      </c>
      <c r="C696" s="302" t="s">
        <v>888</v>
      </c>
      <c r="D696" s="521" t="s">
        <v>782</v>
      </c>
      <c r="E696" s="523">
        <v>1142.1300000000001</v>
      </c>
      <c r="F696" s="523">
        <v>1144.01</v>
      </c>
    </row>
    <row r="697" spans="1:6" ht="15" customHeight="1">
      <c r="A697" s="521">
        <v>92226</v>
      </c>
      <c r="B697" s="522" t="s">
        <v>2143</v>
      </c>
      <c r="C697" s="302" t="s">
        <v>888</v>
      </c>
      <c r="D697" s="521" t="s">
        <v>782</v>
      </c>
      <c r="E697" s="523">
        <v>649.94000000000005</v>
      </c>
      <c r="F697" s="523">
        <v>654.84</v>
      </c>
    </row>
    <row r="698" spans="1:6" ht="15" customHeight="1">
      <c r="A698" s="521">
        <v>92216</v>
      </c>
      <c r="B698" s="522" t="s">
        <v>2144</v>
      </c>
      <c r="C698" s="302" t="s">
        <v>888</v>
      </c>
      <c r="D698" s="521" t="s">
        <v>782</v>
      </c>
      <c r="E698" s="523">
        <v>639.74</v>
      </c>
      <c r="F698" s="523">
        <v>644.15</v>
      </c>
    </row>
    <row r="699" spans="1:6" ht="15" customHeight="1">
      <c r="A699" s="521">
        <v>92829</v>
      </c>
      <c r="B699" s="522" t="s">
        <v>2145</v>
      </c>
      <c r="C699" s="302" t="s">
        <v>888</v>
      </c>
      <c r="D699" s="521" t="s">
        <v>782</v>
      </c>
      <c r="E699" s="523">
        <v>941.89</v>
      </c>
      <c r="F699" s="523">
        <v>947.87</v>
      </c>
    </row>
    <row r="700" spans="1:6" ht="15" customHeight="1">
      <c r="A700" s="521">
        <v>92816</v>
      </c>
      <c r="B700" s="522" t="s">
        <v>2146</v>
      </c>
      <c r="C700" s="302" t="s">
        <v>888</v>
      </c>
      <c r="D700" s="521" t="s">
        <v>782</v>
      </c>
      <c r="E700" s="523">
        <v>929.51</v>
      </c>
      <c r="F700" s="523">
        <v>934.92</v>
      </c>
    </row>
    <row r="701" spans="1:6" ht="15" customHeight="1">
      <c r="A701" s="521">
        <v>92831</v>
      </c>
      <c r="B701" s="522" t="s">
        <v>2147</v>
      </c>
      <c r="C701" s="302" t="s">
        <v>888</v>
      </c>
      <c r="D701" s="521" t="s">
        <v>782</v>
      </c>
      <c r="E701" s="523">
        <v>1345.12</v>
      </c>
      <c r="F701" s="523">
        <v>1352.79</v>
      </c>
    </row>
    <row r="702" spans="1:6" ht="15" customHeight="1">
      <c r="A702" s="521">
        <v>92818</v>
      </c>
      <c r="B702" s="522" t="s">
        <v>2148</v>
      </c>
      <c r="C702" s="302" t="s">
        <v>888</v>
      </c>
      <c r="D702" s="521" t="s">
        <v>782</v>
      </c>
      <c r="E702" s="523">
        <v>1329.49</v>
      </c>
      <c r="F702" s="523">
        <v>1336.42</v>
      </c>
    </row>
    <row r="703" spans="1:6" ht="15" customHeight="1">
      <c r="A703" s="521">
        <v>95566</v>
      </c>
      <c r="B703" s="522" t="s">
        <v>2149</v>
      </c>
      <c r="C703" s="302" t="s">
        <v>888</v>
      </c>
      <c r="D703" s="521" t="s">
        <v>782</v>
      </c>
      <c r="E703" s="523">
        <v>153.75</v>
      </c>
      <c r="F703" s="523">
        <v>155.04</v>
      </c>
    </row>
    <row r="704" spans="1:6" ht="15" customHeight="1">
      <c r="A704" s="521">
        <v>95565</v>
      </c>
      <c r="B704" s="522" t="s">
        <v>2150</v>
      </c>
      <c r="C704" s="302" t="s">
        <v>888</v>
      </c>
      <c r="D704" s="521" t="s">
        <v>782</v>
      </c>
      <c r="E704" s="523">
        <v>151.19</v>
      </c>
      <c r="F704" s="523">
        <v>152.35</v>
      </c>
    </row>
    <row r="705" spans="1:6" ht="15" customHeight="1">
      <c r="A705" s="521">
        <v>92219</v>
      </c>
      <c r="B705" s="522" t="s">
        <v>2151</v>
      </c>
      <c r="C705" s="302" t="s">
        <v>888</v>
      </c>
      <c r="D705" s="521" t="s">
        <v>782</v>
      </c>
      <c r="E705" s="523">
        <v>181.2</v>
      </c>
      <c r="F705" s="523">
        <v>182.98</v>
      </c>
    </row>
    <row r="706" spans="1:6" ht="15" customHeight="1">
      <c r="A706" s="521">
        <v>92210</v>
      </c>
      <c r="B706" s="522" t="s">
        <v>2152</v>
      </c>
      <c r="C706" s="302" t="s">
        <v>888</v>
      </c>
      <c r="D706" s="521" t="s">
        <v>782</v>
      </c>
      <c r="E706" s="523">
        <v>177.55</v>
      </c>
      <c r="F706" s="523">
        <v>179.17</v>
      </c>
    </row>
    <row r="707" spans="1:6" ht="15" customHeight="1">
      <c r="A707" s="521">
        <v>92220</v>
      </c>
      <c r="B707" s="522" t="s">
        <v>2153</v>
      </c>
      <c r="C707" s="302" t="s">
        <v>888</v>
      </c>
      <c r="D707" s="521" t="s">
        <v>782</v>
      </c>
      <c r="E707" s="523">
        <v>220.64</v>
      </c>
      <c r="F707" s="523">
        <v>222.92</v>
      </c>
    </row>
    <row r="708" spans="1:6" ht="15" customHeight="1">
      <c r="A708" s="521">
        <v>92211</v>
      </c>
      <c r="B708" s="522" t="s">
        <v>2154</v>
      </c>
      <c r="C708" s="302" t="s">
        <v>888</v>
      </c>
      <c r="D708" s="521" t="s">
        <v>782</v>
      </c>
      <c r="E708" s="523">
        <v>215.89</v>
      </c>
      <c r="F708" s="523">
        <v>217.97</v>
      </c>
    </row>
    <row r="709" spans="1:6" ht="15" customHeight="1">
      <c r="A709" s="521">
        <v>92221</v>
      </c>
      <c r="B709" s="522" t="s">
        <v>2155</v>
      </c>
      <c r="C709" s="302" t="s">
        <v>888</v>
      </c>
      <c r="D709" s="521" t="s">
        <v>782</v>
      </c>
      <c r="E709" s="523">
        <v>337.51</v>
      </c>
      <c r="F709" s="523">
        <v>340.31</v>
      </c>
    </row>
    <row r="710" spans="1:6" ht="15" customHeight="1">
      <c r="A710" s="521">
        <v>92212</v>
      </c>
      <c r="B710" s="522" t="s">
        <v>2156</v>
      </c>
      <c r="C710" s="302" t="s">
        <v>888</v>
      </c>
      <c r="D710" s="521" t="s">
        <v>782</v>
      </c>
      <c r="E710" s="523">
        <v>331.69</v>
      </c>
      <c r="F710" s="523">
        <v>334.23</v>
      </c>
    </row>
    <row r="711" spans="1:6" ht="15" customHeight="1">
      <c r="A711" s="521">
        <v>92222</v>
      </c>
      <c r="B711" s="522" t="s">
        <v>2157</v>
      </c>
      <c r="C711" s="302" t="s">
        <v>888</v>
      </c>
      <c r="D711" s="521" t="s">
        <v>782</v>
      </c>
      <c r="E711" s="523">
        <v>449.47</v>
      </c>
      <c r="F711" s="523">
        <v>452.78</v>
      </c>
    </row>
    <row r="712" spans="1:6" ht="15" customHeight="1">
      <c r="A712" s="521">
        <v>92213</v>
      </c>
      <c r="B712" s="522" t="s">
        <v>2158</v>
      </c>
      <c r="C712" s="302" t="s">
        <v>888</v>
      </c>
      <c r="D712" s="521" t="s">
        <v>782</v>
      </c>
      <c r="E712" s="523">
        <v>442.57</v>
      </c>
      <c r="F712" s="523">
        <v>445.57</v>
      </c>
    </row>
    <row r="713" spans="1:6" ht="15" customHeight="1">
      <c r="A713" s="521">
        <v>92223</v>
      </c>
      <c r="B713" s="522" t="s">
        <v>2159</v>
      </c>
      <c r="C713" s="302" t="s">
        <v>888</v>
      </c>
      <c r="D713" s="521" t="s">
        <v>782</v>
      </c>
      <c r="E713" s="523">
        <v>544.78</v>
      </c>
      <c r="F713" s="523">
        <v>548.62</v>
      </c>
    </row>
    <row r="714" spans="1:6" ht="15" customHeight="1">
      <c r="A714" s="521">
        <v>92214</v>
      </c>
      <c r="B714" s="522" t="s">
        <v>2160</v>
      </c>
      <c r="C714" s="302" t="s">
        <v>888</v>
      </c>
      <c r="D714" s="521" t="s">
        <v>782</v>
      </c>
      <c r="E714" s="523">
        <v>536.79999999999995</v>
      </c>
      <c r="F714" s="523">
        <v>540.26</v>
      </c>
    </row>
    <row r="715" spans="1:6" ht="15" customHeight="1">
      <c r="A715" s="521">
        <v>92224</v>
      </c>
      <c r="B715" s="522" t="s">
        <v>2161</v>
      </c>
      <c r="C715" s="302" t="s">
        <v>888</v>
      </c>
      <c r="D715" s="521" t="s">
        <v>782</v>
      </c>
      <c r="E715" s="523">
        <v>626</v>
      </c>
      <c r="F715" s="523">
        <v>630.38</v>
      </c>
    </row>
    <row r="716" spans="1:6" ht="15" customHeight="1">
      <c r="A716" s="521">
        <v>92215</v>
      </c>
      <c r="B716" s="522" t="s">
        <v>2162</v>
      </c>
      <c r="C716" s="302" t="s">
        <v>888</v>
      </c>
      <c r="D716" s="521" t="s">
        <v>782</v>
      </c>
      <c r="E716" s="523">
        <v>616.88</v>
      </c>
      <c r="F716" s="523">
        <v>620.84</v>
      </c>
    </row>
    <row r="717" spans="1:6" ht="15" customHeight="1">
      <c r="A717" s="521">
        <v>94342</v>
      </c>
      <c r="B717" s="522" t="s">
        <v>2163</v>
      </c>
      <c r="C717" s="302" t="s">
        <v>888</v>
      </c>
      <c r="D717" s="521" t="s">
        <v>892</v>
      </c>
      <c r="E717" s="523">
        <v>135.82</v>
      </c>
      <c r="F717" s="523">
        <v>137.84</v>
      </c>
    </row>
    <row r="718" spans="1:6" ht="15" customHeight="1">
      <c r="A718" s="521">
        <v>94319</v>
      </c>
      <c r="B718" s="522" t="s">
        <v>2164</v>
      </c>
      <c r="C718" s="302" t="s">
        <v>888</v>
      </c>
      <c r="D718" s="521" t="s">
        <v>892</v>
      </c>
      <c r="E718" s="523">
        <v>82.02</v>
      </c>
      <c r="F718" s="523">
        <v>84.04</v>
      </c>
    </row>
    <row r="719" spans="1:6" ht="15" customHeight="1">
      <c r="A719" s="521">
        <v>94304</v>
      </c>
      <c r="B719" s="522" t="s">
        <v>2165</v>
      </c>
      <c r="C719" s="302" t="s">
        <v>888</v>
      </c>
      <c r="D719" s="521" t="s">
        <v>892</v>
      </c>
      <c r="E719" s="523">
        <v>79.53</v>
      </c>
      <c r="F719" s="523">
        <v>80.430000000000007</v>
      </c>
    </row>
    <row r="720" spans="1:6" ht="15" customHeight="1">
      <c r="A720" s="521">
        <v>94306</v>
      </c>
      <c r="B720" s="522" t="s">
        <v>2166</v>
      </c>
      <c r="C720" s="302" t="s">
        <v>888</v>
      </c>
      <c r="D720" s="521" t="s">
        <v>892</v>
      </c>
      <c r="E720" s="523">
        <v>72.45</v>
      </c>
      <c r="F720" s="523">
        <v>73.150000000000006</v>
      </c>
    </row>
    <row r="721" spans="1:6" ht="15" customHeight="1">
      <c r="A721" s="521">
        <v>94327</v>
      </c>
      <c r="B721" s="522" t="s">
        <v>2167</v>
      </c>
      <c r="C721" s="302" t="s">
        <v>888</v>
      </c>
      <c r="D721" s="521" t="s">
        <v>892</v>
      </c>
      <c r="E721" s="523">
        <v>133.33000000000001</v>
      </c>
      <c r="F721" s="523">
        <v>134.22999999999999</v>
      </c>
    </row>
    <row r="722" spans="1:6" ht="15" customHeight="1">
      <c r="A722" s="521">
        <v>94329</v>
      </c>
      <c r="B722" s="522" t="s">
        <v>2168</v>
      </c>
      <c r="C722" s="302" t="s">
        <v>888</v>
      </c>
      <c r="D722" s="521" t="s">
        <v>892</v>
      </c>
      <c r="E722" s="523">
        <v>126.25</v>
      </c>
      <c r="F722" s="523">
        <v>126.95</v>
      </c>
    </row>
    <row r="723" spans="1:6" ht="15" customHeight="1">
      <c r="A723" s="521">
        <v>94333</v>
      </c>
      <c r="B723" s="522" t="s">
        <v>2169</v>
      </c>
      <c r="C723" s="302" t="s">
        <v>888</v>
      </c>
      <c r="D723" s="521" t="s">
        <v>892</v>
      </c>
      <c r="E723" s="523">
        <v>123.05</v>
      </c>
      <c r="F723" s="523">
        <v>123.67</v>
      </c>
    </row>
    <row r="724" spans="1:6" ht="15" customHeight="1">
      <c r="A724" s="521">
        <v>94310</v>
      </c>
      <c r="B724" s="522" t="s">
        <v>2170</v>
      </c>
      <c r="C724" s="302" t="s">
        <v>888</v>
      </c>
      <c r="D724" s="521" t="s">
        <v>892</v>
      </c>
      <c r="E724" s="523">
        <v>69.25</v>
      </c>
      <c r="F724" s="523">
        <v>69.87</v>
      </c>
    </row>
    <row r="725" spans="1:6" ht="15" customHeight="1">
      <c r="A725" s="521">
        <v>104739</v>
      </c>
      <c r="B725" s="522" t="s">
        <v>2171</v>
      </c>
      <c r="C725" s="302" t="s">
        <v>888</v>
      </c>
      <c r="D725" s="521" t="s">
        <v>892</v>
      </c>
      <c r="E725" s="523">
        <v>138.43</v>
      </c>
      <c r="F725" s="523">
        <v>139.80000000000001</v>
      </c>
    </row>
    <row r="726" spans="1:6" ht="15" customHeight="1">
      <c r="A726" s="521">
        <v>104738</v>
      </c>
      <c r="B726" s="522" t="s">
        <v>2172</v>
      </c>
      <c r="C726" s="302" t="s">
        <v>888</v>
      </c>
      <c r="D726" s="521" t="s">
        <v>892</v>
      </c>
      <c r="E726" s="523">
        <v>84.63</v>
      </c>
      <c r="F726" s="523">
        <v>86</v>
      </c>
    </row>
    <row r="727" spans="1:6" ht="15" customHeight="1">
      <c r="A727" s="521">
        <v>94316</v>
      </c>
      <c r="B727" s="522" t="s">
        <v>2173</v>
      </c>
      <c r="C727" s="302" t="s">
        <v>888</v>
      </c>
      <c r="D727" s="521" t="s">
        <v>892</v>
      </c>
      <c r="E727" s="523">
        <v>74.069999999999993</v>
      </c>
      <c r="F727" s="523">
        <v>74.98</v>
      </c>
    </row>
    <row r="728" spans="1:6" ht="15" customHeight="1">
      <c r="A728" s="521">
        <v>94318</v>
      </c>
      <c r="B728" s="522" t="s">
        <v>2174</v>
      </c>
      <c r="C728" s="302" t="s">
        <v>888</v>
      </c>
      <c r="D728" s="521" t="s">
        <v>892</v>
      </c>
      <c r="E728" s="523">
        <v>67.88</v>
      </c>
      <c r="F728" s="523">
        <v>68.52</v>
      </c>
    </row>
    <row r="729" spans="1:6" ht="15" customHeight="1">
      <c r="A729" s="521">
        <v>94339</v>
      </c>
      <c r="B729" s="522" t="s">
        <v>2175</v>
      </c>
      <c r="C729" s="302" t="s">
        <v>888</v>
      </c>
      <c r="D729" s="521" t="s">
        <v>892</v>
      </c>
      <c r="E729" s="523">
        <v>127.87</v>
      </c>
      <c r="F729" s="523">
        <v>128.78</v>
      </c>
    </row>
    <row r="730" spans="1:6" ht="15" customHeight="1">
      <c r="A730" s="521">
        <v>94341</v>
      </c>
      <c r="B730" s="522" t="s">
        <v>2176</v>
      </c>
      <c r="C730" s="302" t="s">
        <v>888</v>
      </c>
      <c r="D730" s="521" t="s">
        <v>892</v>
      </c>
      <c r="E730" s="523">
        <v>121.68</v>
      </c>
      <c r="F730" s="523">
        <v>122.32</v>
      </c>
    </row>
    <row r="731" spans="1:6" ht="15" customHeight="1">
      <c r="A731" s="521">
        <v>104742</v>
      </c>
      <c r="B731" s="522" t="s">
        <v>2177</v>
      </c>
      <c r="C731" s="302" t="s">
        <v>888</v>
      </c>
      <c r="D731" s="521" t="s">
        <v>611</v>
      </c>
      <c r="E731" s="523">
        <v>9.23</v>
      </c>
      <c r="F731" s="523">
        <v>9.4</v>
      </c>
    </row>
    <row r="732" spans="1:6" ht="15" customHeight="1">
      <c r="A732" s="521">
        <v>93382</v>
      </c>
      <c r="B732" s="522" t="s">
        <v>2178</v>
      </c>
      <c r="C732" s="302" t="s">
        <v>888</v>
      </c>
      <c r="D732" s="521" t="s">
        <v>892</v>
      </c>
      <c r="E732" s="523">
        <v>28.19</v>
      </c>
      <c r="F732" s="523">
        <v>30.21</v>
      </c>
    </row>
    <row r="733" spans="1:6" ht="15" customHeight="1">
      <c r="A733" s="521">
        <v>104737</v>
      </c>
      <c r="B733" s="522" t="s">
        <v>2179</v>
      </c>
      <c r="C733" s="302" t="s">
        <v>888</v>
      </c>
      <c r="D733" s="521" t="s">
        <v>892</v>
      </c>
      <c r="E733" s="523">
        <v>23.08</v>
      </c>
      <c r="F733" s="523">
        <v>24.65</v>
      </c>
    </row>
    <row r="734" spans="1:6" ht="15" customHeight="1">
      <c r="A734" s="521">
        <v>93369</v>
      </c>
      <c r="B734" s="522" t="s">
        <v>2180</v>
      </c>
      <c r="C734" s="302" t="s">
        <v>888</v>
      </c>
      <c r="D734" s="521" t="s">
        <v>892</v>
      </c>
      <c r="E734" s="523">
        <v>18.62</v>
      </c>
      <c r="F734" s="523">
        <v>19.32</v>
      </c>
    </row>
    <row r="735" spans="1:6" ht="15" customHeight="1">
      <c r="A735" s="521">
        <v>93373</v>
      </c>
      <c r="B735" s="522" t="s">
        <v>2181</v>
      </c>
      <c r="C735" s="302" t="s">
        <v>888</v>
      </c>
      <c r="D735" s="521" t="s">
        <v>892</v>
      </c>
      <c r="E735" s="523">
        <v>15.42</v>
      </c>
      <c r="F735" s="523">
        <v>16.04</v>
      </c>
    </row>
    <row r="736" spans="1:6" ht="15" customHeight="1">
      <c r="A736" s="521">
        <v>93368</v>
      </c>
      <c r="B736" s="522" t="s">
        <v>2182</v>
      </c>
      <c r="C736" s="302" t="s">
        <v>888</v>
      </c>
      <c r="D736" s="521" t="s">
        <v>892</v>
      </c>
      <c r="E736" s="523">
        <v>22.56</v>
      </c>
      <c r="F736" s="523">
        <v>23.36</v>
      </c>
    </row>
    <row r="737" spans="1:6" ht="15" customHeight="1">
      <c r="A737" s="521">
        <v>104729</v>
      </c>
      <c r="B737" s="522" t="s">
        <v>2183</v>
      </c>
      <c r="C737" s="302" t="s">
        <v>888</v>
      </c>
      <c r="D737" s="521" t="s">
        <v>892</v>
      </c>
      <c r="E737" s="523">
        <v>17.98</v>
      </c>
      <c r="F737" s="523">
        <v>18.43</v>
      </c>
    </row>
    <row r="738" spans="1:6" ht="15" customHeight="1">
      <c r="A738" s="521">
        <v>93372</v>
      </c>
      <c r="B738" s="522" t="s">
        <v>2184</v>
      </c>
      <c r="C738" s="302" t="s">
        <v>888</v>
      </c>
      <c r="D738" s="521" t="s">
        <v>892</v>
      </c>
      <c r="E738" s="523">
        <v>17.93</v>
      </c>
      <c r="F738" s="523">
        <v>18.59</v>
      </c>
    </row>
    <row r="739" spans="1:6" ht="15" customHeight="1">
      <c r="A739" s="521">
        <v>104731</v>
      </c>
      <c r="B739" s="522" t="s">
        <v>2185</v>
      </c>
      <c r="C739" s="302" t="s">
        <v>888</v>
      </c>
      <c r="D739" s="521" t="s">
        <v>892</v>
      </c>
      <c r="E739" s="523">
        <v>13.38</v>
      </c>
      <c r="F739" s="523">
        <v>13.69</v>
      </c>
    </row>
    <row r="740" spans="1:6" ht="15" customHeight="1">
      <c r="A740" s="521">
        <v>93367</v>
      </c>
      <c r="B740" s="522" t="s">
        <v>2186</v>
      </c>
      <c r="C740" s="302" t="s">
        <v>888</v>
      </c>
      <c r="D740" s="521" t="s">
        <v>892</v>
      </c>
      <c r="E740" s="523">
        <v>25.7</v>
      </c>
      <c r="F740" s="523">
        <v>26.6</v>
      </c>
    </row>
    <row r="741" spans="1:6" ht="15" customHeight="1">
      <c r="A741" s="521">
        <v>104728</v>
      </c>
      <c r="B741" s="522" t="s">
        <v>2187</v>
      </c>
      <c r="C741" s="302" t="s">
        <v>888</v>
      </c>
      <c r="D741" s="521" t="s">
        <v>892</v>
      </c>
      <c r="E741" s="523">
        <v>21.08</v>
      </c>
      <c r="F741" s="523">
        <v>21.62</v>
      </c>
    </row>
    <row r="742" spans="1:6" ht="15" customHeight="1">
      <c r="A742" s="521">
        <v>104730</v>
      </c>
      <c r="B742" s="522" t="s">
        <v>2188</v>
      </c>
      <c r="C742" s="302" t="s">
        <v>888</v>
      </c>
      <c r="D742" s="521" t="s">
        <v>892</v>
      </c>
      <c r="E742" s="523">
        <v>14.07</v>
      </c>
      <c r="F742" s="523">
        <v>14.41</v>
      </c>
    </row>
    <row r="743" spans="1:6" ht="15" customHeight="1">
      <c r="A743" s="521">
        <v>104732</v>
      </c>
      <c r="B743" s="522" t="s">
        <v>2189</v>
      </c>
      <c r="C743" s="302" t="s">
        <v>888</v>
      </c>
      <c r="D743" s="521" t="s">
        <v>892</v>
      </c>
      <c r="E743" s="523">
        <v>10.88</v>
      </c>
      <c r="F743" s="523">
        <v>11.14</v>
      </c>
    </row>
    <row r="744" spans="1:6" ht="15" customHeight="1">
      <c r="A744" s="521">
        <v>104740</v>
      </c>
      <c r="B744" s="522" t="s">
        <v>2190</v>
      </c>
      <c r="C744" s="302" t="s">
        <v>888</v>
      </c>
      <c r="D744" s="521" t="s">
        <v>892</v>
      </c>
      <c r="E744" s="523">
        <v>30.8</v>
      </c>
      <c r="F744" s="523">
        <v>32.17</v>
      </c>
    </row>
    <row r="745" spans="1:6" ht="15" customHeight="1">
      <c r="A745" s="521">
        <v>104741</v>
      </c>
      <c r="B745" s="522" t="s">
        <v>2191</v>
      </c>
      <c r="C745" s="302" t="s">
        <v>888</v>
      </c>
      <c r="D745" s="521" t="s">
        <v>892</v>
      </c>
      <c r="E745" s="523">
        <v>25.69</v>
      </c>
      <c r="F745" s="523">
        <v>26.62</v>
      </c>
    </row>
    <row r="746" spans="1:6" ht="15" customHeight="1">
      <c r="A746" s="521">
        <v>93381</v>
      </c>
      <c r="B746" s="522" t="s">
        <v>2192</v>
      </c>
      <c r="C746" s="302" t="s">
        <v>888</v>
      </c>
      <c r="D746" s="521" t="s">
        <v>892</v>
      </c>
      <c r="E746" s="523">
        <v>14.05</v>
      </c>
      <c r="F746" s="523">
        <v>14.69</v>
      </c>
    </row>
    <row r="747" spans="1:6" ht="15" customHeight="1">
      <c r="A747" s="521">
        <v>93379</v>
      </c>
      <c r="B747" s="522" t="s">
        <v>2193</v>
      </c>
      <c r="C747" s="302" t="s">
        <v>888</v>
      </c>
      <c r="D747" s="521" t="s">
        <v>892</v>
      </c>
      <c r="E747" s="523">
        <v>20.239999999999998</v>
      </c>
      <c r="F747" s="523">
        <v>21.15</v>
      </c>
    </row>
    <row r="748" spans="1:6" ht="15" customHeight="1">
      <c r="A748" s="521">
        <v>93380</v>
      </c>
      <c r="B748" s="522" t="s">
        <v>2194</v>
      </c>
      <c r="C748" s="302" t="s">
        <v>888</v>
      </c>
      <c r="D748" s="521" t="s">
        <v>892</v>
      </c>
      <c r="E748" s="523">
        <v>17.25</v>
      </c>
      <c r="F748" s="523">
        <v>18.03</v>
      </c>
    </row>
    <row r="749" spans="1:6" ht="15" customHeight="1">
      <c r="A749" s="521">
        <v>93378</v>
      </c>
      <c r="B749" s="522" t="s">
        <v>2195</v>
      </c>
      <c r="C749" s="302" t="s">
        <v>888</v>
      </c>
      <c r="D749" s="521" t="s">
        <v>892</v>
      </c>
      <c r="E749" s="523">
        <v>26.24</v>
      </c>
      <c r="F749" s="523">
        <v>27.43</v>
      </c>
    </row>
    <row r="750" spans="1:6" ht="15" customHeight="1">
      <c r="A750" s="521">
        <v>104733</v>
      </c>
      <c r="B750" s="522" t="s">
        <v>2196</v>
      </c>
      <c r="C750" s="302" t="s">
        <v>888</v>
      </c>
      <c r="D750" s="521" t="s">
        <v>892</v>
      </c>
      <c r="E750" s="523">
        <v>21.13</v>
      </c>
      <c r="F750" s="523">
        <v>21.88</v>
      </c>
    </row>
    <row r="751" spans="1:6" ht="15" customHeight="1">
      <c r="A751" s="521">
        <v>104735</v>
      </c>
      <c r="B751" s="522" t="s">
        <v>2197</v>
      </c>
      <c r="C751" s="302" t="s">
        <v>888</v>
      </c>
      <c r="D751" s="521" t="s">
        <v>892</v>
      </c>
      <c r="E751" s="523">
        <v>12.56</v>
      </c>
      <c r="F751" s="523">
        <v>12.98</v>
      </c>
    </row>
    <row r="752" spans="1:6" ht="15" customHeight="1">
      <c r="A752" s="521">
        <v>104734</v>
      </c>
      <c r="B752" s="522" t="s">
        <v>2198</v>
      </c>
      <c r="C752" s="302" t="s">
        <v>888</v>
      </c>
      <c r="D752" s="521" t="s">
        <v>892</v>
      </c>
      <c r="E752" s="523">
        <v>15.38</v>
      </c>
      <c r="F752" s="523">
        <v>15.9</v>
      </c>
    </row>
    <row r="753" spans="1:6" ht="15" customHeight="1">
      <c r="A753" s="521">
        <v>104736</v>
      </c>
      <c r="B753" s="522" t="s">
        <v>2199</v>
      </c>
      <c r="C753" s="302" t="s">
        <v>888</v>
      </c>
      <c r="D753" s="521" t="s">
        <v>892</v>
      </c>
      <c r="E753" s="523">
        <v>9.4700000000000006</v>
      </c>
      <c r="F753" s="523">
        <v>9.76</v>
      </c>
    </row>
    <row r="754" spans="1:6" ht="15" customHeight="1">
      <c r="A754" s="521">
        <v>105732</v>
      </c>
      <c r="B754" s="522" t="s">
        <v>2200</v>
      </c>
      <c r="C754" s="302" t="s">
        <v>888</v>
      </c>
      <c r="D754" s="521" t="s">
        <v>892</v>
      </c>
      <c r="E754" s="523">
        <v>659.55</v>
      </c>
      <c r="F754" s="523">
        <v>660.42</v>
      </c>
    </row>
    <row r="755" spans="1:6" ht="15" customHeight="1">
      <c r="A755" s="521">
        <v>96397</v>
      </c>
      <c r="B755" s="522" t="s">
        <v>2201</v>
      </c>
      <c r="C755" s="302" t="s">
        <v>888</v>
      </c>
      <c r="D755" s="521" t="s">
        <v>892</v>
      </c>
      <c r="E755" s="523">
        <v>654.97</v>
      </c>
      <c r="F755" s="523">
        <v>655.69</v>
      </c>
    </row>
    <row r="756" spans="1:6" ht="15" customHeight="1">
      <c r="A756" s="521">
        <v>105735</v>
      </c>
      <c r="B756" s="522" t="s">
        <v>2202</v>
      </c>
      <c r="C756" s="302" t="s">
        <v>888</v>
      </c>
      <c r="D756" s="521" t="s">
        <v>892</v>
      </c>
      <c r="E756" s="523">
        <v>652.66999999999996</v>
      </c>
      <c r="F756" s="523">
        <v>653.32000000000005</v>
      </c>
    </row>
    <row r="757" spans="1:6" ht="15" customHeight="1">
      <c r="A757" s="521">
        <v>105727</v>
      </c>
      <c r="B757" s="522" t="s">
        <v>2203</v>
      </c>
      <c r="C757" s="302" t="s">
        <v>888</v>
      </c>
      <c r="D757" s="521" t="s">
        <v>892</v>
      </c>
      <c r="E757" s="523">
        <v>555.01</v>
      </c>
      <c r="F757" s="523">
        <v>555.77</v>
      </c>
    </row>
    <row r="758" spans="1:6" ht="15" customHeight="1">
      <c r="A758" s="521">
        <v>96396</v>
      </c>
      <c r="B758" s="522" t="s">
        <v>2204</v>
      </c>
      <c r="C758" s="302" t="s">
        <v>888</v>
      </c>
      <c r="D758" s="521" t="s">
        <v>892</v>
      </c>
      <c r="E758" s="523">
        <v>551.48</v>
      </c>
      <c r="F758" s="523">
        <v>552.12</v>
      </c>
    </row>
    <row r="759" spans="1:6" ht="15" customHeight="1">
      <c r="A759" s="521">
        <v>105730</v>
      </c>
      <c r="B759" s="522" t="s">
        <v>2205</v>
      </c>
      <c r="C759" s="302" t="s">
        <v>888</v>
      </c>
      <c r="D759" s="521" t="s">
        <v>892</v>
      </c>
      <c r="E759" s="523">
        <v>549.66999999999996</v>
      </c>
      <c r="F759" s="523">
        <v>550.27</v>
      </c>
    </row>
    <row r="760" spans="1:6" ht="15" customHeight="1">
      <c r="A760" s="521">
        <v>105737</v>
      </c>
      <c r="B760" s="522" t="s">
        <v>2206</v>
      </c>
      <c r="C760" s="302" t="s">
        <v>888</v>
      </c>
      <c r="D760" s="521" t="s">
        <v>892</v>
      </c>
      <c r="E760" s="523">
        <v>801.79</v>
      </c>
      <c r="F760" s="523">
        <v>802.66</v>
      </c>
    </row>
    <row r="761" spans="1:6" ht="15" customHeight="1">
      <c r="A761" s="521">
        <v>96398</v>
      </c>
      <c r="B761" s="522" t="s">
        <v>2207</v>
      </c>
      <c r="C761" s="302" t="s">
        <v>888</v>
      </c>
      <c r="D761" s="521" t="s">
        <v>892</v>
      </c>
      <c r="E761" s="523">
        <v>798.36</v>
      </c>
      <c r="F761" s="523">
        <v>799.13</v>
      </c>
    </row>
    <row r="762" spans="1:6" ht="15" customHeight="1">
      <c r="A762" s="521">
        <v>105740</v>
      </c>
      <c r="B762" s="522" t="s">
        <v>2208</v>
      </c>
      <c r="C762" s="302" t="s">
        <v>888</v>
      </c>
      <c r="D762" s="521" t="s">
        <v>892</v>
      </c>
      <c r="E762" s="523">
        <v>796.49</v>
      </c>
      <c r="F762" s="523">
        <v>797.23</v>
      </c>
    </row>
    <row r="763" spans="1:6" ht="15" customHeight="1">
      <c r="A763" s="521">
        <v>105749</v>
      </c>
      <c r="B763" s="522" t="s">
        <v>2209</v>
      </c>
      <c r="C763" s="302" t="s">
        <v>888</v>
      </c>
      <c r="D763" s="521" t="s">
        <v>892</v>
      </c>
      <c r="E763" s="523">
        <v>488.03</v>
      </c>
      <c r="F763" s="523">
        <v>488.97</v>
      </c>
    </row>
    <row r="764" spans="1:6" ht="15" customHeight="1">
      <c r="A764" s="521">
        <v>96400</v>
      </c>
      <c r="B764" s="522" t="s">
        <v>2210</v>
      </c>
      <c r="C764" s="302" t="s">
        <v>888</v>
      </c>
      <c r="D764" s="521" t="s">
        <v>892</v>
      </c>
      <c r="E764" s="523">
        <v>486.07</v>
      </c>
      <c r="F764" s="523">
        <v>486.97</v>
      </c>
    </row>
    <row r="765" spans="1:6" ht="15" customHeight="1">
      <c r="A765" s="521">
        <v>105752</v>
      </c>
      <c r="B765" s="522" t="s">
        <v>2211</v>
      </c>
      <c r="C765" s="302" t="s">
        <v>888</v>
      </c>
      <c r="D765" s="521" t="s">
        <v>892</v>
      </c>
      <c r="E765" s="523">
        <v>484.37</v>
      </c>
      <c r="F765" s="523">
        <v>485.21</v>
      </c>
    </row>
    <row r="766" spans="1:6" ht="15" customHeight="1">
      <c r="A766" s="521">
        <v>105754</v>
      </c>
      <c r="B766" s="522" t="s">
        <v>2212</v>
      </c>
      <c r="C766" s="302" t="s">
        <v>888</v>
      </c>
      <c r="D766" s="521" t="s">
        <v>892</v>
      </c>
      <c r="E766" s="523">
        <v>482.79</v>
      </c>
      <c r="F766" s="523">
        <v>483.57</v>
      </c>
    </row>
    <row r="767" spans="1:6" ht="15" customHeight="1">
      <c r="A767" s="521">
        <v>105742</v>
      </c>
      <c r="B767" s="522" t="s">
        <v>2213</v>
      </c>
      <c r="C767" s="302" t="s">
        <v>888</v>
      </c>
      <c r="D767" s="521" t="s">
        <v>892</v>
      </c>
      <c r="E767" s="523">
        <v>379.55</v>
      </c>
      <c r="F767" s="523">
        <v>380.2</v>
      </c>
    </row>
    <row r="768" spans="1:6" ht="15" customHeight="1">
      <c r="A768" s="521">
        <v>96399</v>
      </c>
      <c r="B768" s="522" t="s">
        <v>2214</v>
      </c>
      <c r="C768" s="302" t="s">
        <v>888</v>
      </c>
      <c r="D768" s="521" t="s">
        <v>892</v>
      </c>
      <c r="E768" s="523">
        <v>377.85</v>
      </c>
      <c r="F768" s="523">
        <v>378.45</v>
      </c>
    </row>
    <row r="769" spans="1:6" ht="15" customHeight="1">
      <c r="A769" s="521">
        <v>105745</v>
      </c>
      <c r="B769" s="522" t="s">
        <v>2215</v>
      </c>
      <c r="C769" s="302" t="s">
        <v>888</v>
      </c>
      <c r="D769" s="521" t="s">
        <v>892</v>
      </c>
      <c r="E769" s="523">
        <v>376.15</v>
      </c>
      <c r="F769" s="523">
        <v>376.68</v>
      </c>
    </row>
    <row r="770" spans="1:6" ht="15" customHeight="1">
      <c r="A770" s="521">
        <v>105747</v>
      </c>
      <c r="B770" s="522" t="s">
        <v>2216</v>
      </c>
      <c r="C770" s="302" t="s">
        <v>888</v>
      </c>
      <c r="D770" s="521" t="s">
        <v>892</v>
      </c>
      <c r="E770" s="523">
        <v>374.42</v>
      </c>
      <c r="F770" s="523">
        <v>374.91</v>
      </c>
    </row>
    <row r="771" spans="1:6" ht="15" customHeight="1">
      <c r="A771" s="521">
        <v>105657</v>
      </c>
      <c r="B771" s="522" t="s">
        <v>2217</v>
      </c>
      <c r="C771" s="302" t="s">
        <v>888</v>
      </c>
      <c r="D771" s="521" t="s">
        <v>892</v>
      </c>
      <c r="E771" s="523">
        <v>427.13</v>
      </c>
      <c r="F771" s="523">
        <v>428.33</v>
      </c>
    </row>
    <row r="772" spans="1:6" ht="15" customHeight="1">
      <c r="A772" s="521">
        <v>100566</v>
      </c>
      <c r="B772" s="522" t="s">
        <v>2218</v>
      </c>
      <c r="C772" s="302" t="s">
        <v>888</v>
      </c>
      <c r="D772" s="521" t="s">
        <v>892</v>
      </c>
      <c r="E772" s="523">
        <v>419.83</v>
      </c>
      <c r="F772" s="523">
        <v>420.77</v>
      </c>
    </row>
    <row r="773" spans="1:6" ht="15" customHeight="1">
      <c r="A773" s="521">
        <v>105666</v>
      </c>
      <c r="B773" s="522" t="s">
        <v>2219</v>
      </c>
      <c r="C773" s="302" t="s">
        <v>888</v>
      </c>
      <c r="D773" s="521" t="s">
        <v>892</v>
      </c>
      <c r="E773" s="523">
        <v>416.17</v>
      </c>
      <c r="F773" s="523">
        <v>416.95</v>
      </c>
    </row>
    <row r="774" spans="1:6" ht="15" customHeight="1">
      <c r="A774" s="521">
        <v>105639</v>
      </c>
      <c r="B774" s="522" t="s">
        <v>2220</v>
      </c>
      <c r="C774" s="302" t="s">
        <v>888</v>
      </c>
      <c r="D774" s="521" t="s">
        <v>892</v>
      </c>
      <c r="E774" s="523">
        <v>0</v>
      </c>
      <c r="F774" s="523">
        <v>0</v>
      </c>
    </row>
    <row r="775" spans="1:6" ht="15" customHeight="1">
      <c r="A775" s="521">
        <v>105645</v>
      </c>
      <c r="B775" s="522" t="s">
        <v>2221</v>
      </c>
      <c r="C775" s="302" t="s">
        <v>888</v>
      </c>
      <c r="D775" s="521" t="s">
        <v>892</v>
      </c>
      <c r="E775" s="523">
        <v>0</v>
      </c>
      <c r="F775" s="523">
        <v>0</v>
      </c>
    </row>
    <row r="776" spans="1:6" ht="15" customHeight="1">
      <c r="A776" s="521">
        <v>105651</v>
      </c>
      <c r="B776" s="522" t="s">
        <v>2222</v>
      </c>
      <c r="C776" s="302" t="s">
        <v>888</v>
      </c>
      <c r="D776" s="521" t="s">
        <v>892</v>
      </c>
      <c r="E776" s="523">
        <v>0</v>
      </c>
      <c r="F776" s="523">
        <v>0</v>
      </c>
    </row>
    <row r="777" spans="1:6" ht="15" customHeight="1">
      <c r="A777" s="521">
        <v>105658</v>
      </c>
      <c r="B777" s="522" t="s">
        <v>2223</v>
      </c>
      <c r="C777" s="302" t="s">
        <v>888</v>
      </c>
      <c r="D777" s="521" t="s">
        <v>892</v>
      </c>
      <c r="E777" s="523">
        <v>477.25</v>
      </c>
      <c r="F777" s="523">
        <v>478.45</v>
      </c>
    </row>
    <row r="778" spans="1:6" ht="15" customHeight="1">
      <c r="A778" s="521">
        <v>100567</v>
      </c>
      <c r="B778" s="522" t="s">
        <v>2224</v>
      </c>
      <c r="C778" s="302" t="s">
        <v>888</v>
      </c>
      <c r="D778" s="521" t="s">
        <v>892</v>
      </c>
      <c r="E778" s="523">
        <v>469.95</v>
      </c>
      <c r="F778" s="523">
        <v>470.89</v>
      </c>
    </row>
    <row r="779" spans="1:6" ht="15" customHeight="1">
      <c r="A779" s="521">
        <v>105667</v>
      </c>
      <c r="B779" s="522" t="s">
        <v>2225</v>
      </c>
      <c r="C779" s="302" t="s">
        <v>888</v>
      </c>
      <c r="D779" s="521" t="s">
        <v>892</v>
      </c>
      <c r="E779" s="523">
        <v>466.29</v>
      </c>
      <c r="F779" s="523">
        <v>467.07</v>
      </c>
    </row>
    <row r="780" spans="1:6" ht="15" customHeight="1">
      <c r="A780" s="521">
        <v>105640</v>
      </c>
      <c r="B780" s="522" t="s">
        <v>2226</v>
      </c>
      <c r="C780" s="302" t="s">
        <v>888</v>
      </c>
      <c r="D780" s="521" t="s">
        <v>892</v>
      </c>
      <c r="E780" s="523">
        <v>0</v>
      </c>
      <c r="F780" s="523">
        <v>0</v>
      </c>
    </row>
    <row r="781" spans="1:6" ht="15" customHeight="1">
      <c r="A781" s="521">
        <v>105646</v>
      </c>
      <c r="B781" s="522" t="s">
        <v>2227</v>
      </c>
      <c r="C781" s="302" t="s">
        <v>888</v>
      </c>
      <c r="D781" s="521" t="s">
        <v>892</v>
      </c>
      <c r="E781" s="523">
        <v>0</v>
      </c>
      <c r="F781" s="523">
        <v>0</v>
      </c>
    </row>
    <row r="782" spans="1:6" ht="15" customHeight="1">
      <c r="A782" s="521">
        <v>105652</v>
      </c>
      <c r="B782" s="522" t="s">
        <v>2228</v>
      </c>
      <c r="C782" s="302" t="s">
        <v>888</v>
      </c>
      <c r="D782" s="521" t="s">
        <v>892</v>
      </c>
      <c r="E782" s="523">
        <v>0</v>
      </c>
      <c r="F782" s="523">
        <v>0</v>
      </c>
    </row>
    <row r="783" spans="1:6" ht="15" customHeight="1">
      <c r="A783" s="521">
        <v>105659</v>
      </c>
      <c r="B783" s="522" t="s">
        <v>2229</v>
      </c>
      <c r="C783" s="302" t="s">
        <v>888</v>
      </c>
      <c r="D783" s="521" t="s">
        <v>892</v>
      </c>
      <c r="E783" s="523">
        <v>526.63</v>
      </c>
      <c r="F783" s="523">
        <v>527.83000000000004</v>
      </c>
    </row>
    <row r="784" spans="1:6" ht="15" customHeight="1">
      <c r="A784" s="521">
        <v>100568</v>
      </c>
      <c r="B784" s="522" t="s">
        <v>2230</v>
      </c>
      <c r="C784" s="302" t="s">
        <v>888</v>
      </c>
      <c r="D784" s="521" t="s">
        <v>892</v>
      </c>
      <c r="E784" s="523">
        <v>519.33000000000004</v>
      </c>
      <c r="F784" s="523">
        <v>520.27</v>
      </c>
    </row>
    <row r="785" spans="1:6" ht="15" customHeight="1">
      <c r="A785" s="521">
        <v>105668</v>
      </c>
      <c r="B785" s="522" t="s">
        <v>2231</v>
      </c>
      <c r="C785" s="302" t="s">
        <v>888</v>
      </c>
      <c r="D785" s="521" t="s">
        <v>892</v>
      </c>
      <c r="E785" s="523">
        <v>515.66999999999996</v>
      </c>
      <c r="F785" s="523">
        <v>516.45000000000005</v>
      </c>
    </row>
    <row r="786" spans="1:6" ht="15" customHeight="1">
      <c r="A786" s="521">
        <v>105641</v>
      </c>
      <c r="B786" s="522" t="s">
        <v>2232</v>
      </c>
      <c r="C786" s="302" t="s">
        <v>888</v>
      </c>
      <c r="D786" s="521" t="s">
        <v>892</v>
      </c>
      <c r="E786" s="523">
        <v>0</v>
      </c>
      <c r="F786" s="523">
        <v>0</v>
      </c>
    </row>
    <row r="787" spans="1:6" ht="15" customHeight="1">
      <c r="A787" s="521">
        <v>105647</v>
      </c>
      <c r="B787" s="522" t="s">
        <v>2233</v>
      </c>
      <c r="C787" s="302" t="s">
        <v>888</v>
      </c>
      <c r="D787" s="521" t="s">
        <v>892</v>
      </c>
      <c r="E787" s="523">
        <v>0</v>
      </c>
      <c r="F787" s="523">
        <v>0</v>
      </c>
    </row>
    <row r="788" spans="1:6" ht="15" customHeight="1">
      <c r="A788" s="521">
        <v>105653</v>
      </c>
      <c r="B788" s="522" t="s">
        <v>2234</v>
      </c>
      <c r="C788" s="302" t="s">
        <v>888</v>
      </c>
      <c r="D788" s="521" t="s">
        <v>892</v>
      </c>
      <c r="E788" s="523">
        <v>0</v>
      </c>
      <c r="F788" s="523">
        <v>0</v>
      </c>
    </row>
    <row r="789" spans="1:6" ht="15" customHeight="1">
      <c r="A789" s="521">
        <v>105710</v>
      </c>
      <c r="B789" s="522" t="s">
        <v>2235</v>
      </c>
      <c r="C789" s="302" t="s">
        <v>888</v>
      </c>
      <c r="D789" s="521" t="s">
        <v>892</v>
      </c>
      <c r="E789" s="523">
        <v>319.69</v>
      </c>
      <c r="F789" s="523">
        <v>320.88</v>
      </c>
    </row>
    <row r="790" spans="1:6" ht="15" customHeight="1">
      <c r="A790" s="521">
        <v>100564</v>
      </c>
      <c r="B790" s="522" t="s">
        <v>2236</v>
      </c>
      <c r="C790" s="302" t="s">
        <v>888</v>
      </c>
      <c r="D790" s="521" t="s">
        <v>892</v>
      </c>
      <c r="E790" s="523">
        <v>312.39</v>
      </c>
      <c r="F790" s="523">
        <v>313.32</v>
      </c>
    </row>
    <row r="791" spans="1:6" ht="15" customHeight="1">
      <c r="A791" s="521">
        <v>105711</v>
      </c>
      <c r="B791" s="522" t="s">
        <v>2237</v>
      </c>
      <c r="C791" s="302" t="s">
        <v>888</v>
      </c>
      <c r="D791" s="521" t="s">
        <v>892</v>
      </c>
      <c r="E791" s="523">
        <v>308.72000000000003</v>
      </c>
      <c r="F791" s="523">
        <v>309.51</v>
      </c>
    </row>
    <row r="792" spans="1:6" ht="15" customHeight="1">
      <c r="A792" s="521">
        <v>105705</v>
      </c>
      <c r="B792" s="522" t="s">
        <v>2238</v>
      </c>
      <c r="C792" s="302" t="s">
        <v>888</v>
      </c>
      <c r="D792" s="521" t="s">
        <v>892</v>
      </c>
      <c r="E792" s="523">
        <v>0</v>
      </c>
      <c r="F792" s="523">
        <v>0</v>
      </c>
    </row>
    <row r="793" spans="1:6" ht="15" customHeight="1">
      <c r="A793" s="521">
        <v>105706</v>
      </c>
      <c r="B793" s="522" t="s">
        <v>2239</v>
      </c>
      <c r="C793" s="302" t="s">
        <v>888</v>
      </c>
      <c r="D793" s="521" t="s">
        <v>892</v>
      </c>
      <c r="E793" s="523">
        <v>0</v>
      </c>
      <c r="F793" s="523">
        <v>0</v>
      </c>
    </row>
    <row r="794" spans="1:6" ht="15" customHeight="1">
      <c r="A794" s="521">
        <v>105708</v>
      </c>
      <c r="B794" s="522" t="s">
        <v>2240</v>
      </c>
      <c r="C794" s="302" t="s">
        <v>888</v>
      </c>
      <c r="D794" s="521" t="s">
        <v>892</v>
      </c>
      <c r="E794" s="523">
        <v>0</v>
      </c>
      <c r="F794" s="523">
        <v>0</v>
      </c>
    </row>
    <row r="795" spans="1:6" ht="15" customHeight="1">
      <c r="A795" s="521">
        <v>105690</v>
      </c>
      <c r="B795" s="522" t="s">
        <v>2241</v>
      </c>
      <c r="C795" s="302" t="s">
        <v>888</v>
      </c>
      <c r="D795" s="521" t="s">
        <v>892</v>
      </c>
      <c r="E795" s="523">
        <v>381.16</v>
      </c>
      <c r="F795" s="523">
        <v>382.36</v>
      </c>
    </row>
    <row r="796" spans="1:6" ht="15" customHeight="1">
      <c r="A796" s="521">
        <v>100569</v>
      </c>
      <c r="B796" s="522" t="s">
        <v>2242</v>
      </c>
      <c r="C796" s="302" t="s">
        <v>888</v>
      </c>
      <c r="D796" s="521" t="s">
        <v>892</v>
      </c>
      <c r="E796" s="523">
        <v>373.86</v>
      </c>
      <c r="F796" s="523">
        <v>374.8</v>
      </c>
    </row>
    <row r="797" spans="1:6" ht="15" customHeight="1">
      <c r="A797" s="521">
        <v>105699</v>
      </c>
      <c r="B797" s="522" t="s">
        <v>2243</v>
      </c>
      <c r="C797" s="302" t="s">
        <v>888</v>
      </c>
      <c r="D797" s="521" t="s">
        <v>892</v>
      </c>
      <c r="E797" s="523">
        <v>370.2</v>
      </c>
      <c r="F797" s="523">
        <v>370.98</v>
      </c>
    </row>
    <row r="798" spans="1:6" ht="15" customHeight="1">
      <c r="A798" s="521">
        <v>105672</v>
      </c>
      <c r="B798" s="522" t="s">
        <v>2244</v>
      </c>
      <c r="C798" s="302" t="s">
        <v>888</v>
      </c>
      <c r="D798" s="521" t="s">
        <v>892</v>
      </c>
      <c r="E798" s="523">
        <v>0</v>
      </c>
      <c r="F798" s="523">
        <v>0</v>
      </c>
    </row>
    <row r="799" spans="1:6" ht="15" customHeight="1">
      <c r="A799" s="521">
        <v>105678</v>
      </c>
      <c r="B799" s="522" t="s">
        <v>2245</v>
      </c>
      <c r="C799" s="302" t="s">
        <v>888</v>
      </c>
      <c r="D799" s="521" t="s">
        <v>892</v>
      </c>
      <c r="E799" s="523">
        <v>0</v>
      </c>
      <c r="F799" s="523">
        <v>0</v>
      </c>
    </row>
    <row r="800" spans="1:6" ht="15" customHeight="1">
      <c r="A800" s="521">
        <v>105684</v>
      </c>
      <c r="B800" s="522" t="s">
        <v>2246</v>
      </c>
      <c r="C800" s="302" t="s">
        <v>888</v>
      </c>
      <c r="D800" s="521" t="s">
        <v>892</v>
      </c>
      <c r="E800" s="523">
        <v>0</v>
      </c>
      <c r="F800" s="523">
        <v>0</v>
      </c>
    </row>
    <row r="801" spans="1:6" ht="15" customHeight="1">
      <c r="A801" s="521">
        <v>105691</v>
      </c>
      <c r="B801" s="522" t="s">
        <v>2247</v>
      </c>
      <c r="C801" s="302" t="s">
        <v>888</v>
      </c>
      <c r="D801" s="521" t="s">
        <v>892</v>
      </c>
      <c r="E801" s="523">
        <v>432.23</v>
      </c>
      <c r="F801" s="523">
        <v>433.43</v>
      </c>
    </row>
    <row r="802" spans="1:6" ht="15" customHeight="1">
      <c r="A802" s="521">
        <v>100570</v>
      </c>
      <c r="B802" s="522" t="s">
        <v>2248</v>
      </c>
      <c r="C802" s="302" t="s">
        <v>888</v>
      </c>
      <c r="D802" s="521" t="s">
        <v>892</v>
      </c>
      <c r="E802" s="523">
        <v>424.93</v>
      </c>
      <c r="F802" s="523">
        <v>425.87</v>
      </c>
    </row>
    <row r="803" spans="1:6" ht="15" customHeight="1">
      <c r="A803" s="521">
        <v>105700</v>
      </c>
      <c r="B803" s="522" t="s">
        <v>2249</v>
      </c>
      <c r="C803" s="302" t="s">
        <v>888</v>
      </c>
      <c r="D803" s="521" t="s">
        <v>892</v>
      </c>
      <c r="E803" s="523">
        <v>421.27</v>
      </c>
      <c r="F803" s="523">
        <v>422.05</v>
      </c>
    </row>
    <row r="804" spans="1:6" ht="15" customHeight="1">
      <c r="A804" s="521">
        <v>105673</v>
      </c>
      <c r="B804" s="522" t="s">
        <v>2250</v>
      </c>
      <c r="C804" s="302" t="s">
        <v>888</v>
      </c>
      <c r="D804" s="521" t="s">
        <v>892</v>
      </c>
      <c r="E804" s="523">
        <v>0</v>
      </c>
      <c r="F804" s="523">
        <v>0</v>
      </c>
    </row>
    <row r="805" spans="1:6" ht="15" customHeight="1">
      <c r="A805" s="521">
        <v>105679</v>
      </c>
      <c r="B805" s="522" t="s">
        <v>2251</v>
      </c>
      <c r="C805" s="302" t="s">
        <v>888</v>
      </c>
      <c r="D805" s="521" t="s">
        <v>892</v>
      </c>
      <c r="E805" s="523">
        <v>0</v>
      </c>
      <c r="F805" s="523">
        <v>0</v>
      </c>
    </row>
    <row r="806" spans="1:6" ht="15" customHeight="1">
      <c r="A806" s="521">
        <v>105685</v>
      </c>
      <c r="B806" s="522" t="s">
        <v>2252</v>
      </c>
      <c r="C806" s="302" t="s">
        <v>888</v>
      </c>
      <c r="D806" s="521" t="s">
        <v>892</v>
      </c>
      <c r="E806" s="523">
        <v>0</v>
      </c>
      <c r="F806" s="523">
        <v>0</v>
      </c>
    </row>
    <row r="807" spans="1:6" ht="15" customHeight="1">
      <c r="A807" s="521">
        <v>105692</v>
      </c>
      <c r="B807" s="522" t="s">
        <v>2253</v>
      </c>
      <c r="C807" s="302" t="s">
        <v>888</v>
      </c>
      <c r="D807" s="521" t="s">
        <v>892</v>
      </c>
      <c r="E807" s="523">
        <v>482.58</v>
      </c>
      <c r="F807" s="523">
        <v>483.78</v>
      </c>
    </row>
    <row r="808" spans="1:6" ht="15" customHeight="1">
      <c r="A808" s="521">
        <v>100571</v>
      </c>
      <c r="B808" s="522" t="s">
        <v>2254</v>
      </c>
      <c r="C808" s="302" t="s">
        <v>888</v>
      </c>
      <c r="D808" s="521" t="s">
        <v>892</v>
      </c>
      <c r="E808" s="523">
        <v>475.28</v>
      </c>
      <c r="F808" s="523">
        <v>476.22</v>
      </c>
    </row>
    <row r="809" spans="1:6" ht="15" customHeight="1">
      <c r="A809" s="521">
        <v>105701</v>
      </c>
      <c r="B809" s="522" t="s">
        <v>2255</v>
      </c>
      <c r="C809" s="302" t="s">
        <v>888</v>
      </c>
      <c r="D809" s="521" t="s">
        <v>892</v>
      </c>
      <c r="E809" s="523">
        <v>471.62</v>
      </c>
      <c r="F809" s="523">
        <v>472.4</v>
      </c>
    </row>
    <row r="810" spans="1:6" ht="15" customHeight="1">
      <c r="A810" s="521">
        <v>105674</v>
      </c>
      <c r="B810" s="522" t="s">
        <v>2256</v>
      </c>
      <c r="C810" s="302" t="s">
        <v>888</v>
      </c>
      <c r="D810" s="521" t="s">
        <v>892</v>
      </c>
      <c r="E810" s="523">
        <v>0</v>
      </c>
      <c r="F810" s="523">
        <v>0</v>
      </c>
    </row>
    <row r="811" spans="1:6" ht="15" customHeight="1">
      <c r="A811" s="521">
        <v>105680</v>
      </c>
      <c r="B811" s="522" t="s">
        <v>2257</v>
      </c>
      <c r="C811" s="302" t="s">
        <v>888</v>
      </c>
      <c r="D811" s="521" t="s">
        <v>892</v>
      </c>
      <c r="E811" s="523">
        <v>0</v>
      </c>
      <c r="F811" s="523">
        <v>0</v>
      </c>
    </row>
    <row r="812" spans="1:6" ht="15" customHeight="1">
      <c r="A812" s="521">
        <v>105686</v>
      </c>
      <c r="B812" s="522" t="s">
        <v>2258</v>
      </c>
      <c r="C812" s="302" t="s">
        <v>888</v>
      </c>
      <c r="D812" s="521" t="s">
        <v>892</v>
      </c>
      <c r="E812" s="523">
        <v>0</v>
      </c>
      <c r="F812" s="523">
        <v>0</v>
      </c>
    </row>
    <row r="813" spans="1:6" ht="15" customHeight="1">
      <c r="A813" s="521">
        <v>105718</v>
      </c>
      <c r="B813" s="522" t="s">
        <v>2259</v>
      </c>
      <c r="C813" s="302" t="s">
        <v>888</v>
      </c>
      <c r="D813" s="521" t="s">
        <v>892</v>
      </c>
      <c r="E813" s="523">
        <v>271.81</v>
      </c>
      <c r="F813" s="523">
        <v>273</v>
      </c>
    </row>
    <row r="814" spans="1:6" ht="15" customHeight="1">
      <c r="A814" s="521">
        <v>100565</v>
      </c>
      <c r="B814" s="522" t="s">
        <v>2260</v>
      </c>
      <c r="C814" s="302" t="s">
        <v>888</v>
      </c>
      <c r="D814" s="521" t="s">
        <v>892</v>
      </c>
      <c r="E814" s="523">
        <v>264.51</v>
      </c>
      <c r="F814" s="523">
        <v>265.44</v>
      </c>
    </row>
    <row r="815" spans="1:6" ht="15" customHeight="1">
      <c r="A815" s="521">
        <v>105581</v>
      </c>
      <c r="B815" s="522" t="s">
        <v>2261</v>
      </c>
      <c r="C815" s="302" t="s">
        <v>888</v>
      </c>
      <c r="D815" s="521" t="s">
        <v>892</v>
      </c>
      <c r="E815" s="523">
        <v>260.83999999999997</v>
      </c>
      <c r="F815" s="523">
        <v>261.63</v>
      </c>
    </row>
    <row r="816" spans="1:6" ht="15" customHeight="1">
      <c r="A816" s="521">
        <v>105713</v>
      </c>
      <c r="B816" s="522" t="s">
        <v>2262</v>
      </c>
      <c r="C816" s="302" t="s">
        <v>888</v>
      </c>
      <c r="D816" s="521" t="s">
        <v>892</v>
      </c>
      <c r="E816" s="523">
        <v>0</v>
      </c>
      <c r="F816" s="523">
        <v>0</v>
      </c>
    </row>
    <row r="817" spans="1:6" ht="15" customHeight="1">
      <c r="A817" s="521">
        <v>105714</v>
      </c>
      <c r="B817" s="522" t="s">
        <v>2263</v>
      </c>
      <c r="C817" s="302" t="s">
        <v>888</v>
      </c>
      <c r="D817" s="521" t="s">
        <v>892</v>
      </c>
      <c r="E817" s="523">
        <v>0</v>
      </c>
      <c r="F817" s="523">
        <v>0</v>
      </c>
    </row>
    <row r="818" spans="1:6" ht="15" customHeight="1">
      <c r="A818" s="521">
        <v>105716</v>
      </c>
      <c r="B818" s="522" t="s">
        <v>2264</v>
      </c>
      <c r="C818" s="302" t="s">
        <v>888</v>
      </c>
      <c r="D818" s="521" t="s">
        <v>892</v>
      </c>
      <c r="E818" s="523">
        <v>0</v>
      </c>
      <c r="F818" s="523">
        <v>0</v>
      </c>
    </row>
    <row r="819" spans="1:6" ht="15" customHeight="1">
      <c r="A819" s="521">
        <v>105624</v>
      </c>
      <c r="B819" s="522" t="s">
        <v>2265</v>
      </c>
      <c r="C819" s="302" t="s">
        <v>888</v>
      </c>
      <c r="D819" s="521" t="s">
        <v>892</v>
      </c>
      <c r="E819" s="523">
        <v>195.01</v>
      </c>
      <c r="F819" s="523">
        <v>195.71</v>
      </c>
    </row>
    <row r="820" spans="1:6" ht="15" customHeight="1">
      <c r="A820" s="521">
        <v>96391</v>
      </c>
      <c r="B820" s="522" t="s">
        <v>2266</v>
      </c>
      <c r="C820" s="302" t="s">
        <v>888</v>
      </c>
      <c r="D820" s="521" t="s">
        <v>892</v>
      </c>
      <c r="E820" s="523">
        <v>189.15</v>
      </c>
      <c r="F820" s="523">
        <v>189.61</v>
      </c>
    </row>
    <row r="821" spans="1:6" ht="15" customHeight="1">
      <c r="A821" s="521">
        <v>105632</v>
      </c>
      <c r="B821" s="522" t="s">
        <v>2267</v>
      </c>
      <c r="C821" s="302" t="s">
        <v>888</v>
      </c>
      <c r="D821" s="521" t="s">
        <v>892</v>
      </c>
      <c r="E821" s="523">
        <v>188.15</v>
      </c>
      <c r="F821" s="523">
        <v>188.61</v>
      </c>
    </row>
    <row r="822" spans="1:6" ht="15" customHeight="1">
      <c r="A822" s="521">
        <v>105601</v>
      </c>
      <c r="B822" s="522" t="s">
        <v>2268</v>
      </c>
      <c r="C822" s="302" t="s">
        <v>888</v>
      </c>
      <c r="D822" s="521" t="s">
        <v>892</v>
      </c>
      <c r="E822" s="523">
        <v>0</v>
      </c>
      <c r="F822" s="523">
        <v>0</v>
      </c>
    </row>
    <row r="823" spans="1:6" ht="15" customHeight="1">
      <c r="A823" s="521">
        <v>105609</v>
      </c>
      <c r="B823" s="522" t="s">
        <v>2269</v>
      </c>
      <c r="C823" s="302" t="s">
        <v>888</v>
      </c>
      <c r="D823" s="521" t="s">
        <v>892</v>
      </c>
      <c r="E823" s="523">
        <v>0</v>
      </c>
      <c r="F823" s="523">
        <v>0</v>
      </c>
    </row>
    <row r="824" spans="1:6" ht="15" customHeight="1">
      <c r="A824" s="521">
        <v>105617</v>
      </c>
      <c r="B824" s="522" t="s">
        <v>2270</v>
      </c>
      <c r="C824" s="302" t="s">
        <v>888</v>
      </c>
      <c r="D824" s="521" t="s">
        <v>892</v>
      </c>
      <c r="E824" s="523">
        <v>0</v>
      </c>
      <c r="F824" s="523">
        <v>0</v>
      </c>
    </row>
    <row r="825" spans="1:6" ht="15" customHeight="1">
      <c r="A825" s="521">
        <v>105625</v>
      </c>
      <c r="B825" s="522" t="s">
        <v>2271</v>
      </c>
      <c r="C825" s="302" t="s">
        <v>888</v>
      </c>
      <c r="D825" s="521" t="s">
        <v>892</v>
      </c>
      <c r="E825" s="523">
        <v>250.14</v>
      </c>
      <c r="F825" s="523">
        <v>250.84</v>
      </c>
    </row>
    <row r="826" spans="1:6" ht="15" customHeight="1">
      <c r="A826" s="521">
        <v>96392</v>
      </c>
      <c r="B826" s="522" t="s">
        <v>2272</v>
      </c>
      <c r="C826" s="302" t="s">
        <v>888</v>
      </c>
      <c r="D826" s="521" t="s">
        <v>892</v>
      </c>
      <c r="E826" s="523">
        <v>244.28</v>
      </c>
      <c r="F826" s="523">
        <v>244.74</v>
      </c>
    </row>
    <row r="827" spans="1:6" ht="15" customHeight="1">
      <c r="A827" s="521">
        <v>105633</v>
      </c>
      <c r="B827" s="522" t="s">
        <v>2273</v>
      </c>
      <c r="C827" s="302" t="s">
        <v>888</v>
      </c>
      <c r="D827" s="521" t="s">
        <v>892</v>
      </c>
      <c r="E827" s="523">
        <v>243.28</v>
      </c>
      <c r="F827" s="523">
        <v>243.74</v>
      </c>
    </row>
    <row r="828" spans="1:6" ht="15" customHeight="1">
      <c r="A828" s="521">
        <v>105602</v>
      </c>
      <c r="B828" s="522" t="s">
        <v>2274</v>
      </c>
      <c r="C828" s="302" t="s">
        <v>888</v>
      </c>
      <c r="D828" s="521" t="s">
        <v>892</v>
      </c>
      <c r="E828" s="523">
        <v>0</v>
      </c>
      <c r="F828" s="523">
        <v>0</v>
      </c>
    </row>
    <row r="829" spans="1:6" ht="15" customHeight="1">
      <c r="A829" s="521">
        <v>105610</v>
      </c>
      <c r="B829" s="522" t="s">
        <v>2275</v>
      </c>
      <c r="C829" s="302" t="s">
        <v>888</v>
      </c>
      <c r="D829" s="521" t="s">
        <v>892</v>
      </c>
      <c r="E829" s="523">
        <v>0</v>
      </c>
      <c r="F829" s="523">
        <v>0</v>
      </c>
    </row>
    <row r="830" spans="1:6" ht="15" customHeight="1">
      <c r="A830" s="521">
        <v>105618</v>
      </c>
      <c r="B830" s="522" t="s">
        <v>2276</v>
      </c>
      <c r="C830" s="302" t="s">
        <v>888</v>
      </c>
      <c r="D830" s="521" t="s">
        <v>892</v>
      </c>
      <c r="E830" s="523">
        <v>0</v>
      </c>
      <c r="F830" s="523">
        <v>0</v>
      </c>
    </row>
    <row r="831" spans="1:6" ht="15" customHeight="1">
      <c r="A831" s="521">
        <v>105571</v>
      </c>
      <c r="B831" s="522" t="s">
        <v>2277</v>
      </c>
      <c r="C831" s="302" t="s">
        <v>888</v>
      </c>
      <c r="D831" s="521" t="s">
        <v>892</v>
      </c>
      <c r="E831" s="523">
        <v>81.75</v>
      </c>
      <c r="F831" s="523">
        <v>82.45</v>
      </c>
    </row>
    <row r="832" spans="1:6" ht="15" customHeight="1">
      <c r="A832" s="521">
        <v>96389</v>
      </c>
      <c r="B832" s="522" t="s">
        <v>2278</v>
      </c>
      <c r="C832" s="302" t="s">
        <v>888</v>
      </c>
      <c r="D832" s="521" t="s">
        <v>892</v>
      </c>
      <c r="E832" s="523">
        <v>75.89</v>
      </c>
      <c r="F832" s="523">
        <v>76.349999999999994</v>
      </c>
    </row>
    <row r="833" spans="1:6" ht="15" customHeight="1">
      <c r="A833" s="521">
        <v>105575</v>
      </c>
      <c r="B833" s="522" t="s">
        <v>2279</v>
      </c>
      <c r="C833" s="302" t="s">
        <v>888</v>
      </c>
      <c r="D833" s="521" t="s">
        <v>892</v>
      </c>
      <c r="E833" s="523">
        <v>74.89</v>
      </c>
      <c r="F833" s="523">
        <v>75.349999999999994</v>
      </c>
    </row>
    <row r="834" spans="1:6" ht="15" customHeight="1">
      <c r="A834" s="521">
        <v>105599</v>
      </c>
      <c r="B834" s="522" t="s">
        <v>2280</v>
      </c>
      <c r="C834" s="302" t="s">
        <v>888</v>
      </c>
      <c r="D834" s="521" t="s">
        <v>892</v>
      </c>
      <c r="E834" s="523">
        <v>0</v>
      </c>
      <c r="F834" s="523">
        <v>0</v>
      </c>
    </row>
    <row r="835" spans="1:6" ht="15" customHeight="1">
      <c r="A835" s="521">
        <v>105607</v>
      </c>
      <c r="B835" s="522" t="s">
        <v>2281</v>
      </c>
      <c r="C835" s="302" t="s">
        <v>888</v>
      </c>
      <c r="D835" s="521" t="s">
        <v>892</v>
      </c>
      <c r="E835" s="523">
        <v>0</v>
      </c>
      <c r="F835" s="523">
        <v>0</v>
      </c>
    </row>
    <row r="836" spans="1:6" ht="15" customHeight="1">
      <c r="A836" s="521">
        <v>105615</v>
      </c>
      <c r="B836" s="522" t="s">
        <v>2282</v>
      </c>
      <c r="C836" s="302" t="s">
        <v>888</v>
      </c>
      <c r="D836" s="521" t="s">
        <v>892</v>
      </c>
      <c r="E836" s="523">
        <v>0</v>
      </c>
      <c r="F836" s="523">
        <v>0</v>
      </c>
    </row>
    <row r="837" spans="1:6" ht="15" customHeight="1">
      <c r="A837" s="521">
        <v>105623</v>
      </c>
      <c r="B837" s="522" t="s">
        <v>2283</v>
      </c>
      <c r="C837" s="302" t="s">
        <v>888</v>
      </c>
      <c r="D837" s="521" t="s">
        <v>892</v>
      </c>
      <c r="E837" s="523">
        <v>139.15</v>
      </c>
      <c r="F837" s="523">
        <v>139.85</v>
      </c>
    </row>
    <row r="838" spans="1:6" ht="15" customHeight="1">
      <c r="A838" s="521">
        <v>96390</v>
      </c>
      <c r="B838" s="522" t="s">
        <v>2284</v>
      </c>
      <c r="C838" s="302" t="s">
        <v>888</v>
      </c>
      <c r="D838" s="521" t="s">
        <v>892</v>
      </c>
      <c r="E838" s="523">
        <v>133.29</v>
      </c>
      <c r="F838" s="523">
        <v>133.75</v>
      </c>
    </row>
    <row r="839" spans="1:6" ht="15" customHeight="1">
      <c r="A839" s="521">
        <v>105631</v>
      </c>
      <c r="B839" s="522" t="s">
        <v>2285</v>
      </c>
      <c r="C839" s="302" t="s">
        <v>888</v>
      </c>
      <c r="D839" s="521" t="s">
        <v>892</v>
      </c>
      <c r="E839" s="523">
        <v>132.29</v>
      </c>
      <c r="F839" s="523">
        <v>132.75</v>
      </c>
    </row>
    <row r="840" spans="1:6" ht="15" customHeight="1">
      <c r="A840" s="521">
        <v>105600</v>
      </c>
      <c r="B840" s="522" t="s">
        <v>2286</v>
      </c>
      <c r="C840" s="302" t="s">
        <v>888</v>
      </c>
      <c r="D840" s="521" t="s">
        <v>892</v>
      </c>
      <c r="E840" s="523">
        <v>0</v>
      </c>
      <c r="F840" s="523">
        <v>0</v>
      </c>
    </row>
    <row r="841" spans="1:6" ht="15" customHeight="1">
      <c r="A841" s="521">
        <v>105608</v>
      </c>
      <c r="B841" s="522" t="s">
        <v>2287</v>
      </c>
      <c r="C841" s="302" t="s">
        <v>888</v>
      </c>
      <c r="D841" s="521" t="s">
        <v>892</v>
      </c>
      <c r="E841" s="523">
        <v>0</v>
      </c>
      <c r="F841" s="523">
        <v>0</v>
      </c>
    </row>
    <row r="842" spans="1:6" ht="15" customHeight="1">
      <c r="A842" s="521">
        <v>105616</v>
      </c>
      <c r="B842" s="522" t="s">
        <v>2288</v>
      </c>
      <c r="C842" s="302" t="s">
        <v>888</v>
      </c>
      <c r="D842" s="521" t="s">
        <v>892</v>
      </c>
      <c r="E842" s="523">
        <v>0</v>
      </c>
      <c r="F842" s="523">
        <v>0</v>
      </c>
    </row>
    <row r="843" spans="1:6" ht="15" customHeight="1">
      <c r="A843" s="521">
        <v>105585</v>
      </c>
      <c r="B843" s="522" t="s">
        <v>2289</v>
      </c>
      <c r="C843" s="302" t="s">
        <v>888</v>
      </c>
      <c r="D843" s="521" t="s">
        <v>892</v>
      </c>
      <c r="E843" s="523">
        <v>327.73</v>
      </c>
      <c r="F843" s="523">
        <v>329.27</v>
      </c>
    </row>
    <row r="844" spans="1:6" ht="15" customHeight="1">
      <c r="A844" s="521">
        <v>100572</v>
      </c>
      <c r="B844" s="522" t="s">
        <v>2290</v>
      </c>
      <c r="C844" s="302" t="s">
        <v>888</v>
      </c>
      <c r="D844" s="521" t="s">
        <v>892</v>
      </c>
      <c r="E844" s="523">
        <v>317.77999999999997</v>
      </c>
      <c r="F844" s="523">
        <v>318.92</v>
      </c>
    </row>
    <row r="845" spans="1:6" ht="15" customHeight="1">
      <c r="A845" s="521">
        <v>105588</v>
      </c>
      <c r="B845" s="522" t="s">
        <v>2291</v>
      </c>
      <c r="C845" s="302" t="s">
        <v>888</v>
      </c>
      <c r="D845" s="521" t="s">
        <v>892</v>
      </c>
      <c r="E845" s="523">
        <v>316.74</v>
      </c>
      <c r="F845" s="523">
        <v>317.86</v>
      </c>
    </row>
    <row r="846" spans="1:6" ht="15" customHeight="1">
      <c r="A846" s="521">
        <v>105583</v>
      </c>
      <c r="B846" s="522" t="s">
        <v>2292</v>
      </c>
      <c r="C846" s="302" t="s">
        <v>888</v>
      </c>
      <c r="D846" s="521" t="s">
        <v>892</v>
      </c>
      <c r="E846" s="523">
        <v>0</v>
      </c>
      <c r="F846" s="523">
        <v>0</v>
      </c>
    </row>
    <row r="847" spans="1:6" ht="15" customHeight="1">
      <c r="A847" s="521">
        <v>105719</v>
      </c>
      <c r="B847" s="522" t="s">
        <v>2293</v>
      </c>
      <c r="C847" s="302" t="s">
        <v>888</v>
      </c>
      <c r="D847" s="521" t="s">
        <v>892</v>
      </c>
      <c r="E847" s="523">
        <v>0</v>
      </c>
      <c r="F847" s="523">
        <v>0</v>
      </c>
    </row>
    <row r="848" spans="1:6" ht="15" customHeight="1">
      <c r="A848" s="521">
        <v>105721</v>
      </c>
      <c r="B848" s="522" t="s">
        <v>2294</v>
      </c>
      <c r="C848" s="302" t="s">
        <v>888</v>
      </c>
      <c r="D848" s="521" t="s">
        <v>892</v>
      </c>
      <c r="E848" s="523">
        <v>0</v>
      </c>
      <c r="F848" s="523">
        <v>0</v>
      </c>
    </row>
    <row r="849" spans="1:6" ht="15" customHeight="1">
      <c r="A849" s="521">
        <v>105592</v>
      </c>
      <c r="B849" s="522" t="s">
        <v>2295</v>
      </c>
      <c r="C849" s="302" t="s">
        <v>888</v>
      </c>
      <c r="D849" s="521" t="s">
        <v>892</v>
      </c>
      <c r="E849" s="523">
        <v>279.85000000000002</v>
      </c>
      <c r="F849" s="523">
        <v>281.39</v>
      </c>
    </row>
    <row r="850" spans="1:6" ht="15" customHeight="1">
      <c r="A850" s="521">
        <v>100573</v>
      </c>
      <c r="B850" s="522" t="s">
        <v>2296</v>
      </c>
      <c r="C850" s="302" t="s">
        <v>888</v>
      </c>
      <c r="D850" s="521" t="s">
        <v>892</v>
      </c>
      <c r="E850" s="523">
        <v>269.89999999999998</v>
      </c>
      <c r="F850" s="523">
        <v>271.04000000000002</v>
      </c>
    </row>
    <row r="851" spans="1:6" ht="15" customHeight="1">
      <c r="A851" s="521">
        <v>105595</v>
      </c>
      <c r="B851" s="522" t="s">
        <v>2297</v>
      </c>
      <c r="C851" s="302" t="s">
        <v>888</v>
      </c>
      <c r="D851" s="521" t="s">
        <v>892</v>
      </c>
      <c r="E851" s="523">
        <v>268.86</v>
      </c>
      <c r="F851" s="523">
        <v>269.98</v>
      </c>
    </row>
    <row r="852" spans="1:6" ht="15" customHeight="1">
      <c r="A852" s="521">
        <v>105590</v>
      </c>
      <c r="B852" s="522" t="s">
        <v>2298</v>
      </c>
      <c r="C852" s="302" t="s">
        <v>888</v>
      </c>
      <c r="D852" s="521" t="s">
        <v>892</v>
      </c>
      <c r="E852" s="523">
        <v>0</v>
      </c>
      <c r="F852" s="523">
        <v>0</v>
      </c>
    </row>
    <row r="853" spans="1:6" ht="15" customHeight="1">
      <c r="A853" s="521">
        <v>105723</v>
      </c>
      <c r="B853" s="522" t="s">
        <v>2299</v>
      </c>
      <c r="C853" s="302" t="s">
        <v>888</v>
      </c>
      <c r="D853" s="521" t="s">
        <v>892</v>
      </c>
      <c r="E853" s="523">
        <v>0</v>
      </c>
      <c r="F853" s="523">
        <v>0</v>
      </c>
    </row>
    <row r="854" spans="1:6" ht="15" customHeight="1">
      <c r="A854" s="521">
        <v>105725</v>
      </c>
      <c r="B854" s="522" t="s">
        <v>2300</v>
      </c>
      <c r="C854" s="302" t="s">
        <v>888</v>
      </c>
      <c r="D854" s="521" t="s">
        <v>892</v>
      </c>
      <c r="E854" s="523">
        <v>0</v>
      </c>
      <c r="F854" s="523">
        <v>0</v>
      </c>
    </row>
    <row r="855" spans="1:6" ht="15" customHeight="1">
      <c r="A855" s="521">
        <v>105566</v>
      </c>
      <c r="B855" s="522" t="s">
        <v>2301</v>
      </c>
      <c r="C855" s="302" t="s">
        <v>888</v>
      </c>
      <c r="D855" s="521" t="s">
        <v>892</v>
      </c>
      <c r="E855" s="523">
        <v>11.88</v>
      </c>
      <c r="F855" s="523">
        <v>12.19</v>
      </c>
    </row>
    <row r="856" spans="1:6" ht="15" customHeight="1">
      <c r="A856" s="521">
        <v>96388</v>
      </c>
      <c r="B856" s="522" t="s">
        <v>2302</v>
      </c>
      <c r="C856" s="302" t="s">
        <v>888</v>
      </c>
      <c r="D856" s="521" t="s">
        <v>892</v>
      </c>
      <c r="E856" s="523">
        <v>9.56</v>
      </c>
      <c r="F856" s="523">
        <v>9.7899999999999991</v>
      </c>
    </row>
    <row r="857" spans="1:6" ht="15" customHeight="1">
      <c r="A857" s="521">
        <v>105569</v>
      </c>
      <c r="B857" s="522" t="s">
        <v>2303</v>
      </c>
      <c r="C857" s="302" t="s">
        <v>888</v>
      </c>
      <c r="D857" s="521" t="s">
        <v>892</v>
      </c>
      <c r="E857" s="523">
        <v>7.96</v>
      </c>
      <c r="F857" s="523">
        <v>8.16</v>
      </c>
    </row>
    <row r="858" spans="1:6" ht="15" customHeight="1">
      <c r="A858" s="521">
        <v>101767</v>
      </c>
      <c r="B858" s="522" t="s">
        <v>2304</v>
      </c>
      <c r="C858" s="302" t="s">
        <v>888</v>
      </c>
      <c r="D858" s="521" t="s">
        <v>892</v>
      </c>
      <c r="E858" s="523">
        <v>30.87</v>
      </c>
      <c r="F858" s="523">
        <v>32.01</v>
      </c>
    </row>
    <row r="859" spans="1:6" ht="15" customHeight="1">
      <c r="A859" s="521">
        <v>101768</v>
      </c>
      <c r="B859" s="522" t="s">
        <v>2305</v>
      </c>
      <c r="C859" s="302" t="s">
        <v>888</v>
      </c>
      <c r="D859" s="521" t="s">
        <v>892</v>
      </c>
      <c r="E859" s="523">
        <v>26.79</v>
      </c>
      <c r="F859" s="523">
        <v>27.66</v>
      </c>
    </row>
    <row r="860" spans="1:6" ht="15" customHeight="1">
      <c r="A860" s="521">
        <v>100574</v>
      </c>
      <c r="B860" s="522" t="s">
        <v>2306</v>
      </c>
      <c r="C860" s="302" t="s">
        <v>888</v>
      </c>
      <c r="D860" s="521" t="s">
        <v>892</v>
      </c>
      <c r="E860" s="523">
        <v>1.51</v>
      </c>
      <c r="F860" s="523">
        <v>1.55</v>
      </c>
    </row>
    <row r="861" spans="1:6" ht="15" customHeight="1">
      <c r="A861" s="521">
        <v>102470</v>
      </c>
      <c r="B861" s="522" t="s">
        <v>2307</v>
      </c>
      <c r="C861" s="302" t="s">
        <v>888</v>
      </c>
      <c r="D861" s="521" t="s">
        <v>611</v>
      </c>
      <c r="E861" s="523">
        <v>0</v>
      </c>
      <c r="F861" s="523">
        <v>0</v>
      </c>
    </row>
    <row r="862" spans="1:6" ht="15" customHeight="1">
      <c r="A862" s="521">
        <v>105756</v>
      </c>
      <c r="B862" s="522" t="s">
        <v>2308</v>
      </c>
      <c r="C862" s="302" t="s">
        <v>888</v>
      </c>
      <c r="D862" s="521" t="s">
        <v>611</v>
      </c>
      <c r="E862" s="523">
        <v>0</v>
      </c>
      <c r="F862" s="523">
        <v>0</v>
      </c>
    </row>
    <row r="863" spans="1:6" ht="15" customHeight="1">
      <c r="A863" s="521">
        <v>104375</v>
      </c>
      <c r="B863" s="522" t="s">
        <v>2309</v>
      </c>
      <c r="C863" s="302" t="s">
        <v>888</v>
      </c>
      <c r="D863" s="521" t="s">
        <v>611</v>
      </c>
      <c r="E863" s="523">
        <v>0</v>
      </c>
      <c r="F863" s="523">
        <v>0</v>
      </c>
    </row>
    <row r="864" spans="1:6" ht="15" customHeight="1">
      <c r="A864" s="521">
        <v>105757</v>
      </c>
      <c r="B864" s="522" t="s">
        <v>2310</v>
      </c>
      <c r="C864" s="302" t="s">
        <v>888</v>
      </c>
      <c r="D864" s="521" t="s">
        <v>611</v>
      </c>
      <c r="E864" s="523">
        <v>0</v>
      </c>
      <c r="F864" s="523">
        <v>0</v>
      </c>
    </row>
    <row r="865" spans="1:6" ht="15" customHeight="1">
      <c r="A865" s="521">
        <v>105562</v>
      </c>
      <c r="B865" s="522" t="s">
        <v>2311</v>
      </c>
      <c r="C865" s="302" t="s">
        <v>888</v>
      </c>
      <c r="D865" s="521" t="s">
        <v>892</v>
      </c>
      <c r="E865" s="523">
        <v>8.75</v>
      </c>
      <c r="F865" s="523">
        <v>8.98</v>
      </c>
    </row>
    <row r="866" spans="1:6" ht="15" customHeight="1">
      <c r="A866" s="521">
        <v>105563</v>
      </c>
      <c r="B866" s="522" t="s">
        <v>2312</v>
      </c>
      <c r="C866" s="302" t="s">
        <v>888</v>
      </c>
      <c r="D866" s="521" t="s">
        <v>892</v>
      </c>
      <c r="E866" s="523">
        <v>7.1</v>
      </c>
      <c r="F866" s="523">
        <v>7.28</v>
      </c>
    </row>
    <row r="867" spans="1:6" ht="15" customHeight="1">
      <c r="A867" s="521">
        <v>105565</v>
      </c>
      <c r="B867" s="522" t="s">
        <v>2313</v>
      </c>
      <c r="C867" s="302" t="s">
        <v>888</v>
      </c>
      <c r="D867" s="521" t="s">
        <v>892</v>
      </c>
      <c r="E867" s="523">
        <v>6.59</v>
      </c>
      <c r="F867" s="523">
        <v>6.75</v>
      </c>
    </row>
    <row r="868" spans="1:6" ht="15" customHeight="1">
      <c r="A868" s="521">
        <v>105557</v>
      </c>
      <c r="B868" s="522" t="s">
        <v>2314</v>
      </c>
      <c r="C868" s="302" t="s">
        <v>888</v>
      </c>
      <c r="D868" s="521" t="s">
        <v>892</v>
      </c>
      <c r="E868" s="523">
        <v>16.39</v>
      </c>
      <c r="F868" s="523">
        <v>16.899999999999999</v>
      </c>
    </row>
    <row r="869" spans="1:6" ht="15" customHeight="1">
      <c r="A869" s="521">
        <v>105558</v>
      </c>
      <c r="B869" s="522" t="s">
        <v>2315</v>
      </c>
      <c r="C869" s="302" t="s">
        <v>888</v>
      </c>
      <c r="D869" s="521" t="s">
        <v>892</v>
      </c>
      <c r="E869" s="523">
        <v>14.14</v>
      </c>
      <c r="F869" s="523">
        <v>14.59</v>
      </c>
    </row>
    <row r="870" spans="1:6" ht="15" customHeight="1">
      <c r="A870" s="521">
        <v>105560</v>
      </c>
      <c r="B870" s="522" t="s">
        <v>2316</v>
      </c>
      <c r="C870" s="302" t="s">
        <v>888</v>
      </c>
      <c r="D870" s="521" t="s">
        <v>892</v>
      </c>
      <c r="E870" s="523">
        <v>12.92</v>
      </c>
      <c r="F870" s="523">
        <v>13.3</v>
      </c>
    </row>
    <row r="871" spans="1:6" ht="15" customHeight="1">
      <c r="A871" s="521">
        <v>96386</v>
      </c>
      <c r="B871" s="522" t="s">
        <v>2317</v>
      </c>
      <c r="C871" s="302" t="s">
        <v>888</v>
      </c>
      <c r="D871" s="521" t="s">
        <v>892</v>
      </c>
      <c r="E871" s="523">
        <v>7.03</v>
      </c>
      <c r="F871" s="523">
        <v>7.22</v>
      </c>
    </row>
    <row r="872" spans="1:6" ht="15" customHeight="1">
      <c r="A872" s="521">
        <v>105564</v>
      </c>
      <c r="B872" s="522" t="s">
        <v>2318</v>
      </c>
      <c r="C872" s="302" t="s">
        <v>888</v>
      </c>
      <c r="D872" s="521" t="s">
        <v>892</v>
      </c>
      <c r="E872" s="523">
        <v>6.54</v>
      </c>
      <c r="F872" s="523">
        <v>6.7</v>
      </c>
    </row>
    <row r="873" spans="1:6" ht="15" customHeight="1">
      <c r="A873" s="521">
        <v>105561</v>
      </c>
      <c r="B873" s="522" t="s">
        <v>2319</v>
      </c>
      <c r="C873" s="302" t="s">
        <v>888</v>
      </c>
      <c r="D873" s="521" t="s">
        <v>892</v>
      </c>
      <c r="E873" s="523">
        <v>8.5500000000000007</v>
      </c>
      <c r="F873" s="523">
        <v>8.77</v>
      </c>
    </row>
    <row r="874" spans="1:6" ht="15" customHeight="1">
      <c r="A874" s="521">
        <v>96385</v>
      </c>
      <c r="B874" s="522" t="s">
        <v>2320</v>
      </c>
      <c r="C874" s="302" t="s">
        <v>888</v>
      </c>
      <c r="D874" s="521" t="s">
        <v>892</v>
      </c>
      <c r="E874" s="523">
        <v>12.8</v>
      </c>
      <c r="F874" s="523">
        <v>13.18</v>
      </c>
    </row>
    <row r="875" spans="1:6" ht="15" customHeight="1">
      <c r="A875" s="521">
        <v>105556</v>
      </c>
      <c r="B875" s="522" t="s">
        <v>2321</v>
      </c>
      <c r="C875" s="302" t="s">
        <v>888</v>
      </c>
      <c r="D875" s="521" t="s">
        <v>892</v>
      </c>
      <c r="E875" s="523">
        <v>14.38</v>
      </c>
      <c r="F875" s="523">
        <v>14.81</v>
      </c>
    </row>
    <row r="876" spans="1:6" ht="15" customHeight="1">
      <c r="A876" s="521">
        <v>105559</v>
      </c>
      <c r="B876" s="522" t="s">
        <v>2322</v>
      </c>
      <c r="C876" s="302" t="s">
        <v>888</v>
      </c>
      <c r="D876" s="521" t="s">
        <v>892</v>
      </c>
      <c r="E876" s="523">
        <v>10.89</v>
      </c>
      <c r="F876" s="523">
        <v>11.22</v>
      </c>
    </row>
    <row r="877" spans="1:6" ht="15" customHeight="1">
      <c r="A877" s="521">
        <v>105733</v>
      </c>
      <c r="B877" s="522" t="s">
        <v>2323</v>
      </c>
      <c r="C877" s="302" t="s">
        <v>888</v>
      </c>
      <c r="D877" s="521" t="s">
        <v>892</v>
      </c>
      <c r="E877" s="523">
        <v>667.23</v>
      </c>
      <c r="F877" s="523">
        <v>668.38</v>
      </c>
    </row>
    <row r="878" spans="1:6" ht="15" customHeight="1">
      <c r="A878" s="521">
        <v>105734</v>
      </c>
      <c r="B878" s="522" t="s">
        <v>2324</v>
      </c>
      <c r="C878" s="302" t="s">
        <v>888</v>
      </c>
      <c r="D878" s="521" t="s">
        <v>892</v>
      </c>
      <c r="E878" s="523">
        <v>660.94</v>
      </c>
      <c r="F878" s="523">
        <v>661.89</v>
      </c>
    </row>
    <row r="879" spans="1:6" ht="15" customHeight="1">
      <c r="A879" s="521">
        <v>105736</v>
      </c>
      <c r="B879" s="522" t="s">
        <v>2325</v>
      </c>
      <c r="C879" s="302" t="s">
        <v>888</v>
      </c>
      <c r="D879" s="521" t="s">
        <v>892</v>
      </c>
      <c r="E879" s="523">
        <v>657.78</v>
      </c>
      <c r="F879" s="523">
        <v>658.61</v>
      </c>
    </row>
    <row r="880" spans="1:6" ht="15" customHeight="1">
      <c r="A880" s="521">
        <v>105728</v>
      </c>
      <c r="B880" s="522" t="s">
        <v>2326</v>
      </c>
      <c r="C880" s="302" t="s">
        <v>888</v>
      </c>
      <c r="D880" s="521" t="s">
        <v>892</v>
      </c>
      <c r="E880" s="523">
        <v>561.41999999999996</v>
      </c>
      <c r="F880" s="523">
        <v>562.41</v>
      </c>
    </row>
    <row r="881" spans="1:6" ht="15" customHeight="1">
      <c r="A881" s="521">
        <v>105729</v>
      </c>
      <c r="B881" s="522" t="s">
        <v>2327</v>
      </c>
      <c r="C881" s="302" t="s">
        <v>888</v>
      </c>
      <c r="D881" s="521" t="s">
        <v>892</v>
      </c>
      <c r="E881" s="523">
        <v>556.58000000000004</v>
      </c>
      <c r="F881" s="523">
        <v>557.41</v>
      </c>
    </row>
    <row r="882" spans="1:6" ht="15" customHeight="1">
      <c r="A882" s="521">
        <v>105731</v>
      </c>
      <c r="B882" s="522" t="s">
        <v>2328</v>
      </c>
      <c r="C882" s="302" t="s">
        <v>888</v>
      </c>
      <c r="D882" s="521" t="s">
        <v>892</v>
      </c>
      <c r="E882" s="523">
        <v>554.15</v>
      </c>
      <c r="F882" s="523">
        <v>554.91999999999996</v>
      </c>
    </row>
    <row r="883" spans="1:6" ht="15" customHeight="1">
      <c r="A883" s="521">
        <v>105738</v>
      </c>
      <c r="B883" s="522" t="s">
        <v>2329</v>
      </c>
      <c r="C883" s="302" t="s">
        <v>888</v>
      </c>
      <c r="D883" s="521" t="s">
        <v>892</v>
      </c>
      <c r="E883" s="523">
        <v>808.19</v>
      </c>
      <c r="F883" s="523">
        <v>809.3</v>
      </c>
    </row>
    <row r="884" spans="1:6" ht="15" customHeight="1">
      <c r="A884" s="521">
        <v>105739</v>
      </c>
      <c r="B884" s="522" t="s">
        <v>2330</v>
      </c>
      <c r="C884" s="302" t="s">
        <v>888</v>
      </c>
      <c r="D884" s="521" t="s">
        <v>892</v>
      </c>
      <c r="E884" s="523">
        <v>803.46</v>
      </c>
      <c r="F884" s="523">
        <v>804.42</v>
      </c>
    </row>
    <row r="885" spans="1:6" ht="15" customHeight="1">
      <c r="A885" s="521">
        <v>105741</v>
      </c>
      <c r="B885" s="522" t="s">
        <v>2331</v>
      </c>
      <c r="C885" s="302" t="s">
        <v>888</v>
      </c>
      <c r="D885" s="521" t="s">
        <v>892</v>
      </c>
      <c r="E885" s="523">
        <v>800.98</v>
      </c>
      <c r="F885" s="523">
        <v>801.87</v>
      </c>
    </row>
    <row r="886" spans="1:6" ht="15" customHeight="1">
      <c r="A886" s="521">
        <v>105750</v>
      </c>
      <c r="B886" s="522" t="s">
        <v>2332</v>
      </c>
      <c r="C886" s="302" t="s">
        <v>888</v>
      </c>
      <c r="D886" s="521" t="s">
        <v>892</v>
      </c>
      <c r="E886" s="523">
        <v>498.43</v>
      </c>
      <c r="F886" s="523">
        <v>499.78</v>
      </c>
    </row>
    <row r="887" spans="1:6" ht="15" customHeight="1">
      <c r="A887" s="521">
        <v>105751</v>
      </c>
      <c r="B887" s="522" t="s">
        <v>2333</v>
      </c>
      <c r="C887" s="302" t="s">
        <v>888</v>
      </c>
      <c r="D887" s="521" t="s">
        <v>892</v>
      </c>
      <c r="E887" s="523">
        <v>495.89</v>
      </c>
      <c r="F887" s="523">
        <v>497.19</v>
      </c>
    </row>
    <row r="888" spans="1:6" ht="15" customHeight="1">
      <c r="A888" s="521">
        <v>105753</v>
      </c>
      <c r="B888" s="522" t="s">
        <v>2334</v>
      </c>
      <c r="C888" s="302" t="s">
        <v>888</v>
      </c>
      <c r="D888" s="521" t="s">
        <v>892</v>
      </c>
      <c r="E888" s="523">
        <v>493.64</v>
      </c>
      <c r="F888" s="523">
        <v>494.85</v>
      </c>
    </row>
    <row r="889" spans="1:6" ht="15" customHeight="1">
      <c r="A889" s="521">
        <v>105755</v>
      </c>
      <c r="B889" s="522" t="s">
        <v>2335</v>
      </c>
      <c r="C889" s="302" t="s">
        <v>888</v>
      </c>
      <c r="D889" s="521" t="s">
        <v>892</v>
      </c>
      <c r="E889" s="523">
        <v>491.48</v>
      </c>
      <c r="F889" s="523">
        <v>492.63</v>
      </c>
    </row>
    <row r="890" spans="1:6" ht="15" customHeight="1">
      <c r="A890" s="521">
        <v>105743</v>
      </c>
      <c r="B890" s="522" t="s">
        <v>2336</v>
      </c>
      <c r="C890" s="302" t="s">
        <v>888</v>
      </c>
      <c r="D890" s="521" t="s">
        <v>892</v>
      </c>
      <c r="E890" s="523">
        <v>386.84</v>
      </c>
      <c r="F890" s="523">
        <v>387.78</v>
      </c>
    </row>
    <row r="891" spans="1:6" ht="15" customHeight="1">
      <c r="A891" s="521">
        <v>105744</v>
      </c>
      <c r="B891" s="522" t="s">
        <v>2337</v>
      </c>
      <c r="C891" s="302" t="s">
        <v>888</v>
      </c>
      <c r="D891" s="521" t="s">
        <v>892</v>
      </c>
      <c r="E891" s="523">
        <v>384.44</v>
      </c>
      <c r="F891" s="523">
        <v>385.31</v>
      </c>
    </row>
    <row r="892" spans="1:6" ht="15" customHeight="1">
      <c r="A892" s="521">
        <v>105746</v>
      </c>
      <c r="B892" s="522" t="s">
        <v>2338</v>
      </c>
      <c r="C892" s="302" t="s">
        <v>888</v>
      </c>
      <c r="D892" s="521" t="s">
        <v>892</v>
      </c>
      <c r="E892" s="523">
        <v>382.07</v>
      </c>
      <c r="F892" s="523">
        <v>382.84</v>
      </c>
    </row>
    <row r="893" spans="1:6" ht="15" customHeight="1">
      <c r="A893" s="521">
        <v>105748</v>
      </c>
      <c r="B893" s="522" t="s">
        <v>2339</v>
      </c>
      <c r="C893" s="302" t="s">
        <v>888</v>
      </c>
      <c r="D893" s="521" t="s">
        <v>892</v>
      </c>
      <c r="E893" s="523">
        <v>379.67</v>
      </c>
      <c r="F893" s="523">
        <v>380.38</v>
      </c>
    </row>
    <row r="894" spans="1:6" ht="15" customHeight="1">
      <c r="A894" s="521">
        <v>105660</v>
      </c>
      <c r="B894" s="522" t="s">
        <v>2340</v>
      </c>
      <c r="C894" s="302" t="s">
        <v>888</v>
      </c>
      <c r="D894" s="521" t="s">
        <v>892</v>
      </c>
      <c r="E894" s="523">
        <v>439.09</v>
      </c>
      <c r="F894" s="523">
        <v>440.84</v>
      </c>
    </row>
    <row r="895" spans="1:6" ht="15" customHeight="1">
      <c r="A895" s="521">
        <v>105663</v>
      </c>
      <c r="B895" s="522" t="s">
        <v>2341</v>
      </c>
      <c r="C895" s="302" t="s">
        <v>888</v>
      </c>
      <c r="D895" s="521" t="s">
        <v>892</v>
      </c>
      <c r="E895" s="523">
        <v>428.96</v>
      </c>
      <c r="F895" s="523">
        <v>430.3</v>
      </c>
    </row>
    <row r="896" spans="1:6" ht="15" customHeight="1">
      <c r="A896" s="521">
        <v>105669</v>
      </c>
      <c r="B896" s="522" t="s">
        <v>2342</v>
      </c>
      <c r="C896" s="302" t="s">
        <v>888</v>
      </c>
      <c r="D896" s="521" t="s">
        <v>892</v>
      </c>
      <c r="E896" s="523">
        <v>423.88</v>
      </c>
      <c r="F896" s="523">
        <v>425.01</v>
      </c>
    </row>
    <row r="897" spans="1:6" ht="15" customHeight="1">
      <c r="A897" s="521">
        <v>105642</v>
      </c>
      <c r="B897" s="522" t="s">
        <v>2343</v>
      </c>
      <c r="C897" s="302" t="s">
        <v>888</v>
      </c>
      <c r="D897" s="521" t="s">
        <v>892</v>
      </c>
      <c r="E897" s="523">
        <v>0</v>
      </c>
      <c r="F897" s="523">
        <v>0</v>
      </c>
    </row>
    <row r="898" spans="1:6" ht="15" customHeight="1">
      <c r="A898" s="521">
        <v>105648</v>
      </c>
      <c r="B898" s="522" t="s">
        <v>2344</v>
      </c>
      <c r="C898" s="302" t="s">
        <v>888</v>
      </c>
      <c r="D898" s="521" t="s">
        <v>892</v>
      </c>
      <c r="E898" s="523">
        <v>0</v>
      </c>
      <c r="F898" s="523">
        <v>0</v>
      </c>
    </row>
    <row r="899" spans="1:6" ht="15" customHeight="1">
      <c r="A899" s="521">
        <v>105654</v>
      </c>
      <c r="B899" s="522" t="s">
        <v>2345</v>
      </c>
      <c r="C899" s="302" t="s">
        <v>888</v>
      </c>
      <c r="D899" s="521" t="s">
        <v>892</v>
      </c>
      <c r="E899" s="523">
        <v>0</v>
      </c>
      <c r="F899" s="523">
        <v>0</v>
      </c>
    </row>
    <row r="900" spans="1:6" ht="15" customHeight="1">
      <c r="A900" s="521">
        <v>105661</v>
      </c>
      <c r="B900" s="522" t="s">
        <v>2346</v>
      </c>
      <c r="C900" s="302" t="s">
        <v>888</v>
      </c>
      <c r="D900" s="521" t="s">
        <v>892</v>
      </c>
      <c r="E900" s="523">
        <v>489.21</v>
      </c>
      <c r="F900" s="523">
        <v>490.96</v>
      </c>
    </row>
    <row r="901" spans="1:6" ht="15" customHeight="1">
      <c r="A901" s="521">
        <v>105664</v>
      </c>
      <c r="B901" s="522" t="s">
        <v>2347</v>
      </c>
      <c r="C901" s="302" t="s">
        <v>888</v>
      </c>
      <c r="D901" s="521" t="s">
        <v>892</v>
      </c>
      <c r="E901" s="523">
        <v>479.08</v>
      </c>
      <c r="F901" s="523">
        <v>480.42</v>
      </c>
    </row>
    <row r="902" spans="1:6" ht="15" customHeight="1">
      <c r="A902" s="521">
        <v>105670</v>
      </c>
      <c r="B902" s="522" t="s">
        <v>2348</v>
      </c>
      <c r="C902" s="302" t="s">
        <v>888</v>
      </c>
      <c r="D902" s="521" t="s">
        <v>892</v>
      </c>
      <c r="E902" s="523">
        <v>474</v>
      </c>
      <c r="F902" s="523">
        <v>475.13</v>
      </c>
    </row>
    <row r="903" spans="1:6" ht="15" customHeight="1">
      <c r="A903" s="521">
        <v>105643</v>
      </c>
      <c r="B903" s="522" t="s">
        <v>2349</v>
      </c>
      <c r="C903" s="302" t="s">
        <v>888</v>
      </c>
      <c r="D903" s="521" t="s">
        <v>892</v>
      </c>
      <c r="E903" s="523">
        <v>0</v>
      </c>
      <c r="F903" s="523">
        <v>0</v>
      </c>
    </row>
    <row r="904" spans="1:6" ht="15" customHeight="1">
      <c r="A904" s="521">
        <v>105649</v>
      </c>
      <c r="B904" s="522" t="s">
        <v>2350</v>
      </c>
      <c r="C904" s="302" t="s">
        <v>888</v>
      </c>
      <c r="D904" s="521" t="s">
        <v>892</v>
      </c>
      <c r="E904" s="523">
        <v>0</v>
      </c>
      <c r="F904" s="523">
        <v>0</v>
      </c>
    </row>
    <row r="905" spans="1:6" ht="15" customHeight="1">
      <c r="A905" s="521">
        <v>105655</v>
      </c>
      <c r="B905" s="522" t="s">
        <v>2351</v>
      </c>
      <c r="C905" s="302" t="s">
        <v>888</v>
      </c>
      <c r="D905" s="521" t="s">
        <v>892</v>
      </c>
      <c r="E905" s="523">
        <v>0</v>
      </c>
      <c r="F905" s="523">
        <v>0</v>
      </c>
    </row>
    <row r="906" spans="1:6" ht="15" customHeight="1">
      <c r="A906" s="521">
        <v>105662</v>
      </c>
      <c r="B906" s="522" t="s">
        <v>2352</v>
      </c>
      <c r="C906" s="302" t="s">
        <v>888</v>
      </c>
      <c r="D906" s="521" t="s">
        <v>892</v>
      </c>
      <c r="E906" s="523">
        <v>538.59</v>
      </c>
      <c r="F906" s="523">
        <v>540.34</v>
      </c>
    </row>
    <row r="907" spans="1:6" ht="15" customHeight="1">
      <c r="A907" s="521">
        <v>105665</v>
      </c>
      <c r="B907" s="522" t="s">
        <v>2353</v>
      </c>
      <c r="C907" s="302" t="s">
        <v>888</v>
      </c>
      <c r="D907" s="521" t="s">
        <v>892</v>
      </c>
      <c r="E907" s="523">
        <v>528.46</v>
      </c>
      <c r="F907" s="523">
        <v>529.79999999999995</v>
      </c>
    </row>
    <row r="908" spans="1:6" ht="15" customHeight="1">
      <c r="A908" s="521">
        <v>105671</v>
      </c>
      <c r="B908" s="522" t="s">
        <v>2354</v>
      </c>
      <c r="C908" s="302" t="s">
        <v>888</v>
      </c>
      <c r="D908" s="521" t="s">
        <v>892</v>
      </c>
      <c r="E908" s="523">
        <v>523.38</v>
      </c>
      <c r="F908" s="523">
        <v>524.51</v>
      </c>
    </row>
    <row r="909" spans="1:6" ht="15" customHeight="1">
      <c r="A909" s="521">
        <v>105644</v>
      </c>
      <c r="B909" s="522" t="s">
        <v>2355</v>
      </c>
      <c r="C909" s="302" t="s">
        <v>888</v>
      </c>
      <c r="D909" s="521" t="s">
        <v>892</v>
      </c>
      <c r="E909" s="523">
        <v>0</v>
      </c>
      <c r="F909" s="523">
        <v>0</v>
      </c>
    </row>
    <row r="910" spans="1:6" ht="15" customHeight="1">
      <c r="A910" s="521">
        <v>105650</v>
      </c>
      <c r="B910" s="522" t="s">
        <v>2356</v>
      </c>
      <c r="C910" s="302" t="s">
        <v>888</v>
      </c>
      <c r="D910" s="521" t="s">
        <v>892</v>
      </c>
      <c r="E910" s="523">
        <v>0</v>
      </c>
      <c r="F910" s="523">
        <v>0</v>
      </c>
    </row>
    <row r="911" spans="1:6" ht="15" customHeight="1">
      <c r="A911" s="521">
        <v>105656</v>
      </c>
      <c r="B911" s="522" t="s">
        <v>2357</v>
      </c>
      <c r="C911" s="302" t="s">
        <v>888</v>
      </c>
      <c r="D911" s="521" t="s">
        <v>892</v>
      </c>
      <c r="E911" s="523">
        <v>0</v>
      </c>
      <c r="F911" s="523">
        <v>0</v>
      </c>
    </row>
    <row r="912" spans="1:6" ht="15" customHeight="1">
      <c r="A912" s="521">
        <v>105577</v>
      </c>
      <c r="B912" s="522" t="s">
        <v>2358</v>
      </c>
      <c r="C912" s="302" t="s">
        <v>888</v>
      </c>
      <c r="D912" s="521" t="s">
        <v>892</v>
      </c>
      <c r="E912" s="523">
        <v>331.64</v>
      </c>
      <c r="F912" s="523">
        <v>333.4</v>
      </c>
    </row>
    <row r="913" spans="1:6" ht="15" customHeight="1">
      <c r="A913" s="521">
        <v>105578</v>
      </c>
      <c r="B913" s="522" t="s">
        <v>2359</v>
      </c>
      <c r="C913" s="302" t="s">
        <v>888</v>
      </c>
      <c r="D913" s="521" t="s">
        <v>892</v>
      </c>
      <c r="E913" s="523">
        <v>321.51</v>
      </c>
      <c r="F913" s="523">
        <v>322.86</v>
      </c>
    </row>
    <row r="914" spans="1:6" ht="15" customHeight="1">
      <c r="A914" s="521">
        <v>105712</v>
      </c>
      <c r="B914" s="522" t="s">
        <v>2360</v>
      </c>
      <c r="C914" s="302" t="s">
        <v>888</v>
      </c>
      <c r="D914" s="521" t="s">
        <v>892</v>
      </c>
      <c r="E914" s="523">
        <v>316.43</v>
      </c>
      <c r="F914" s="523">
        <v>317.56</v>
      </c>
    </row>
    <row r="915" spans="1:6" ht="15" customHeight="1">
      <c r="A915" s="521">
        <v>105637</v>
      </c>
      <c r="B915" s="522" t="s">
        <v>2361</v>
      </c>
      <c r="C915" s="302" t="s">
        <v>888</v>
      </c>
      <c r="D915" s="521" t="s">
        <v>892</v>
      </c>
      <c r="E915" s="523">
        <v>0</v>
      </c>
      <c r="F915" s="523">
        <v>0</v>
      </c>
    </row>
    <row r="916" spans="1:6" ht="15" customHeight="1">
      <c r="A916" s="521">
        <v>105707</v>
      </c>
      <c r="B916" s="522" t="s">
        <v>2362</v>
      </c>
      <c r="C916" s="302" t="s">
        <v>888</v>
      </c>
      <c r="D916" s="521" t="s">
        <v>892</v>
      </c>
      <c r="E916" s="523">
        <v>0</v>
      </c>
      <c r="F916" s="523">
        <v>0</v>
      </c>
    </row>
    <row r="917" spans="1:6" ht="15" customHeight="1">
      <c r="A917" s="521">
        <v>105709</v>
      </c>
      <c r="B917" s="522" t="s">
        <v>2363</v>
      </c>
      <c r="C917" s="302" t="s">
        <v>888</v>
      </c>
      <c r="D917" s="521" t="s">
        <v>892</v>
      </c>
      <c r="E917" s="523">
        <v>0</v>
      </c>
      <c r="F917" s="523">
        <v>0</v>
      </c>
    </row>
    <row r="918" spans="1:6" ht="15" customHeight="1">
      <c r="A918" s="521">
        <v>105693</v>
      </c>
      <c r="B918" s="522" t="s">
        <v>2364</v>
      </c>
      <c r="C918" s="302" t="s">
        <v>888</v>
      </c>
      <c r="D918" s="521" t="s">
        <v>892</v>
      </c>
      <c r="E918" s="523">
        <v>393.12</v>
      </c>
      <c r="F918" s="523">
        <v>394.87</v>
      </c>
    </row>
    <row r="919" spans="1:6" ht="15" customHeight="1">
      <c r="A919" s="521">
        <v>105696</v>
      </c>
      <c r="B919" s="522" t="s">
        <v>2365</v>
      </c>
      <c r="C919" s="302" t="s">
        <v>888</v>
      </c>
      <c r="D919" s="521" t="s">
        <v>892</v>
      </c>
      <c r="E919" s="523">
        <v>382.99</v>
      </c>
      <c r="F919" s="523">
        <v>384.33</v>
      </c>
    </row>
    <row r="920" spans="1:6" ht="15" customHeight="1">
      <c r="A920" s="521">
        <v>105702</v>
      </c>
      <c r="B920" s="522" t="s">
        <v>2366</v>
      </c>
      <c r="C920" s="302" t="s">
        <v>888</v>
      </c>
      <c r="D920" s="521" t="s">
        <v>892</v>
      </c>
      <c r="E920" s="523">
        <v>377.91</v>
      </c>
      <c r="F920" s="523">
        <v>379.04</v>
      </c>
    </row>
    <row r="921" spans="1:6" ht="15" customHeight="1">
      <c r="A921" s="521">
        <v>105675</v>
      </c>
      <c r="B921" s="522" t="s">
        <v>2367</v>
      </c>
      <c r="C921" s="302" t="s">
        <v>888</v>
      </c>
      <c r="D921" s="521" t="s">
        <v>892</v>
      </c>
      <c r="E921" s="523">
        <v>0</v>
      </c>
      <c r="F921" s="523">
        <v>0</v>
      </c>
    </row>
    <row r="922" spans="1:6" ht="15" customHeight="1">
      <c r="A922" s="521">
        <v>105681</v>
      </c>
      <c r="B922" s="522" t="s">
        <v>2368</v>
      </c>
      <c r="C922" s="302" t="s">
        <v>888</v>
      </c>
      <c r="D922" s="521" t="s">
        <v>892</v>
      </c>
      <c r="E922" s="523">
        <v>0</v>
      </c>
      <c r="F922" s="523">
        <v>0</v>
      </c>
    </row>
    <row r="923" spans="1:6" ht="15" customHeight="1">
      <c r="A923" s="521">
        <v>105687</v>
      </c>
      <c r="B923" s="522" t="s">
        <v>2369</v>
      </c>
      <c r="C923" s="302" t="s">
        <v>888</v>
      </c>
      <c r="D923" s="521" t="s">
        <v>892</v>
      </c>
      <c r="E923" s="523">
        <v>0</v>
      </c>
      <c r="F923" s="523">
        <v>0</v>
      </c>
    </row>
    <row r="924" spans="1:6" ht="15" customHeight="1">
      <c r="A924" s="521">
        <v>105694</v>
      </c>
      <c r="B924" s="522" t="s">
        <v>2370</v>
      </c>
      <c r="C924" s="302" t="s">
        <v>888</v>
      </c>
      <c r="D924" s="521" t="s">
        <v>892</v>
      </c>
      <c r="E924" s="523">
        <v>444.19</v>
      </c>
      <c r="F924" s="523">
        <v>445.94</v>
      </c>
    </row>
    <row r="925" spans="1:6" ht="15" customHeight="1">
      <c r="A925" s="521">
        <v>105697</v>
      </c>
      <c r="B925" s="522" t="s">
        <v>2371</v>
      </c>
      <c r="C925" s="302" t="s">
        <v>888</v>
      </c>
      <c r="D925" s="521" t="s">
        <v>892</v>
      </c>
      <c r="E925" s="523">
        <v>434.06</v>
      </c>
      <c r="F925" s="523">
        <v>435.4</v>
      </c>
    </row>
    <row r="926" spans="1:6" ht="15" customHeight="1">
      <c r="A926" s="521">
        <v>105703</v>
      </c>
      <c r="B926" s="522" t="s">
        <v>2372</v>
      </c>
      <c r="C926" s="302" t="s">
        <v>888</v>
      </c>
      <c r="D926" s="521" t="s">
        <v>892</v>
      </c>
      <c r="E926" s="523">
        <v>428.98</v>
      </c>
      <c r="F926" s="523">
        <v>430.11</v>
      </c>
    </row>
    <row r="927" spans="1:6" ht="15" customHeight="1">
      <c r="A927" s="521">
        <v>105676</v>
      </c>
      <c r="B927" s="522" t="s">
        <v>2373</v>
      </c>
      <c r="C927" s="302" t="s">
        <v>888</v>
      </c>
      <c r="D927" s="521" t="s">
        <v>892</v>
      </c>
      <c r="E927" s="523">
        <v>0</v>
      </c>
      <c r="F927" s="523">
        <v>0</v>
      </c>
    </row>
    <row r="928" spans="1:6" ht="15" customHeight="1">
      <c r="A928" s="521">
        <v>105682</v>
      </c>
      <c r="B928" s="522" t="s">
        <v>2374</v>
      </c>
      <c r="C928" s="302" t="s">
        <v>888</v>
      </c>
      <c r="D928" s="521" t="s">
        <v>892</v>
      </c>
      <c r="E928" s="523">
        <v>0</v>
      </c>
      <c r="F928" s="523">
        <v>0</v>
      </c>
    </row>
    <row r="929" spans="1:6" ht="15" customHeight="1">
      <c r="A929" s="521">
        <v>105688</v>
      </c>
      <c r="B929" s="522" t="s">
        <v>2375</v>
      </c>
      <c r="C929" s="302" t="s">
        <v>888</v>
      </c>
      <c r="D929" s="521" t="s">
        <v>892</v>
      </c>
      <c r="E929" s="523">
        <v>0</v>
      </c>
      <c r="F929" s="523">
        <v>0</v>
      </c>
    </row>
    <row r="930" spans="1:6" ht="15" customHeight="1">
      <c r="A930" s="521">
        <v>105695</v>
      </c>
      <c r="B930" s="522" t="s">
        <v>2376</v>
      </c>
      <c r="C930" s="302" t="s">
        <v>888</v>
      </c>
      <c r="D930" s="521" t="s">
        <v>892</v>
      </c>
      <c r="E930" s="523">
        <v>494.54</v>
      </c>
      <c r="F930" s="523">
        <v>496.29</v>
      </c>
    </row>
    <row r="931" spans="1:6" ht="15" customHeight="1">
      <c r="A931" s="521">
        <v>105698</v>
      </c>
      <c r="B931" s="522" t="s">
        <v>2377</v>
      </c>
      <c r="C931" s="302" t="s">
        <v>888</v>
      </c>
      <c r="D931" s="521" t="s">
        <v>892</v>
      </c>
      <c r="E931" s="523">
        <v>484.41</v>
      </c>
      <c r="F931" s="523">
        <v>485.75</v>
      </c>
    </row>
    <row r="932" spans="1:6" ht="15" customHeight="1">
      <c r="A932" s="521">
        <v>105704</v>
      </c>
      <c r="B932" s="522" t="s">
        <v>2378</v>
      </c>
      <c r="C932" s="302" t="s">
        <v>888</v>
      </c>
      <c r="D932" s="521" t="s">
        <v>892</v>
      </c>
      <c r="E932" s="523">
        <v>479.33</v>
      </c>
      <c r="F932" s="523">
        <v>480.46</v>
      </c>
    </row>
    <row r="933" spans="1:6" ht="15" customHeight="1">
      <c r="A933" s="521">
        <v>105677</v>
      </c>
      <c r="B933" s="522" t="s">
        <v>2379</v>
      </c>
      <c r="C933" s="302" t="s">
        <v>888</v>
      </c>
      <c r="D933" s="521" t="s">
        <v>892</v>
      </c>
      <c r="E933" s="523">
        <v>0</v>
      </c>
      <c r="F933" s="523">
        <v>0</v>
      </c>
    </row>
    <row r="934" spans="1:6" ht="15" customHeight="1">
      <c r="A934" s="521">
        <v>105683</v>
      </c>
      <c r="B934" s="522" t="s">
        <v>2380</v>
      </c>
      <c r="C934" s="302" t="s">
        <v>888</v>
      </c>
      <c r="D934" s="521" t="s">
        <v>892</v>
      </c>
      <c r="E934" s="523">
        <v>0</v>
      </c>
      <c r="F934" s="523">
        <v>0</v>
      </c>
    </row>
    <row r="935" spans="1:6" ht="15" customHeight="1">
      <c r="A935" s="521">
        <v>105689</v>
      </c>
      <c r="B935" s="522" t="s">
        <v>2381</v>
      </c>
      <c r="C935" s="302" t="s">
        <v>888</v>
      </c>
      <c r="D935" s="521" t="s">
        <v>892</v>
      </c>
      <c r="E935" s="523">
        <v>0</v>
      </c>
      <c r="F935" s="523">
        <v>0</v>
      </c>
    </row>
    <row r="936" spans="1:6" ht="15" customHeight="1">
      <c r="A936" s="521">
        <v>105579</v>
      </c>
      <c r="B936" s="522" t="s">
        <v>2382</v>
      </c>
      <c r="C936" s="302" t="s">
        <v>888</v>
      </c>
      <c r="D936" s="521" t="s">
        <v>892</v>
      </c>
      <c r="E936" s="523">
        <v>283.76</v>
      </c>
      <c r="F936" s="523">
        <v>285.52</v>
      </c>
    </row>
    <row r="937" spans="1:6" ht="15" customHeight="1">
      <c r="A937" s="521">
        <v>105580</v>
      </c>
      <c r="B937" s="522" t="s">
        <v>2383</v>
      </c>
      <c r="C937" s="302" t="s">
        <v>888</v>
      </c>
      <c r="D937" s="521" t="s">
        <v>892</v>
      </c>
      <c r="E937" s="523">
        <v>273.63</v>
      </c>
      <c r="F937" s="523">
        <v>274.98</v>
      </c>
    </row>
    <row r="938" spans="1:6" ht="15" customHeight="1">
      <c r="A938" s="521">
        <v>105582</v>
      </c>
      <c r="B938" s="522" t="s">
        <v>2384</v>
      </c>
      <c r="C938" s="302" t="s">
        <v>888</v>
      </c>
      <c r="D938" s="521" t="s">
        <v>892</v>
      </c>
      <c r="E938" s="523">
        <v>268.55</v>
      </c>
      <c r="F938" s="523">
        <v>269.68</v>
      </c>
    </row>
    <row r="939" spans="1:6" ht="15" customHeight="1">
      <c r="A939" s="521">
        <v>105638</v>
      </c>
      <c r="B939" s="522" t="s">
        <v>2385</v>
      </c>
      <c r="C939" s="302" t="s">
        <v>888</v>
      </c>
      <c r="D939" s="521" t="s">
        <v>892</v>
      </c>
      <c r="E939" s="523">
        <v>0</v>
      </c>
      <c r="F939" s="523">
        <v>0</v>
      </c>
    </row>
    <row r="940" spans="1:6" ht="15" customHeight="1">
      <c r="A940" s="521">
        <v>105715</v>
      </c>
      <c r="B940" s="522" t="s">
        <v>2386</v>
      </c>
      <c r="C940" s="302" t="s">
        <v>888</v>
      </c>
      <c r="D940" s="521" t="s">
        <v>892</v>
      </c>
      <c r="E940" s="523">
        <v>0</v>
      </c>
      <c r="F940" s="523">
        <v>0</v>
      </c>
    </row>
    <row r="941" spans="1:6" ht="15" customHeight="1">
      <c r="A941" s="521">
        <v>105717</v>
      </c>
      <c r="B941" s="522" t="s">
        <v>2387</v>
      </c>
      <c r="C941" s="302" t="s">
        <v>888</v>
      </c>
      <c r="D941" s="521" t="s">
        <v>892</v>
      </c>
      <c r="E941" s="523">
        <v>0</v>
      </c>
      <c r="F941" s="523">
        <v>0</v>
      </c>
    </row>
    <row r="942" spans="1:6" ht="15" customHeight="1">
      <c r="A942" s="521">
        <v>105626</v>
      </c>
      <c r="B942" s="522" t="s">
        <v>2388</v>
      </c>
      <c r="C942" s="302" t="s">
        <v>888</v>
      </c>
      <c r="D942" s="521" t="s">
        <v>892</v>
      </c>
      <c r="E942" s="523">
        <v>201.84</v>
      </c>
      <c r="F942" s="523">
        <v>202.84</v>
      </c>
    </row>
    <row r="943" spans="1:6" ht="15" customHeight="1">
      <c r="A943" s="521">
        <v>105629</v>
      </c>
      <c r="B943" s="522" t="s">
        <v>2389</v>
      </c>
      <c r="C943" s="302" t="s">
        <v>888</v>
      </c>
      <c r="D943" s="521" t="s">
        <v>892</v>
      </c>
      <c r="E943" s="523">
        <v>193.72</v>
      </c>
      <c r="F943" s="523">
        <v>194.39</v>
      </c>
    </row>
    <row r="944" spans="1:6" ht="15" customHeight="1">
      <c r="A944" s="521">
        <v>105635</v>
      </c>
      <c r="B944" s="522" t="s">
        <v>2390</v>
      </c>
      <c r="C944" s="302" t="s">
        <v>888</v>
      </c>
      <c r="D944" s="521" t="s">
        <v>892</v>
      </c>
      <c r="E944" s="523">
        <v>192.51</v>
      </c>
      <c r="F944" s="523">
        <v>193.14</v>
      </c>
    </row>
    <row r="945" spans="1:6" ht="15" customHeight="1">
      <c r="A945" s="521">
        <v>105605</v>
      </c>
      <c r="B945" s="522" t="s">
        <v>2391</v>
      </c>
      <c r="C945" s="302" t="s">
        <v>888</v>
      </c>
      <c r="D945" s="521" t="s">
        <v>892</v>
      </c>
      <c r="E945" s="523">
        <v>0</v>
      </c>
      <c r="F945" s="523">
        <v>0</v>
      </c>
    </row>
    <row r="946" spans="1:6" ht="15" customHeight="1">
      <c r="A946" s="521">
        <v>105613</v>
      </c>
      <c r="B946" s="522" t="s">
        <v>2392</v>
      </c>
      <c r="C946" s="302" t="s">
        <v>888</v>
      </c>
      <c r="D946" s="521" t="s">
        <v>892</v>
      </c>
      <c r="E946" s="523">
        <v>0</v>
      </c>
      <c r="F946" s="523">
        <v>0</v>
      </c>
    </row>
    <row r="947" spans="1:6" ht="15" customHeight="1">
      <c r="A947" s="521">
        <v>105621</v>
      </c>
      <c r="B947" s="522" t="s">
        <v>2393</v>
      </c>
      <c r="C947" s="302" t="s">
        <v>888</v>
      </c>
      <c r="D947" s="521" t="s">
        <v>892</v>
      </c>
      <c r="E947" s="523">
        <v>0</v>
      </c>
      <c r="F947" s="523">
        <v>0</v>
      </c>
    </row>
    <row r="948" spans="1:6" ht="15" customHeight="1">
      <c r="A948" s="521">
        <v>105627</v>
      </c>
      <c r="B948" s="522" t="s">
        <v>2394</v>
      </c>
      <c r="C948" s="302" t="s">
        <v>888</v>
      </c>
      <c r="D948" s="521" t="s">
        <v>892</v>
      </c>
      <c r="E948" s="523">
        <v>256.97000000000003</v>
      </c>
      <c r="F948" s="523">
        <v>257.97000000000003</v>
      </c>
    </row>
    <row r="949" spans="1:6" ht="15" customHeight="1">
      <c r="A949" s="521">
        <v>105630</v>
      </c>
      <c r="B949" s="522" t="s">
        <v>2395</v>
      </c>
      <c r="C949" s="302" t="s">
        <v>888</v>
      </c>
      <c r="D949" s="521" t="s">
        <v>892</v>
      </c>
      <c r="E949" s="523">
        <v>248.85</v>
      </c>
      <c r="F949" s="523">
        <v>249.52</v>
      </c>
    </row>
    <row r="950" spans="1:6" ht="15" customHeight="1">
      <c r="A950" s="521">
        <v>105636</v>
      </c>
      <c r="B950" s="522" t="s">
        <v>2396</v>
      </c>
      <c r="C950" s="302" t="s">
        <v>888</v>
      </c>
      <c r="D950" s="521" t="s">
        <v>892</v>
      </c>
      <c r="E950" s="523">
        <v>247.64</v>
      </c>
      <c r="F950" s="523">
        <v>248.27</v>
      </c>
    </row>
    <row r="951" spans="1:6" ht="15" customHeight="1">
      <c r="A951" s="521">
        <v>105606</v>
      </c>
      <c r="B951" s="522" t="s">
        <v>2397</v>
      </c>
      <c r="C951" s="302" t="s">
        <v>888</v>
      </c>
      <c r="D951" s="521" t="s">
        <v>892</v>
      </c>
      <c r="E951" s="523">
        <v>0</v>
      </c>
      <c r="F951" s="523">
        <v>0</v>
      </c>
    </row>
    <row r="952" spans="1:6" ht="15" customHeight="1">
      <c r="A952" s="521">
        <v>105614</v>
      </c>
      <c r="B952" s="522" t="s">
        <v>2398</v>
      </c>
      <c r="C952" s="302" t="s">
        <v>888</v>
      </c>
      <c r="D952" s="521" t="s">
        <v>892</v>
      </c>
      <c r="E952" s="523">
        <v>0</v>
      </c>
      <c r="F952" s="523">
        <v>0</v>
      </c>
    </row>
    <row r="953" spans="1:6" ht="15" customHeight="1">
      <c r="A953" s="521">
        <v>105622</v>
      </c>
      <c r="B953" s="522" t="s">
        <v>2399</v>
      </c>
      <c r="C953" s="302" t="s">
        <v>888</v>
      </c>
      <c r="D953" s="521" t="s">
        <v>892</v>
      </c>
      <c r="E953" s="523">
        <v>0</v>
      </c>
      <c r="F953" s="523">
        <v>0</v>
      </c>
    </row>
    <row r="954" spans="1:6" ht="15" customHeight="1">
      <c r="A954" s="521">
        <v>105572</v>
      </c>
      <c r="B954" s="522" t="s">
        <v>2400</v>
      </c>
      <c r="C954" s="302" t="s">
        <v>888</v>
      </c>
      <c r="D954" s="521" t="s">
        <v>892</v>
      </c>
      <c r="E954" s="523">
        <v>88.58</v>
      </c>
      <c r="F954" s="523">
        <v>89.58</v>
      </c>
    </row>
    <row r="955" spans="1:6" ht="15" customHeight="1">
      <c r="A955" s="521">
        <v>105574</v>
      </c>
      <c r="B955" s="522" t="s">
        <v>2401</v>
      </c>
      <c r="C955" s="302" t="s">
        <v>888</v>
      </c>
      <c r="D955" s="521" t="s">
        <v>892</v>
      </c>
      <c r="E955" s="523">
        <v>80.459999999999994</v>
      </c>
      <c r="F955" s="523">
        <v>81.13</v>
      </c>
    </row>
    <row r="956" spans="1:6" ht="15" customHeight="1">
      <c r="A956" s="521">
        <v>105576</v>
      </c>
      <c r="B956" s="522" t="s">
        <v>2402</v>
      </c>
      <c r="C956" s="302" t="s">
        <v>888</v>
      </c>
      <c r="D956" s="521" t="s">
        <v>892</v>
      </c>
      <c r="E956" s="523">
        <v>79.25</v>
      </c>
      <c r="F956" s="523">
        <v>79.88</v>
      </c>
    </row>
    <row r="957" spans="1:6" ht="15" customHeight="1">
      <c r="A957" s="521">
        <v>105603</v>
      </c>
      <c r="B957" s="522" t="s">
        <v>2403</v>
      </c>
      <c r="C957" s="302" t="s">
        <v>888</v>
      </c>
      <c r="D957" s="521" t="s">
        <v>892</v>
      </c>
      <c r="E957" s="523">
        <v>0</v>
      </c>
      <c r="F957" s="523">
        <v>0</v>
      </c>
    </row>
    <row r="958" spans="1:6" ht="15" customHeight="1">
      <c r="A958" s="521">
        <v>105611</v>
      </c>
      <c r="B958" s="522" t="s">
        <v>2404</v>
      </c>
      <c r="C958" s="302" t="s">
        <v>888</v>
      </c>
      <c r="D958" s="521" t="s">
        <v>892</v>
      </c>
      <c r="E958" s="523">
        <v>0</v>
      </c>
      <c r="F958" s="523">
        <v>0</v>
      </c>
    </row>
    <row r="959" spans="1:6" ht="15" customHeight="1">
      <c r="A959" s="521">
        <v>105619</v>
      </c>
      <c r="B959" s="522" t="s">
        <v>2405</v>
      </c>
      <c r="C959" s="302" t="s">
        <v>888</v>
      </c>
      <c r="D959" s="521" t="s">
        <v>892</v>
      </c>
      <c r="E959" s="523">
        <v>0</v>
      </c>
      <c r="F959" s="523">
        <v>0</v>
      </c>
    </row>
    <row r="960" spans="1:6" ht="15" customHeight="1">
      <c r="A960" s="521">
        <v>105573</v>
      </c>
      <c r="B960" s="522" t="s">
        <v>2406</v>
      </c>
      <c r="C960" s="302" t="s">
        <v>888</v>
      </c>
      <c r="D960" s="521" t="s">
        <v>892</v>
      </c>
      <c r="E960" s="523">
        <v>145.97999999999999</v>
      </c>
      <c r="F960" s="523">
        <v>146.97999999999999</v>
      </c>
    </row>
    <row r="961" spans="1:6" ht="15" customHeight="1">
      <c r="A961" s="521">
        <v>105628</v>
      </c>
      <c r="B961" s="522" t="s">
        <v>2407</v>
      </c>
      <c r="C961" s="302" t="s">
        <v>888</v>
      </c>
      <c r="D961" s="521" t="s">
        <v>892</v>
      </c>
      <c r="E961" s="523">
        <v>137.86000000000001</v>
      </c>
      <c r="F961" s="523">
        <v>138.53</v>
      </c>
    </row>
    <row r="962" spans="1:6" ht="15" customHeight="1">
      <c r="A962" s="521">
        <v>105634</v>
      </c>
      <c r="B962" s="522" t="s">
        <v>2408</v>
      </c>
      <c r="C962" s="302" t="s">
        <v>888</v>
      </c>
      <c r="D962" s="521" t="s">
        <v>892</v>
      </c>
      <c r="E962" s="523">
        <v>136.65</v>
      </c>
      <c r="F962" s="523">
        <v>137.28</v>
      </c>
    </row>
    <row r="963" spans="1:6" ht="15" customHeight="1">
      <c r="A963" s="521">
        <v>105604</v>
      </c>
      <c r="B963" s="522" t="s">
        <v>2409</v>
      </c>
      <c r="C963" s="302" t="s">
        <v>888</v>
      </c>
      <c r="D963" s="521" t="s">
        <v>892</v>
      </c>
      <c r="E963" s="523">
        <v>0</v>
      </c>
      <c r="F963" s="523">
        <v>0</v>
      </c>
    </row>
    <row r="964" spans="1:6" ht="15" customHeight="1">
      <c r="A964" s="521">
        <v>105612</v>
      </c>
      <c r="B964" s="522" t="s">
        <v>2410</v>
      </c>
      <c r="C964" s="302" t="s">
        <v>888</v>
      </c>
      <c r="D964" s="521" t="s">
        <v>892</v>
      </c>
      <c r="E964" s="523">
        <v>0</v>
      </c>
      <c r="F964" s="523">
        <v>0</v>
      </c>
    </row>
    <row r="965" spans="1:6" ht="15" customHeight="1">
      <c r="A965" s="521">
        <v>105620</v>
      </c>
      <c r="B965" s="522" t="s">
        <v>2411</v>
      </c>
      <c r="C965" s="302" t="s">
        <v>888</v>
      </c>
      <c r="D965" s="521" t="s">
        <v>892</v>
      </c>
      <c r="E965" s="523">
        <v>0</v>
      </c>
      <c r="F965" s="523">
        <v>0</v>
      </c>
    </row>
    <row r="966" spans="1:6" ht="15" customHeight="1">
      <c r="A966" s="521">
        <v>105586</v>
      </c>
      <c r="B966" s="522" t="s">
        <v>2412</v>
      </c>
      <c r="C966" s="302" t="s">
        <v>888</v>
      </c>
      <c r="D966" s="521" t="s">
        <v>892</v>
      </c>
      <c r="E966" s="523">
        <v>343.16</v>
      </c>
      <c r="F966" s="523">
        <v>345.41</v>
      </c>
    </row>
    <row r="967" spans="1:6" ht="15" customHeight="1">
      <c r="A967" s="521">
        <v>105587</v>
      </c>
      <c r="B967" s="522" t="s">
        <v>2413</v>
      </c>
      <c r="C967" s="302" t="s">
        <v>888</v>
      </c>
      <c r="D967" s="521" t="s">
        <v>892</v>
      </c>
      <c r="E967" s="523">
        <v>329.2</v>
      </c>
      <c r="F967" s="523">
        <v>330.89</v>
      </c>
    </row>
    <row r="968" spans="1:6" ht="15" customHeight="1">
      <c r="A968" s="521">
        <v>105589</v>
      </c>
      <c r="B968" s="522" t="s">
        <v>2414</v>
      </c>
      <c r="C968" s="302" t="s">
        <v>888</v>
      </c>
      <c r="D968" s="521" t="s">
        <v>892</v>
      </c>
      <c r="E968" s="523">
        <v>327.9</v>
      </c>
      <c r="F968" s="523">
        <v>329.52</v>
      </c>
    </row>
    <row r="969" spans="1:6" ht="15" customHeight="1">
      <c r="A969" s="521">
        <v>105584</v>
      </c>
      <c r="B969" s="522" t="s">
        <v>2415</v>
      </c>
      <c r="C969" s="302" t="s">
        <v>888</v>
      </c>
      <c r="D969" s="521" t="s">
        <v>892</v>
      </c>
      <c r="E969" s="523">
        <v>0</v>
      </c>
      <c r="F969" s="523">
        <v>0</v>
      </c>
    </row>
    <row r="970" spans="1:6" ht="15" customHeight="1">
      <c r="A970" s="521">
        <v>105720</v>
      </c>
      <c r="B970" s="522" t="s">
        <v>2416</v>
      </c>
      <c r="C970" s="302" t="s">
        <v>888</v>
      </c>
      <c r="D970" s="521" t="s">
        <v>892</v>
      </c>
      <c r="E970" s="523">
        <v>0</v>
      </c>
      <c r="F970" s="523">
        <v>0</v>
      </c>
    </row>
    <row r="971" spans="1:6" ht="15" customHeight="1">
      <c r="A971" s="521">
        <v>105722</v>
      </c>
      <c r="B971" s="522" t="s">
        <v>2417</v>
      </c>
      <c r="C971" s="302" t="s">
        <v>888</v>
      </c>
      <c r="D971" s="521" t="s">
        <v>892</v>
      </c>
      <c r="E971" s="523">
        <v>0</v>
      </c>
      <c r="F971" s="523">
        <v>0</v>
      </c>
    </row>
    <row r="972" spans="1:6" ht="15" customHeight="1">
      <c r="A972" s="521">
        <v>105593</v>
      </c>
      <c r="B972" s="522" t="s">
        <v>2418</v>
      </c>
      <c r="C972" s="302" t="s">
        <v>888</v>
      </c>
      <c r="D972" s="521" t="s">
        <v>892</v>
      </c>
      <c r="E972" s="523">
        <v>295.27999999999997</v>
      </c>
      <c r="F972" s="523">
        <v>297.52999999999997</v>
      </c>
    </row>
    <row r="973" spans="1:6" ht="15" customHeight="1">
      <c r="A973" s="521">
        <v>105594</v>
      </c>
      <c r="B973" s="522" t="s">
        <v>2419</v>
      </c>
      <c r="C973" s="302" t="s">
        <v>888</v>
      </c>
      <c r="D973" s="521" t="s">
        <v>892</v>
      </c>
      <c r="E973" s="523">
        <v>281.32</v>
      </c>
      <c r="F973" s="523">
        <v>283.01</v>
      </c>
    </row>
    <row r="974" spans="1:6" ht="15" customHeight="1">
      <c r="A974" s="521">
        <v>105596</v>
      </c>
      <c r="B974" s="522" t="s">
        <v>2420</v>
      </c>
      <c r="C974" s="302" t="s">
        <v>888</v>
      </c>
      <c r="D974" s="521" t="s">
        <v>892</v>
      </c>
      <c r="E974" s="523">
        <v>280.02</v>
      </c>
      <c r="F974" s="523">
        <v>281.64</v>
      </c>
    </row>
    <row r="975" spans="1:6" ht="15" customHeight="1">
      <c r="A975" s="521">
        <v>105591</v>
      </c>
      <c r="B975" s="522" t="s">
        <v>2421</v>
      </c>
      <c r="C975" s="302" t="s">
        <v>888</v>
      </c>
      <c r="D975" s="521" t="s">
        <v>892</v>
      </c>
      <c r="E975" s="523">
        <v>0</v>
      </c>
      <c r="F975" s="523">
        <v>0</v>
      </c>
    </row>
    <row r="976" spans="1:6" ht="15" customHeight="1">
      <c r="A976" s="521">
        <v>105724</v>
      </c>
      <c r="B976" s="522" t="s">
        <v>2422</v>
      </c>
      <c r="C976" s="302" t="s">
        <v>888</v>
      </c>
      <c r="D976" s="521" t="s">
        <v>892</v>
      </c>
      <c r="E976" s="523">
        <v>0</v>
      </c>
      <c r="F976" s="523">
        <v>0</v>
      </c>
    </row>
    <row r="977" spans="1:6" ht="15" customHeight="1">
      <c r="A977" s="521">
        <v>105726</v>
      </c>
      <c r="B977" s="522" t="s">
        <v>2423</v>
      </c>
      <c r="C977" s="302" t="s">
        <v>888</v>
      </c>
      <c r="D977" s="521" t="s">
        <v>892</v>
      </c>
      <c r="E977" s="523">
        <v>0</v>
      </c>
      <c r="F977" s="523">
        <v>0</v>
      </c>
    </row>
    <row r="978" spans="1:6" ht="15" customHeight="1">
      <c r="A978" s="521">
        <v>105567</v>
      </c>
      <c r="B978" s="522" t="s">
        <v>2424</v>
      </c>
      <c r="C978" s="302" t="s">
        <v>888</v>
      </c>
      <c r="D978" s="521" t="s">
        <v>892</v>
      </c>
      <c r="E978" s="523">
        <v>15.56</v>
      </c>
      <c r="F978" s="523">
        <v>16.010000000000002</v>
      </c>
    </row>
    <row r="979" spans="1:6" ht="15" customHeight="1">
      <c r="A979" s="521">
        <v>105568</v>
      </c>
      <c r="B979" s="522" t="s">
        <v>2425</v>
      </c>
      <c r="C979" s="302" t="s">
        <v>888</v>
      </c>
      <c r="D979" s="521" t="s">
        <v>892</v>
      </c>
      <c r="E979" s="523">
        <v>12.44</v>
      </c>
      <c r="F979" s="523">
        <v>12.79</v>
      </c>
    </row>
    <row r="980" spans="1:6" ht="15" customHeight="1">
      <c r="A980" s="521">
        <v>105570</v>
      </c>
      <c r="B980" s="522" t="s">
        <v>2426</v>
      </c>
      <c r="C980" s="302" t="s">
        <v>888</v>
      </c>
      <c r="D980" s="521" t="s">
        <v>892</v>
      </c>
      <c r="E980" s="523">
        <v>10.32</v>
      </c>
      <c r="F980" s="523">
        <v>10.59</v>
      </c>
    </row>
    <row r="981" spans="1:6" ht="15" customHeight="1">
      <c r="A981" s="521">
        <v>100575</v>
      </c>
      <c r="B981" s="522" t="s">
        <v>2427</v>
      </c>
      <c r="C981" s="302" t="s">
        <v>888</v>
      </c>
      <c r="D981" s="521" t="s">
        <v>611</v>
      </c>
      <c r="E981" s="523">
        <v>0.6</v>
      </c>
      <c r="F981" s="523">
        <v>0.62</v>
      </c>
    </row>
    <row r="982" spans="1:6" ht="15" customHeight="1">
      <c r="A982" s="521">
        <v>100577</v>
      </c>
      <c r="B982" s="522" t="s">
        <v>2428</v>
      </c>
      <c r="C982" s="302" t="s">
        <v>888</v>
      </c>
      <c r="D982" s="521" t="s">
        <v>611</v>
      </c>
      <c r="E982" s="523">
        <v>1.53</v>
      </c>
      <c r="F982" s="523">
        <v>1.55</v>
      </c>
    </row>
    <row r="983" spans="1:6" ht="15" customHeight="1">
      <c r="A983" s="521">
        <v>105598</v>
      </c>
      <c r="B983" s="522" t="s">
        <v>2429</v>
      </c>
      <c r="C983" s="302" t="s">
        <v>888</v>
      </c>
      <c r="D983" s="521" t="s">
        <v>611</v>
      </c>
      <c r="E983" s="523">
        <v>2.0099999999999998</v>
      </c>
      <c r="F983" s="523">
        <v>2.06</v>
      </c>
    </row>
    <row r="984" spans="1:6" ht="15" customHeight="1">
      <c r="A984" s="521">
        <v>100576</v>
      </c>
      <c r="B984" s="522" t="s">
        <v>2430</v>
      </c>
      <c r="C984" s="302" t="s">
        <v>888</v>
      </c>
      <c r="D984" s="521" t="s">
        <v>611</v>
      </c>
      <c r="E984" s="523">
        <v>2.94</v>
      </c>
      <c r="F984" s="523">
        <v>3.02</v>
      </c>
    </row>
    <row r="985" spans="1:6" ht="15" customHeight="1">
      <c r="A985" s="521">
        <v>105597</v>
      </c>
      <c r="B985" s="522" t="s">
        <v>2431</v>
      </c>
      <c r="C985" s="302" t="s">
        <v>888</v>
      </c>
      <c r="D985" s="521" t="s">
        <v>611</v>
      </c>
      <c r="E985" s="523">
        <v>3.98</v>
      </c>
      <c r="F985" s="523">
        <v>4.0999999999999996</v>
      </c>
    </row>
    <row r="986" spans="1:6" ht="15" customHeight="1">
      <c r="A986" s="521">
        <v>102730</v>
      </c>
      <c r="B986" s="522" t="s">
        <v>2432</v>
      </c>
      <c r="C986" s="302" t="s">
        <v>888</v>
      </c>
      <c r="D986" s="521" t="s">
        <v>1098</v>
      </c>
      <c r="E986" s="523">
        <v>14.81</v>
      </c>
      <c r="F986" s="523">
        <v>15.02</v>
      </c>
    </row>
    <row r="987" spans="1:6" ht="15" customHeight="1">
      <c r="A987" s="521">
        <v>102731</v>
      </c>
      <c r="B987" s="522" t="s">
        <v>2433</v>
      </c>
      <c r="C987" s="302" t="s">
        <v>888</v>
      </c>
      <c r="D987" s="521" t="s">
        <v>1098</v>
      </c>
      <c r="E987" s="523">
        <v>12.5</v>
      </c>
      <c r="F987" s="523">
        <v>12.67</v>
      </c>
    </row>
    <row r="988" spans="1:6" ht="15" customHeight="1">
      <c r="A988" s="521">
        <v>102732</v>
      </c>
      <c r="B988" s="522" t="s">
        <v>2434</v>
      </c>
      <c r="C988" s="302" t="s">
        <v>888</v>
      </c>
      <c r="D988" s="521" t="s">
        <v>1098</v>
      </c>
      <c r="E988" s="523">
        <v>11.86</v>
      </c>
      <c r="F988" s="523">
        <v>11.95</v>
      </c>
    </row>
    <row r="989" spans="1:6" ht="15" customHeight="1">
      <c r="A989" s="521">
        <v>102733</v>
      </c>
      <c r="B989" s="522" t="s">
        <v>2435</v>
      </c>
      <c r="C989" s="302" t="s">
        <v>888</v>
      </c>
      <c r="D989" s="521" t="s">
        <v>1098</v>
      </c>
      <c r="E989" s="523">
        <v>13.27</v>
      </c>
      <c r="F989" s="523">
        <v>13.35</v>
      </c>
    </row>
    <row r="990" spans="1:6" ht="15" customHeight="1">
      <c r="A990" s="521">
        <v>102728</v>
      </c>
      <c r="B990" s="522" t="s">
        <v>2436</v>
      </c>
      <c r="C990" s="302" t="s">
        <v>888</v>
      </c>
      <c r="D990" s="521" t="s">
        <v>1098</v>
      </c>
      <c r="E990" s="523">
        <v>17.579999999999998</v>
      </c>
      <c r="F990" s="523">
        <v>18.010000000000002</v>
      </c>
    </row>
    <row r="991" spans="1:6" ht="15" customHeight="1">
      <c r="A991" s="521">
        <v>102729</v>
      </c>
      <c r="B991" s="522" t="s">
        <v>2437</v>
      </c>
      <c r="C991" s="302" t="s">
        <v>888</v>
      </c>
      <c r="D991" s="521" t="s">
        <v>1098</v>
      </c>
      <c r="E991" s="523">
        <v>16.559999999999999</v>
      </c>
      <c r="F991" s="523">
        <v>16.86</v>
      </c>
    </row>
    <row r="992" spans="1:6" ht="15" customHeight="1">
      <c r="A992" s="521">
        <v>102734</v>
      </c>
      <c r="B992" s="522" t="s">
        <v>2438</v>
      </c>
      <c r="C992" s="302" t="s">
        <v>888</v>
      </c>
      <c r="D992" s="521" t="s">
        <v>1098</v>
      </c>
      <c r="E992" s="523">
        <v>16.600000000000001</v>
      </c>
      <c r="F992" s="523">
        <v>16.920000000000002</v>
      </c>
    </row>
    <row r="993" spans="1:6" ht="15" customHeight="1">
      <c r="A993" s="521">
        <v>102735</v>
      </c>
      <c r="B993" s="522" t="s">
        <v>2439</v>
      </c>
      <c r="C993" s="302" t="s">
        <v>888</v>
      </c>
      <c r="D993" s="521" t="s">
        <v>1098</v>
      </c>
      <c r="E993" s="523">
        <v>15.68</v>
      </c>
      <c r="F993" s="523">
        <v>15.9</v>
      </c>
    </row>
    <row r="994" spans="1:6" ht="15" customHeight="1">
      <c r="A994" s="521">
        <v>102765</v>
      </c>
      <c r="B994" s="522" t="s">
        <v>2440</v>
      </c>
      <c r="C994" s="302" t="s">
        <v>888</v>
      </c>
      <c r="D994" s="521" t="s">
        <v>883</v>
      </c>
      <c r="E994" s="523">
        <v>26719.17</v>
      </c>
      <c r="F994" s="523">
        <v>27137.41</v>
      </c>
    </row>
    <row r="995" spans="1:6" ht="15" customHeight="1">
      <c r="A995" s="521">
        <v>102795</v>
      </c>
      <c r="B995" s="522" t="s">
        <v>2441</v>
      </c>
      <c r="C995" s="302" t="s">
        <v>888</v>
      </c>
      <c r="D995" s="521" t="s">
        <v>883</v>
      </c>
      <c r="E995" s="523">
        <v>47808.22</v>
      </c>
      <c r="F995" s="523">
        <v>48488.67</v>
      </c>
    </row>
    <row r="996" spans="1:6" ht="15" customHeight="1">
      <c r="A996" s="521">
        <v>102766</v>
      </c>
      <c r="B996" s="522" t="s">
        <v>2442</v>
      </c>
      <c r="C996" s="302" t="s">
        <v>888</v>
      </c>
      <c r="D996" s="521" t="s">
        <v>883</v>
      </c>
      <c r="E996" s="523">
        <v>41333.93</v>
      </c>
      <c r="F996" s="523">
        <v>41916.720000000001</v>
      </c>
    </row>
    <row r="997" spans="1:6" ht="15" customHeight="1">
      <c r="A997" s="521">
        <v>102796</v>
      </c>
      <c r="B997" s="522" t="s">
        <v>2443</v>
      </c>
      <c r="C997" s="302" t="s">
        <v>888</v>
      </c>
      <c r="D997" s="521" t="s">
        <v>883</v>
      </c>
      <c r="E997" s="523">
        <v>77651.520000000004</v>
      </c>
      <c r="F997" s="523">
        <v>78685.759999999995</v>
      </c>
    </row>
    <row r="998" spans="1:6" ht="15" customHeight="1">
      <c r="A998" s="521">
        <v>102767</v>
      </c>
      <c r="B998" s="522" t="s">
        <v>2444</v>
      </c>
      <c r="C998" s="302" t="s">
        <v>888</v>
      </c>
      <c r="D998" s="521" t="s">
        <v>883</v>
      </c>
      <c r="E998" s="523">
        <v>57604.78</v>
      </c>
      <c r="F998" s="523">
        <v>58389.62</v>
      </c>
    </row>
    <row r="999" spans="1:6" ht="15" customHeight="1">
      <c r="A999" s="521">
        <v>102797</v>
      </c>
      <c r="B999" s="522" t="s">
        <v>2445</v>
      </c>
      <c r="C999" s="302" t="s">
        <v>888</v>
      </c>
      <c r="D999" s="521" t="s">
        <v>883</v>
      </c>
      <c r="E999" s="523">
        <v>110002.37</v>
      </c>
      <c r="F999" s="523">
        <v>111433.84</v>
      </c>
    </row>
    <row r="1000" spans="1:6" ht="15" customHeight="1">
      <c r="A1000" s="521">
        <v>102768</v>
      </c>
      <c r="B1000" s="522" t="s">
        <v>2446</v>
      </c>
      <c r="C1000" s="302" t="s">
        <v>888</v>
      </c>
      <c r="D1000" s="521" t="s">
        <v>883</v>
      </c>
      <c r="E1000" s="523">
        <v>81793.97</v>
      </c>
      <c r="F1000" s="523">
        <v>82809.119999999995</v>
      </c>
    </row>
    <row r="1001" spans="1:6" ht="15" customHeight="1">
      <c r="A1001" s="521">
        <v>102798</v>
      </c>
      <c r="B1001" s="522" t="s">
        <v>2447</v>
      </c>
      <c r="C1001" s="302" t="s">
        <v>888</v>
      </c>
      <c r="D1001" s="521" t="s">
        <v>883</v>
      </c>
      <c r="E1001" s="523">
        <v>135338.03</v>
      </c>
      <c r="F1001" s="523">
        <v>137062.47</v>
      </c>
    </row>
    <row r="1002" spans="1:6" ht="15" customHeight="1">
      <c r="A1002" s="521">
        <v>102744</v>
      </c>
      <c r="B1002" s="522" t="s">
        <v>2448</v>
      </c>
      <c r="C1002" s="302" t="s">
        <v>888</v>
      </c>
      <c r="D1002" s="521" t="s">
        <v>883</v>
      </c>
      <c r="E1002" s="523">
        <v>11578.92</v>
      </c>
      <c r="F1002" s="523">
        <v>11740.56</v>
      </c>
    </row>
    <row r="1003" spans="1:6" ht="15" customHeight="1">
      <c r="A1003" s="521">
        <v>102755</v>
      </c>
      <c r="B1003" s="522" t="s">
        <v>2449</v>
      </c>
      <c r="C1003" s="302" t="s">
        <v>888</v>
      </c>
      <c r="D1003" s="521" t="s">
        <v>883</v>
      </c>
      <c r="E1003" s="523">
        <v>18371.71</v>
      </c>
      <c r="F1003" s="523">
        <v>18606.61</v>
      </c>
    </row>
    <row r="1004" spans="1:6" ht="15" customHeight="1">
      <c r="A1004" s="521">
        <v>102782</v>
      </c>
      <c r="B1004" s="522" t="s">
        <v>2450</v>
      </c>
      <c r="C1004" s="302" t="s">
        <v>888</v>
      </c>
      <c r="D1004" s="521" t="s">
        <v>883</v>
      </c>
      <c r="E1004" s="523">
        <v>23306.53</v>
      </c>
      <c r="F1004" s="523">
        <v>23644.85</v>
      </c>
    </row>
    <row r="1005" spans="1:6" ht="15" customHeight="1">
      <c r="A1005" s="521">
        <v>102745</v>
      </c>
      <c r="B1005" s="522" t="s">
        <v>2451</v>
      </c>
      <c r="C1005" s="302" t="s">
        <v>888</v>
      </c>
      <c r="D1005" s="521" t="s">
        <v>883</v>
      </c>
      <c r="E1005" s="523">
        <v>16419.47</v>
      </c>
      <c r="F1005" s="523">
        <v>16641.29</v>
      </c>
    </row>
    <row r="1006" spans="1:6" ht="15" customHeight="1">
      <c r="A1006" s="521">
        <v>102756</v>
      </c>
      <c r="B1006" s="522" t="s">
        <v>2452</v>
      </c>
      <c r="C1006" s="302" t="s">
        <v>888</v>
      </c>
      <c r="D1006" s="521" t="s">
        <v>883</v>
      </c>
      <c r="E1006" s="523">
        <v>27563.61</v>
      </c>
      <c r="F1006" s="523">
        <v>27901.88</v>
      </c>
    </row>
    <row r="1007" spans="1:6" ht="15" customHeight="1">
      <c r="A1007" s="521">
        <v>102783</v>
      </c>
      <c r="B1007" s="522" t="s">
        <v>2453</v>
      </c>
      <c r="C1007" s="302" t="s">
        <v>888</v>
      </c>
      <c r="D1007" s="521" t="s">
        <v>883</v>
      </c>
      <c r="E1007" s="523">
        <v>31063.18</v>
      </c>
      <c r="F1007" s="523">
        <v>31518.5</v>
      </c>
    </row>
    <row r="1008" spans="1:6" ht="15" customHeight="1">
      <c r="A1008" s="521">
        <v>102746</v>
      </c>
      <c r="B1008" s="522" t="s">
        <v>2454</v>
      </c>
      <c r="C1008" s="302" t="s">
        <v>888</v>
      </c>
      <c r="D1008" s="521" t="s">
        <v>883</v>
      </c>
      <c r="E1008" s="523">
        <v>28748.81</v>
      </c>
      <c r="F1008" s="523">
        <v>29123.47</v>
      </c>
    </row>
    <row r="1009" spans="1:6" ht="15" customHeight="1">
      <c r="A1009" s="521">
        <v>102757</v>
      </c>
      <c r="B1009" s="522" t="s">
        <v>2455</v>
      </c>
      <c r="C1009" s="302" t="s">
        <v>888</v>
      </c>
      <c r="D1009" s="521" t="s">
        <v>883</v>
      </c>
      <c r="E1009" s="523">
        <v>51860.959999999999</v>
      </c>
      <c r="F1009" s="523">
        <v>52470.87</v>
      </c>
    </row>
    <row r="1010" spans="1:6" ht="15" customHeight="1">
      <c r="A1010" s="521">
        <v>102784</v>
      </c>
      <c r="B1010" s="522" t="s">
        <v>2456</v>
      </c>
      <c r="C1010" s="302" t="s">
        <v>888</v>
      </c>
      <c r="D1010" s="521" t="s">
        <v>883</v>
      </c>
      <c r="E1010" s="523">
        <v>48954.07</v>
      </c>
      <c r="F1010" s="523">
        <v>49479.15</v>
      </c>
    </row>
    <row r="1011" spans="1:6" ht="15" customHeight="1">
      <c r="A1011" s="521">
        <v>102779</v>
      </c>
      <c r="B1011" s="522" t="s">
        <v>2457</v>
      </c>
      <c r="C1011" s="302" t="s">
        <v>888</v>
      </c>
      <c r="D1011" s="521" t="s">
        <v>883</v>
      </c>
      <c r="E1011" s="523">
        <v>12091.16</v>
      </c>
      <c r="F1011" s="523">
        <v>12282.36</v>
      </c>
    </row>
    <row r="1012" spans="1:6" ht="15" customHeight="1">
      <c r="A1012" s="521">
        <v>102780</v>
      </c>
      <c r="B1012" s="522" t="s">
        <v>2458</v>
      </c>
      <c r="C1012" s="302" t="s">
        <v>888</v>
      </c>
      <c r="D1012" s="521" t="s">
        <v>883</v>
      </c>
      <c r="E1012" s="523">
        <v>13888.86</v>
      </c>
      <c r="F1012" s="523">
        <v>14108.94</v>
      </c>
    </row>
    <row r="1013" spans="1:6" ht="15" customHeight="1">
      <c r="A1013" s="521">
        <v>102743</v>
      </c>
      <c r="B1013" s="522" t="s">
        <v>2459</v>
      </c>
      <c r="C1013" s="302" t="s">
        <v>888</v>
      </c>
      <c r="D1013" s="521" t="s">
        <v>883</v>
      </c>
      <c r="E1013" s="523">
        <v>7658.84</v>
      </c>
      <c r="F1013" s="523">
        <v>7769.47</v>
      </c>
    </row>
    <row r="1014" spans="1:6" ht="15" customHeight="1">
      <c r="A1014" s="521">
        <v>102781</v>
      </c>
      <c r="B1014" s="522" t="s">
        <v>2460</v>
      </c>
      <c r="C1014" s="302" t="s">
        <v>888</v>
      </c>
      <c r="D1014" s="521" t="s">
        <v>883</v>
      </c>
      <c r="E1014" s="523">
        <v>20869.84</v>
      </c>
      <c r="F1014" s="523">
        <v>21195.22</v>
      </c>
    </row>
    <row r="1015" spans="1:6" ht="15" customHeight="1">
      <c r="A1015" s="521">
        <v>102761</v>
      </c>
      <c r="B1015" s="522" t="s">
        <v>2461</v>
      </c>
      <c r="C1015" s="302" t="s">
        <v>888</v>
      </c>
      <c r="D1015" s="521" t="s">
        <v>883</v>
      </c>
      <c r="E1015" s="523">
        <v>21204.74</v>
      </c>
      <c r="F1015" s="523">
        <v>21542.34</v>
      </c>
    </row>
    <row r="1016" spans="1:6" ht="15" customHeight="1">
      <c r="A1016" s="521">
        <v>102791</v>
      </c>
      <c r="B1016" s="522" t="s">
        <v>2462</v>
      </c>
      <c r="C1016" s="302" t="s">
        <v>888</v>
      </c>
      <c r="D1016" s="521" t="s">
        <v>883</v>
      </c>
      <c r="E1016" s="523">
        <v>45017.760000000002</v>
      </c>
      <c r="F1016" s="523">
        <v>45654.02</v>
      </c>
    </row>
    <row r="1017" spans="1:6" ht="15" customHeight="1">
      <c r="A1017" s="521">
        <v>102762</v>
      </c>
      <c r="B1017" s="522" t="s">
        <v>2463</v>
      </c>
      <c r="C1017" s="302" t="s">
        <v>888</v>
      </c>
      <c r="D1017" s="521" t="s">
        <v>883</v>
      </c>
      <c r="E1017" s="523">
        <v>33617.360000000001</v>
      </c>
      <c r="F1017" s="523">
        <v>34099.19</v>
      </c>
    </row>
    <row r="1018" spans="1:6" ht="15" customHeight="1">
      <c r="A1018" s="521">
        <v>102792</v>
      </c>
      <c r="B1018" s="522" t="s">
        <v>2464</v>
      </c>
      <c r="C1018" s="302" t="s">
        <v>888</v>
      </c>
      <c r="D1018" s="521" t="s">
        <v>883</v>
      </c>
      <c r="E1018" s="523">
        <v>73648.81</v>
      </c>
      <c r="F1018" s="523">
        <v>74631.600000000006</v>
      </c>
    </row>
    <row r="1019" spans="1:6" ht="15" customHeight="1">
      <c r="A1019" s="521">
        <v>102763</v>
      </c>
      <c r="B1019" s="522" t="s">
        <v>2465</v>
      </c>
      <c r="C1019" s="302" t="s">
        <v>888</v>
      </c>
      <c r="D1019" s="521" t="s">
        <v>883</v>
      </c>
      <c r="E1019" s="523">
        <v>46843.47</v>
      </c>
      <c r="F1019" s="523">
        <v>47491.86</v>
      </c>
    </row>
    <row r="1020" spans="1:6" ht="15" customHeight="1">
      <c r="A1020" s="521">
        <v>102793</v>
      </c>
      <c r="B1020" s="522" t="s">
        <v>2466</v>
      </c>
      <c r="C1020" s="302" t="s">
        <v>888</v>
      </c>
      <c r="D1020" s="521" t="s">
        <v>883</v>
      </c>
      <c r="E1020" s="523">
        <v>99413.67</v>
      </c>
      <c r="F1020" s="523">
        <v>100655.33</v>
      </c>
    </row>
    <row r="1021" spans="1:6" ht="15" customHeight="1">
      <c r="A1021" s="521">
        <v>102764</v>
      </c>
      <c r="B1021" s="522" t="s">
        <v>2467</v>
      </c>
      <c r="C1021" s="302" t="s">
        <v>888</v>
      </c>
      <c r="D1021" s="521" t="s">
        <v>883</v>
      </c>
      <c r="E1021" s="523">
        <v>67305.490000000005</v>
      </c>
      <c r="F1021" s="523">
        <v>68153.23</v>
      </c>
    </row>
    <row r="1022" spans="1:6" ht="15" customHeight="1">
      <c r="A1022" s="521">
        <v>102794</v>
      </c>
      <c r="B1022" s="522" t="s">
        <v>2468</v>
      </c>
      <c r="C1022" s="302" t="s">
        <v>888</v>
      </c>
      <c r="D1022" s="521" t="s">
        <v>883</v>
      </c>
      <c r="E1022" s="523">
        <v>143443.09</v>
      </c>
      <c r="F1022" s="523">
        <v>145181.51999999999</v>
      </c>
    </row>
    <row r="1023" spans="1:6" ht="15" customHeight="1">
      <c r="A1023" s="521">
        <v>102740</v>
      </c>
      <c r="B1023" s="522" t="s">
        <v>2469</v>
      </c>
      <c r="C1023" s="302" t="s">
        <v>888</v>
      </c>
      <c r="D1023" s="521" t="s">
        <v>883</v>
      </c>
      <c r="E1023" s="523">
        <v>9512.09</v>
      </c>
      <c r="F1023" s="523">
        <v>9646.35</v>
      </c>
    </row>
    <row r="1024" spans="1:6" ht="15" customHeight="1">
      <c r="A1024" s="521">
        <v>102752</v>
      </c>
      <c r="B1024" s="522" t="s">
        <v>2470</v>
      </c>
      <c r="C1024" s="302" t="s">
        <v>888</v>
      </c>
      <c r="D1024" s="521" t="s">
        <v>883</v>
      </c>
      <c r="E1024" s="523">
        <v>13029.33</v>
      </c>
      <c r="F1024" s="523">
        <v>13201.63</v>
      </c>
    </row>
    <row r="1025" spans="1:6" ht="15" customHeight="1">
      <c r="A1025" s="521">
        <v>102776</v>
      </c>
      <c r="B1025" s="522" t="s">
        <v>2471</v>
      </c>
      <c r="C1025" s="302" t="s">
        <v>888</v>
      </c>
      <c r="D1025" s="521" t="s">
        <v>883</v>
      </c>
      <c r="E1025" s="523">
        <v>18296.48</v>
      </c>
      <c r="F1025" s="523">
        <v>18581.28</v>
      </c>
    </row>
    <row r="1026" spans="1:6" ht="15" customHeight="1">
      <c r="A1026" s="521">
        <v>102741</v>
      </c>
      <c r="B1026" s="522" t="s">
        <v>2472</v>
      </c>
      <c r="C1026" s="302" t="s">
        <v>888</v>
      </c>
      <c r="D1026" s="521" t="s">
        <v>883</v>
      </c>
      <c r="E1026" s="523">
        <v>13470.18</v>
      </c>
      <c r="F1026" s="523">
        <v>13654.35</v>
      </c>
    </row>
    <row r="1027" spans="1:6" ht="15" customHeight="1">
      <c r="A1027" s="521">
        <v>102753</v>
      </c>
      <c r="B1027" s="522" t="s">
        <v>2473</v>
      </c>
      <c r="C1027" s="302" t="s">
        <v>888</v>
      </c>
      <c r="D1027" s="521" t="s">
        <v>883</v>
      </c>
      <c r="E1027" s="523">
        <v>19491.21</v>
      </c>
      <c r="F1027" s="523">
        <v>19738.73</v>
      </c>
    </row>
    <row r="1028" spans="1:6" ht="15" customHeight="1">
      <c r="A1028" s="521">
        <v>102777</v>
      </c>
      <c r="B1028" s="522" t="s">
        <v>2474</v>
      </c>
      <c r="C1028" s="302" t="s">
        <v>888</v>
      </c>
      <c r="D1028" s="521" t="s">
        <v>883</v>
      </c>
      <c r="E1028" s="523">
        <v>27850.83</v>
      </c>
      <c r="F1028" s="523">
        <v>28281.51</v>
      </c>
    </row>
    <row r="1029" spans="1:6" ht="15" customHeight="1">
      <c r="A1029" s="521">
        <v>102742</v>
      </c>
      <c r="B1029" s="522" t="s">
        <v>2475</v>
      </c>
      <c r="C1029" s="302" t="s">
        <v>888</v>
      </c>
      <c r="D1029" s="521" t="s">
        <v>883</v>
      </c>
      <c r="E1029" s="523">
        <v>23546.78</v>
      </c>
      <c r="F1029" s="523">
        <v>23857.99</v>
      </c>
    </row>
    <row r="1030" spans="1:6" ht="15" customHeight="1">
      <c r="A1030" s="521">
        <v>102754</v>
      </c>
      <c r="B1030" s="522" t="s">
        <v>2476</v>
      </c>
      <c r="C1030" s="302" t="s">
        <v>888</v>
      </c>
      <c r="D1030" s="521" t="s">
        <v>883</v>
      </c>
      <c r="E1030" s="523">
        <v>37488.94</v>
      </c>
      <c r="F1030" s="523">
        <v>37945.24</v>
      </c>
    </row>
    <row r="1031" spans="1:6" ht="15" customHeight="1">
      <c r="A1031" s="521">
        <v>102778</v>
      </c>
      <c r="B1031" s="522" t="s">
        <v>2477</v>
      </c>
      <c r="C1031" s="302" t="s">
        <v>888</v>
      </c>
      <c r="D1031" s="521" t="s">
        <v>883</v>
      </c>
      <c r="E1031" s="523">
        <v>41919.660000000003</v>
      </c>
      <c r="F1031" s="523">
        <v>42413.27</v>
      </c>
    </row>
    <row r="1032" spans="1:6" ht="15" customHeight="1">
      <c r="A1032" s="521">
        <v>102737</v>
      </c>
      <c r="B1032" s="522" t="s">
        <v>2478</v>
      </c>
      <c r="C1032" s="302" t="s">
        <v>888</v>
      </c>
      <c r="D1032" s="521" t="s">
        <v>883</v>
      </c>
      <c r="E1032" s="523">
        <v>1780.22</v>
      </c>
      <c r="F1032" s="523">
        <v>1808.88</v>
      </c>
    </row>
    <row r="1033" spans="1:6" ht="15" customHeight="1">
      <c r="A1033" s="521">
        <v>102773</v>
      </c>
      <c r="B1033" s="522" t="s">
        <v>2479</v>
      </c>
      <c r="C1033" s="302" t="s">
        <v>888</v>
      </c>
      <c r="D1033" s="521" t="s">
        <v>883</v>
      </c>
      <c r="E1033" s="523">
        <v>12091.16</v>
      </c>
      <c r="F1033" s="523">
        <v>12282.36</v>
      </c>
    </row>
    <row r="1034" spans="1:6" ht="15" customHeight="1">
      <c r="A1034" s="521">
        <v>102738</v>
      </c>
      <c r="B1034" s="522" t="s">
        <v>2480</v>
      </c>
      <c r="C1034" s="302" t="s">
        <v>888</v>
      </c>
      <c r="D1034" s="521" t="s">
        <v>883</v>
      </c>
      <c r="E1034" s="523">
        <v>3722.34</v>
      </c>
      <c r="F1034" s="523">
        <v>3778.41</v>
      </c>
    </row>
    <row r="1035" spans="1:6" ht="15" customHeight="1">
      <c r="A1035" s="521">
        <v>102750</v>
      </c>
      <c r="B1035" s="522" t="s">
        <v>2481</v>
      </c>
      <c r="C1035" s="302" t="s">
        <v>888</v>
      </c>
      <c r="D1035" s="521" t="s">
        <v>883</v>
      </c>
      <c r="E1035" s="523">
        <v>4571.25</v>
      </c>
      <c r="F1035" s="523">
        <v>4638.54</v>
      </c>
    </row>
    <row r="1036" spans="1:6" ht="15" customHeight="1">
      <c r="A1036" s="521">
        <v>102774</v>
      </c>
      <c r="B1036" s="522" t="s">
        <v>2482</v>
      </c>
      <c r="C1036" s="302" t="s">
        <v>888</v>
      </c>
      <c r="D1036" s="521" t="s">
        <v>883</v>
      </c>
      <c r="E1036" s="523">
        <v>12091.16</v>
      </c>
      <c r="F1036" s="523">
        <v>12282.36</v>
      </c>
    </row>
    <row r="1037" spans="1:6" ht="15" customHeight="1">
      <c r="A1037" s="521">
        <v>102739</v>
      </c>
      <c r="B1037" s="522" t="s">
        <v>2483</v>
      </c>
      <c r="C1037" s="302" t="s">
        <v>888</v>
      </c>
      <c r="D1037" s="521" t="s">
        <v>883</v>
      </c>
      <c r="E1037" s="523">
        <v>6287.99</v>
      </c>
      <c r="F1037" s="523">
        <v>6379.71</v>
      </c>
    </row>
    <row r="1038" spans="1:6" ht="15" customHeight="1">
      <c r="A1038" s="521">
        <v>102751</v>
      </c>
      <c r="B1038" s="522" t="s">
        <v>2484</v>
      </c>
      <c r="C1038" s="302" t="s">
        <v>888</v>
      </c>
      <c r="D1038" s="521" t="s">
        <v>883</v>
      </c>
      <c r="E1038" s="523">
        <v>8077.66</v>
      </c>
      <c r="F1038" s="523">
        <v>8189.48</v>
      </c>
    </row>
    <row r="1039" spans="1:6" ht="15" customHeight="1">
      <c r="A1039" s="521">
        <v>102775</v>
      </c>
      <c r="B1039" s="522" t="s">
        <v>2485</v>
      </c>
      <c r="C1039" s="302" t="s">
        <v>888</v>
      </c>
      <c r="D1039" s="521" t="s">
        <v>883</v>
      </c>
      <c r="E1039" s="523">
        <v>18296.48</v>
      </c>
      <c r="F1039" s="523">
        <v>18581.28</v>
      </c>
    </row>
    <row r="1040" spans="1:6" ht="15" customHeight="1">
      <c r="A1040" s="521">
        <v>102769</v>
      </c>
      <c r="B1040" s="522" t="s">
        <v>2486</v>
      </c>
      <c r="C1040" s="302" t="s">
        <v>888</v>
      </c>
      <c r="D1040" s="521" t="s">
        <v>883</v>
      </c>
      <c r="E1040" s="523">
        <v>31510.12</v>
      </c>
      <c r="F1040" s="523">
        <v>31983.15</v>
      </c>
    </row>
    <row r="1041" spans="1:6" ht="15" customHeight="1">
      <c r="A1041" s="521">
        <v>102799</v>
      </c>
      <c r="B1041" s="522" t="s">
        <v>2487</v>
      </c>
      <c r="C1041" s="302" t="s">
        <v>888</v>
      </c>
      <c r="D1041" s="521" t="s">
        <v>883</v>
      </c>
      <c r="E1041" s="523">
        <v>48842.44</v>
      </c>
      <c r="F1041" s="523">
        <v>49538.49</v>
      </c>
    </row>
    <row r="1042" spans="1:6" ht="15" customHeight="1">
      <c r="A1042" s="521">
        <v>102770</v>
      </c>
      <c r="B1042" s="522" t="s">
        <v>2488</v>
      </c>
      <c r="C1042" s="302" t="s">
        <v>888</v>
      </c>
      <c r="D1042" s="521" t="s">
        <v>883</v>
      </c>
      <c r="E1042" s="523">
        <v>49115.64</v>
      </c>
      <c r="F1042" s="523">
        <v>49799.49</v>
      </c>
    </row>
    <row r="1043" spans="1:6" ht="15" customHeight="1">
      <c r="A1043" s="521">
        <v>102800</v>
      </c>
      <c r="B1043" s="522" t="s">
        <v>2489</v>
      </c>
      <c r="C1043" s="302" t="s">
        <v>888</v>
      </c>
      <c r="D1043" s="521" t="s">
        <v>883</v>
      </c>
      <c r="E1043" s="523">
        <v>85032.54</v>
      </c>
      <c r="F1043" s="523">
        <v>86172.38</v>
      </c>
    </row>
    <row r="1044" spans="1:6" ht="15" customHeight="1">
      <c r="A1044" s="521">
        <v>102771</v>
      </c>
      <c r="B1044" s="522" t="s">
        <v>2490</v>
      </c>
      <c r="C1044" s="302" t="s">
        <v>888</v>
      </c>
      <c r="D1044" s="521" t="s">
        <v>883</v>
      </c>
      <c r="E1044" s="523">
        <v>68442.259999999995</v>
      </c>
      <c r="F1044" s="523">
        <v>69362.12</v>
      </c>
    </row>
    <row r="1045" spans="1:6" ht="15" customHeight="1">
      <c r="A1045" s="521">
        <v>102801</v>
      </c>
      <c r="B1045" s="522" t="s">
        <v>2491</v>
      </c>
      <c r="C1045" s="302" t="s">
        <v>888</v>
      </c>
      <c r="D1045" s="521" t="s">
        <v>883</v>
      </c>
      <c r="E1045" s="523">
        <v>119078.58</v>
      </c>
      <c r="F1045" s="523">
        <v>120623.8</v>
      </c>
    </row>
    <row r="1046" spans="1:6" ht="15" customHeight="1">
      <c r="A1046" s="521">
        <v>102772</v>
      </c>
      <c r="B1046" s="522" t="s">
        <v>2492</v>
      </c>
      <c r="C1046" s="302" t="s">
        <v>888</v>
      </c>
      <c r="D1046" s="521" t="s">
        <v>883</v>
      </c>
      <c r="E1046" s="523">
        <v>97234.97</v>
      </c>
      <c r="F1046" s="523">
        <v>98426.28</v>
      </c>
    </row>
    <row r="1047" spans="1:6" ht="15" customHeight="1">
      <c r="A1047" s="521">
        <v>102802</v>
      </c>
      <c r="B1047" s="522" t="s">
        <v>2493</v>
      </c>
      <c r="C1047" s="302" t="s">
        <v>888</v>
      </c>
      <c r="D1047" s="521" t="s">
        <v>883</v>
      </c>
      <c r="E1047" s="523">
        <v>143153.25</v>
      </c>
      <c r="F1047" s="523">
        <v>144990.5</v>
      </c>
    </row>
    <row r="1048" spans="1:6" ht="15" customHeight="1">
      <c r="A1048" s="521">
        <v>102747</v>
      </c>
      <c r="B1048" s="522" t="s">
        <v>2494</v>
      </c>
      <c r="C1048" s="302" t="s">
        <v>888</v>
      </c>
      <c r="D1048" s="521" t="s">
        <v>883</v>
      </c>
      <c r="E1048" s="523">
        <v>14464.87</v>
      </c>
      <c r="F1048" s="523">
        <v>14662.99</v>
      </c>
    </row>
    <row r="1049" spans="1:6" ht="15" customHeight="1">
      <c r="A1049" s="521">
        <v>102758</v>
      </c>
      <c r="B1049" s="522" t="s">
        <v>2495</v>
      </c>
      <c r="C1049" s="302" t="s">
        <v>888</v>
      </c>
      <c r="D1049" s="521" t="s">
        <v>883</v>
      </c>
      <c r="E1049" s="523">
        <v>23730.41</v>
      </c>
      <c r="F1049" s="523">
        <v>24028.28</v>
      </c>
    </row>
    <row r="1050" spans="1:6" ht="15" customHeight="1">
      <c r="A1050" s="521">
        <v>102788</v>
      </c>
      <c r="B1050" s="522" t="s">
        <v>2496</v>
      </c>
      <c r="C1050" s="302" t="s">
        <v>888</v>
      </c>
      <c r="D1050" s="521" t="s">
        <v>883</v>
      </c>
      <c r="E1050" s="523">
        <v>25717.58</v>
      </c>
      <c r="F1050" s="523">
        <v>26063.66</v>
      </c>
    </row>
    <row r="1051" spans="1:6" ht="15" customHeight="1">
      <c r="A1051" s="521">
        <v>102748</v>
      </c>
      <c r="B1051" s="522" t="s">
        <v>2497</v>
      </c>
      <c r="C1051" s="302" t="s">
        <v>888</v>
      </c>
      <c r="D1051" s="521" t="s">
        <v>883</v>
      </c>
      <c r="E1051" s="523">
        <v>20410.599999999999</v>
      </c>
      <c r="F1051" s="523">
        <v>20681.52</v>
      </c>
    </row>
    <row r="1052" spans="1:6" ht="15" customHeight="1">
      <c r="A1052" s="521">
        <v>102759</v>
      </c>
      <c r="B1052" s="522" t="s">
        <v>2498</v>
      </c>
      <c r="C1052" s="302" t="s">
        <v>888</v>
      </c>
      <c r="D1052" s="521" t="s">
        <v>883</v>
      </c>
      <c r="E1052" s="523">
        <v>35660.550000000003</v>
      </c>
      <c r="F1052" s="523">
        <v>36090.050000000003</v>
      </c>
    </row>
    <row r="1053" spans="1:6" ht="15" customHeight="1">
      <c r="A1053" s="521">
        <v>102789</v>
      </c>
      <c r="B1053" s="522" t="s">
        <v>2499</v>
      </c>
      <c r="C1053" s="302" t="s">
        <v>888</v>
      </c>
      <c r="D1053" s="521" t="s">
        <v>883</v>
      </c>
      <c r="E1053" s="523">
        <v>34121.760000000002</v>
      </c>
      <c r="F1053" s="523">
        <v>34570.629999999997</v>
      </c>
    </row>
    <row r="1054" spans="1:6" ht="15" customHeight="1">
      <c r="A1054" s="521">
        <v>102749</v>
      </c>
      <c r="B1054" s="522" t="s">
        <v>2500</v>
      </c>
      <c r="C1054" s="302" t="s">
        <v>888</v>
      </c>
      <c r="D1054" s="521" t="s">
        <v>883</v>
      </c>
      <c r="E1054" s="523">
        <v>35392.43</v>
      </c>
      <c r="F1054" s="523">
        <v>35845.54</v>
      </c>
    </row>
    <row r="1055" spans="1:6" ht="15" customHeight="1">
      <c r="A1055" s="521">
        <v>102760</v>
      </c>
      <c r="B1055" s="522" t="s">
        <v>2501</v>
      </c>
      <c r="C1055" s="302" t="s">
        <v>888</v>
      </c>
      <c r="D1055" s="521" t="s">
        <v>883</v>
      </c>
      <c r="E1055" s="523">
        <v>66458.89</v>
      </c>
      <c r="F1055" s="523">
        <v>67226.11</v>
      </c>
    </row>
    <row r="1056" spans="1:6" ht="15" customHeight="1">
      <c r="A1056" s="521">
        <v>102790</v>
      </c>
      <c r="B1056" s="522" t="s">
        <v>2502</v>
      </c>
      <c r="C1056" s="302" t="s">
        <v>888</v>
      </c>
      <c r="D1056" s="521" t="s">
        <v>883</v>
      </c>
      <c r="E1056" s="523">
        <v>56415.61</v>
      </c>
      <c r="F1056" s="523">
        <v>57058.53</v>
      </c>
    </row>
    <row r="1057" spans="1:6" ht="15" customHeight="1">
      <c r="A1057" s="521">
        <v>102785</v>
      </c>
      <c r="B1057" s="522" t="s">
        <v>2503</v>
      </c>
      <c r="C1057" s="302" t="s">
        <v>888</v>
      </c>
      <c r="D1057" s="521" t="s">
        <v>883</v>
      </c>
      <c r="E1057" s="523">
        <v>13888.86</v>
      </c>
      <c r="F1057" s="523">
        <v>14108.94</v>
      </c>
    </row>
    <row r="1058" spans="1:6" ht="15" customHeight="1">
      <c r="A1058" s="521">
        <v>102786</v>
      </c>
      <c r="B1058" s="522" t="s">
        <v>2504</v>
      </c>
      <c r="C1058" s="302" t="s">
        <v>888</v>
      </c>
      <c r="D1058" s="521" t="s">
        <v>883</v>
      </c>
      <c r="E1058" s="523">
        <v>15549.88</v>
      </c>
      <c r="F1058" s="523">
        <v>15771.2</v>
      </c>
    </row>
    <row r="1059" spans="1:6" ht="15" customHeight="1">
      <c r="A1059" s="521">
        <v>102787</v>
      </c>
      <c r="B1059" s="522" t="s">
        <v>2505</v>
      </c>
      <c r="C1059" s="302" t="s">
        <v>888</v>
      </c>
      <c r="D1059" s="521" t="s">
        <v>883</v>
      </c>
      <c r="E1059" s="523">
        <v>23306.53</v>
      </c>
      <c r="F1059" s="523">
        <v>23644.85</v>
      </c>
    </row>
    <row r="1060" spans="1:6" ht="15" customHeight="1">
      <c r="A1060" s="521">
        <v>102736</v>
      </c>
      <c r="B1060" s="522" t="s">
        <v>2506</v>
      </c>
      <c r="C1060" s="302" t="s">
        <v>888</v>
      </c>
      <c r="D1060" s="521" t="s">
        <v>892</v>
      </c>
      <c r="E1060" s="523">
        <v>1885.44</v>
      </c>
      <c r="F1060" s="523">
        <v>1889.45</v>
      </c>
    </row>
    <row r="1061" spans="1:6" ht="15" customHeight="1">
      <c r="A1061" s="521">
        <v>102727</v>
      </c>
      <c r="B1061" s="522" t="s">
        <v>2507</v>
      </c>
      <c r="C1061" s="302" t="s">
        <v>888</v>
      </c>
      <c r="D1061" s="521" t="s">
        <v>611</v>
      </c>
      <c r="E1061" s="523">
        <v>110.24</v>
      </c>
      <c r="F1061" s="523">
        <v>114.41</v>
      </c>
    </row>
    <row r="1062" spans="1:6" ht="15" customHeight="1">
      <c r="A1062" s="521">
        <v>102112</v>
      </c>
      <c r="B1062" s="522" t="s">
        <v>2508</v>
      </c>
      <c r="C1062" s="302" t="s">
        <v>888</v>
      </c>
      <c r="D1062" s="521" t="s">
        <v>883</v>
      </c>
      <c r="E1062" s="523">
        <v>148.04</v>
      </c>
      <c r="F1062" s="523">
        <v>160.07</v>
      </c>
    </row>
    <row r="1063" spans="1:6" ht="15" customHeight="1">
      <c r="A1063" s="521">
        <v>102111</v>
      </c>
      <c r="B1063" s="522" t="s">
        <v>2509</v>
      </c>
      <c r="C1063" s="302" t="s">
        <v>888</v>
      </c>
      <c r="D1063" s="521" t="s">
        <v>883</v>
      </c>
      <c r="E1063" s="523">
        <v>1059.48</v>
      </c>
      <c r="F1063" s="523">
        <v>1071.51</v>
      </c>
    </row>
    <row r="1064" spans="1:6" ht="15" customHeight="1">
      <c r="A1064" s="521">
        <v>102114</v>
      </c>
      <c r="B1064" s="522" t="s">
        <v>2510</v>
      </c>
      <c r="C1064" s="302" t="s">
        <v>888</v>
      </c>
      <c r="D1064" s="521" t="s">
        <v>883</v>
      </c>
      <c r="E1064" s="523">
        <v>151.78</v>
      </c>
      <c r="F1064" s="523">
        <v>164.14</v>
      </c>
    </row>
    <row r="1065" spans="1:6" ht="15" customHeight="1">
      <c r="A1065" s="521">
        <v>102113</v>
      </c>
      <c r="B1065" s="522" t="s">
        <v>2511</v>
      </c>
      <c r="C1065" s="302" t="s">
        <v>888</v>
      </c>
      <c r="D1065" s="521" t="s">
        <v>883</v>
      </c>
      <c r="E1065" s="523">
        <v>1688.17</v>
      </c>
      <c r="F1065" s="523">
        <v>1700.53</v>
      </c>
    </row>
    <row r="1066" spans="1:6" ht="15" customHeight="1">
      <c r="A1066" s="521">
        <v>102117</v>
      </c>
      <c r="B1066" s="522" t="s">
        <v>2512</v>
      </c>
      <c r="C1066" s="302" t="s">
        <v>888</v>
      </c>
      <c r="D1066" s="521" t="s">
        <v>883</v>
      </c>
      <c r="E1066" s="523">
        <v>156.31</v>
      </c>
      <c r="F1066" s="523">
        <v>169.06</v>
      </c>
    </row>
    <row r="1067" spans="1:6" ht="15" customHeight="1">
      <c r="A1067" s="521">
        <v>102116</v>
      </c>
      <c r="B1067" s="522" t="s">
        <v>2513</v>
      </c>
      <c r="C1067" s="302" t="s">
        <v>888</v>
      </c>
      <c r="D1067" s="521" t="s">
        <v>883</v>
      </c>
      <c r="E1067" s="523">
        <v>1803.32</v>
      </c>
      <c r="F1067" s="523">
        <v>1816.07</v>
      </c>
    </row>
    <row r="1068" spans="1:6" ht="15" customHeight="1">
      <c r="A1068" s="521">
        <v>102132</v>
      </c>
      <c r="B1068" s="522" t="s">
        <v>2514</v>
      </c>
      <c r="C1068" s="302" t="s">
        <v>888</v>
      </c>
      <c r="D1068" s="521" t="s">
        <v>883</v>
      </c>
      <c r="E1068" s="523">
        <v>0</v>
      </c>
      <c r="F1068" s="523">
        <v>0</v>
      </c>
    </row>
    <row r="1069" spans="1:6" ht="15" customHeight="1">
      <c r="A1069" s="521">
        <v>102115</v>
      </c>
      <c r="B1069" s="522" t="s">
        <v>2515</v>
      </c>
      <c r="C1069" s="302" t="s">
        <v>888</v>
      </c>
      <c r="D1069" s="521" t="s">
        <v>883</v>
      </c>
      <c r="E1069" s="523">
        <v>2945.88</v>
      </c>
      <c r="F1069" s="523">
        <v>2963.5</v>
      </c>
    </row>
    <row r="1070" spans="1:6" ht="15" customHeight="1">
      <c r="A1070" s="521">
        <v>102123</v>
      </c>
      <c r="B1070" s="522" t="s">
        <v>2516</v>
      </c>
      <c r="C1070" s="302" t="s">
        <v>888</v>
      </c>
      <c r="D1070" s="521" t="s">
        <v>883</v>
      </c>
      <c r="E1070" s="523">
        <v>212.72</v>
      </c>
      <c r="F1070" s="523">
        <v>230.34</v>
      </c>
    </row>
    <row r="1071" spans="1:6" ht="15" customHeight="1">
      <c r="A1071" s="521">
        <v>102122</v>
      </c>
      <c r="B1071" s="522" t="s">
        <v>2517</v>
      </c>
      <c r="C1071" s="302" t="s">
        <v>888</v>
      </c>
      <c r="D1071" s="521" t="s">
        <v>883</v>
      </c>
      <c r="E1071" s="523">
        <v>8317.77</v>
      </c>
      <c r="F1071" s="523">
        <v>8335.39</v>
      </c>
    </row>
    <row r="1072" spans="1:6" ht="15" customHeight="1">
      <c r="A1072" s="521">
        <v>102119</v>
      </c>
      <c r="B1072" s="522" t="s">
        <v>2518</v>
      </c>
      <c r="C1072" s="302" t="s">
        <v>888</v>
      </c>
      <c r="D1072" s="521" t="s">
        <v>883</v>
      </c>
      <c r="E1072" s="523">
        <v>160.22999999999999</v>
      </c>
      <c r="F1072" s="523">
        <v>173.31</v>
      </c>
    </row>
    <row r="1073" spans="1:6" ht="15" customHeight="1">
      <c r="A1073" s="521">
        <v>102118</v>
      </c>
      <c r="B1073" s="522" t="s">
        <v>2519</v>
      </c>
      <c r="C1073" s="302" t="s">
        <v>888</v>
      </c>
      <c r="D1073" s="521" t="s">
        <v>883</v>
      </c>
      <c r="E1073" s="523">
        <v>2458.33</v>
      </c>
      <c r="F1073" s="523">
        <v>2471.41</v>
      </c>
    </row>
    <row r="1074" spans="1:6" ht="15" customHeight="1">
      <c r="A1074" s="521">
        <v>102133</v>
      </c>
      <c r="B1074" s="522" t="s">
        <v>2520</v>
      </c>
      <c r="C1074" s="302" t="s">
        <v>888</v>
      </c>
      <c r="D1074" s="521" t="s">
        <v>883</v>
      </c>
      <c r="E1074" s="523">
        <v>0</v>
      </c>
      <c r="F1074" s="523">
        <v>0</v>
      </c>
    </row>
    <row r="1075" spans="1:6" ht="15" customHeight="1">
      <c r="A1075" s="521">
        <v>102127</v>
      </c>
      <c r="B1075" s="522" t="s">
        <v>2521</v>
      </c>
      <c r="C1075" s="302" t="s">
        <v>888</v>
      </c>
      <c r="D1075" s="521" t="s">
        <v>883</v>
      </c>
      <c r="E1075" s="523">
        <v>669</v>
      </c>
      <c r="F1075" s="523">
        <v>689.94</v>
      </c>
    </row>
    <row r="1076" spans="1:6" ht="15" customHeight="1">
      <c r="A1076" s="521">
        <v>102126</v>
      </c>
      <c r="B1076" s="522" t="s">
        <v>2522</v>
      </c>
      <c r="C1076" s="302" t="s">
        <v>888</v>
      </c>
      <c r="D1076" s="521" t="s">
        <v>883</v>
      </c>
      <c r="E1076" s="523">
        <v>10447.120000000001</v>
      </c>
      <c r="F1076" s="523">
        <v>10468.06</v>
      </c>
    </row>
    <row r="1077" spans="1:6" ht="15" customHeight="1">
      <c r="A1077" s="521">
        <v>102137</v>
      </c>
      <c r="B1077" s="522" t="s">
        <v>2523</v>
      </c>
      <c r="C1077" s="302" t="s">
        <v>888</v>
      </c>
      <c r="D1077" s="521" t="s">
        <v>883</v>
      </c>
      <c r="E1077" s="523">
        <v>88.75</v>
      </c>
      <c r="F1077" s="523">
        <v>91.64</v>
      </c>
    </row>
    <row r="1078" spans="1:6" ht="15" customHeight="1">
      <c r="A1078" s="521">
        <v>102136</v>
      </c>
      <c r="B1078" s="522" t="s">
        <v>2524</v>
      </c>
      <c r="C1078" s="302" t="s">
        <v>888</v>
      </c>
      <c r="D1078" s="521" t="s">
        <v>883</v>
      </c>
      <c r="E1078" s="523">
        <v>76.55</v>
      </c>
      <c r="F1078" s="523">
        <v>82.95</v>
      </c>
    </row>
    <row r="1079" spans="1:6" ht="15" customHeight="1">
      <c r="A1079" s="521">
        <v>102121</v>
      </c>
      <c r="B1079" s="522" t="s">
        <v>2525</v>
      </c>
      <c r="C1079" s="302" t="s">
        <v>888</v>
      </c>
      <c r="D1079" s="521" t="s">
        <v>883</v>
      </c>
      <c r="E1079" s="523">
        <v>201.08</v>
      </c>
      <c r="F1079" s="523">
        <v>217.69</v>
      </c>
    </row>
    <row r="1080" spans="1:6" ht="15" customHeight="1">
      <c r="A1080" s="521">
        <v>102120</v>
      </c>
      <c r="B1080" s="522" t="s">
        <v>2526</v>
      </c>
      <c r="C1080" s="302" t="s">
        <v>888</v>
      </c>
      <c r="D1080" s="521" t="s">
        <v>883</v>
      </c>
      <c r="E1080" s="523">
        <v>0</v>
      </c>
      <c r="F1080" s="523">
        <v>0</v>
      </c>
    </row>
    <row r="1081" spans="1:6" ht="15" customHeight="1">
      <c r="A1081" s="521">
        <v>102138</v>
      </c>
      <c r="B1081" s="522" t="s">
        <v>2527</v>
      </c>
      <c r="C1081" s="302" t="s">
        <v>888</v>
      </c>
      <c r="D1081" s="521" t="s">
        <v>883</v>
      </c>
      <c r="E1081" s="523">
        <v>231.66</v>
      </c>
      <c r="F1081" s="523">
        <v>250.92</v>
      </c>
    </row>
    <row r="1082" spans="1:6" ht="15" customHeight="1">
      <c r="A1082" s="521">
        <v>102334</v>
      </c>
      <c r="B1082" s="522" t="s">
        <v>2528</v>
      </c>
      <c r="C1082" s="302" t="s">
        <v>888</v>
      </c>
      <c r="D1082" s="521" t="s">
        <v>883</v>
      </c>
      <c r="E1082" s="523">
        <v>0</v>
      </c>
      <c r="F1082" s="523">
        <v>0</v>
      </c>
    </row>
    <row r="1083" spans="1:6" ht="15" customHeight="1">
      <c r="A1083" s="521">
        <v>102129</v>
      </c>
      <c r="B1083" s="522" t="s">
        <v>2529</v>
      </c>
      <c r="C1083" s="302" t="s">
        <v>888</v>
      </c>
      <c r="D1083" s="521" t="s">
        <v>883</v>
      </c>
      <c r="E1083" s="523">
        <v>938.67</v>
      </c>
      <c r="F1083" s="523">
        <v>969.88</v>
      </c>
    </row>
    <row r="1084" spans="1:6" ht="15" customHeight="1">
      <c r="A1084" s="521">
        <v>102128</v>
      </c>
      <c r="B1084" s="522" t="s">
        <v>2530</v>
      </c>
      <c r="C1084" s="302" t="s">
        <v>888</v>
      </c>
      <c r="D1084" s="521" t="s">
        <v>883</v>
      </c>
      <c r="E1084" s="523">
        <v>0</v>
      </c>
      <c r="F1084" s="523">
        <v>0</v>
      </c>
    </row>
    <row r="1085" spans="1:6" ht="15" customHeight="1">
      <c r="A1085" s="521">
        <v>102131</v>
      </c>
      <c r="B1085" s="522" t="s">
        <v>2531</v>
      </c>
      <c r="C1085" s="302" t="s">
        <v>888</v>
      </c>
      <c r="D1085" s="521" t="s">
        <v>883</v>
      </c>
      <c r="E1085" s="523">
        <v>938.67</v>
      </c>
      <c r="F1085" s="523">
        <v>969.88</v>
      </c>
    </row>
    <row r="1086" spans="1:6" ht="15" customHeight="1">
      <c r="A1086" s="521">
        <v>102130</v>
      </c>
      <c r="B1086" s="522" t="s">
        <v>2532</v>
      </c>
      <c r="C1086" s="302" t="s">
        <v>888</v>
      </c>
      <c r="D1086" s="521" t="s">
        <v>883</v>
      </c>
      <c r="E1086" s="523">
        <v>0</v>
      </c>
      <c r="F1086" s="523">
        <v>0</v>
      </c>
    </row>
    <row r="1087" spans="1:6" ht="15" customHeight="1">
      <c r="A1087" s="521">
        <v>102134</v>
      </c>
      <c r="B1087" s="522" t="s">
        <v>2533</v>
      </c>
      <c r="C1087" s="302" t="s">
        <v>888</v>
      </c>
      <c r="D1087" s="521" t="s">
        <v>883</v>
      </c>
      <c r="E1087" s="523">
        <v>0</v>
      </c>
      <c r="F1087" s="523">
        <v>0</v>
      </c>
    </row>
    <row r="1088" spans="1:6" ht="15" customHeight="1">
      <c r="A1088" s="521">
        <v>102135</v>
      </c>
      <c r="B1088" s="522" t="s">
        <v>2534</v>
      </c>
      <c r="C1088" s="302" t="s">
        <v>888</v>
      </c>
      <c r="D1088" s="521" t="s">
        <v>883</v>
      </c>
      <c r="E1088" s="523">
        <v>0</v>
      </c>
      <c r="F1088" s="523">
        <v>0</v>
      </c>
    </row>
    <row r="1089" spans="1:6" ht="15" customHeight="1">
      <c r="A1089" s="521">
        <v>104941</v>
      </c>
      <c r="B1089" s="522" t="s">
        <v>2535</v>
      </c>
      <c r="C1089" s="302" t="s">
        <v>888</v>
      </c>
      <c r="D1089" s="521" t="s">
        <v>611</v>
      </c>
      <c r="E1089" s="523">
        <v>0</v>
      </c>
      <c r="F1089" s="523">
        <v>0</v>
      </c>
    </row>
    <row r="1090" spans="1:6" ht="15" customHeight="1">
      <c r="A1090" s="521">
        <v>104942</v>
      </c>
      <c r="B1090" s="522" t="s">
        <v>2536</v>
      </c>
      <c r="C1090" s="302" t="s">
        <v>888</v>
      </c>
      <c r="D1090" s="521" t="s">
        <v>611</v>
      </c>
      <c r="E1090" s="523">
        <v>0</v>
      </c>
      <c r="F1090" s="523">
        <v>0</v>
      </c>
    </row>
    <row r="1091" spans="1:6" ht="15" customHeight="1">
      <c r="A1091" s="521">
        <v>104940</v>
      </c>
      <c r="B1091" s="522" t="s">
        <v>2537</v>
      </c>
      <c r="C1091" s="302" t="s">
        <v>888</v>
      </c>
      <c r="D1091" s="521" t="s">
        <v>883</v>
      </c>
      <c r="E1091" s="523">
        <v>0</v>
      </c>
      <c r="F1091" s="523">
        <v>0</v>
      </c>
    </row>
    <row r="1092" spans="1:6" ht="15" customHeight="1">
      <c r="A1092" s="521">
        <v>104943</v>
      </c>
      <c r="B1092" s="522" t="s">
        <v>2538</v>
      </c>
      <c r="C1092" s="302" t="s">
        <v>888</v>
      </c>
      <c r="D1092" s="521" t="s">
        <v>611</v>
      </c>
      <c r="E1092" s="523">
        <v>0</v>
      </c>
      <c r="F1092" s="523">
        <v>0</v>
      </c>
    </row>
    <row r="1093" spans="1:6" ht="15" customHeight="1">
      <c r="A1093" s="521">
        <v>101801</v>
      </c>
      <c r="B1093" s="522" t="s">
        <v>2539</v>
      </c>
      <c r="C1093" s="302" t="s">
        <v>888</v>
      </c>
      <c r="D1093" s="521" t="s">
        <v>883</v>
      </c>
      <c r="E1093" s="523">
        <v>1286.19</v>
      </c>
      <c r="F1093" s="523">
        <v>1314.12</v>
      </c>
    </row>
    <row r="1094" spans="1:6" ht="15" customHeight="1">
      <c r="A1094" s="521">
        <v>101800</v>
      </c>
      <c r="B1094" s="522" t="s">
        <v>2540</v>
      </c>
      <c r="C1094" s="302" t="s">
        <v>888</v>
      </c>
      <c r="D1094" s="521" t="s">
        <v>883</v>
      </c>
      <c r="E1094" s="523">
        <v>1672.51</v>
      </c>
      <c r="F1094" s="523">
        <v>1717.42</v>
      </c>
    </row>
    <row r="1095" spans="1:6" ht="15" customHeight="1">
      <c r="A1095" s="521">
        <v>98108</v>
      </c>
      <c r="B1095" s="522" t="s">
        <v>2541</v>
      </c>
      <c r="C1095" s="302" t="s">
        <v>888</v>
      </c>
      <c r="D1095" s="521" t="s">
        <v>883</v>
      </c>
      <c r="E1095" s="523">
        <v>610.99</v>
      </c>
      <c r="F1095" s="523">
        <v>635.91</v>
      </c>
    </row>
    <row r="1096" spans="1:6" ht="15" customHeight="1">
      <c r="A1096" s="521">
        <v>98105</v>
      </c>
      <c r="B1096" s="522" t="s">
        <v>2542</v>
      </c>
      <c r="C1096" s="302" t="s">
        <v>888</v>
      </c>
      <c r="D1096" s="521" t="s">
        <v>883</v>
      </c>
      <c r="E1096" s="523">
        <v>741.18</v>
      </c>
      <c r="F1096" s="523">
        <v>773.97</v>
      </c>
    </row>
    <row r="1097" spans="1:6" ht="15" customHeight="1">
      <c r="A1097" s="521">
        <v>98109</v>
      </c>
      <c r="B1097" s="522" t="s">
        <v>2543</v>
      </c>
      <c r="C1097" s="302" t="s">
        <v>888</v>
      </c>
      <c r="D1097" s="521" t="s">
        <v>883</v>
      </c>
      <c r="E1097" s="523">
        <v>994.9</v>
      </c>
      <c r="F1097" s="523">
        <v>1035.1400000000001</v>
      </c>
    </row>
    <row r="1098" spans="1:6" ht="15" customHeight="1">
      <c r="A1098" s="521">
        <v>98106</v>
      </c>
      <c r="B1098" s="522" t="s">
        <v>2544</v>
      </c>
      <c r="C1098" s="302" t="s">
        <v>888</v>
      </c>
      <c r="D1098" s="521" t="s">
        <v>883</v>
      </c>
      <c r="E1098" s="523">
        <v>1221.22</v>
      </c>
      <c r="F1098" s="523">
        <v>1275.06</v>
      </c>
    </row>
    <row r="1099" spans="1:6" ht="15" customHeight="1">
      <c r="A1099" s="521">
        <v>98110</v>
      </c>
      <c r="B1099" s="522" t="s">
        <v>2545</v>
      </c>
      <c r="C1099" s="302" t="s">
        <v>888</v>
      </c>
      <c r="D1099" s="521" t="s">
        <v>883</v>
      </c>
      <c r="E1099" s="523">
        <v>401.8</v>
      </c>
      <c r="F1099" s="523">
        <v>403.08</v>
      </c>
    </row>
    <row r="1100" spans="1:6" ht="15" customHeight="1">
      <c r="A1100" s="521">
        <v>98107</v>
      </c>
      <c r="B1100" s="522" t="s">
        <v>2546</v>
      </c>
      <c r="C1100" s="302" t="s">
        <v>888</v>
      </c>
      <c r="D1100" s="521" t="s">
        <v>883</v>
      </c>
      <c r="E1100" s="523">
        <v>341.93</v>
      </c>
      <c r="F1100" s="523">
        <v>355.65</v>
      </c>
    </row>
    <row r="1101" spans="1:6" ht="15" customHeight="1">
      <c r="A1101" s="521">
        <v>98104</v>
      </c>
      <c r="B1101" s="522" t="s">
        <v>2547</v>
      </c>
      <c r="C1101" s="302" t="s">
        <v>888</v>
      </c>
      <c r="D1101" s="521" t="s">
        <v>883</v>
      </c>
      <c r="E1101" s="523">
        <v>422.43</v>
      </c>
      <c r="F1101" s="523">
        <v>441.04</v>
      </c>
    </row>
    <row r="1102" spans="1:6" ht="15" customHeight="1">
      <c r="A1102" s="521">
        <v>98102</v>
      </c>
      <c r="B1102" s="522" t="s">
        <v>2548</v>
      </c>
      <c r="C1102" s="302" t="s">
        <v>888</v>
      </c>
      <c r="D1102" s="521" t="s">
        <v>883</v>
      </c>
      <c r="E1102" s="523">
        <v>202.43</v>
      </c>
      <c r="F1102" s="523">
        <v>202.96</v>
      </c>
    </row>
    <row r="1103" spans="1:6" ht="15" customHeight="1">
      <c r="A1103" s="521">
        <v>98111</v>
      </c>
      <c r="B1103" s="522" t="s">
        <v>2549</v>
      </c>
      <c r="C1103" s="302" t="s">
        <v>888</v>
      </c>
      <c r="D1103" s="521" t="s">
        <v>883</v>
      </c>
      <c r="E1103" s="523">
        <v>55.01</v>
      </c>
      <c r="F1103" s="523">
        <v>55.72</v>
      </c>
    </row>
    <row r="1104" spans="1:6" ht="15" customHeight="1">
      <c r="A1104" s="521">
        <v>97891</v>
      </c>
      <c r="B1104" s="522" t="s">
        <v>2550</v>
      </c>
      <c r="C1104" s="302" t="s">
        <v>888</v>
      </c>
      <c r="D1104" s="521" t="s">
        <v>883</v>
      </c>
      <c r="E1104" s="523">
        <v>264.35000000000002</v>
      </c>
      <c r="F1104" s="523">
        <v>275.14</v>
      </c>
    </row>
    <row r="1105" spans="1:6" ht="15" customHeight="1">
      <c r="A1105" s="521">
        <v>97892</v>
      </c>
      <c r="B1105" s="522" t="s">
        <v>2551</v>
      </c>
      <c r="C1105" s="302" t="s">
        <v>888</v>
      </c>
      <c r="D1105" s="521" t="s">
        <v>883</v>
      </c>
      <c r="E1105" s="523">
        <v>498.65</v>
      </c>
      <c r="F1105" s="523">
        <v>517.99</v>
      </c>
    </row>
    <row r="1106" spans="1:6" ht="15" customHeight="1">
      <c r="A1106" s="521">
        <v>97893</v>
      </c>
      <c r="B1106" s="522" t="s">
        <v>2552</v>
      </c>
      <c r="C1106" s="302" t="s">
        <v>888</v>
      </c>
      <c r="D1106" s="521" t="s">
        <v>883</v>
      </c>
      <c r="E1106" s="523">
        <v>690.56</v>
      </c>
      <c r="F1106" s="523">
        <v>717.4</v>
      </c>
    </row>
    <row r="1107" spans="1:6" ht="15" customHeight="1">
      <c r="A1107" s="521">
        <v>97894</v>
      </c>
      <c r="B1107" s="522" t="s">
        <v>2553</v>
      </c>
      <c r="C1107" s="302" t="s">
        <v>888</v>
      </c>
      <c r="D1107" s="521" t="s">
        <v>883</v>
      </c>
      <c r="E1107" s="523">
        <v>794.4</v>
      </c>
      <c r="F1107" s="523">
        <v>820.27</v>
      </c>
    </row>
    <row r="1108" spans="1:6" ht="15" customHeight="1">
      <c r="A1108" s="521">
        <v>97886</v>
      </c>
      <c r="B1108" s="522" t="s">
        <v>2554</v>
      </c>
      <c r="C1108" s="302" t="s">
        <v>888</v>
      </c>
      <c r="D1108" s="521" t="s">
        <v>883</v>
      </c>
      <c r="E1108" s="523">
        <v>201.5</v>
      </c>
      <c r="F1108" s="523">
        <v>210.29</v>
      </c>
    </row>
    <row r="1109" spans="1:6" ht="15" customHeight="1">
      <c r="A1109" s="521">
        <v>97887</v>
      </c>
      <c r="B1109" s="522" t="s">
        <v>2555</v>
      </c>
      <c r="C1109" s="302" t="s">
        <v>888</v>
      </c>
      <c r="D1109" s="521" t="s">
        <v>883</v>
      </c>
      <c r="E1109" s="523">
        <v>314.88</v>
      </c>
      <c r="F1109" s="523">
        <v>328.7</v>
      </c>
    </row>
    <row r="1110" spans="1:6" ht="15" customHeight="1">
      <c r="A1110" s="521">
        <v>97888</v>
      </c>
      <c r="B1110" s="522" t="s">
        <v>2556</v>
      </c>
      <c r="C1110" s="302" t="s">
        <v>888</v>
      </c>
      <c r="D1110" s="521" t="s">
        <v>883</v>
      </c>
      <c r="E1110" s="523">
        <v>605.45000000000005</v>
      </c>
      <c r="F1110" s="523">
        <v>631.21</v>
      </c>
    </row>
    <row r="1111" spans="1:6" ht="15" customHeight="1">
      <c r="A1111" s="521">
        <v>97889</v>
      </c>
      <c r="B1111" s="522" t="s">
        <v>2557</v>
      </c>
      <c r="C1111" s="302" t="s">
        <v>888</v>
      </c>
      <c r="D1111" s="521" t="s">
        <v>883</v>
      </c>
      <c r="E1111" s="523">
        <v>826.82</v>
      </c>
      <c r="F1111" s="523">
        <v>861.86</v>
      </c>
    </row>
    <row r="1112" spans="1:6" ht="15" customHeight="1">
      <c r="A1112" s="521">
        <v>97890</v>
      </c>
      <c r="B1112" s="522" t="s">
        <v>2558</v>
      </c>
      <c r="C1112" s="302" t="s">
        <v>888</v>
      </c>
      <c r="D1112" s="521" t="s">
        <v>883</v>
      </c>
      <c r="E1112" s="523">
        <v>959.5</v>
      </c>
      <c r="F1112" s="523">
        <v>995.3</v>
      </c>
    </row>
    <row r="1113" spans="1:6" ht="15" customHeight="1">
      <c r="A1113" s="521">
        <v>97881</v>
      </c>
      <c r="B1113" s="522" t="s">
        <v>2559</v>
      </c>
      <c r="C1113" s="302" t="s">
        <v>888</v>
      </c>
      <c r="D1113" s="521" t="s">
        <v>883</v>
      </c>
      <c r="E1113" s="523">
        <v>166.97</v>
      </c>
      <c r="F1113" s="523">
        <v>169.36</v>
      </c>
    </row>
    <row r="1114" spans="1:6" ht="15" customHeight="1">
      <c r="A1114" s="521">
        <v>97882</v>
      </c>
      <c r="B1114" s="522" t="s">
        <v>2560</v>
      </c>
      <c r="C1114" s="302" t="s">
        <v>888</v>
      </c>
      <c r="D1114" s="521" t="s">
        <v>883</v>
      </c>
      <c r="E1114" s="523">
        <v>261.8</v>
      </c>
      <c r="F1114" s="523">
        <v>265.22000000000003</v>
      </c>
    </row>
    <row r="1115" spans="1:6" ht="15" customHeight="1">
      <c r="A1115" s="521">
        <v>97883</v>
      </c>
      <c r="B1115" s="522" t="s">
        <v>2561</v>
      </c>
      <c r="C1115" s="302" t="s">
        <v>888</v>
      </c>
      <c r="D1115" s="521" t="s">
        <v>883</v>
      </c>
      <c r="E1115" s="523">
        <v>504.51</v>
      </c>
      <c r="F1115" s="523">
        <v>510.48</v>
      </c>
    </row>
    <row r="1116" spans="1:6" ht="15" customHeight="1">
      <c r="A1116" s="521">
        <v>97884</v>
      </c>
      <c r="B1116" s="522" t="s">
        <v>2562</v>
      </c>
      <c r="C1116" s="302" t="s">
        <v>888</v>
      </c>
      <c r="D1116" s="521" t="s">
        <v>883</v>
      </c>
      <c r="E1116" s="523">
        <v>979.18</v>
      </c>
      <c r="F1116" s="523">
        <v>989.13</v>
      </c>
    </row>
    <row r="1117" spans="1:6" ht="15" customHeight="1">
      <c r="A1117" s="521">
        <v>97885</v>
      </c>
      <c r="B1117" s="522" t="s">
        <v>2563</v>
      </c>
      <c r="C1117" s="302" t="s">
        <v>888</v>
      </c>
      <c r="D1117" s="521" t="s">
        <v>883</v>
      </c>
      <c r="E1117" s="523">
        <v>1504.38</v>
      </c>
      <c r="F1117" s="523">
        <v>1517.97</v>
      </c>
    </row>
    <row r="1118" spans="1:6" ht="15" customHeight="1">
      <c r="A1118" s="521">
        <v>99250</v>
      </c>
      <c r="B1118" s="522" t="s">
        <v>2564</v>
      </c>
      <c r="C1118" s="302" t="s">
        <v>888</v>
      </c>
      <c r="D1118" s="521" t="s">
        <v>883</v>
      </c>
      <c r="E1118" s="523">
        <v>214.36</v>
      </c>
      <c r="F1118" s="523">
        <v>223.66</v>
      </c>
    </row>
    <row r="1119" spans="1:6" ht="15" customHeight="1">
      <c r="A1119" s="521">
        <v>97900</v>
      </c>
      <c r="B1119" s="522" t="s">
        <v>2565</v>
      </c>
      <c r="C1119" s="302" t="s">
        <v>888</v>
      </c>
      <c r="D1119" s="521" t="s">
        <v>883</v>
      </c>
      <c r="E1119" s="523">
        <v>219.94</v>
      </c>
      <c r="F1119" s="523">
        <v>229.27</v>
      </c>
    </row>
    <row r="1120" spans="1:6" ht="15" customHeight="1">
      <c r="A1120" s="521">
        <v>99251</v>
      </c>
      <c r="B1120" s="522" t="s">
        <v>2566</v>
      </c>
      <c r="C1120" s="302" t="s">
        <v>888</v>
      </c>
      <c r="D1120" s="521" t="s">
        <v>883</v>
      </c>
      <c r="E1120" s="523">
        <v>335.24</v>
      </c>
      <c r="F1120" s="523">
        <v>349.92</v>
      </c>
    </row>
    <row r="1121" spans="1:6" ht="15" customHeight="1">
      <c r="A1121" s="521">
        <v>97901</v>
      </c>
      <c r="B1121" s="522" t="s">
        <v>2567</v>
      </c>
      <c r="C1121" s="302" t="s">
        <v>888</v>
      </c>
      <c r="D1121" s="521" t="s">
        <v>883</v>
      </c>
      <c r="E1121" s="523">
        <v>344.83</v>
      </c>
      <c r="F1121" s="523">
        <v>359.54</v>
      </c>
    </row>
    <row r="1122" spans="1:6" ht="15" customHeight="1">
      <c r="A1122" s="521">
        <v>99253</v>
      </c>
      <c r="B1122" s="522" t="s">
        <v>2568</v>
      </c>
      <c r="C1122" s="302" t="s">
        <v>888</v>
      </c>
      <c r="D1122" s="521" t="s">
        <v>883</v>
      </c>
      <c r="E1122" s="523">
        <v>649.77</v>
      </c>
      <c r="F1122" s="523">
        <v>677.56</v>
      </c>
    </row>
    <row r="1123" spans="1:6" ht="15" customHeight="1">
      <c r="A1123" s="521">
        <v>97902</v>
      </c>
      <c r="B1123" s="522" t="s">
        <v>2569</v>
      </c>
      <c r="C1123" s="302" t="s">
        <v>888</v>
      </c>
      <c r="D1123" s="521" t="s">
        <v>883</v>
      </c>
      <c r="E1123" s="523">
        <v>671.29</v>
      </c>
      <c r="F1123" s="523">
        <v>699.15</v>
      </c>
    </row>
    <row r="1124" spans="1:6" ht="15" customHeight="1">
      <c r="A1124" s="521">
        <v>99255</v>
      </c>
      <c r="B1124" s="522" t="s">
        <v>2570</v>
      </c>
      <c r="C1124" s="302" t="s">
        <v>888</v>
      </c>
      <c r="D1124" s="521" t="s">
        <v>883</v>
      </c>
      <c r="E1124" s="523">
        <v>912.01</v>
      </c>
      <c r="F1124" s="523">
        <v>950.71</v>
      </c>
    </row>
    <row r="1125" spans="1:6" ht="15" customHeight="1">
      <c r="A1125" s="521">
        <v>97903</v>
      </c>
      <c r="B1125" s="522" t="s">
        <v>2571</v>
      </c>
      <c r="C1125" s="302" t="s">
        <v>888</v>
      </c>
      <c r="D1125" s="521" t="s">
        <v>883</v>
      </c>
      <c r="E1125" s="523">
        <v>941.52</v>
      </c>
      <c r="F1125" s="523">
        <v>980.31</v>
      </c>
    </row>
    <row r="1126" spans="1:6" ht="15" customHeight="1">
      <c r="A1126" s="521">
        <v>99257</v>
      </c>
      <c r="B1126" s="522" t="s">
        <v>2572</v>
      </c>
      <c r="C1126" s="302" t="s">
        <v>888</v>
      </c>
      <c r="D1126" s="521" t="s">
        <v>883</v>
      </c>
      <c r="E1126" s="523">
        <v>1092.26</v>
      </c>
      <c r="F1126" s="523">
        <v>1134.1099999999999</v>
      </c>
    </row>
    <row r="1127" spans="1:6" ht="15" customHeight="1">
      <c r="A1127" s="521">
        <v>97904</v>
      </c>
      <c r="B1127" s="522" t="s">
        <v>2573</v>
      </c>
      <c r="C1127" s="302" t="s">
        <v>888</v>
      </c>
      <c r="D1127" s="521" t="s">
        <v>883</v>
      </c>
      <c r="E1127" s="523">
        <v>1130.42</v>
      </c>
      <c r="F1127" s="523">
        <v>1172.4000000000001</v>
      </c>
    </row>
    <row r="1128" spans="1:6" ht="15" customHeight="1">
      <c r="A1128" s="521">
        <v>99258</v>
      </c>
      <c r="B1128" s="522" t="s">
        <v>2574</v>
      </c>
      <c r="C1128" s="302" t="s">
        <v>888</v>
      </c>
      <c r="D1128" s="521" t="s">
        <v>883</v>
      </c>
      <c r="E1128" s="523">
        <v>295.61</v>
      </c>
      <c r="F1128" s="523">
        <v>307.61</v>
      </c>
    </row>
    <row r="1129" spans="1:6" ht="15" customHeight="1">
      <c r="A1129" s="521">
        <v>97905</v>
      </c>
      <c r="B1129" s="522" t="s">
        <v>2575</v>
      </c>
      <c r="C1129" s="302" t="s">
        <v>888</v>
      </c>
      <c r="D1129" s="521" t="s">
        <v>883</v>
      </c>
      <c r="E1129" s="523">
        <v>301.7</v>
      </c>
      <c r="F1129" s="523">
        <v>313.72000000000003</v>
      </c>
    </row>
    <row r="1130" spans="1:6" ht="15" customHeight="1">
      <c r="A1130" s="521">
        <v>99260</v>
      </c>
      <c r="B1130" s="522" t="s">
        <v>2576</v>
      </c>
      <c r="C1130" s="302" t="s">
        <v>888</v>
      </c>
      <c r="D1130" s="521" t="s">
        <v>883</v>
      </c>
      <c r="E1130" s="523">
        <v>553.22</v>
      </c>
      <c r="F1130" s="523">
        <v>574.75</v>
      </c>
    </row>
    <row r="1131" spans="1:6" ht="15" customHeight="1">
      <c r="A1131" s="521">
        <v>97906</v>
      </c>
      <c r="B1131" s="522" t="s">
        <v>2577</v>
      </c>
      <c r="C1131" s="302" t="s">
        <v>888</v>
      </c>
      <c r="D1131" s="521" t="s">
        <v>883</v>
      </c>
      <c r="E1131" s="523">
        <v>566.77</v>
      </c>
      <c r="F1131" s="523">
        <v>588.35</v>
      </c>
    </row>
    <row r="1132" spans="1:6" ht="15" customHeight="1">
      <c r="A1132" s="521">
        <v>99262</v>
      </c>
      <c r="B1132" s="522" t="s">
        <v>2578</v>
      </c>
      <c r="C1132" s="302" t="s">
        <v>888</v>
      </c>
      <c r="D1132" s="521" t="s">
        <v>883</v>
      </c>
      <c r="E1132" s="523">
        <v>788.81</v>
      </c>
      <c r="F1132" s="523">
        <v>819.51</v>
      </c>
    </row>
    <row r="1133" spans="1:6" ht="15" customHeight="1">
      <c r="A1133" s="521">
        <v>97907</v>
      </c>
      <c r="B1133" s="522" t="s">
        <v>2579</v>
      </c>
      <c r="C1133" s="302" t="s">
        <v>888</v>
      </c>
      <c r="D1133" s="521" t="s">
        <v>883</v>
      </c>
      <c r="E1133" s="523">
        <v>808.15</v>
      </c>
      <c r="F1133" s="523">
        <v>838.92</v>
      </c>
    </row>
    <row r="1134" spans="1:6" ht="15" customHeight="1">
      <c r="A1134" s="521">
        <v>99264</v>
      </c>
      <c r="B1134" s="522" t="s">
        <v>2580</v>
      </c>
      <c r="C1134" s="302" t="s">
        <v>888</v>
      </c>
      <c r="D1134" s="521" t="s">
        <v>883</v>
      </c>
      <c r="E1134" s="523">
        <v>946.5</v>
      </c>
      <c r="F1134" s="523">
        <v>978.88</v>
      </c>
    </row>
    <row r="1135" spans="1:6" ht="15" customHeight="1">
      <c r="A1135" s="521">
        <v>97908</v>
      </c>
      <c r="B1135" s="522" t="s">
        <v>2581</v>
      </c>
      <c r="C1135" s="302" t="s">
        <v>888</v>
      </c>
      <c r="D1135" s="521" t="s">
        <v>883</v>
      </c>
      <c r="E1135" s="523">
        <v>972.63</v>
      </c>
      <c r="F1135" s="523">
        <v>1005.1</v>
      </c>
    </row>
    <row r="1136" spans="1:6" ht="15" customHeight="1">
      <c r="A1136" s="521">
        <v>97895</v>
      </c>
      <c r="B1136" s="522" t="s">
        <v>2582</v>
      </c>
      <c r="C1136" s="302" t="s">
        <v>888</v>
      </c>
      <c r="D1136" s="521" t="s">
        <v>883</v>
      </c>
      <c r="E1136" s="523">
        <v>213.43</v>
      </c>
      <c r="F1136" s="523">
        <v>213.72</v>
      </c>
    </row>
    <row r="1137" spans="1:6" ht="15" customHeight="1">
      <c r="A1137" s="521">
        <v>97896</v>
      </c>
      <c r="B1137" s="522" t="s">
        <v>2583</v>
      </c>
      <c r="C1137" s="302" t="s">
        <v>888</v>
      </c>
      <c r="D1137" s="521" t="s">
        <v>883</v>
      </c>
      <c r="E1137" s="523">
        <v>395.18</v>
      </c>
      <c r="F1137" s="523">
        <v>395.83</v>
      </c>
    </row>
    <row r="1138" spans="1:6" ht="15" customHeight="1">
      <c r="A1138" s="521">
        <v>97897</v>
      </c>
      <c r="B1138" s="522" t="s">
        <v>2584</v>
      </c>
      <c r="C1138" s="302" t="s">
        <v>888</v>
      </c>
      <c r="D1138" s="521" t="s">
        <v>883</v>
      </c>
      <c r="E1138" s="523">
        <v>512.34</v>
      </c>
      <c r="F1138" s="523">
        <v>513.55999999999995</v>
      </c>
    </row>
    <row r="1139" spans="1:6" ht="15" customHeight="1">
      <c r="A1139" s="521">
        <v>97898</v>
      </c>
      <c r="B1139" s="522" t="s">
        <v>2585</v>
      </c>
      <c r="C1139" s="302" t="s">
        <v>888</v>
      </c>
      <c r="D1139" s="521" t="s">
        <v>883</v>
      </c>
      <c r="E1139" s="523">
        <v>999.72</v>
      </c>
      <c r="F1139" s="523">
        <v>1009.22</v>
      </c>
    </row>
    <row r="1140" spans="1:6" ht="15" customHeight="1">
      <c r="A1140" s="521">
        <v>97899</v>
      </c>
      <c r="B1140" s="522" t="s">
        <v>2586</v>
      </c>
      <c r="C1140" s="302" t="s">
        <v>888</v>
      </c>
      <c r="D1140" s="521" t="s">
        <v>883</v>
      </c>
      <c r="E1140" s="523">
        <v>0</v>
      </c>
      <c r="F1140" s="523">
        <v>0</v>
      </c>
    </row>
    <row r="1141" spans="1:6" ht="15" customHeight="1">
      <c r="A1141" s="521">
        <v>101795</v>
      </c>
      <c r="B1141" s="522" t="s">
        <v>2587</v>
      </c>
      <c r="C1141" s="302" t="s">
        <v>888</v>
      </c>
      <c r="D1141" s="521" t="s">
        <v>883</v>
      </c>
      <c r="E1141" s="523">
        <v>772.86</v>
      </c>
      <c r="F1141" s="523">
        <v>797.02</v>
      </c>
    </row>
    <row r="1142" spans="1:6" ht="15" customHeight="1">
      <c r="A1142" s="521">
        <v>101796</v>
      </c>
      <c r="B1142" s="522" t="s">
        <v>2588</v>
      </c>
      <c r="C1142" s="302" t="s">
        <v>888</v>
      </c>
      <c r="D1142" s="521" t="s">
        <v>883</v>
      </c>
      <c r="E1142" s="523">
        <v>0</v>
      </c>
      <c r="F1142" s="523">
        <v>0</v>
      </c>
    </row>
    <row r="1143" spans="1:6" ht="15" customHeight="1">
      <c r="A1143" s="521">
        <v>101797</v>
      </c>
      <c r="B1143" s="522" t="s">
        <v>2589</v>
      </c>
      <c r="C1143" s="302" t="s">
        <v>888</v>
      </c>
      <c r="D1143" s="521" t="s">
        <v>883</v>
      </c>
      <c r="E1143" s="523">
        <v>0</v>
      </c>
      <c r="F1143" s="523">
        <v>0</v>
      </c>
    </row>
    <row r="1144" spans="1:6" ht="15" customHeight="1">
      <c r="A1144" s="521">
        <v>101802</v>
      </c>
      <c r="B1144" s="522" t="s">
        <v>2590</v>
      </c>
      <c r="C1144" s="302" t="s">
        <v>888</v>
      </c>
      <c r="D1144" s="521" t="s">
        <v>883</v>
      </c>
      <c r="E1144" s="523">
        <v>2290.15</v>
      </c>
      <c r="F1144" s="523">
        <v>2356.86</v>
      </c>
    </row>
    <row r="1145" spans="1:6" ht="15" customHeight="1">
      <c r="A1145" s="521">
        <v>101803</v>
      </c>
      <c r="B1145" s="522" t="s">
        <v>2591</v>
      </c>
      <c r="C1145" s="302" t="s">
        <v>888</v>
      </c>
      <c r="D1145" s="521" t="s">
        <v>883</v>
      </c>
      <c r="E1145" s="523">
        <v>1425.39</v>
      </c>
      <c r="F1145" s="523">
        <v>1471.98</v>
      </c>
    </row>
    <row r="1146" spans="1:6" ht="15" customHeight="1">
      <c r="A1146" s="521">
        <v>101804</v>
      </c>
      <c r="B1146" s="522" t="s">
        <v>2592</v>
      </c>
      <c r="C1146" s="302" t="s">
        <v>888</v>
      </c>
      <c r="D1146" s="521" t="s">
        <v>883</v>
      </c>
      <c r="E1146" s="523">
        <v>1811.99</v>
      </c>
      <c r="F1146" s="523">
        <v>1866.77</v>
      </c>
    </row>
    <row r="1147" spans="1:6" ht="15" customHeight="1">
      <c r="A1147" s="521">
        <v>101805</v>
      </c>
      <c r="B1147" s="522" t="s">
        <v>2593</v>
      </c>
      <c r="C1147" s="302" t="s">
        <v>888</v>
      </c>
      <c r="D1147" s="521" t="s">
        <v>883</v>
      </c>
      <c r="E1147" s="523">
        <v>2307.42</v>
      </c>
      <c r="F1147" s="523">
        <v>2377.23</v>
      </c>
    </row>
    <row r="1148" spans="1:6" ht="15" customHeight="1">
      <c r="A1148" s="521">
        <v>98115</v>
      </c>
      <c r="B1148" s="522" t="s">
        <v>2594</v>
      </c>
      <c r="C1148" s="302" t="s">
        <v>888</v>
      </c>
      <c r="D1148" s="521" t="s">
        <v>883</v>
      </c>
      <c r="E1148" s="523">
        <v>121.6</v>
      </c>
      <c r="F1148" s="523">
        <v>127.1</v>
      </c>
    </row>
    <row r="1149" spans="1:6" ht="15" customHeight="1">
      <c r="A1149" s="521">
        <v>98114</v>
      </c>
      <c r="B1149" s="522" t="s">
        <v>2595</v>
      </c>
      <c r="C1149" s="302" t="s">
        <v>888</v>
      </c>
      <c r="D1149" s="521" t="s">
        <v>883</v>
      </c>
      <c r="E1149" s="523">
        <v>638.30999999999995</v>
      </c>
      <c r="F1149" s="523">
        <v>642.99</v>
      </c>
    </row>
    <row r="1150" spans="1:6" ht="15" customHeight="1">
      <c r="A1150" s="521">
        <v>98112</v>
      </c>
      <c r="B1150" s="522" t="s">
        <v>2596</v>
      </c>
      <c r="C1150" s="302" t="s">
        <v>888</v>
      </c>
      <c r="D1150" s="521" t="s">
        <v>883</v>
      </c>
      <c r="E1150" s="523">
        <v>105.66</v>
      </c>
      <c r="F1150" s="523">
        <v>107.6</v>
      </c>
    </row>
    <row r="1151" spans="1:6" ht="15" customHeight="1">
      <c r="A1151" s="521">
        <v>100128</v>
      </c>
      <c r="B1151" s="522" t="s">
        <v>2597</v>
      </c>
      <c r="C1151" s="302" t="s">
        <v>888</v>
      </c>
      <c r="D1151" s="521" t="s">
        <v>883</v>
      </c>
      <c r="E1151" s="523">
        <v>1748.51</v>
      </c>
      <c r="F1151" s="523">
        <v>1751.28</v>
      </c>
    </row>
    <row r="1152" spans="1:6" ht="15" customHeight="1">
      <c r="A1152" s="521">
        <v>102623</v>
      </c>
      <c r="B1152" s="522" t="s">
        <v>2598</v>
      </c>
      <c r="C1152" s="302" t="s">
        <v>888</v>
      </c>
      <c r="D1152" s="521" t="s">
        <v>883</v>
      </c>
      <c r="E1152" s="523">
        <v>782.94</v>
      </c>
      <c r="F1152" s="523">
        <v>792.37</v>
      </c>
    </row>
    <row r="1153" spans="1:6" ht="15" customHeight="1">
      <c r="A1153" s="521">
        <v>102607</v>
      </c>
      <c r="B1153" s="522" t="s">
        <v>2599</v>
      </c>
      <c r="C1153" s="302" t="s">
        <v>888</v>
      </c>
      <c r="D1153" s="521" t="s">
        <v>883</v>
      </c>
      <c r="E1153" s="523">
        <v>435.33</v>
      </c>
      <c r="F1153" s="523">
        <v>436</v>
      </c>
    </row>
    <row r="1154" spans="1:6" ht="15" customHeight="1">
      <c r="A1154" s="521">
        <v>102608</v>
      </c>
      <c r="B1154" s="522" t="s">
        <v>2600</v>
      </c>
      <c r="C1154" s="302" t="s">
        <v>888</v>
      </c>
      <c r="D1154" s="521" t="s">
        <v>883</v>
      </c>
      <c r="E1154" s="523">
        <v>997.15</v>
      </c>
      <c r="F1154" s="523">
        <v>998.05</v>
      </c>
    </row>
    <row r="1155" spans="1:6" ht="15" customHeight="1">
      <c r="A1155" s="521">
        <v>102609</v>
      </c>
      <c r="B1155" s="522" t="s">
        <v>2601</v>
      </c>
      <c r="C1155" s="302" t="s">
        <v>888</v>
      </c>
      <c r="D1155" s="521" t="s">
        <v>883</v>
      </c>
      <c r="E1155" s="523">
        <v>1133.24</v>
      </c>
      <c r="F1155" s="523">
        <v>1134.44</v>
      </c>
    </row>
    <row r="1156" spans="1:6" ht="15" customHeight="1">
      <c r="A1156" s="521">
        <v>102610</v>
      </c>
      <c r="B1156" s="522" t="s">
        <v>2602</v>
      </c>
      <c r="C1156" s="302" t="s">
        <v>888</v>
      </c>
      <c r="D1156" s="521" t="s">
        <v>883</v>
      </c>
      <c r="E1156" s="523">
        <v>1947.1</v>
      </c>
      <c r="F1156" s="523">
        <v>1948.6</v>
      </c>
    </row>
    <row r="1157" spans="1:6" ht="15" customHeight="1">
      <c r="A1157" s="521">
        <v>102622</v>
      </c>
      <c r="B1157" s="522" t="s">
        <v>2603</v>
      </c>
      <c r="C1157" s="302" t="s">
        <v>888</v>
      </c>
      <c r="D1157" s="521" t="s">
        <v>883</v>
      </c>
      <c r="E1157" s="523">
        <v>561.79999999999995</v>
      </c>
      <c r="F1157" s="523">
        <v>570.33000000000004</v>
      </c>
    </row>
    <row r="1158" spans="1:6" ht="15" customHeight="1">
      <c r="A1158" s="521">
        <v>102605</v>
      </c>
      <c r="B1158" s="522" t="s">
        <v>2604</v>
      </c>
      <c r="C1158" s="302" t="s">
        <v>888</v>
      </c>
      <c r="D1158" s="521" t="s">
        <v>883</v>
      </c>
      <c r="E1158" s="523">
        <v>263.98</v>
      </c>
      <c r="F1158" s="523">
        <v>264.45</v>
      </c>
    </row>
    <row r="1159" spans="1:6" ht="15" customHeight="1">
      <c r="A1159" s="521">
        <v>102606</v>
      </c>
      <c r="B1159" s="522" t="s">
        <v>2605</v>
      </c>
      <c r="C1159" s="302" t="s">
        <v>888</v>
      </c>
      <c r="D1159" s="521" t="s">
        <v>883</v>
      </c>
      <c r="E1159" s="523">
        <v>406.61</v>
      </c>
      <c r="F1159" s="523">
        <v>407.19</v>
      </c>
    </row>
    <row r="1160" spans="1:6" ht="15" customHeight="1">
      <c r="A1160" s="521">
        <v>102613</v>
      </c>
      <c r="B1160" s="522" t="s">
        <v>2606</v>
      </c>
      <c r="C1160" s="302" t="s">
        <v>888</v>
      </c>
      <c r="D1160" s="521" t="s">
        <v>883</v>
      </c>
      <c r="E1160" s="523">
        <v>609.96</v>
      </c>
      <c r="F1160" s="523">
        <v>610.65</v>
      </c>
    </row>
    <row r="1161" spans="1:6" ht="15" customHeight="1">
      <c r="A1161" s="521">
        <v>102619</v>
      </c>
      <c r="B1161" s="522" t="s">
        <v>2607</v>
      </c>
      <c r="C1161" s="302" t="s">
        <v>888</v>
      </c>
      <c r="D1161" s="521" t="s">
        <v>883</v>
      </c>
      <c r="E1161" s="523">
        <v>5241.3500000000004</v>
      </c>
      <c r="F1161" s="523">
        <v>5256.62</v>
      </c>
    </row>
    <row r="1162" spans="1:6" ht="15" customHeight="1">
      <c r="A1162" s="521">
        <v>102614</v>
      </c>
      <c r="B1162" s="522" t="s">
        <v>2608</v>
      </c>
      <c r="C1162" s="302" t="s">
        <v>888</v>
      </c>
      <c r="D1162" s="521" t="s">
        <v>883</v>
      </c>
      <c r="E1162" s="523">
        <v>937.72</v>
      </c>
      <c r="F1162" s="523">
        <v>938.6</v>
      </c>
    </row>
    <row r="1163" spans="1:6" ht="15" customHeight="1">
      <c r="A1163" s="521">
        <v>102620</v>
      </c>
      <c r="B1163" s="522" t="s">
        <v>2609</v>
      </c>
      <c r="C1163" s="302" t="s">
        <v>888</v>
      </c>
      <c r="D1163" s="521" t="s">
        <v>883</v>
      </c>
      <c r="E1163" s="523">
        <v>7592.48</v>
      </c>
      <c r="F1163" s="523">
        <v>7607.75</v>
      </c>
    </row>
    <row r="1164" spans="1:6" ht="15" customHeight="1">
      <c r="A1164" s="521">
        <v>102615</v>
      </c>
      <c r="B1164" s="522" t="s">
        <v>2610</v>
      </c>
      <c r="C1164" s="302" t="s">
        <v>888</v>
      </c>
      <c r="D1164" s="521" t="s">
        <v>883</v>
      </c>
      <c r="E1164" s="523">
        <v>1176.83</v>
      </c>
      <c r="F1164" s="523">
        <v>1177.94</v>
      </c>
    </row>
    <row r="1165" spans="1:6" ht="15" customHeight="1">
      <c r="A1165" s="521">
        <v>102621</v>
      </c>
      <c r="B1165" s="522" t="s">
        <v>2611</v>
      </c>
      <c r="C1165" s="302" t="s">
        <v>888</v>
      </c>
      <c r="D1165" s="521" t="s">
        <v>883</v>
      </c>
      <c r="E1165" s="523">
        <v>11644.08</v>
      </c>
      <c r="F1165" s="523">
        <v>11659.35</v>
      </c>
    </row>
    <row r="1166" spans="1:6" ht="15" customHeight="1">
      <c r="A1166" s="521">
        <v>102616</v>
      </c>
      <c r="B1166" s="522" t="s">
        <v>2612</v>
      </c>
      <c r="C1166" s="302" t="s">
        <v>888</v>
      </c>
      <c r="D1166" s="521" t="s">
        <v>883</v>
      </c>
      <c r="E1166" s="523">
        <v>1741.89</v>
      </c>
      <c r="F1166" s="523">
        <v>1743.35</v>
      </c>
    </row>
    <row r="1167" spans="1:6" ht="15" customHeight="1">
      <c r="A1167" s="521">
        <v>102611</v>
      </c>
      <c r="B1167" s="522" t="s">
        <v>2613</v>
      </c>
      <c r="C1167" s="302" t="s">
        <v>888</v>
      </c>
      <c r="D1167" s="521" t="s">
        <v>883</v>
      </c>
      <c r="E1167" s="523">
        <v>438.3</v>
      </c>
      <c r="F1167" s="523">
        <v>438.82</v>
      </c>
    </row>
    <row r="1168" spans="1:6" ht="15" customHeight="1">
      <c r="A1168" s="521">
        <v>102617</v>
      </c>
      <c r="B1168" s="522" t="s">
        <v>2614</v>
      </c>
      <c r="C1168" s="302" t="s">
        <v>888</v>
      </c>
      <c r="D1168" s="521" t="s">
        <v>883</v>
      </c>
      <c r="E1168" s="523">
        <v>3264.14</v>
      </c>
      <c r="F1168" s="523">
        <v>3279.41</v>
      </c>
    </row>
    <row r="1169" spans="1:6" ht="15" customHeight="1">
      <c r="A1169" s="521">
        <v>102618</v>
      </c>
      <c r="B1169" s="522" t="s">
        <v>2615</v>
      </c>
      <c r="C1169" s="302" t="s">
        <v>888</v>
      </c>
      <c r="D1169" s="521" t="s">
        <v>883</v>
      </c>
      <c r="E1169" s="523">
        <v>3916.94</v>
      </c>
      <c r="F1169" s="523">
        <v>3932.21</v>
      </c>
    </row>
    <row r="1170" spans="1:6" ht="15" customHeight="1">
      <c r="A1170" s="521">
        <v>102612</v>
      </c>
      <c r="B1170" s="522" t="s">
        <v>2616</v>
      </c>
      <c r="C1170" s="302" t="s">
        <v>888</v>
      </c>
      <c r="D1170" s="521" t="s">
        <v>883</v>
      </c>
      <c r="E1170" s="523">
        <v>629.11</v>
      </c>
      <c r="F1170" s="523">
        <v>629.66999999999996</v>
      </c>
    </row>
    <row r="1171" spans="1:6" ht="15" customHeight="1">
      <c r="A1171" s="521">
        <v>102603</v>
      </c>
      <c r="B1171" s="522" t="s">
        <v>2617</v>
      </c>
      <c r="C1171" s="302" t="s">
        <v>888</v>
      </c>
      <c r="D1171" s="521" t="s">
        <v>883</v>
      </c>
      <c r="E1171" s="523">
        <v>10.57</v>
      </c>
      <c r="F1171" s="523">
        <v>11.48</v>
      </c>
    </row>
    <row r="1172" spans="1:6" ht="15" customHeight="1">
      <c r="A1172" s="521">
        <v>102587</v>
      </c>
      <c r="B1172" s="522" t="s">
        <v>2618</v>
      </c>
      <c r="C1172" s="302" t="s">
        <v>888</v>
      </c>
      <c r="D1172" s="521" t="s">
        <v>883</v>
      </c>
      <c r="E1172" s="523">
        <v>3.62</v>
      </c>
      <c r="F1172" s="523">
        <v>3.94</v>
      </c>
    </row>
    <row r="1173" spans="1:6" ht="15" customHeight="1">
      <c r="A1173" s="521">
        <v>102589</v>
      </c>
      <c r="B1173" s="522" t="s">
        <v>2619</v>
      </c>
      <c r="C1173" s="302" t="s">
        <v>888</v>
      </c>
      <c r="D1173" s="521" t="s">
        <v>883</v>
      </c>
      <c r="E1173" s="523">
        <v>4.03</v>
      </c>
      <c r="F1173" s="523">
        <v>4.38</v>
      </c>
    </row>
    <row r="1174" spans="1:6" ht="15" customHeight="1">
      <c r="A1174" s="521">
        <v>102591</v>
      </c>
      <c r="B1174" s="522" t="s">
        <v>2620</v>
      </c>
      <c r="C1174" s="302" t="s">
        <v>888</v>
      </c>
      <c r="D1174" s="521" t="s">
        <v>883</v>
      </c>
      <c r="E1174" s="523">
        <v>4.4400000000000004</v>
      </c>
      <c r="F1174" s="523">
        <v>4.82</v>
      </c>
    </row>
    <row r="1175" spans="1:6" ht="15" customHeight="1">
      <c r="A1175" s="521">
        <v>102593</v>
      </c>
      <c r="B1175" s="522" t="s">
        <v>2621</v>
      </c>
      <c r="C1175" s="302" t="s">
        <v>888</v>
      </c>
      <c r="D1175" s="521" t="s">
        <v>883</v>
      </c>
      <c r="E1175" s="523">
        <v>5.01</v>
      </c>
      <c r="F1175" s="523">
        <v>5.45</v>
      </c>
    </row>
    <row r="1176" spans="1:6" ht="15" customHeight="1">
      <c r="A1176" s="521">
        <v>102595</v>
      </c>
      <c r="B1176" s="522" t="s">
        <v>2622</v>
      </c>
      <c r="C1176" s="302" t="s">
        <v>888</v>
      </c>
      <c r="D1176" s="521" t="s">
        <v>883</v>
      </c>
      <c r="E1176" s="523">
        <v>5.66</v>
      </c>
      <c r="F1176" s="523">
        <v>6.15</v>
      </c>
    </row>
    <row r="1177" spans="1:6" ht="15" customHeight="1">
      <c r="A1177" s="521">
        <v>102597</v>
      </c>
      <c r="B1177" s="522" t="s">
        <v>2623</v>
      </c>
      <c r="C1177" s="302" t="s">
        <v>888</v>
      </c>
      <c r="D1177" s="521" t="s">
        <v>883</v>
      </c>
      <c r="E1177" s="523">
        <v>6.48</v>
      </c>
      <c r="F1177" s="523">
        <v>7.05</v>
      </c>
    </row>
    <row r="1178" spans="1:6" ht="15" customHeight="1">
      <c r="A1178" s="521">
        <v>102599</v>
      </c>
      <c r="B1178" s="522" t="s">
        <v>2624</v>
      </c>
      <c r="C1178" s="302" t="s">
        <v>888</v>
      </c>
      <c r="D1178" s="521" t="s">
        <v>883</v>
      </c>
      <c r="E1178" s="523">
        <v>7.3</v>
      </c>
      <c r="F1178" s="523">
        <v>7.92</v>
      </c>
    </row>
    <row r="1179" spans="1:6" ht="15" customHeight="1">
      <c r="A1179" s="521">
        <v>102601</v>
      </c>
      <c r="B1179" s="522" t="s">
        <v>2625</v>
      </c>
      <c r="C1179" s="302" t="s">
        <v>888</v>
      </c>
      <c r="D1179" s="521" t="s">
        <v>883</v>
      </c>
      <c r="E1179" s="523">
        <v>8.52</v>
      </c>
      <c r="F1179" s="523">
        <v>9.26</v>
      </c>
    </row>
    <row r="1180" spans="1:6" ht="15" customHeight="1">
      <c r="A1180" s="521">
        <v>102604</v>
      </c>
      <c r="B1180" s="522" t="s">
        <v>2626</v>
      </c>
      <c r="C1180" s="302" t="s">
        <v>888</v>
      </c>
      <c r="D1180" s="521" t="s">
        <v>883</v>
      </c>
      <c r="E1180" s="523">
        <v>12.19</v>
      </c>
      <c r="F1180" s="523">
        <v>13.24</v>
      </c>
    </row>
    <row r="1181" spans="1:6" ht="15" customHeight="1">
      <c r="A1181" s="521">
        <v>102588</v>
      </c>
      <c r="B1181" s="522" t="s">
        <v>2627</v>
      </c>
      <c r="C1181" s="302" t="s">
        <v>888</v>
      </c>
      <c r="D1181" s="521" t="s">
        <v>883</v>
      </c>
      <c r="E1181" s="523">
        <v>5.24</v>
      </c>
      <c r="F1181" s="523">
        <v>5.7</v>
      </c>
    </row>
    <row r="1182" spans="1:6" ht="15" customHeight="1">
      <c r="A1182" s="521">
        <v>102590</v>
      </c>
      <c r="B1182" s="522" t="s">
        <v>2628</v>
      </c>
      <c r="C1182" s="302" t="s">
        <v>888</v>
      </c>
      <c r="D1182" s="521" t="s">
        <v>883</v>
      </c>
      <c r="E1182" s="523">
        <v>5.65</v>
      </c>
      <c r="F1182" s="523">
        <v>6.14</v>
      </c>
    </row>
    <row r="1183" spans="1:6" ht="15" customHeight="1">
      <c r="A1183" s="521">
        <v>102592</v>
      </c>
      <c r="B1183" s="522" t="s">
        <v>2629</v>
      </c>
      <c r="C1183" s="302" t="s">
        <v>888</v>
      </c>
      <c r="D1183" s="521" t="s">
        <v>883</v>
      </c>
      <c r="E1183" s="523">
        <v>6.06</v>
      </c>
      <c r="F1183" s="523">
        <v>6.58</v>
      </c>
    </row>
    <row r="1184" spans="1:6" ht="15" customHeight="1">
      <c r="A1184" s="521">
        <v>102594</v>
      </c>
      <c r="B1184" s="522" t="s">
        <v>2630</v>
      </c>
      <c r="C1184" s="302" t="s">
        <v>888</v>
      </c>
      <c r="D1184" s="521" t="s">
        <v>883</v>
      </c>
      <c r="E1184" s="523">
        <v>6.63</v>
      </c>
      <c r="F1184" s="523">
        <v>7.21</v>
      </c>
    </row>
    <row r="1185" spans="1:6" ht="15" customHeight="1">
      <c r="A1185" s="521">
        <v>102596</v>
      </c>
      <c r="B1185" s="522" t="s">
        <v>2631</v>
      </c>
      <c r="C1185" s="302" t="s">
        <v>888</v>
      </c>
      <c r="D1185" s="521" t="s">
        <v>883</v>
      </c>
      <c r="E1185" s="523">
        <v>7.29</v>
      </c>
      <c r="F1185" s="523">
        <v>7.92</v>
      </c>
    </row>
    <row r="1186" spans="1:6" ht="15" customHeight="1">
      <c r="A1186" s="521">
        <v>102598</v>
      </c>
      <c r="B1186" s="522" t="s">
        <v>2632</v>
      </c>
      <c r="C1186" s="302" t="s">
        <v>888</v>
      </c>
      <c r="D1186" s="521" t="s">
        <v>883</v>
      </c>
      <c r="E1186" s="523">
        <v>8.1</v>
      </c>
      <c r="F1186" s="523">
        <v>8.8000000000000007</v>
      </c>
    </row>
    <row r="1187" spans="1:6" ht="15" customHeight="1">
      <c r="A1187" s="521">
        <v>102600</v>
      </c>
      <c r="B1187" s="522" t="s">
        <v>2633</v>
      </c>
      <c r="C1187" s="302" t="s">
        <v>888</v>
      </c>
      <c r="D1187" s="521" t="s">
        <v>883</v>
      </c>
      <c r="E1187" s="523">
        <v>8.92</v>
      </c>
      <c r="F1187" s="523">
        <v>9.6999999999999993</v>
      </c>
    </row>
    <row r="1188" spans="1:6" ht="15" customHeight="1">
      <c r="A1188" s="521">
        <v>102602</v>
      </c>
      <c r="B1188" s="522" t="s">
        <v>2634</v>
      </c>
      <c r="C1188" s="302" t="s">
        <v>888</v>
      </c>
      <c r="D1188" s="521" t="s">
        <v>883</v>
      </c>
      <c r="E1188" s="523">
        <v>10.14</v>
      </c>
      <c r="F1188" s="523">
        <v>11.02</v>
      </c>
    </row>
    <row r="1189" spans="1:6" ht="15" customHeight="1">
      <c r="A1189" s="521">
        <v>103005</v>
      </c>
      <c r="B1189" s="522" t="s">
        <v>2635</v>
      </c>
      <c r="C1189" s="302" t="s">
        <v>888</v>
      </c>
      <c r="D1189" s="521" t="s">
        <v>883</v>
      </c>
      <c r="E1189" s="523">
        <v>713.16</v>
      </c>
      <c r="F1189" s="523">
        <v>730.46</v>
      </c>
    </row>
    <row r="1190" spans="1:6" ht="15" customHeight="1">
      <c r="A1190" s="521">
        <v>103006</v>
      </c>
      <c r="B1190" s="522" t="s">
        <v>2636</v>
      </c>
      <c r="C1190" s="302" t="s">
        <v>888</v>
      </c>
      <c r="D1190" s="521" t="s">
        <v>883</v>
      </c>
      <c r="E1190" s="523">
        <v>899.07</v>
      </c>
      <c r="F1190" s="523">
        <v>920.99</v>
      </c>
    </row>
    <row r="1191" spans="1:6" ht="15" customHeight="1">
      <c r="A1191" s="521">
        <v>103007</v>
      </c>
      <c r="B1191" s="522" t="s">
        <v>2637</v>
      </c>
      <c r="C1191" s="302" t="s">
        <v>888</v>
      </c>
      <c r="D1191" s="521" t="s">
        <v>883</v>
      </c>
      <c r="E1191" s="523">
        <v>1180.69</v>
      </c>
      <c r="F1191" s="523">
        <v>1208.69</v>
      </c>
    </row>
    <row r="1192" spans="1:6" ht="15" customHeight="1">
      <c r="A1192" s="521">
        <v>103004</v>
      </c>
      <c r="B1192" s="522" t="s">
        <v>2638</v>
      </c>
      <c r="C1192" s="302" t="s">
        <v>888</v>
      </c>
      <c r="D1192" s="521" t="s">
        <v>782</v>
      </c>
      <c r="E1192" s="523">
        <v>0</v>
      </c>
      <c r="F1192" s="523">
        <v>0</v>
      </c>
    </row>
    <row r="1193" spans="1:6" ht="15" customHeight="1">
      <c r="A1193" s="521">
        <v>102989</v>
      </c>
      <c r="B1193" s="522" t="s">
        <v>2639</v>
      </c>
      <c r="C1193" s="302" t="s">
        <v>888</v>
      </c>
      <c r="D1193" s="521" t="s">
        <v>782</v>
      </c>
      <c r="E1193" s="523">
        <v>45.22</v>
      </c>
      <c r="F1193" s="523">
        <v>46.29</v>
      </c>
    </row>
    <row r="1194" spans="1:6" ht="15" customHeight="1">
      <c r="A1194" s="521">
        <v>102990</v>
      </c>
      <c r="B1194" s="522" t="s">
        <v>2640</v>
      </c>
      <c r="C1194" s="302" t="s">
        <v>888</v>
      </c>
      <c r="D1194" s="521" t="s">
        <v>782</v>
      </c>
      <c r="E1194" s="523">
        <v>56.73</v>
      </c>
      <c r="F1194" s="523">
        <v>58.13</v>
      </c>
    </row>
    <row r="1195" spans="1:6" ht="15" customHeight="1">
      <c r="A1195" s="521">
        <v>102991</v>
      </c>
      <c r="B1195" s="522" t="s">
        <v>2641</v>
      </c>
      <c r="C1195" s="302" t="s">
        <v>888</v>
      </c>
      <c r="D1195" s="521" t="s">
        <v>782</v>
      </c>
      <c r="E1195" s="523">
        <v>74.62</v>
      </c>
      <c r="F1195" s="523">
        <v>76.48</v>
      </c>
    </row>
    <row r="1196" spans="1:6" ht="15" customHeight="1">
      <c r="A1196" s="521">
        <v>102992</v>
      </c>
      <c r="B1196" s="522" t="s">
        <v>2642</v>
      </c>
      <c r="C1196" s="302" t="s">
        <v>888</v>
      </c>
      <c r="D1196" s="521" t="s">
        <v>782</v>
      </c>
      <c r="E1196" s="523">
        <v>113.6</v>
      </c>
      <c r="F1196" s="523">
        <v>114.95</v>
      </c>
    </row>
    <row r="1197" spans="1:6" ht="15" customHeight="1">
      <c r="A1197" s="521">
        <v>102993</v>
      </c>
      <c r="B1197" s="522" t="s">
        <v>2643</v>
      </c>
      <c r="C1197" s="302" t="s">
        <v>888</v>
      </c>
      <c r="D1197" s="521" t="s">
        <v>782</v>
      </c>
      <c r="E1197" s="523">
        <v>147.61000000000001</v>
      </c>
      <c r="F1197" s="523">
        <v>149.38</v>
      </c>
    </row>
    <row r="1198" spans="1:6" ht="15" customHeight="1">
      <c r="A1198" s="521">
        <v>102994</v>
      </c>
      <c r="B1198" s="522" t="s">
        <v>2644</v>
      </c>
      <c r="C1198" s="302" t="s">
        <v>888</v>
      </c>
      <c r="D1198" s="521" t="s">
        <v>782</v>
      </c>
      <c r="E1198" s="523">
        <v>275.33999999999997</v>
      </c>
      <c r="F1198" s="523">
        <v>278.64999999999998</v>
      </c>
    </row>
    <row r="1199" spans="1:6" ht="15" customHeight="1">
      <c r="A1199" s="521">
        <v>106017</v>
      </c>
      <c r="B1199" s="522" t="s">
        <v>2645</v>
      </c>
      <c r="C1199" s="302" t="s">
        <v>888</v>
      </c>
      <c r="D1199" s="521" t="s">
        <v>883</v>
      </c>
      <c r="E1199" s="523">
        <v>0</v>
      </c>
      <c r="F1199" s="523">
        <v>0</v>
      </c>
    </row>
    <row r="1200" spans="1:6" ht="15" customHeight="1">
      <c r="A1200" s="521">
        <v>105944</v>
      </c>
      <c r="B1200" s="522" t="s">
        <v>2646</v>
      </c>
      <c r="C1200" s="302" t="s">
        <v>888</v>
      </c>
      <c r="D1200" s="521" t="s">
        <v>892</v>
      </c>
      <c r="E1200" s="523">
        <v>1209.21</v>
      </c>
      <c r="F1200" s="523">
        <v>1233.2</v>
      </c>
    </row>
    <row r="1201" spans="1:6" ht="15" customHeight="1">
      <c r="A1201" s="521">
        <v>106004</v>
      </c>
      <c r="B1201" s="522" t="s">
        <v>2647</v>
      </c>
      <c r="C1201" s="302" t="s">
        <v>888</v>
      </c>
      <c r="D1201" s="521" t="s">
        <v>782</v>
      </c>
      <c r="E1201" s="523">
        <v>212.78</v>
      </c>
      <c r="F1201" s="523">
        <v>220.45</v>
      </c>
    </row>
    <row r="1202" spans="1:6" ht="15" customHeight="1">
      <c r="A1202" s="521">
        <v>106005</v>
      </c>
      <c r="B1202" s="522" t="s">
        <v>2648</v>
      </c>
      <c r="C1202" s="302" t="s">
        <v>888</v>
      </c>
      <c r="D1202" s="521" t="s">
        <v>782</v>
      </c>
      <c r="E1202" s="523">
        <v>251.39</v>
      </c>
      <c r="F1202" s="523">
        <v>260.49</v>
      </c>
    </row>
    <row r="1203" spans="1:6" ht="15" customHeight="1">
      <c r="A1203" s="521">
        <v>106006</v>
      </c>
      <c r="B1203" s="522" t="s">
        <v>2649</v>
      </c>
      <c r="C1203" s="302" t="s">
        <v>888</v>
      </c>
      <c r="D1203" s="521" t="s">
        <v>782</v>
      </c>
      <c r="E1203" s="523">
        <v>299.12</v>
      </c>
      <c r="F1203" s="523">
        <v>309.94</v>
      </c>
    </row>
    <row r="1204" spans="1:6" ht="15" customHeight="1">
      <c r="A1204" s="521">
        <v>106007</v>
      </c>
      <c r="B1204" s="522" t="s">
        <v>2650</v>
      </c>
      <c r="C1204" s="302" t="s">
        <v>888</v>
      </c>
      <c r="D1204" s="521" t="s">
        <v>782</v>
      </c>
      <c r="E1204" s="523">
        <v>340.77</v>
      </c>
      <c r="F1204" s="523">
        <v>353.13</v>
      </c>
    </row>
    <row r="1205" spans="1:6" ht="15" customHeight="1">
      <c r="A1205" s="521">
        <v>106008</v>
      </c>
      <c r="B1205" s="522" t="s">
        <v>2651</v>
      </c>
      <c r="C1205" s="302" t="s">
        <v>888</v>
      </c>
      <c r="D1205" s="521" t="s">
        <v>782</v>
      </c>
      <c r="E1205" s="523">
        <v>382.42</v>
      </c>
      <c r="F1205" s="523">
        <v>396.28</v>
      </c>
    </row>
    <row r="1206" spans="1:6" ht="15" customHeight="1">
      <c r="A1206" s="521">
        <v>106009</v>
      </c>
      <c r="B1206" s="522" t="s">
        <v>2652</v>
      </c>
      <c r="C1206" s="302" t="s">
        <v>888</v>
      </c>
      <c r="D1206" s="521" t="s">
        <v>782</v>
      </c>
      <c r="E1206" s="523">
        <v>471.79</v>
      </c>
      <c r="F1206" s="523">
        <v>488.93</v>
      </c>
    </row>
    <row r="1207" spans="1:6" ht="15" customHeight="1">
      <c r="A1207" s="521">
        <v>106010</v>
      </c>
      <c r="B1207" s="522" t="s">
        <v>2653</v>
      </c>
      <c r="C1207" s="302" t="s">
        <v>888</v>
      </c>
      <c r="D1207" s="521" t="s">
        <v>782</v>
      </c>
      <c r="E1207" s="523">
        <v>552.05999999999995</v>
      </c>
      <c r="F1207" s="523">
        <v>572.14</v>
      </c>
    </row>
    <row r="1208" spans="1:6" ht="15" customHeight="1">
      <c r="A1208" s="521">
        <v>106011</v>
      </c>
      <c r="B1208" s="522" t="s">
        <v>2654</v>
      </c>
      <c r="C1208" s="302" t="s">
        <v>888</v>
      </c>
      <c r="D1208" s="521" t="s">
        <v>782</v>
      </c>
      <c r="E1208" s="523">
        <v>1071.08</v>
      </c>
      <c r="F1208" s="523">
        <v>1099.96</v>
      </c>
    </row>
    <row r="1209" spans="1:6" ht="15" customHeight="1">
      <c r="A1209" s="521">
        <v>106013</v>
      </c>
      <c r="B1209" s="522" t="s">
        <v>2655</v>
      </c>
      <c r="C1209" s="302" t="s">
        <v>888</v>
      </c>
      <c r="D1209" s="521" t="s">
        <v>782</v>
      </c>
      <c r="E1209" s="523">
        <v>1331.35</v>
      </c>
      <c r="F1209" s="523">
        <v>1367.76</v>
      </c>
    </row>
    <row r="1210" spans="1:6" ht="15" customHeight="1">
      <c r="A1210" s="521">
        <v>106012</v>
      </c>
      <c r="B1210" s="522" t="s">
        <v>2656</v>
      </c>
      <c r="C1210" s="302" t="s">
        <v>888</v>
      </c>
      <c r="D1210" s="521" t="s">
        <v>782</v>
      </c>
      <c r="E1210" s="523">
        <v>1184.7</v>
      </c>
      <c r="F1210" s="523">
        <v>1216.04</v>
      </c>
    </row>
    <row r="1211" spans="1:6" ht="15" customHeight="1">
      <c r="A1211" s="521">
        <v>106014</v>
      </c>
      <c r="B1211" s="522" t="s">
        <v>2657</v>
      </c>
      <c r="C1211" s="302" t="s">
        <v>888</v>
      </c>
      <c r="D1211" s="521" t="s">
        <v>782</v>
      </c>
      <c r="E1211" s="523">
        <v>1520.83</v>
      </c>
      <c r="F1211" s="523">
        <v>1558.48</v>
      </c>
    </row>
    <row r="1212" spans="1:6" ht="15" customHeight="1">
      <c r="A1212" s="521">
        <v>106015</v>
      </c>
      <c r="B1212" s="522" t="s">
        <v>2658</v>
      </c>
      <c r="C1212" s="302" t="s">
        <v>888</v>
      </c>
      <c r="D1212" s="521" t="s">
        <v>782</v>
      </c>
      <c r="E1212" s="523">
        <v>1805.44</v>
      </c>
      <c r="F1212" s="523">
        <v>1851.89</v>
      </c>
    </row>
    <row r="1213" spans="1:6" ht="15" customHeight="1">
      <c r="A1213" s="521">
        <v>106016</v>
      </c>
      <c r="B1213" s="522" t="s">
        <v>2659</v>
      </c>
      <c r="C1213" s="302" t="s">
        <v>888</v>
      </c>
      <c r="D1213" s="521" t="s">
        <v>782</v>
      </c>
      <c r="E1213" s="523">
        <v>2108.25</v>
      </c>
      <c r="F1213" s="523">
        <v>2163.8200000000002</v>
      </c>
    </row>
    <row r="1214" spans="1:6" ht="15" customHeight="1">
      <c r="A1214" s="521">
        <v>106003</v>
      </c>
      <c r="B1214" s="522" t="s">
        <v>2660</v>
      </c>
      <c r="C1214" s="302" t="s">
        <v>888</v>
      </c>
      <c r="D1214" s="521" t="s">
        <v>782</v>
      </c>
      <c r="E1214" s="523">
        <v>221.62</v>
      </c>
      <c r="F1214" s="523">
        <v>226.08</v>
      </c>
    </row>
    <row r="1215" spans="1:6" ht="15" customHeight="1">
      <c r="A1215" s="521">
        <v>105997</v>
      </c>
      <c r="B1215" s="522" t="s">
        <v>2661</v>
      </c>
      <c r="C1215" s="302" t="s">
        <v>888</v>
      </c>
      <c r="D1215" s="521" t="s">
        <v>782</v>
      </c>
      <c r="E1215" s="523">
        <v>121.03</v>
      </c>
      <c r="F1215" s="523">
        <v>123.49</v>
      </c>
    </row>
    <row r="1216" spans="1:6" ht="15" customHeight="1">
      <c r="A1216" s="521">
        <v>105998</v>
      </c>
      <c r="B1216" s="522" t="s">
        <v>2662</v>
      </c>
      <c r="C1216" s="302" t="s">
        <v>888</v>
      </c>
      <c r="D1216" s="521" t="s">
        <v>782</v>
      </c>
      <c r="E1216" s="523">
        <v>134.16999999999999</v>
      </c>
      <c r="F1216" s="523">
        <v>136.88999999999999</v>
      </c>
    </row>
    <row r="1217" spans="1:6" ht="15" customHeight="1">
      <c r="A1217" s="521">
        <v>105999</v>
      </c>
      <c r="B1217" s="522" t="s">
        <v>2663</v>
      </c>
      <c r="C1217" s="302" t="s">
        <v>888</v>
      </c>
      <c r="D1217" s="521" t="s">
        <v>782</v>
      </c>
      <c r="E1217" s="523">
        <v>152.75</v>
      </c>
      <c r="F1217" s="523">
        <v>155.84</v>
      </c>
    </row>
    <row r="1218" spans="1:6" ht="15" customHeight="1">
      <c r="A1218" s="521">
        <v>106000</v>
      </c>
      <c r="B1218" s="522" t="s">
        <v>2664</v>
      </c>
      <c r="C1218" s="302" t="s">
        <v>888</v>
      </c>
      <c r="D1218" s="521" t="s">
        <v>782</v>
      </c>
      <c r="E1218" s="523">
        <v>171.32</v>
      </c>
      <c r="F1218" s="523">
        <v>174.79</v>
      </c>
    </row>
    <row r="1219" spans="1:6" ht="15" customHeight="1">
      <c r="A1219" s="521">
        <v>106001</v>
      </c>
      <c r="B1219" s="522" t="s">
        <v>2665</v>
      </c>
      <c r="C1219" s="302" t="s">
        <v>888</v>
      </c>
      <c r="D1219" s="521" t="s">
        <v>782</v>
      </c>
      <c r="E1219" s="523">
        <v>184.47</v>
      </c>
      <c r="F1219" s="523">
        <v>188.2</v>
      </c>
    </row>
    <row r="1220" spans="1:6" ht="15" customHeight="1">
      <c r="A1220" s="521">
        <v>106002</v>
      </c>
      <c r="B1220" s="522" t="s">
        <v>2666</v>
      </c>
      <c r="C1220" s="302" t="s">
        <v>888</v>
      </c>
      <c r="D1220" s="521" t="s">
        <v>782</v>
      </c>
      <c r="E1220" s="523">
        <v>203.04</v>
      </c>
      <c r="F1220" s="523">
        <v>207.15</v>
      </c>
    </row>
    <row r="1221" spans="1:6" ht="15" customHeight="1">
      <c r="A1221" s="521">
        <v>105992</v>
      </c>
      <c r="B1221" s="522" t="s">
        <v>2667</v>
      </c>
      <c r="C1221" s="302" t="s">
        <v>888</v>
      </c>
      <c r="D1221" s="521" t="s">
        <v>782</v>
      </c>
      <c r="E1221" s="523">
        <v>146.69999999999999</v>
      </c>
      <c r="F1221" s="523">
        <v>150.12</v>
      </c>
    </row>
    <row r="1222" spans="1:6" ht="15" customHeight="1">
      <c r="A1222" s="521">
        <v>105993</v>
      </c>
      <c r="B1222" s="522" t="s">
        <v>2668</v>
      </c>
      <c r="C1222" s="302" t="s">
        <v>888</v>
      </c>
      <c r="D1222" s="521" t="s">
        <v>782</v>
      </c>
      <c r="E1222" s="523">
        <v>176.19</v>
      </c>
      <c r="F1222" s="523">
        <v>180.28</v>
      </c>
    </row>
    <row r="1223" spans="1:6" ht="15" customHeight="1">
      <c r="A1223" s="521">
        <v>105994</v>
      </c>
      <c r="B1223" s="522" t="s">
        <v>2669</v>
      </c>
      <c r="C1223" s="302" t="s">
        <v>888</v>
      </c>
      <c r="D1223" s="521" t="s">
        <v>782</v>
      </c>
      <c r="E1223" s="523">
        <v>216.11</v>
      </c>
      <c r="F1223" s="523">
        <v>221.14</v>
      </c>
    </row>
    <row r="1224" spans="1:6" ht="15" customHeight="1">
      <c r="A1224" s="521">
        <v>105995</v>
      </c>
      <c r="B1224" s="522" t="s">
        <v>2670</v>
      </c>
      <c r="C1224" s="302" t="s">
        <v>888</v>
      </c>
      <c r="D1224" s="521" t="s">
        <v>782</v>
      </c>
      <c r="E1224" s="523">
        <v>256.16000000000003</v>
      </c>
      <c r="F1224" s="523">
        <v>262.10000000000002</v>
      </c>
    </row>
    <row r="1225" spans="1:6" ht="15" customHeight="1">
      <c r="A1225" s="521">
        <v>105996</v>
      </c>
      <c r="B1225" s="522" t="s">
        <v>2671</v>
      </c>
      <c r="C1225" s="302" t="s">
        <v>888</v>
      </c>
      <c r="D1225" s="521" t="s">
        <v>782</v>
      </c>
      <c r="E1225" s="523">
        <v>277.02999999999997</v>
      </c>
      <c r="F1225" s="523">
        <v>283.45</v>
      </c>
    </row>
    <row r="1226" spans="1:6" ht="15" customHeight="1">
      <c r="A1226" s="521">
        <v>105988</v>
      </c>
      <c r="B1226" s="522" t="s">
        <v>2672</v>
      </c>
      <c r="C1226" s="302" t="s">
        <v>888</v>
      </c>
      <c r="D1226" s="521" t="s">
        <v>782</v>
      </c>
      <c r="E1226" s="523">
        <v>96.34</v>
      </c>
      <c r="F1226" s="523">
        <v>98.6</v>
      </c>
    </row>
    <row r="1227" spans="1:6" ht="15" customHeight="1">
      <c r="A1227" s="521">
        <v>105989</v>
      </c>
      <c r="B1227" s="522" t="s">
        <v>2673</v>
      </c>
      <c r="C1227" s="302" t="s">
        <v>888</v>
      </c>
      <c r="D1227" s="521" t="s">
        <v>782</v>
      </c>
      <c r="E1227" s="523">
        <v>106.77</v>
      </c>
      <c r="F1227" s="523">
        <v>109.27</v>
      </c>
    </row>
    <row r="1228" spans="1:6" ht="15" customHeight="1">
      <c r="A1228" s="521">
        <v>105990</v>
      </c>
      <c r="B1228" s="522" t="s">
        <v>2674</v>
      </c>
      <c r="C1228" s="302" t="s">
        <v>888</v>
      </c>
      <c r="D1228" s="521" t="s">
        <v>782</v>
      </c>
      <c r="E1228" s="523">
        <v>121.52</v>
      </c>
      <c r="F1228" s="523">
        <v>124.36</v>
      </c>
    </row>
    <row r="1229" spans="1:6" ht="15" customHeight="1">
      <c r="A1229" s="521">
        <v>105991</v>
      </c>
      <c r="B1229" s="522" t="s">
        <v>2675</v>
      </c>
      <c r="C1229" s="302" t="s">
        <v>888</v>
      </c>
      <c r="D1229" s="521" t="s">
        <v>782</v>
      </c>
      <c r="E1229" s="523">
        <v>136.26</v>
      </c>
      <c r="F1229" s="523">
        <v>139.44</v>
      </c>
    </row>
    <row r="1230" spans="1:6" ht="15" customHeight="1">
      <c r="A1230" s="521">
        <v>105987</v>
      </c>
      <c r="B1230" s="522" t="s">
        <v>2676</v>
      </c>
      <c r="C1230" s="302" t="s">
        <v>888</v>
      </c>
      <c r="D1230" s="521" t="s">
        <v>782</v>
      </c>
      <c r="E1230" s="523">
        <v>167.55</v>
      </c>
      <c r="F1230" s="523">
        <v>171.45</v>
      </c>
    </row>
    <row r="1231" spans="1:6" ht="15" customHeight="1">
      <c r="A1231" s="521">
        <v>105986</v>
      </c>
      <c r="B1231" s="522" t="s">
        <v>2677</v>
      </c>
      <c r="C1231" s="302" t="s">
        <v>888</v>
      </c>
      <c r="D1231" s="521" t="s">
        <v>782</v>
      </c>
      <c r="E1231" s="523">
        <v>209.31</v>
      </c>
      <c r="F1231" s="523">
        <v>214.15</v>
      </c>
    </row>
    <row r="1232" spans="1:6" ht="15" customHeight="1">
      <c r="A1232" s="521">
        <v>106019</v>
      </c>
      <c r="B1232" s="522" t="s">
        <v>2678</v>
      </c>
      <c r="C1232" s="302" t="s">
        <v>888</v>
      </c>
      <c r="D1232" s="521" t="s">
        <v>883</v>
      </c>
      <c r="E1232" s="523">
        <v>0</v>
      </c>
      <c r="F1232" s="523">
        <v>0</v>
      </c>
    </row>
    <row r="1233" spans="1:6" ht="15" customHeight="1">
      <c r="A1233" s="521">
        <v>103001</v>
      </c>
      <c r="B1233" s="522" t="s">
        <v>2679</v>
      </c>
      <c r="C1233" s="302" t="s">
        <v>888</v>
      </c>
      <c r="D1233" s="521" t="s">
        <v>883</v>
      </c>
      <c r="E1233" s="523">
        <v>207.49</v>
      </c>
      <c r="F1233" s="523">
        <v>208.63</v>
      </c>
    </row>
    <row r="1234" spans="1:6" ht="15" customHeight="1">
      <c r="A1234" s="521">
        <v>103002</v>
      </c>
      <c r="B1234" s="522" t="s">
        <v>2680</v>
      </c>
      <c r="C1234" s="302" t="s">
        <v>888</v>
      </c>
      <c r="D1234" s="521" t="s">
        <v>883</v>
      </c>
      <c r="E1234" s="523">
        <v>259.63</v>
      </c>
      <c r="F1234" s="523">
        <v>260.82</v>
      </c>
    </row>
    <row r="1235" spans="1:6" ht="15" customHeight="1">
      <c r="A1235" s="521">
        <v>103003</v>
      </c>
      <c r="B1235" s="522" t="s">
        <v>2681</v>
      </c>
      <c r="C1235" s="302" t="s">
        <v>888</v>
      </c>
      <c r="D1235" s="521" t="s">
        <v>883</v>
      </c>
      <c r="E1235" s="523">
        <v>363.92</v>
      </c>
      <c r="F1235" s="523">
        <v>365.19</v>
      </c>
    </row>
    <row r="1236" spans="1:6" ht="15" customHeight="1">
      <c r="A1236" s="521">
        <v>106018</v>
      </c>
      <c r="B1236" s="522" t="s">
        <v>2682</v>
      </c>
      <c r="C1236" s="302" t="s">
        <v>888</v>
      </c>
      <c r="D1236" s="521" t="s">
        <v>883</v>
      </c>
      <c r="E1236" s="523">
        <v>0</v>
      </c>
      <c r="F1236" s="523">
        <v>0</v>
      </c>
    </row>
    <row r="1237" spans="1:6" ht="15" customHeight="1">
      <c r="A1237" s="521">
        <v>105945</v>
      </c>
      <c r="B1237" s="522" t="s">
        <v>2683</v>
      </c>
      <c r="C1237" s="302" t="s">
        <v>888</v>
      </c>
      <c r="D1237" s="521" t="s">
        <v>611</v>
      </c>
      <c r="E1237" s="523">
        <v>7.6</v>
      </c>
      <c r="F1237" s="523">
        <v>8.08</v>
      </c>
    </row>
    <row r="1238" spans="1:6" ht="15" customHeight="1">
      <c r="A1238" s="521">
        <v>98522</v>
      </c>
      <c r="B1238" s="522" t="s">
        <v>2684</v>
      </c>
      <c r="C1238" s="302" t="s">
        <v>888</v>
      </c>
      <c r="D1238" s="521" t="s">
        <v>782</v>
      </c>
      <c r="E1238" s="523">
        <v>185.17</v>
      </c>
      <c r="F1238" s="523">
        <v>190.18</v>
      </c>
    </row>
    <row r="1239" spans="1:6" ht="15" customHeight="1">
      <c r="A1239" s="521">
        <v>98523</v>
      </c>
      <c r="B1239" s="522" t="s">
        <v>2685</v>
      </c>
      <c r="C1239" s="302" t="s">
        <v>888</v>
      </c>
      <c r="D1239" s="521" t="s">
        <v>782</v>
      </c>
      <c r="E1239" s="523">
        <v>0</v>
      </c>
      <c r="F1239" s="523">
        <v>0</v>
      </c>
    </row>
    <row r="1240" spans="1:6" ht="15" customHeight="1">
      <c r="A1240" s="521">
        <v>102364</v>
      </c>
      <c r="B1240" s="522" t="s">
        <v>2686</v>
      </c>
      <c r="C1240" s="302" t="s">
        <v>888</v>
      </c>
      <c r="D1240" s="521" t="s">
        <v>611</v>
      </c>
      <c r="E1240" s="523">
        <v>210.26</v>
      </c>
      <c r="F1240" s="523">
        <v>214.48</v>
      </c>
    </row>
    <row r="1241" spans="1:6" ht="15" customHeight="1">
      <c r="A1241" s="521">
        <v>102363</v>
      </c>
      <c r="B1241" s="522" t="s">
        <v>2687</v>
      </c>
      <c r="C1241" s="302" t="s">
        <v>888</v>
      </c>
      <c r="D1241" s="521" t="s">
        <v>611</v>
      </c>
      <c r="E1241" s="523">
        <v>184.78</v>
      </c>
      <c r="F1241" s="523">
        <v>189</v>
      </c>
    </row>
    <row r="1242" spans="1:6" ht="15" customHeight="1">
      <c r="A1242" s="521">
        <v>102362</v>
      </c>
      <c r="B1242" s="522" t="s">
        <v>2688</v>
      </c>
      <c r="C1242" s="302" t="s">
        <v>888</v>
      </c>
      <c r="D1242" s="521" t="s">
        <v>611</v>
      </c>
      <c r="E1242" s="523">
        <v>170.83</v>
      </c>
      <c r="F1242" s="523">
        <v>175.08</v>
      </c>
    </row>
    <row r="1243" spans="1:6" ht="15" customHeight="1">
      <c r="A1243" s="521">
        <v>101196</v>
      </c>
      <c r="B1243" s="522" t="s">
        <v>2689</v>
      </c>
      <c r="C1243" s="302" t="s">
        <v>888</v>
      </c>
      <c r="D1243" s="521" t="s">
        <v>782</v>
      </c>
      <c r="E1243" s="523">
        <v>0</v>
      </c>
      <c r="F1243" s="523">
        <v>0</v>
      </c>
    </row>
    <row r="1244" spans="1:6" ht="15" customHeight="1">
      <c r="A1244" s="521">
        <v>101195</v>
      </c>
      <c r="B1244" s="522" t="s">
        <v>2690</v>
      </c>
      <c r="C1244" s="302" t="s">
        <v>888</v>
      </c>
      <c r="D1244" s="521" t="s">
        <v>782</v>
      </c>
      <c r="E1244" s="523">
        <v>0</v>
      </c>
      <c r="F1244" s="523">
        <v>0</v>
      </c>
    </row>
    <row r="1245" spans="1:6" ht="15" customHeight="1">
      <c r="A1245" s="521">
        <v>101193</v>
      </c>
      <c r="B1245" s="522" t="s">
        <v>2691</v>
      </c>
      <c r="C1245" s="302" t="s">
        <v>888</v>
      </c>
      <c r="D1245" s="521" t="s">
        <v>782</v>
      </c>
      <c r="E1245" s="523">
        <v>78.14</v>
      </c>
      <c r="F1245" s="523">
        <v>80.48</v>
      </c>
    </row>
    <row r="1246" spans="1:6" ht="15" customHeight="1">
      <c r="A1246" s="521">
        <v>101192</v>
      </c>
      <c r="B1246" s="522" t="s">
        <v>2692</v>
      </c>
      <c r="C1246" s="302" t="s">
        <v>888</v>
      </c>
      <c r="D1246" s="521" t="s">
        <v>782</v>
      </c>
      <c r="E1246" s="523">
        <v>85.96</v>
      </c>
      <c r="F1246" s="523">
        <v>88.3</v>
      </c>
    </row>
    <row r="1247" spans="1:6" ht="15" customHeight="1">
      <c r="A1247" s="521">
        <v>101194</v>
      </c>
      <c r="B1247" s="522" t="s">
        <v>2693</v>
      </c>
      <c r="C1247" s="302" t="s">
        <v>888</v>
      </c>
      <c r="D1247" s="521" t="s">
        <v>782</v>
      </c>
      <c r="E1247" s="523">
        <v>78.56</v>
      </c>
      <c r="F1247" s="523">
        <v>80.900000000000006</v>
      </c>
    </row>
    <row r="1248" spans="1:6" ht="15" customHeight="1">
      <c r="A1248" s="521">
        <v>101190</v>
      </c>
      <c r="B1248" s="522" t="s">
        <v>2694</v>
      </c>
      <c r="C1248" s="302" t="s">
        <v>888</v>
      </c>
      <c r="D1248" s="521" t="s">
        <v>782</v>
      </c>
      <c r="E1248" s="523">
        <v>86.55</v>
      </c>
      <c r="F1248" s="523">
        <v>88.89</v>
      </c>
    </row>
    <row r="1249" spans="1:6" ht="15" customHeight="1">
      <c r="A1249" s="521">
        <v>101189</v>
      </c>
      <c r="B1249" s="522" t="s">
        <v>2695</v>
      </c>
      <c r="C1249" s="302" t="s">
        <v>888</v>
      </c>
      <c r="D1249" s="521" t="s">
        <v>782</v>
      </c>
      <c r="E1249" s="523">
        <v>87.4</v>
      </c>
      <c r="F1249" s="523">
        <v>89.74</v>
      </c>
    </row>
    <row r="1250" spans="1:6" ht="15" customHeight="1">
      <c r="A1250" s="521">
        <v>101191</v>
      </c>
      <c r="B1250" s="522" t="s">
        <v>2696</v>
      </c>
      <c r="C1250" s="302" t="s">
        <v>888</v>
      </c>
      <c r="D1250" s="521" t="s">
        <v>782</v>
      </c>
      <c r="E1250" s="523">
        <v>86.97</v>
      </c>
      <c r="F1250" s="523">
        <v>89.31</v>
      </c>
    </row>
    <row r="1251" spans="1:6" ht="15" customHeight="1">
      <c r="A1251" s="521">
        <v>101198</v>
      </c>
      <c r="B1251" s="522" t="s">
        <v>2697</v>
      </c>
      <c r="C1251" s="302" t="s">
        <v>888</v>
      </c>
      <c r="D1251" s="521" t="s">
        <v>782</v>
      </c>
      <c r="E1251" s="523">
        <v>113.63</v>
      </c>
      <c r="F1251" s="523">
        <v>117.36</v>
      </c>
    </row>
    <row r="1252" spans="1:6" ht="15" customHeight="1">
      <c r="A1252" s="521">
        <v>101197</v>
      </c>
      <c r="B1252" s="522" t="s">
        <v>2698</v>
      </c>
      <c r="C1252" s="302" t="s">
        <v>888</v>
      </c>
      <c r="D1252" s="521" t="s">
        <v>782</v>
      </c>
      <c r="E1252" s="523">
        <v>171.7</v>
      </c>
      <c r="F1252" s="523">
        <v>175.99</v>
      </c>
    </row>
    <row r="1253" spans="1:6" ht="15" customHeight="1">
      <c r="A1253" s="521">
        <v>101199</v>
      </c>
      <c r="B1253" s="522" t="s">
        <v>2699</v>
      </c>
      <c r="C1253" s="302" t="s">
        <v>888</v>
      </c>
      <c r="D1253" s="521" t="s">
        <v>782</v>
      </c>
      <c r="E1253" s="523">
        <v>114.68</v>
      </c>
      <c r="F1253" s="523">
        <v>118.41</v>
      </c>
    </row>
    <row r="1254" spans="1:6" ht="15" customHeight="1">
      <c r="A1254" s="521">
        <v>101203</v>
      </c>
      <c r="B1254" s="522" t="s">
        <v>2700</v>
      </c>
      <c r="C1254" s="302" t="s">
        <v>888</v>
      </c>
      <c r="D1254" s="521" t="s">
        <v>782</v>
      </c>
      <c r="E1254" s="523">
        <v>44.57</v>
      </c>
      <c r="F1254" s="523">
        <v>46.93</v>
      </c>
    </row>
    <row r="1255" spans="1:6" ht="15" customHeight="1">
      <c r="A1255" s="521">
        <v>101202</v>
      </c>
      <c r="B1255" s="522" t="s">
        <v>2701</v>
      </c>
      <c r="C1255" s="302" t="s">
        <v>888</v>
      </c>
      <c r="D1255" s="521" t="s">
        <v>782</v>
      </c>
      <c r="E1255" s="523">
        <v>45.63</v>
      </c>
      <c r="F1255" s="523">
        <v>47.99</v>
      </c>
    </row>
    <row r="1256" spans="1:6" ht="15" customHeight="1">
      <c r="A1256" s="521">
        <v>101204</v>
      </c>
      <c r="B1256" s="522" t="s">
        <v>2702</v>
      </c>
      <c r="C1256" s="302" t="s">
        <v>888</v>
      </c>
      <c r="D1256" s="521" t="s">
        <v>782</v>
      </c>
      <c r="E1256" s="523">
        <v>44.99</v>
      </c>
      <c r="F1256" s="523">
        <v>47.35</v>
      </c>
    </row>
    <row r="1257" spans="1:6" ht="15" customHeight="1">
      <c r="A1257" s="521">
        <v>101200</v>
      </c>
      <c r="B1257" s="522" t="s">
        <v>2703</v>
      </c>
      <c r="C1257" s="302" t="s">
        <v>888</v>
      </c>
      <c r="D1257" s="521" t="s">
        <v>782</v>
      </c>
      <c r="E1257" s="523">
        <v>55.14</v>
      </c>
      <c r="F1257" s="523">
        <v>57.34</v>
      </c>
    </row>
    <row r="1258" spans="1:6" ht="15" customHeight="1">
      <c r="A1258" s="521">
        <v>101201</v>
      </c>
      <c r="B1258" s="522" t="s">
        <v>2704</v>
      </c>
      <c r="C1258" s="302" t="s">
        <v>888</v>
      </c>
      <c r="D1258" s="521" t="s">
        <v>782</v>
      </c>
      <c r="E1258" s="523">
        <v>69.66</v>
      </c>
      <c r="F1258" s="523">
        <v>72.510000000000005</v>
      </c>
    </row>
    <row r="1259" spans="1:6" ht="15" customHeight="1">
      <c r="A1259" s="521">
        <v>101205</v>
      </c>
      <c r="B1259" s="522" t="s">
        <v>2705</v>
      </c>
      <c r="C1259" s="302" t="s">
        <v>888</v>
      </c>
      <c r="D1259" s="521" t="s">
        <v>782</v>
      </c>
      <c r="E1259" s="523">
        <v>45.63</v>
      </c>
      <c r="F1259" s="523">
        <v>47.99</v>
      </c>
    </row>
    <row r="1260" spans="1:6" ht="15" customHeight="1">
      <c r="A1260" s="521">
        <v>101188</v>
      </c>
      <c r="B1260" s="522" t="s">
        <v>2706</v>
      </c>
      <c r="C1260" s="302" t="s">
        <v>888</v>
      </c>
      <c r="D1260" s="521" t="s">
        <v>782</v>
      </c>
      <c r="E1260" s="523">
        <v>6.63</v>
      </c>
      <c r="F1260" s="523">
        <v>7.03</v>
      </c>
    </row>
    <row r="1261" spans="1:6" ht="15" customHeight="1">
      <c r="A1261" s="521">
        <v>87905</v>
      </c>
      <c r="B1261" s="522" t="s">
        <v>2707</v>
      </c>
      <c r="C1261" s="302" t="s">
        <v>888</v>
      </c>
      <c r="D1261" s="521" t="s">
        <v>611</v>
      </c>
      <c r="E1261" s="523">
        <v>9.25</v>
      </c>
      <c r="F1261" s="523">
        <v>9.83</v>
      </c>
    </row>
    <row r="1262" spans="1:6" ht="15" customHeight="1">
      <c r="A1262" s="521">
        <v>87904</v>
      </c>
      <c r="B1262" s="522" t="s">
        <v>2708</v>
      </c>
      <c r="C1262" s="302" t="s">
        <v>888</v>
      </c>
      <c r="D1262" s="521" t="s">
        <v>611</v>
      </c>
      <c r="E1262" s="523">
        <v>9.7799999999999994</v>
      </c>
      <c r="F1262" s="523">
        <v>10.41</v>
      </c>
    </row>
    <row r="1263" spans="1:6" ht="15" customHeight="1">
      <c r="A1263" s="521">
        <v>87908</v>
      </c>
      <c r="B1263" s="522" t="s">
        <v>2709</v>
      </c>
      <c r="C1263" s="302" t="s">
        <v>888</v>
      </c>
      <c r="D1263" s="521" t="s">
        <v>611</v>
      </c>
      <c r="E1263" s="523">
        <v>7.28</v>
      </c>
      <c r="F1263" s="523">
        <v>7.62</v>
      </c>
    </row>
    <row r="1264" spans="1:6" ht="15" customHeight="1">
      <c r="A1264" s="521">
        <v>87907</v>
      </c>
      <c r="B1264" s="522" t="s">
        <v>2710</v>
      </c>
      <c r="C1264" s="302" t="s">
        <v>888</v>
      </c>
      <c r="D1264" s="521" t="s">
        <v>611</v>
      </c>
      <c r="E1264" s="523">
        <v>7.81</v>
      </c>
      <c r="F1264" s="523">
        <v>8.1999999999999993</v>
      </c>
    </row>
    <row r="1265" spans="1:6" ht="15" customHeight="1">
      <c r="A1265" s="521">
        <v>87903</v>
      </c>
      <c r="B1265" s="522" t="s">
        <v>2711</v>
      </c>
      <c r="C1265" s="302" t="s">
        <v>888</v>
      </c>
      <c r="D1265" s="521" t="s">
        <v>611</v>
      </c>
      <c r="E1265" s="523">
        <v>15.6</v>
      </c>
      <c r="F1265" s="523">
        <v>15.95</v>
      </c>
    </row>
    <row r="1266" spans="1:6" ht="15" customHeight="1">
      <c r="A1266" s="521">
        <v>87902</v>
      </c>
      <c r="B1266" s="522" t="s">
        <v>2712</v>
      </c>
      <c r="C1266" s="302" t="s">
        <v>888</v>
      </c>
      <c r="D1266" s="521" t="s">
        <v>611</v>
      </c>
      <c r="E1266" s="523">
        <v>16.04</v>
      </c>
      <c r="F1266" s="523">
        <v>16.420000000000002</v>
      </c>
    </row>
    <row r="1267" spans="1:6" ht="15" customHeight="1">
      <c r="A1267" s="521">
        <v>87900</v>
      </c>
      <c r="B1267" s="522" t="s">
        <v>2713</v>
      </c>
      <c r="C1267" s="302" t="s">
        <v>888</v>
      </c>
      <c r="D1267" s="521" t="s">
        <v>611</v>
      </c>
      <c r="E1267" s="523">
        <v>10.52</v>
      </c>
      <c r="F1267" s="523">
        <v>10.87</v>
      </c>
    </row>
    <row r="1268" spans="1:6" ht="15" customHeight="1">
      <c r="A1268" s="521">
        <v>87899</v>
      </c>
      <c r="B1268" s="522" t="s">
        <v>2714</v>
      </c>
      <c r="C1268" s="302" t="s">
        <v>888</v>
      </c>
      <c r="D1268" s="521" t="s">
        <v>611</v>
      </c>
      <c r="E1268" s="523">
        <v>10.7</v>
      </c>
      <c r="F1268" s="523">
        <v>11.07</v>
      </c>
    </row>
    <row r="1269" spans="1:6" ht="15" customHeight="1">
      <c r="A1269" s="521">
        <v>87894</v>
      </c>
      <c r="B1269" s="522" t="s">
        <v>2715</v>
      </c>
      <c r="C1269" s="302" t="s">
        <v>888</v>
      </c>
      <c r="D1269" s="521" t="s">
        <v>611</v>
      </c>
      <c r="E1269" s="523">
        <v>8.0500000000000007</v>
      </c>
      <c r="F1269" s="523">
        <v>8.51</v>
      </c>
    </row>
    <row r="1270" spans="1:6" ht="15" customHeight="1">
      <c r="A1270" s="521">
        <v>87893</v>
      </c>
      <c r="B1270" s="522" t="s">
        <v>2716</v>
      </c>
      <c r="C1270" s="302" t="s">
        <v>888</v>
      </c>
      <c r="D1270" s="521" t="s">
        <v>611</v>
      </c>
      <c r="E1270" s="523">
        <v>8.58</v>
      </c>
      <c r="F1270" s="523">
        <v>9.09</v>
      </c>
    </row>
    <row r="1271" spans="1:6" ht="15" customHeight="1">
      <c r="A1271" s="521">
        <v>87897</v>
      </c>
      <c r="B1271" s="522" t="s">
        <v>2717</v>
      </c>
      <c r="C1271" s="302" t="s">
        <v>888</v>
      </c>
      <c r="D1271" s="521" t="s">
        <v>611</v>
      </c>
      <c r="E1271" s="523">
        <v>6.16</v>
      </c>
      <c r="F1271" s="523">
        <v>6.41</v>
      </c>
    </row>
    <row r="1272" spans="1:6" ht="15" customHeight="1">
      <c r="A1272" s="521">
        <v>87896</v>
      </c>
      <c r="B1272" s="522" t="s">
        <v>2718</v>
      </c>
      <c r="C1272" s="302" t="s">
        <v>888</v>
      </c>
      <c r="D1272" s="521" t="s">
        <v>611</v>
      </c>
      <c r="E1272" s="523">
        <v>6.69</v>
      </c>
      <c r="F1272" s="523">
        <v>6.99</v>
      </c>
    </row>
    <row r="1273" spans="1:6" ht="15" customHeight="1">
      <c r="A1273" s="521">
        <v>87892</v>
      </c>
      <c r="B1273" s="522" t="s">
        <v>2719</v>
      </c>
      <c r="C1273" s="302" t="s">
        <v>888</v>
      </c>
      <c r="D1273" s="521" t="s">
        <v>611</v>
      </c>
      <c r="E1273" s="523">
        <v>14.85</v>
      </c>
      <c r="F1273" s="523">
        <v>15.13</v>
      </c>
    </row>
    <row r="1274" spans="1:6" ht="15" customHeight="1">
      <c r="A1274" s="521">
        <v>87891</v>
      </c>
      <c r="B1274" s="522" t="s">
        <v>2720</v>
      </c>
      <c r="C1274" s="302" t="s">
        <v>888</v>
      </c>
      <c r="D1274" s="521" t="s">
        <v>611</v>
      </c>
      <c r="E1274" s="523">
        <v>15.29</v>
      </c>
      <c r="F1274" s="523">
        <v>15.6</v>
      </c>
    </row>
    <row r="1275" spans="1:6" ht="15" customHeight="1">
      <c r="A1275" s="521">
        <v>87889</v>
      </c>
      <c r="B1275" s="522" t="s">
        <v>2721</v>
      </c>
      <c r="C1275" s="302" t="s">
        <v>888</v>
      </c>
      <c r="D1275" s="521" t="s">
        <v>611</v>
      </c>
      <c r="E1275" s="523">
        <v>9.77</v>
      </c>
      <c r="F1275" s="523">
        <v>10.050000000000001</v>
      </c>
    </row>
    <row r="1276" spans="1:6" ht="15" customHeight="1">
      <c r="A1276" s="521">
        <v>87888</v>
      </c>
      <c r="B1276" s="522" t="s">
        <v>2722</v>
      </c>
      <c r="C1276" s="302" t="s">
        <v>888</v>
      </c>
      <c r="D1276" s="521" t="s">
        <v>611</v>
      </c>
      <c r="E1276" s="523">
        <v>9.9499999999999993</v>
      </c>
      <c r="F1276" s="523">
        <v>10.25</v>
      </c>
    </row>
    <row r="1277" spans="1:6" ht="15" customHeight="1">
      <c r="A1277" s="521">
        <v>104411</v>
      </c>
      <c r="B1277" s="522" t="s">
        <v>2723</v>
      </c>
      <c r="C1277" s="302" t="s">
        <v>888</v>
      </c>
      <c r="D1277" s="521" t="s">
        <v>611</v>
      </c>
      <c r="E1277" s="523">
        <v>6.33</v>
      </c>
      <c r="F1277" s="523">
        <v>6.58</v>
      </c>
    </row>
    <row r="1278" spans="1:6" ht="15" customHeight="1">
      <c r="A1278" s="521">
        <v>104410</v>
      </c>
      <c r="B1278" s="522" t="s">
        <v>2724</v>
      </c>
      <c r="C1278" s="302" t="s">
        <v>888</v>
      </c>
      <c r="D1278" s="521" t="s">
        <v>611</v>
      </c>
      <c r="E1278" s="523">
        <v>6.33</v>
      </c>
      <c r="F1278" s="523">
        <v>6.58</v>
      </c>
    </row>
    <row r="1279" spans="1:6" ht="15" customHeight="1">
      <c r="A1279" s="521">
        <v>87879</v>
      </c>
      <c r="B1279" s="522" t="s">
        <v>2725</v>
      </c>
      <c r="C1279" s="302" t="s">
        <v>888</v>
      </c>
      <c r="D1279" s="521" t="s">
        <v>611</v>
      </c>
      <c r="E1279" s="523">
        <v>5.48</v>
      </c>
      <c r="F1279" s="523">
        <v>5.74</v>
      </c>
    </row>
    <row r="1280" spans="1:6" ht="15" customHeight="1">
      <c r="A1280" s="521">
        <v>87878</v>
      </c>
      <c r="B1280" s="522" t="s">
        <v>2726</v>
      </c>
      <c r="C1280" s="302" t="s">
        <v>888</v>
      </c>
      <c r="D1280" s="521" t="s">
        <v>611</v>
      </c>
      <c r="E1280" s="523">
        <v>6.01</v>
      </c>
      <c r="F1280" s="523">
        <v>6.32</v>
      </c>
    </row>
    <row r="1281" spans="1:6" ht="15" customHeight="1">
      <c r="A1281" s="521">
        <v>87885</v>
      </c>
      <c r="B1281" s="522" t="s">
        <v>2727</v>
      </c>
      <c r="C1281" s="302" t="s">
        <v>888</v>
      </c>
      <c r="D1281" s="521" t="s">
        <v>611</v>
      </c>
      <c r="E1281" s="523">
        <v>13.12</v>
      </c>
      <c r="F1281" s="523">
        <v>13.26</v>
      </c>
    </row>
    <row r="1282" spans="1:6" ht="15" customHeight="1">
      <c r="A1282" s="521">
        <v>87884</v>
      </c>
      <c r="B1282" s="522" t="s">
        <v>2728</v>
      </c>
      <c r="C1282" s="302" t="s">
        <v>888</v>
      </c>
      <c r="D1282" s="521" t="s">
        <v>611</v>
      </c>
      <c r="E1282" s="523">
        <v>13.56</v>
      </c>
      <c r="F1282" s="523">
        <v>13.73</v>
      </c>
    </row>
    <row r="1283" spans="1:6" ht="15" customHeight="1">
      <c r="A1283" s="521">
        <v>87882</v>
      </c>
      <c r="B1283" s="522" t="s">
        <v>2729</v>
      </c>
      <c r="C1283" s="302" t="s">
        <v>888</v>
      </c>
      <c r="D1283" s="521" t="s">
        <v>611</v>
      </c>
      <c r="E1283" s="523">
        <v>8.0399999999999991</v>
      </c>
      <c r="F1283" s="523">
        <v>8.18</v>
      </c>
    </row>
    <row r="1284" spans="1:6" ht="15" customHeight="1">
      <c r="A1284" s="521">
        <v>87881</v>
      </c>
      <c r="B1284" s="522" t="s">
        <v>2730</v>
      </c>
      <c r="C1284" s="302" t="s">
        <v>888</v>
      </c>
      <c r="D1284" s="521" t="s">
        <v>611</v>
      </c>
      <c r="E1284" s="523">
        <v>8.2200000000000006</v>
      </c>
      <c r="F1284" s="523">
        <v>8.3800000000000008</v>
      </c>
    </row>
    <row r="1285" spans="1:6" ht="15" customHeight="1">
      <c r="A1285" s="521">
        <v>87887</v>
      </c>
      <c r="B1285" s="522" t="s">
        <v>2731</v>
      </c>
      <c r="C1285" s="302" t="s">
        <v>888</v>
      </c>
      <c r="D1285" s="521" t="s">
        <v>611</v>
      </c>
      <c r="E1285" s="523">
        <v>21.48</v>
      </c>
      <c r="F1285" s="523">
        <v>21.93</v>
      </c>
    </row>
    <row r="1286" spans="1:6" ht="15" customHeight="1">
      <c r="A1286" s="521">
        <v>87886</v>
      </c>
      <c r="B1286" s="522" t="s">
        <v>2732</v>
      </c>
      <c r="C1286" s="302" t="s">
        <v>888</v>
      </c>
      <c r="D1286" s="521" t="s">
        <v>611</v>
      </c>
      <c r="E1286" s="523">
        <v>22.42</v>
      </c>
      <c r="F1286" s="523">
        <v>22.94</v>
      </c>
    </row>
    <row r="1287" spans="1:6" ht="15" customHeight="1">
      <c r="A1287" s="521">
        <v>87911</v>
      </c>
      <c r="B1287" s="522" t="s">
        <v>2733</v>
      </c>
      <c r="C1287" s="302" t="s">
        <v>888</v>
      </c>
      <c r="D1287" s="521" t="s">
        <v>611</v>
      </c>
      <c r="E1287" s="523">
        <v>27.22</v>
      </c>
      <c r="F1287" s="523">
        <v>28.16</v>
      </c>
    </row>
    <row r="1288" spans="1:6" ht="15" customHeight="1">
      <c r="A1288" s="521">
        <v>87910</v>
      </c>
      <c r="B1288" s="522" t="s">
        <v>2734</v>
      </c>
      <c r="C1288" s="302" t="s">
        <v>888</v>
      </c>
      <c r="D1288" s="521" t="s">
        <v>611</v>
      </c>
      <c r="E1288" s="523">
        <v>28.16</v>
      </c>
      <c r="F1288" s="523">
        <v>29.17</v>
      </c>
    </row>
    <row r="1289" spans="1:6" ht="15" customHeight="1">
      <c r="A1289" s="521">
        <v>103686</v>
      </c>
      <c r="B1289" s="522" t="s">
        <v>2735</v>
      </c>
      <c r="C1289" s="302" t="s">
        <v>888</v>
      </c>
      <c r="D1289" s="521" t="s">
        <v>892</v>
      </c>
      <c r="E1289" s="523">
        <v>2008.5</v>
      </c>
      <c r="F1289" s="523">
        <v>2018.19</v>
      </c>
    </row>
    <row r="1290" spans="1:6" ht="15" customHeight="1">
      <c r="A1290" s="521">
        <v>103685</v>
      </c>
      <c r="B1290" s="522" t="s">
        <v>2736</v>
      </c>
      <c r="C1290" s="302" t="s">
        <v>888</v>
      </c>
      <c r="D1290" s="521" t="s">
        <v>892</v>
      </c>
      <c r="E1290" s="523">
        <v>1944.49</v>
      </c>
      <c r="F1290" s="523">
        <v>1948.6</v>
      </c>
    </row>
    <row r="1291" spans="1:6" ht="15" customHeight="1">
      <c r="A1291" s="521">
        <v>103669</v>
      </c>
      <c r="B1291" s="522" t="s">
        <v>2737</v>
      </c>
      <c r="C1291" s="302" t="s">
        <v>888</v>
      </c>
      <c r="D1291" s="521" t="s">
        <v>892</v>
      </c>
      <c r="E1291" s="523">
        <v>2322.46</v>
      </c>
      <c r="F1291" s="523">
        <v>2347.9699999999998</v>
      </c>
    </row>
    <row r="1292" spans="1:6" ht="15" customHeight="1">
      <c r="A1292" s="521">
        <v>103672</v>
      </c>
      <c r="B1292" s="522" t="s">
        <v>2738</v>
      </c>
      <c r="C1292" s="302" t="s">
        <v>888</v>
      </c>
      <c r="D1292" s="521" t="s">
        <v>892</v>
      </c>
      <c r="E1292" s="523">
        <v>1938.75</v>
      </c>
      <c r="F1292" s="523">
        <v>1942.27</v>
      </c>
    </row>
    <row r="1293" spans="1:6" ht="15" customHeight="1">
      <c r="A1293" s="521">
        <v>103671</v>
      </c>
      <c r="B1293" s="522" t="s">
        <v>2739</v>
      </c>
      <c r="C1293" s="302" t="s">
        <v>888</v>
      </c>
      <c r="D1293" s="521" t="s">
        <v>892</v>
      </c>
      <c r="E1293" s="523">
        <v>2061.44</v>
      </c>
      <c r="F1293" s="523">
        <v>2065.58</v>
      </c>
    </row>
    <row r="1294" spans="1:6" ht="15" customHeight="1">
      <c r="A1294" s="521">
        <v>103688</v>
      </c>
      <c r="B1294" s="522" t="s">
        <v>2740</v>
      </c>
      <c r="C1294" s="302" t="s">
        <v>888</v>
      </c>
      <c r="D1294" s="521" t="s">
        <v>892</v>
      </c>
      <c r="E1294" s="523">
        <v>2195.91</v>
      </c>
      <c r="F1294" s="523">
        <v>2210.98</v>
      </c>
    </row>
    <row r="1295" spans="1:6" ht="15" customHeight="1">
      <c r="A1295" s="521">
        <v>103687</v>
      </c>
      <c r="B1295" s="522" t="s">
        <v>2741</v>
      </c>
      <c r="C1295" s="302" t="s">
        <v>888</v>
      </c>
      <c r="D1295" s="521" t="s">
        <v>892</v>
      </c>
      <c r="E1295" s="523">
        <v>2451.5300000000002</v>
      </c>
      <c r="F1295" s="523">
        <v>2487.5700000000002</v>
      </c>
    </row>
    <row r="1296" spans="1:6" ht="15" customHeight="1">
      <c r="A1296" s="521">
        <v>103684</v>
      </c>
      <c r="B1296" s="522" t="s">
        <v>2742</v>
      </c>
      <c r="C1296" s="302" t="s">
        <v>888</v>
      </c>
      <c r="D1296" s="521" t="s">
        <v>892</v>
      </c>
      <c r="E1296" s="523">
        <v>1957.66</v>
      </c>
      <c r="F1296" s="523">
        <v>1962.84</v>
      </c>
    </row>
    <row r="1297" spans="1:6" ht="15" customHeight="1">
      <c r="A1297" s="521">
        <v>103681</v>
      </c>
      <c r="B1297" s="522" t="s">
        <v>2743</v>
      </c>
      <c r="C1297" s="302" t="s">
        <v>888</v>
      </c>
      <c r="D1297" s="521" t="s">
        <v>892</v>
      </c>
      <c r="E1297" s="523">
        <v>2089.14</v>
      </c>
      <c r="F1297" s="523">
        <v>2095.69</v>
      </c>
    </row>
    <row r="1298" spans="1:6" ht="15" customHeight="1">
      <c r="A1298" s="521">
        <v>103679</v>
      </c>
      <c r="B1298" s="522" t="s">
        <v>2744</v>
      </c>
      <c r="C1298" s="302" t="s">
        <v>888</v>
      </c>
      <c r="D1298" s="521" t="s">
        <v>892</v>
      </c>
      <c r="E1298" s="523">
        <v>2158.2399999999998</v>
      </c>
      <c r="F1298" s="523">
        <v>2170.15</v>
      </c>
    </row>
    <row r="1299" spans="1:6" ht="15" customHeight="1">
      <c r="A1299" s="521">
        <v>103677</v>
      </c>
      <c r="B1299" s="522" t="s">
        <v>2745</v>
      </c>
      <c r="C1299" s="302" t="s">
        <v>888</v>
      </c>
      <c r="D1299" s="521" t="s">
        <v>892</v>
      </c>
      <c r="E1299" s="523">
        <v>2202.5700000000002</v>
      </c>
      <c r="F1299" s="523">
        <v>2218.14</v>
      </c>
    </row>
    <row r="1300" spans="1:6" ht="15" customHeight="1">
      <c r="A1300" s="521">
        <v>103675</v>
      </c>
      <c r="B1300" s="522" t="s">
        <v>2746</v>
      </c>
      <c r="C1300" s="302" t="s">
        <v>888</v>
      </c>
      <c r="D1300" s="521" t="s">
        <v>892</v>
      </c>
      <c r="E1300" s="523">
        <v>1939.66</v>
      </c>
      <c r="F1300" s="523">
        <v>1943.36</v>
      </c>
    </row>
    <row r="1301" spans="1:6" ht="15" customHeight="1">
      <c r="A1301" s="521">
        <v>103680</v>
      </c>
      <c r="B1301" s="522" t="s">
        <v>2747</v>
      </c>
      <c r="C1301" s="302" t="s">
        <v>888</v>
      </c>
      <c r="D1301" s="521" t="s">
        <v>892</v>
      </c>
      <c r="E1301" s="523">
        <v>2209.63</v>
      </c>
      <c r="F1301" s="523">
        <v>2226.3000000000002</v>
      </c>
    </row>
    <row r="1302" spans="1:6" ht="15" customHeight="1">
      <c r="A1302" s="521">
        <v>103678</v>
      </c>
      <c r="B1302" s="522" t="s">
        <v>2748</v>
      </c>
      <c r="C1302" s="302" t="s">
        <v>888</v>
      </c>
      <c r="D1302" s="521" t="s">
        <v>892</v>
      </c>
      <c r="E1302" s="523">
        <v>2280.84</v>
      </c>
      <c r="F1302" s="523">
        <v>2302.66</v>
      </c>
    </row>
    <row r="1303" spans="1:6" ht="15" customHeight="1">
      <c r="A1303" s="521">
        <v>103676</v>
      </c>
      <c r="B1303" s="522" t="s">
        <v>2749</v>
      </c>
      <c r="C1303" s="302" t="s">
        <v>888</v>
      </c>
      <c r="D1303" s="521" t="s">
        <v>892</v>
      </c>
      <c r="E1303" s="523">
        <v>2380.66</v>
      </c>
      <c r="F1303" s="523">
        <v>2410.6999999999998</v>
      </c>
    </row>
    <row r="1304" spans="1:6" ht="15" customHeight="1">
      <c r="A1304" s="521">
        <v>103674</v>
      </c>
      <c r="B1304" s="522" t="s">
        <v>2750</v>
      </c>
      <c r="C1304" s="302" t="s">
        <v>888</v>
      </c>
      <c r="D1304" s="521" t="s">
        <v>892</v>
      </c>
      <c r="E1304" s="523">
        <v>1960.51</v>
      </c>
      <c r="F1304" s="523">
        <v>1965.93</v>
      </c>
    </row>
    <row r="1305" spans="1:6" ht="15" customHeight="1">
      <c r="A1305" s="521">
        <v>103683</v>
      </c>
      <c r="B1305" s="522" t="s">
        <v>2751</v>
      </c>
      <c r="C1305" s="302" t="s">
        <v>888</v>
      </c>
      <c r="D1305" s="521" t="s">
        <v>892</v>
      </c>
      <c r="E1305" s="523">
        <v>2643.02</v>
      </c>
      <c r="F1305" s="523">
        <v>2694.64</v>
      </c>
    </row>
    <row r="1306" spans="1:6" ht="15" customHeight="1">
      <c r="A1306" s="521">
        <v>103682</v>
      </c>
      <c r="B1306" s="522" t="s">
        <v>2752</v>
      </c>
      <c r="C1306" s="302" t="s">
        <v>888</v>
      </c>
      <c r="D1306" s="521" t="s">
        <v>892</v>
      </c>
      <c r="E1306" s="523">
        <v>2340.9</v>
      </c>
      <c r="F1306" s="523">
        <v>2367.84</v>
      </c>
    </row>
    <row r="1307" spans="1:6" ht="15" customHeight="1">
      <c r="A1307" s="521">
        <v>103670</v>
      </c>
      <c r="B1307" s="522" t="s">
        <v>2753</v>
      </c>
      <c r="C1307" s="302" t="s">
        <v>888</v>
      </c>
      <c r="D1307" s="521" t="s">
        <v>892</v>
      </c>
      <c r="E1307" s="523">
        <v>311.52999999999997</v>
      </c>
      <c r="F1307" s="523">
        <v>337.04</v>
      </c>
    </row>
    <row r="1308" spans="1:6" ht="15" customHeight="1">
      <c r="A1308" s="521">
        <v>103673</v>
      </c>
      <c r="B1308" s="522" t="s">
        <v>2754</v>
      </c>
      <c r="C1308" s="302" t="s">
        <v>888</v>
      </c>
      <c r="D1308" s="521" t="s">
        <v>892</v>
      </c>
      <c r="E1308" s="523">
        <v>43.56</v>
      </c>
      <c r="F1308" s="523">
        <v>47.08</v>
      </c>
    </row>
    <row r="1309" spans="1:6" ht="15" customHeight="1">
      <c r="A1309" s="521">
        <v>91084</v>
      </c>
      <c r="B1309" s="522" t="s">
        <v>2755</v>
      </c>
      <c r="C1309" s="302" t="s">
        <v>888</v>
      </c>
      <c r="D1309" s="521" t="s">
        <v>611</v>
      </c>
      <c r="E1309" s="523">
        <v>335.28</v>
      </c>
      <c r="F1309" s="523">
        <v>346.31</v>
      </c>
    </row>
    <row r="1310" spans="1:6" ht="15" customHeight="1">
      <c r="A1310" s="521">
        <v>91080</v>
      </c>
      <c r="B1310" s="522" t="s">
        <v>2756</v>
      </c>
      <c r="C1310" s="302" t="s">
        <v>888</v>
      </c>
      <c r="D1310" s="521" t="s">
        <v>611</v>
      </c>
      <c r="E1310" s="523">
        <v>276.24</v>
      </c>
      <c r="F1310" s="523">
        <v>283</v>
      </c>
    </row>
    <row r="1311" spans="1:6" ht="15" customHeight="1">
      <c r="A1311" s="521">
        <v>91101</v>
      </c>
      <c r="B1311" s="522" t="s">
        <v>2757</v>
      </c>
      <c r="C1311" s="302" t="s">
        <v>888</v>
      </c>
      <c r="D1311" s="521" t="s">
        <v>611</v>
      </c>
      <c r="E1311" s="523">
        <v>315.25</v>
      </c>
      <c r="F1311" s="523">
        <v>324.89999999999998</v>
      </c>
    </row>
    <row r="1312" spans="1:6" ht="15" customHeight="1">
      <c r="A1312" s="521">
        <v>91097</v>
      </c>
      <c r="B1312" s="522" t="s">
        <v>2758</v>
      </c>
      <c r="C1312" s="302" t="s">
        <v>888</v>
      </c>
      <c r="D1312" s="521" t="s">
        <v>611</v>
      </c>
      <c r="E1312" s="523">
        <v>268.76</v>
      </c>
      <c r="F1312" s="523">
        <v>274.98</v>
      </c>
    </row>
    <row r="1313" spans="1:6" ht="15" customHeight="1">
      <c r="A1313" s="521">
        <v>91082</v>
      </c>
      <c r="B1313" s="522" t="s">
        <v>2759</v>
      </c>
      <c r="C1313" s="302" t="s">
        <v>888</v>
      </c>
      <c r="D1313" s="521" t="s">
        <v>611</v>
      </c>
      <c r="E1313" s="523">
        <v>307.93</v>
      </c>
      <c r="F1313" s="523">
        <v>316.86</v>
      </c>
    </row>
    <row r="1314" spans="1:6" ht="15" customHeight="1">
      <c r="A1314" s="521">
        <v>91078</v>
      </c>
      <c r="B1314" s="522" t="s">
        <v>2760</v>
      </c>
      <c r="C1314" s="302" t="s">
        <v>888</v>
      </c>
      <c r="D1314" s="521" t="s">
        <v>611</v>
      </c>
      <c r="E1314" s="523">
        <v>263.64999999999998</v>
      </c>
      <c r="F1314" s="523">
        <v>269.42</v>
      </c>
    </row>
    <row r="1315" spans="1:6" ht="15" customHeight="1">
      <c r="A1315" s="521">
        <v>91099</v>
      </c>
      <c r="B1315" s="522" t="s">
        <v>2761</v>
      </c>
      <c r="C1315" s="302" t="s">
        <v>888</v>
      </c>
      <c r="D1315" s="521" t="s">
        <v>611</v>
      </c>
      <c r="E1315" s="523">
        <v>293.92</v>
      </c>
      <c r="F1315" s="523">
        <v>301.86</v>
      </c>
    </row>
    <row r="1316" spans="1:6" ht="15" customHeight="1">
      <c r="A1316" s="521">
        <v>91095</v>
      </c>
      <c r="B1316" s="522" t="s">
        <v>2762</v>
      </c>
      <c r="C1316" s="302" t="s">
        <v>888</v>
      </c>
      <c r="D1316" s="521" t="s">
        <v>611</v>
      </c>
      <c r="E1316" s="523">
        <v>257.7</v>
      </c>
      <c r="F1316" s="523">
        <v>263.06</v>
      </c>
    </row>
    <row r="1317" spans="1:6" ht="15" customHeight="1">
      <c r="A1317" s="521">
        <v>91076</v>
      </c>
      <c r="B1317" s="522" t="s">
        <v>2763</v>
      </c>
      <c r="C1317" s="302" t="s">
        <v>888</v>
      </c>
      <c r="D1317" s="521" t="s">
        <v>611</v>
      </c>
      <c r="E1317" s="523">
        <v>429.69</v>
      </c>
      <c r="F1317" s="523">
        <v>455.01</v>
      </c>
    </row>
    <row r="1318" spans="1:6" ht="15" customHeight="1">
      <c r="A1318" s="521">
        <v>91072</v>
      </c>
      <c r="B1318" s="522" t="s">
        <v>2764</v>
      </c>
      <c r="C1318" s="302" t="s">
        <v>888</v>
      </c>
      <c r="D1318" s="521" t="s">
        <v>611</v>
      </c>
      <c r="E1318" s="523">
        <v>383.01</v>
      </c>
      <c r="F1318" s="523">
        <v>404.95</v>
      </c>
    </row>
    <row r="1319" spans="1:6" ht="15" customHeight="1">
      <c r="A1319" s="521">
        <v>91093</v>
      </c>
      <c r="B1319" s="522" t="s">
        <v>2765</v>
      </c>
      <c r="C1319" s="302" t="s">
        <v>888</v>
      </c>
      <c r="D1319" s="521" t="s">
        <v>611</v>
      </c>
      <c r="E1319" s="523">
        <v>444.32</v>
      </c>
      <c r="F1319" s="523">
        <v>471.43</v>
      </c>
    </row>
    <row r="1320" spans="1:6" ht="15" customHeight="1">
      <c r="A1320" s="521">
        <v>91089</v>
      </c>
      <c r="B1320" s="522" t="s">
        <v>2766</v>
      </c>
      <c r="C1320" s="302" t="s">
        <v>888</v>
      </c>
      <c r="D1320" s="521" t="s">
        <v>611</v>
      </c>
      <c r="E1320" s="523">
        <v>406.13</v>
      </c>
      <c r="F1320" s="523">
        <v>430.46</v>
      </c>
    </row>
    <row r="1321" spans="1:6" ht="15" customHeight="1">
      <c r="A1321" s="521">
        <v>91074</v>
      </c>
      <c r="B1321" s="522" t="s">
        <v>2767</v>
      </c>
      <c r="C1321" s="302" t="s">
        <v>888</v>
      </c>
      <c r="D1321" s="521" t="s">
        <v>611</v>
      </c>
      <c r="E1321" s="523">
        <v>296.97000000000003</v>
      </c>
      <c r="F1321" s="523">
        <v>309.68</v>
      </c>
    </row>
    <row r="1322" spans="1:6" ht="15" customHeight="1">
      <c r="A1322" s="521">
        <v>91070</v>
      </c>
      <c r="B1322" s="522" t="s">
        <v>2768</v>
      </c>
      <c r="C1322" s="302" t="s">
        <v>888</v>
      </c>
      <c r="D1322" s="521" t="s">
        <v>611</v>
      </c>
      <c r="E1322" s="523">
        <v>261.11</v>
      </c>
      <c r="F1322" s="523">
        <v>271.26</v>
      </c>
    </row>
    <row r="1323" spans="1:6" ht="15" customHeight="1">
      <c r="A1323" s="521">
        <v>91091</v>
      </c>
      <c r="B1323" s="522" t="s">
        <v>2769</v>
      </c>
      <c r="C1323" s="302" t="s">
        <v>888</v>
      </c>
      <c r="D1323" s="521" t="s">
        <v>611</v>
      </c>
      <c r="E1323" s="523">
        <v>312.92</v>
      </c>
      <c r="F1323" s="523">
        <v>327.5</v>
      </c>
    </row>
    <row r="1324" spans="1:6" ht="15" customHeight="1">
      <c r="A1324" s="521">
        <v>91087</v>
      </c>
      <c r="B1324" s="522" t="s">
        <v>2770</v>
      </c>
      <c r="C1324" s="302" t="s">
        <v>888</v>
      </c>
      <c r="D1324" s="521" t="s">
        <v>611</v>
      </c>
      <c r="E1324" s="523">
        <v>283</v>
      </c>
      <c r="F1324" s="523">
        <v>295.42</v>
      </c>
    </row>
    <row r="1325" spans="1:6" ht="15" customHeight="1">
      <c r="A1325" s="521">
        <v>91083</v>
      </c>
      <c r="B1325" s="522" t="s">
        <v>2771</v>
      </c>
      <c r="C1325" s="302" t="s">
        <v>888</v>
      </c>
      <c r="D1325" s="521" t="s">
        <v>611</v>
      </c>
      <c r="E1325" s="523">
        <v>392.53</v>
      </c>
      <c r="F1325" s="523">
        <v>409.66</v>
      </c>
    </row>
    <row r="1326" spans="1:6" ht="15" customHeight="1">
      <c r="A1326" s="521">
        <v>91079</v>
      </c>
      <c r="B1326" s="522" t="s">
        <v>2772</v>
      </c>
      <c r="C1326" s="302" t="s">
        <v>888</v>
      </c>
      <c r="D1326" s="521" t="s">
        <v>611</v>
      </c>
      <c r="E1326" s="523">
        <v>253.98</v>
      </c>
      <c r="F1326" s="523">
        <v>261.06</v>
      </c>
    </row>
    <row r="1327" spans="1:6" ht="15" customHeight="1">
      <c r="A1327" s="521">
        <v>91100</v>
      </c>
      <c r="B1327" s="522" t="s">
        <v>2773</v>
      </c>
      <c r="C1327" s="302" t="s">
        <v>888</v>
      </c>
      <c r="D1327" s="521" t="s">
        <v>611</v>
      </c>
      <c r="E1327" s="523">
        <v>334.37</v>
      </c>
      <c r="F1327" s="523">
        <v>347.28</v>
      </c>
    </row>
    <row r="1328" spans="1:6" ht="15" customHeight="1">
      <c r="A1328" s="521">
        <v>91096</v>
      </c>
      <c r="B1328" s="522" t="s">
        <v>2774</v>
      </c>
      <c r="C1328" s="302" t="s">
        <v>888</v>
      </c>
      <c r="D1328" s="521" t="s">
        <v>611</v>
      </c>
      <c r="E1328" s="523">
        <v>242.68</v>
      </c>
      <c r="F1328" s="523">
        <v>248.95</v>
      </c>
    </row>
    <row r="1329" spans="1:6" ht="15" customHeight="1">
      <c r="A1329" s="521">
        <v>91081</v>
      </c>
      <c r="B1329" s="522" t="s">
        <v>2775</v>
      </c>
      <c r="C1329" s="302" t="s">
        <v>888</v>
      </c>
      <c r="D1329" s="521" t="s">
        <v>611</v>
      </c>
      <c r="E1329" s="523">
        <v>323.70999999999998</v>
      </c>
      <c r="F1329" s="523">
        <v>335.69</v>
      </c>
    </row>
    <row r="1330" spans="1:6" ht="15" customHeight="1">
      <c r="A1330" s="521">
        <v>91077</v>
      </c>
      <c r="B1330" s="522" t="s">
        <v>2776</v>
      </c>
      <c r="C1330" s="302" t="s">
        <v>888</v>
      </c>
      <c r="D1330" s="521" t="s">
        <v>611</v>
      </c>
      <c r="E1330" s="523">
        <v>237.55</v>
      </c>
      <c r="F1330" s="523">
        <v>243.36</v>
      </c>
    </row>
    <row r="1331" spans="1:6" ht="15" customHeight="1">
      <c r="A1331" s="521">
        <v>91098</v>
      </c>
      <c r="B1331" s="522" t="s">
        <v>2777</v>
      </c>
      <c r="C1331" s="302" t="s">
        <v>888</v>
      </c>
      <c r="D1331" s="521" t="s">
        <v>611</v>
      </c>
      <c r="E1331" s="523">
        <v>290.83</v>
      </c>
      <c r="F1331" s="523">
        <v>300.45999999999998</v>
      </c>
    </row>
    <row r="1332" spans="1:6" ht="15" customHeight="1">
      <c r="A1332" s="521">
        <v>91094</v>
      </c>
      <c r="B1332" s="522" t="s">
        <v>2778</v>
      </c>
      <c r="C1332" s="302" t="s">
        <v>888</v>
      </c>
      <c r="D1332" s="521" t="s">
        <v>611</v>
      </c>
      <c r="E1332" s="523">
        <v>229.19</v>
      </c>
      <c r="F1332" s="523">
        <v>234.42</v>
      </c>
    </row>
    <row r="1333" spans="1:6" ht="15" customHeight="1">
      <c r="A1333" s="521">
        <v>91075</v>
      </c>
      <c r="B1333" s="522" t="s">
        <v>2779</v>
      </c>
      <c r="C1333" s="302" t="s">
        <v>888</v>
      </c>
      <c r="D1333" s="521" t="s">
        <v>611</v>
      </c>
      <c r="E1333" s="523">
        <v>456.39</v>
      </c>
      <c r="F1333" s="523">
        <v>484.88</v>
      </c>
    </row>
    <row r="1334" spans="1:6" ht="15" customHeight="1">
      <c r="A1334" s="521">
        <v>91071</v>
      </c>
      <c r="B1334" s="522" t="s">
        <v>2780</v>
      </c>
      <c r="C1334" s="302" t="s">
        <v>888</v>
      </c>
      <c r="D1334" s="521" t="s">
        <v>611</v>
      </c>
      <c r="E1334" s="523">
        <v>366.3</v>
      </c>
      <c r="F1334" s="523">
        <v>388.27</v>
      </c>
    </row>
    <row r="1335" spans="1:6" ht="15" customHeight="1">
      <c r="A1335" s="521">
        <v>91092</v>
      </c>
      <c r="B1335" s="522" t="s">
        <v>2781</v>
      </c>
      <c r="C1335" s="302" t="s">
        <v>888</v>
      </c>
      <c r="D1335" s="521" t="s">
        <v>611</v>
      </c>
      <c r="E1335" s="523">
        <v>451.54</v>
      </c>
      <c r="F1335" s="523">
        <v>480.42</v>
      </c>
    </row>
    <row r="1336" spans="1:6" ht="15" customHeight="1">
      <c r="A1336" s="521">
        <v>91088</v>
      </c>
      <c r="B1336" s="522" t="s">
        <v>2782</v>
      </c>
      <c r="C1336" s="302" t="s">
        <v>888</v>
      </c>
      <c r="D1336" s="521" t="s">
        <v>611</v>
      </c>
      <c r="E1336" s="523">
        <v>386.92</v>
      </c>
      <c r="F1336" s="523">
        <v>411.1</v>
      </c>
    </row>
    <row r="1337" spans="1:6" ht="15" customHeight="1">
      <c r="A1337" s="521">
        <v>91073</v>
      </c>
      <c r="B1337" s="522" t="s">
        <v>2783</v>
      </c>
      <c r="C1337" s="302" t="s">
        <v>888</v>
      </c>
      <c r="D1337" s="521" t="s">
        <v>611</v>
      </c>
      <c r="E1337" s="523">
        <v>302.77</v>
      </c>
      <c r="F1337" s="523">
        <v>317.12</v>
      </c>
    </row>
    <row r="1338" spans="1:6" ht="15" customHeight="1">
      <c r="A1338" s="521">
        <v>91069</v>
      </c>
      <c r="B1338" s="522" t="s">
        <v>2784</v>
      </c>
      <c r="C1338" s="302" t="s">
        <v>888</v>
      </c>
      <c r="D1338" s="521" t="s">
        <v>611</v>
      </c>
      <c r="E1338" s="523">
        <v>242.03</v>
      </c>
      <c r="F1338" s="523">
        <v>252.05</v>
      </c>
    </row>
    <row r="1339" spans="1:6" ht="15" customHeight="1">
      <c r="A1339" s="521">
        <v>91090</v>
      </c>
      <c r="B1339" s="522" t="s">
        <v>2785</v>
      </c>
      <c r="C1339" s="302" t="s">
        <v>888</v>
      </c>
      <c r="D1339" s="521" t="s">
        <v>611</v>
      </c>
      <c r="E1339" s="523">
        <v>308.13</v>
      </c>
      <c r="F1339" s="523">
        <v>323.60000000000002</v>
      </c>
    </row>
    <row r="1340" spans="1:6" ht="15" customHeight="1">
      <c r="A1340" s="521">
        <v>91086</v>
      </c>
      <c r="B1340" s="522" t="s">
        <v>2786</v>
      </c>
      <c r="C1340" s="302" t="s">
        <v>888</v>
      </c>
      <c r="D1340" s="521" t="s">
        <v>611</v>
      </c>
      <c r="E1340" s="523">
        <v>262.29000000000002</v>
      </c>
      <c r="F1340" s="523">
        <v>274.48</v>
      </c>
    </row>
    <row r="1341" spans="1:6" ht="15" customHeight="1">
      <c r="A1341" s="521">
        <v>105522</v>
      </c>
      <c r="B1341" s="522" t="s">
        <v>2787</v>
      </c>
      <c r="C1341" s="302" t="s">
        <v>888</v>
      </c>
      <c r="D1341" s="521" t="s">
        <v>611</v>
      </c>
      <c r="E1341" s="523">
        <v>0</v>
      </c>
      <c r="F1341" s="523">
        <v>0</v>
      </c>
    </row>
    <row r="1342" spans="1:6" ht="15" customHeight="1">
      <c r="A1342" s="521">
        <v>104281</v>
      </c>
      <c r="B1342" s="522" t="s">
        <v>2788</v>
      </c>
      <c r="C1342" s="302" t="s">
        <v>888</v>
      </c>
      <c r="D1342" s="521" t="s">
        <v>883</v>
      </c>
      <c r="E1342" s="523">
        <v>0</v>
      </c>
      <c r="F1342" s="523">
        <v>0</v>
      </c>
    </row>
    <row r="1343" spans="1:6" ht="15" customHeight="1">
      <c r="A1343" s="521">
        <v>104287</v>
      </c>
      <c r="B1343" s="522" t="s">
        <v>2789</v>
      </c>
      <c r="C1343" s="302" t="s">
        <v>888</v>
      </c>
      <c r="D1343" s="521" t="s">
        <v>883</v>
      </c>
      <c r="E1343" s="523">
        <v>0</v>
      </c>
      <c r="F1343" s="523">
        <v>0</v>
      </c>
    </row>
    <row r="1344" spans="1:6" ht="15" customHeight="1">
      <c r="A1344" s="521">
        <v>104286</v>
      </c>
      <c r="B1344" s="522" t="s">
        <v>2790</v>
      </c>
      <c r="C1344" s="302" t="s">
        <v>888</v>
      </c>
      <c r="D1344" s="521" t="s">
        <v>883</v>
      </c>
      <c r="E1344" s="523">
        <v>0</v>
      </c>
      <c r="F1344" s="523">
        <v>0</v>
      </c>
    </row>
    <row r="1345" spans="1:6" ht="15" customHeight="1">
      <c r="A1345" s="521">
        <v>104292</v>
      </c>
      <c r="B1345" s="522" t="s">
        <v>2791</v>
      </c>
      <c r="C1345" s="302" t="s">
        <v>888</v>
      </c>
      <c r="D1345" s="521" t="s">
        <v>883</v>
      </c>
      <c r="E1345" s="523">
        <v>0</v>
      </c>
      <c r="F1345" s="523">
        <v>0</v>
      </c>
    </row>
    <row r="1346" spans="1:6" ht="15" customHeight="1">
      <c r="A1346" s="521">
        <v>104282</v>
      </c>
      <c r="B1346" s="522" t="s">
        <v>2792</v>
      </c>
      <c r="C1346" s="302" t="s">
        <v>888</v>
      </c>
      <c r="D1346" s="521" t="s">
        <v>883</v>
      </c>
      <c r="E1346" s="523">
        <v>0</v>
      </c>
      <c r="F1346" s="523">
        <v>0</v>
      </c>
    </row>
    <row r="1347" spans="1:6" ht="15" customHeight="1">
      <c r="A1347" s="521">
        <v>104288</v>
      </c>
      <c r="B1347" s="522" t="s">
        <v>2793</v>
      </c>
      <c r="C1347" s="302" t="s">
        <v>888</v>
      </c>
      <c r="D1347" s="521" t="s">
        <v>883</v>
      </c>
      <c r="E1347" s="523">
        <v>0</v>
      </c>
      <c r="F1347" s="523">
        <v>0</v>
      </c>
    </row>
    <row r="1348" spans="1:6" ht="15" customHeight="1">
      <c r="A1348" s="521">
        <v>104283</v>
      </c>
      <c r="B1348" s="522" t="s">
        <v>2794</v>
      </c>
      <c r="C1348" s="302" t="s">
        <v>888</v>
      </c>
      <c r="D1348" s="521" t="s">
        <v>883</v>
      </c>
      <c r="E1348" s="523">
        <v>0</v>
      </c>
      <c r="F1348" s="523">
        <v>0</v>
      </c>
    </row>
    <row r="1349" spans="1:6" ht="15" customHeight="1">
      <c r="A1349" s="521">
        <v>104289</v>
      </c>
      <c r="B1349" s="522" t="s">
        <v>2795</v>
      </c>
      <c r="C1349" s="302" t="s">
        <v>888</v>
      </c>
      <c r="D1349" s="521" t="s">
        <v>883</v>
      </c>
      <c r="E1349" s="523">
        <v>0</v>
      </c>
      <c r="F1349" s="523">
        <v>0</v>
      </c>
    </row>
    <row r="1350" spans="1:6" ht="15" customHeight="1">
      <c r="A1350" s="521">
        <v>104284</v>
      </c>
      <c r="B1350" s="522" t="s">
        <v>2796</v>
      </c>
      <c r="C1350" s="302" t="s">
        <v>888</v>
      </c>
      <c r="D1350" s="521" t="s">
        <v>883</v>
      </c>
      <c r="E1350" s="523">
        <v>0</v>
      </c>
      <c r="F1350" s="523">
        <v>0</v>
      </c>
    </row>
    <row r="1351" spans="1:6" ht="15" customHeight="1">
      <c r="A1351" s="521">
        <v>104290</v>
      </c>
      <c r="B1351" s="522" t="s">
        <v>2797</v>
      </c>
      <c r="C1351" s="302" t="s">
        <v>888</v>
      </c>
      <c r="D1351" s="521" t="s">
        <v>883</v>
      </c>
      <c r="E1351" s="523">
        <v>0</v>
      </c>
      <c r="F1351" s="523">
        <v>0</v>
      </c>
    </row>
    <row r="1352" spans="1:6" ht="15" customHeight="1">
      <c r="A1352" s="521">
        <v>104285</v>
      </c>
      <c r="B1352" s="522" t="s">
        <v>2798</v>
      </c>
      <c r="C1352" s="302" t="s">
        <v>888</v>
      </c>
      <c r="D1352" s="521" t="s">
        <v>883</v>
      </c>
      <c r="E1352" s="523">
        <v>0</v>
      </c>
      <c r="F1352" s="523">
        <v>0</v>
      </c>
    </row>
    <row r="1353" spans="1:6" ht="15" customHeight="1">
      <c r="A1353" s="521">
        <v>104291</v>
      </c>
      <c r="B1353" s="522" t="s">
        <v>2799</v>
      </c>
      <c r="C1353" s="302" t="s">
        <v>888</v>
      </c>
      <c r="D1353" s="521" t="s">
        <v>883</v>
      </c>
      <c r="E1353" s="523">
        <v>0</v>
      </c>
      <c r="F1353" s="523">
        <v>0</v>
      </c>
    </row>
    <row r="1354" spans="1:6" ht="15" customHeight="1">
      <c r="A1354" s="521">
        <v>104267</v>
      </c>
      <c r="B1354" s="522" t="s">
        <v>2800</v>
      </c>
      <c r="C1354" s="302" t="s">
        <v>888</v>
      </c>
      <c r="D1354" s="521" t="s">
        <v>883</v>
      </c>
      <c r="E1354" s="523">
        <v>0</v>
      </c>
      <c r="F1354" s="523">
        <v>0</v>
      </c>
    </row>
    <row r="1355" spans="1:6" ht="15" customHeight="1">
      <c r="A1355" s="521">
        <v>104268</v>
      </c>
      <c r="B1355" s="522" t="s">
        <v>2801</v>
      </c>
      <c r="C1355" s="302" t="s">
        <v>888</v>
      </c>
      <c r="D1355" s="521" t="s">
        <v>883</v>
      </c>
      <c r="E1355" s="523">
        <v>0</v>
      </c>
      <c r="F1355" s="523">
        <v>0</v>
      </c>
    </row>
    <row r="1356" spans="1:6" ht="15" customHeight="1">
      <c r="A1356" s="521">
        <v>104269</v>
      </c>
      <c r="B1356" s="522" t="s">
        <v>2802</v>
      </c>
      <c r="C1356" s="302" t="s">
        <v>888</v>
      </c>
      <c r="D1356" s="521" t="s">
        <v>883</v>
      </c>
      <c r="E1356" s="523">
        <v>0</v>
      </c>
      <c r="F1356" s="523">
        <v>0</v>
      </c>
    </row>
    <row r="1357" spans="1:6" ht="15" customHeight="1">
      <c r="A1357" s="521">
        <v>104270</v>
      </c>
      <c r="B1357" s="522" t="s">
        <v>2803</v>
      </c>
      <c r="C1357" s="302" t="s">
        <v>888</v>
      </c>
      <c r="D1357" s="521" t="s">
        <v>883</v>
      </c>
      <c r="E1357" s="523">
        <v>0</v>
      </c>
      <c r="F1357" s="523">
        <v>0</v>
      </c>
    </row>
    <row r="1358" spans="1:6" ht="15" customHeight="1">
      <c r="A1358" s="521">
        <v>104276</v>
      </c>
      <c r="B1358" s="522" t="s">
        <v>2804</v>
      </c>
      <c r="C1358" s="302" t="s">
        <v>888</v>
      </c>
      <c r="D1358" s="521" t="s">
        <v>883</v>
      </c>
      <c r="E1358" s="523">
        <v>0</v>
      </c>
      <c r="F1358" s="523">
        <v>0</v>
      </c>
    </row>
    <row r="1359" spans="1:6" ht="15" customHeight="1">
      <c r="A1359" s="521">
        <v>104280</v>
      </c>
      <c r="B1359" s="522" t="s">
        <v>2805</v>
      </c>
      <c r="C1359" s="302" t="s">
        <v>888</v>
      </c>
      <c r="D1359" s="521" t="s">
        <v>883</v>
      </c>
      <c r="E1359" s="523">
        <v>0</v>
      </c>
      <c r="F1359" s="523">
        <v>0</v>
      </c>
    </row>
    <row r="1360" spans="1:6" ht="15" customHeight="1">
      <c r="A1360" s="521">
        <v>104271</v>
      </c>
      <c r="B1360" s="522" t="s">
        <v>2806</v>
      </c>
      <c r="C1360" s="302" t="s">
        <v>888</v>
      </c>
      <c r="D1360" s="521" t="s">
        <v>883</v>
      </c>
      <c r="E1360" s="523">
        <v>0</v>
      </c>
      <c r="F1360" s="523">
        <v>0</v>
      </c>
    </row>
    <row r="1361" spans="1:6" ht="15" customHeight="1">
      <c r="A1361" s="521">
        <v>104272</v>
      </c>
      <c r="B1361" s="522" t="s">
        <v>2807</v>
      </c>
      <c r="C1361" s="302" t="s">
        <v>888</v>
      </c>
      <c r="D1361" s="521" t="s">
        <v>883</v>
      </c>
      <c r="E1361" s="523">
        <v>0</v>
      </c>
      <c r="F1361" s="523">
        <v>0</v>
      </c>
    </row>
    <row r="1362" spans="1:6" ht="15" customHeight="1">
      <c r="A1362" s="521">
        <v>104273</v>
      </c>
      <c r="B1362" s="522" t="s">
        <v>2808</v>
      </c>
      <c r="C1362" s="302" t="s">
        <v>888</v>
      </c>
      <c r="D1362" s="521" t="s">
        <v>883</v>
      </c>
      <c r="E1362" s="523">
        <v>0</v>
      </c>
      <c r="F1362" s="523">
        <v>0</v>
      </c>
    </row>
    <row r="1363" spans="1:6" ht="15" customHeight="1">
      <c r="A1363" s="521">
        <v>104277</v>
      </c>
      <c r="B1363" s="522" t="s">
        <v>2809</v>
      </c>
      <c r="C1363" s="302" t="s">
        <v>888</v>
      </c>
      <c r="D1363" s="521" t="s">
        <v>883</v>
      </c>
      <c r="E1363" s="523">
        <v>0</v>
      </c>
      <c r="F1363" s="523">
        <v>0</v>
      </c>
    </row>
    <row r="1364" spans="1:6" ht="15" customHeight="1">
      <c r="A1364" s="521">
        <v>104274</v>
      </c>
      <c r="B1364" s="522" t="s">
        <v>2810</v>
      </c>
      <c r="C1364" s="302" t="s">
        <v>888</v>
      </c>
      <c r="D1364" s="521" t="s">
        <v>883</v>
      </c>
      <c r="E1364" s="523">
        <v>0</v>
      </c>
      <c r="F1364" s="523">
        <v>0</v>
      </c>
    </row>
    <row r="1365" spans="1:6" ht="15" customHeight="1">
      <c r="A1365" s="521">
        <v>104278</v>
      </c>
      <c r="B1365" s="522" t="s">
        <v>2811</v>
      </c>
      <c r="C1365" s="302" t="s">
        <v>888</v>
      </c>
      <c r="D1365" s="521" t="s">
        <v>883</v>
      </c>
      <c r="E1365" s="523">
        <v>0</v>
      </c>
      <c r="F1365" s="523">
        <v>0</v>
      </c>
    </row>
    <row r="1366" spans="1:6" ht="15" customHeight="1">
      <c r="A1366" s="521">
        <v>104275</v>
      </c>
      <c r="B1366" s="522" t="s">
        <v>2812</v>
      </c>
      <c r="C1366" s="302" t="s">
        <v>888</v>
      </c>
      <c r="D1366" s="521" t="s">
        <v>883</v>
      </c>
      <c r="E1366" s="523">
        <v>0</v>
      </c>
      <c r="F1366" s="523">
        <v>0</v>
      </c>
    </row>
    <row r="1367" spans="1:6" ht="15" customHeight="1">
      <c r="A1367" s="521">
        <v>104279</v>
      </c>
      <c r="B1367" s="522" t="s">
        <v>2813</v>
      </c>
      <c r="C1367" s="302" t="s">
        <v>888</v>
      </c>
      <c r="D1367" s="521" t="s">
        <v>883</v>
      </c>
      <c r="E1367" s="523">
        <v>0</v>
      </c>
      <c r="F1367" s="523">
        <v>0</v>
      </c>
    </row>
    <row r="1368" spans="1:6" ht="15" customHeight="1">
      <c r="A1368" s="521">
        <v>104265</v>
      </c>
      <c r="B1368" s="522" t="s">
        <v>2814</v>
      </c>
      <c r="C1368" s="302" t="s">
        <v>888</v>
      </c>
      <c r="D1368" s="521" t="s">
        <v>883</v>
      </c>
      <c r="E1368" s="523">
        <v>0</v>
      </c>
      <c r="F1368" s="523">
        <v>0</v>
      </c>
    </row>
    <row r="1369" spans="1:6" ht="15" customHeight="1">
      <c r="A1369" s="521">
        <v>104266</v>
      </c>
      <c r="B1369" s="522" t="s">
        <v>2815</v>
      </c>
      <c r="C1369" s="302" t="s">
        <v>888</v>
      </c>
      <c r="D1369" s="521" t="s">
        <v>883</v>
      </c>
      <c r="E1369" s="523">
        <v>0</v>
      </c>
      <c r="F1369" s="523">
        <v>0</v>
      </c>
    </row>
    <row r="1370" spans="1:6" ht="15" customHeight="1">
      <c r="A1370" s="521">
        <v>104305</v>
      </c>
      <c r="B1370" s="522" t="s">
        <v>2816</v>
      </c>
      <c r="C1370" s="302" t="s">
        <v>888</v>
      </c>
      <c r="D1370" s="521" t="s">
        <v>782</v>
      </c>
      <c r="E1370" s="523">
        <v>0</v>
      </c>
      <c r="F1370" s="523">
        <v>0</v>
      </c>
    </row>
    <row r="1371" spans="1:6" ht="15" customHeight="1">
      <c r="A1371" s="521">
        <v>104306</v>
      </c>
      <c r="B1371" s="522" t="s">
        <v>2817</v>
      </c>
      <c r="C1371" s="302" t="s">
        <v>888</v>
      </c>
      <c r="D1371" s="521" t="s">
        <v>782</v>
      </c>
      <c r="E1371" s="523">
        <v>0</v>
      </c>
      <c r="F1371" s="523">
        <v>0</v>
      </c>
    </row>
    <row r="1372" spans="1:6" ht="15" customHeight="1">
      <c r="A1372" s="521">
        <v>104307</v>
      </c>
      <c r="B1372" s="522" t="s">
        <v>2818</v>
      </c>
      <c r="C1372" s="302" t="s">
        <v>888</v>
      </c>
      <c r="D1372" s="521" t="s">
        <v>782</v>
      </c>
      <c r="E1372" s="523">
        <v>0</v>
      </c>
      <c r="F1372" s="523">
        <v>0</v>
      </c>
    </row>
    <row r="1373" spans="1:6" ht="15" customHeight="1">
      <c r="A1373" s="521">
        <v>104308</v>
      </c>
      <c r="B1373" s="522" t="s">
        <v>2819</v>
      </c>
      <c r="C1373" s="302" t="s">
        <v>888</v>
      </c>
      <c r="D1373" s="521" t="s">
        <v>782</v>
      </c>
      <c r="E1373" s="523">
        <v>0</v>
      </c>
      <c r="F1373" s="523">
        <v>0</v>
      </c>
    </row>
    <row r="1374" spans="1:6" ht="15" customHeight="1">
      <c r="A1374" s="521">
        <v>104309</v>
      </c>
      <c r="B1374" s="522" t="s">
        <v>2820</v>
      </c>
      <c r="C1374" s="302" t="s">
        <v>888</v>
      </c>
      <c r="D1374" s="521" t="s">
        <v>782</v>
      </c>
      <c r="E1374" s="523">
        <v>0</v>
      </c>
      <c r="F1374" s="523">
        <v>0</v>
      </c>
    </row>
    <row r="1375" spans="1:6" ht="15" customHeight="1">
      <c r="A1375" s="521">
        <v>104310</v>
      </c>
      <c r="B1375" s="522" t="s">
        <v>2821</v>
      </c>
      <c r="C1375" s="302" t="s">
        <v>888</v>
      </c>
      <c r="D1375" s="521" t="s">
        <v>782</v>
      </c>
      <c r="E1375" s="523">
        <v>0</v>
      </c>
      <c r="F1375" s="523">
        <v>0</v>
      </c>
    </row>
    <row r="1376" spans="1:6" ht="15" customHeight="1">
      <c r="A1376" s="521">
        <v>104311</v>
      </c>
      <c r="B1376" s="522" t="s">
        <v>2822</v>
      </c>
      <c r="C1376" s="302" t="s">
        <v>888</v>
      </c>
      <c r="D1376" s="521" t="s">
        <v>782</v>
      </c>
      <c r="E1376" s="523">
        <v>0</v>
      </c>
      <c r="F1376" s="523">
        <v>0</v>
      </c>
    </row>
    <row r="1377" spans="1:6" ht="15" customHeight="1">
      <c r="A1377" s="521">
        <v>104301</v>
      </c>
      <c r="B1377" s="522" t="s">
        <v>2823</v>
      </c>
      <c r="C1377" s="302" t="s">
        <v>888</v>
      </c>
      <c r="D1377" s="521" t="s">
        <v>1098</v>
      </c>
      <c r="E1377" s="523">
        <v>0</v>
      </c>
      <c r="F1377" s="523">
        <v>0</v>
      </c>
    </row>
    <row r="1378" spans="1:6" ht="15" customHeight="1">
      <c r="A1378" s="521">
        <v>104302</v>
      </c>
      <c r="B1378" s="522" t="s">
        <v>2824</v>
      </c>
      <c r="C1378" s="302" t="s">
        <v>888</v>
      </c>
      <c r="D1378" s="521" t="s">
        <v>1098</v>
      </c>
      <c r="E1378" s="523">
        <v>0</v>
      </c>
      <c r="F1378" s="523">
        <v>0</v>
      </c>
    </row>
    <row r="1379" spans="1:6" ht="15" customHeight="1">
      <c r="A1379" s="521">
        <v>104303</v>
      </c>
      <c r="B1379" s="522" t="s">
        <v>2825</v>
      </c>
      <c r="C1379" s="302" t="s">
        <v>888</v>
      </c>
      <c r="D1379" s="521" t="s">
        <v>1098</v>
      </c>
      <c r="E1379" s="523">
        <v>0</v>
      </c>
      <c r="F1379" s="523">
        <v>0</v>
      </c>
    </row>
    <row r="1380" spans="1:6" ht="15" customHeight="1">
      <c r="A1380" s="521">
        <v>104304</v>
      </c>
      <c r="B1380" s="522" t="s">
        <v>2826</v>
      </c>
      <c r="C1380" s="302" t="s">
        <v>888</v>
      </c>
      <c r="D1380" s="521" t="s">
        <v>1098</v>
      </c>
      <c r="E1380" s="523">
        <v>0</v>
      </c>
      <c r="F1380" s="523">
        <v>0</v>
      </c>
    </row>
    <row r="1381" spans="1:6" ht="15" customHeight="1">
      <c r="A1381" s="521">
        <v>104293</v>
      </c>
      <c r="B1381" s="522" t="s">
        <v>2827</v>
      </c>
      <c r="C1381" s="302" t="s">
        <v>888</v>
      </c>
      <c r="D1381" s="521" t="s">
        <v>1098</v>
      </c>
      <c r="E1381" s="523">
        <v>0</v>
      </c>
      <c r="F1381" s="523">
        <v>0</v>
      </c>
    </row>
    <row r="1382" spans="1:6" ht="15" customHeight="1">
      <c r="A1382" s="521">
        <v>104297</v>
      </c>
      <c r="B1382" s="522" t="s">
        <v>2828</v>
      </c>
      <c r="C1382" s="302" t="s">
        <v>888</v>
      </c>
      <c r="D1382" s="521" t="s">
        <v>1098</v>
      </c>
      <c r="E1382" s="523">
        <v>0</v>
      </c>
      <c r="F1382" s="523">
        <v>0</v>
      </c>
    </row>
    <row r="1383" spans="1:6" ht="15" customHeight="1">
      <c r="A1383" s="521">
        <v>104295</v>
      </c>
      <c r="B1383" s="522" t="s">
        <v>2829</v>
      </c>
      <c r="C1383" s="302" t="s">
        <v>888</v>
      </c>
      <c r="D1383" s="521" t="s">
        <v>1098</v>
      </c>
      <c r="E1383" s="523">
        <v>0</v>
      </c>
      <c r="F1383" s="523">
        <v>0</v>
      </c>
    </row>
    <row r="1384" spans="1:6" ht="15" customHeight="1">
      <c r="A1384" s="521">
        <v>104299</v>
      </c>
      <c r="B1384" s="522" t="s">
        <v>2830</v>
      </c>
      <c r="C1384" s="302" t="s">
        <v>888</v>
      </c>
      <c r="D1384" s="521" t="s">
        <v>1098</v>
      </c>
      <c r="E1384" s="523">
        <v>0</v>
      </c>
      <c r="F1384" s="523">
        <v>0</v>
      </c>
    </row>
    <row r="1385" spans="1:6" ht="15" customHeight="1">
      <c r="A1385" s="521">
        <v>104294</v>
      </c>
      <c r="B1385" s="522" t="s">
        <v>2831</v>
      </c>
      <c r="C1385" s="302" t="s">
        <v>888</v>
      </c>
      <c r="D1385" s="521" t="s">
        <v>1098</v>
      </c>
      <c r="E1385" s="523">
        <v>0</v>
      </c>
      <c r="F1385" s="523">
        <v>0</v>
      </c>
    </row>
    <row r="1386" spans="1:6" ht="15" customHeight="1">
      <c r="A1386" s="521">
        <v>104298</v>
      </c>
      <c r="B1386" s="522" t="s">
        <v>2832</v>
      </c>
      <c r="C1386" s="302" t="s">
        <v>888</v>
      </c>
      <c r="D1386" s="521" t="s">
        <v>1098</v>
      </c>
      <c r="E1386" s="523">
        <v>0</v>
      </c>
      <c r="F1386" s="523">
        <v>0</v>
      </c>
    </row>
    <row r="1387" spans="1:6" ht="15" customHeight="1">
      <c r="A1387" s="521">
        <v>104296</v>
      </c>
      <c r="B1387" s="522" t="s">
        <v>2833</v>
      </c>
      <c r="C1387" s="302" t="s">
        <v>888</v>
      </c>
      <c r="D1387" s="521" t="s">
        <v>1098</v>
      </c>
      <c r="E1387" s="523">
        <v>0</v>
      </c>
      <c r="F1387" s="523">
        <v>0</v>
      </c>
    </row>
    <row r="1388" spans="1:6" ht="15" customHeight="1">
      <c r="A1388" s="521">
        <v>104300</v>
      </c>
      <c r="B1388" s="522" t="s">
        <v>2834</v>
      </c>
      <c r="C1388" s="302" t="s">
        <v>888</v>
      </c>
      <c r="D1388" s="521" t="s">
        <v>1098</v>
      </c>
      <c r="E1388" s="523">
        <v>0</v>
      </c>
      <c r="F1388" s="523">
        <v>0</v>
      </c>
    </row>
    <row r="1389" spans="1:6" ht="15" customHeight="1">
      <c r="A1389" s="521">
        <v>90944</v>
      </c>
      <c r="B1389" s="522" t="s">
        <v>2835</v>
      </c>
      <c r="C1389" s="302" t="s">
        <v>888</v>
      </c>
      <c r="D1389" s="521" t="s">
        <v>611</v>
      </c>
      <c r="E1389" s="523">
        <v>252.86</v>
      </c>
      <c r="F1389" s="523">
        <v>256.14999999999998</v>
      </c>
    </row>
    <row r="1390" spans="1:6" ht="15" customHeight="1">
      <c r="A1390" s="521">
        <v>90934</v>
      </c>
      <c r="B1390" s="522" t="s">
        <v>2836</v>
      </c>
      <c r="C1390" s="302" t="s">
        <v>888</v>
      </c>
      <c r="D1390" s="521" t="s">
        <v>611</v>
      </c>
      <c r="E1390" s="523">
        <v>234.04</v>
      </c>
      <c r="F1390" s="523">
        <v>237.05</v>
      </c>
    </row>
    <row r="1391" spans="1:6" ht="15" customHeight="1">
      <c r="A1391" s="521">
        <v>90954</v>
      </c>
      <c r="B1391" s="522" t="s">
        <v>2837</v>
      </c>
      <c r="C1391" s="302" t="s">
        <v>888</v>
      </c>
      <c r="D1391" s="521" t="s">
        <v>611</v>
      </c>
      <c r="E1391" s="523">
        <v>287.32</v>
      </c>
      <c r="F1391" s="523">
        <v>291.16000000000003</v>
      </c>
    </row>
    <row r="1392" spans="1:6" ht="15" customHeight="1">
      <c r="A1392" s="521">
        <v>90933</v>
      </c>
      <c r="B1392" s="522" t="s">
        <v>2838</v>
      </c>
      <c r="C1392" s="302" t="s">
        <v>888</v>
      </c>
      <c r="D1392" s="521" t="s">
        <v>611</v>
      </c>
      <c r="E1392" s="523">
        <v>218.83</v>
      </c>
      <c r="F1392" s="523">
        <v>220.82</v>
      </c>
    </row>
    <row r="1393" spans="1:6" ht="15" customHeight="1">
      <c r="A1393" s="521">
        <v>90943</v>
      </c>
      <c r="B1393" s="522" t="s">
        <v>2839</v>
      </c>
      <c r="C1393" s="302" t="s">
        <v>888</v>
      </c>
      <c r="D1393" s="521" t="s">
        <v>611</v>
      </c>
      <c r="E1393" s="523">
        <v>236.29</v>
      </c>
      <c r="F1393" s="523">
        <v>238.49</v>
      </c>
    </row>
    <row r="1394" spans="1:6" ht="15" customHeight="1">
      <c r="A1394" s="521">
        <v>90953</v>
      </c>
      <c r="B1394" s="522" t="s">
        <v>2840</v>
      </c>
      <c r="C1394" s="302" t="s">
        <v>888</v>
      </c>
      <c r="D1394" s="521" t="s">
        <v>611</v>
      </c>
      <c r="E1394" s="523">
        <v>268.27</v>
      </c>
      <c r="F1394" s="523">
        <v>270.83999999999997</v>
      </c>
    </row>
    <row r="1395" spans="1:6" ht="15" customHeight="1">
      <c r="A1395" s="521">
        <v>90932</v>
      </c>
      <c r="B1395" s="522" t="s">
        <v>2841</v>
      </c>
      <c r="C1395" s="302" t="s">
        <v>888</v>
      </c>
      <c r="D1395" s="521" t="s">
        <v>611</v>
      </c>
      <c r="E1395" s="523">
        <v>107.56</v>
      </c>
      <c r="F1395" s="523">
        <v>110.29</v>
      </c>
    </row>
    <row r="1396" spans="1:6" ht="15" customHeight="1">
      <c r="A1396" s="521">
        <v>90942</v>
      </c>
      <c r="B1396" s="522" t="s">
        <v>2842</v>
      </c>
      <c r="C1396" s="302" t="s">
        <v>888</v>
      </c>
      <c r="D1396" s="521" t="s">
        <v>611</v>
      </c>
      <c r="E1396" s="523">
        <v>115.12</v>
      </c>
      <c r="F1396" s="523">
        <v>118.12</v>
      </c>
    </row>
    <row r="1397" spans="1:6" ht="15" customHeight="1">
      <c r="A1397" s="521">
        <v>90952</v>
      </c>
      <c r="B1397" s="522" t="s">
        <v>2843</v>
      </c>
      <c r="C1397" s="302" t="s">
        <v>888</v>
      </c>
      <c r="D1397" s="521" t="s">
        <v>611</v>
      </c>
      <c r="E1397" s="523">
        <v>128.94999999999999</v>
      </c>
      <c r="F1397" s="523">
        <v>132.44999999999999</v>
      </c>
    </row>
    <row r="1398" spans="1:6" ht="15" customHeight="1">
      <c r="A1398" s="521">
        <v>90930</v>
      </c>
      <c r="B1398" s="522" t="s">
        <v>2844</v>
      </c>
      <c r="C1398" s="302" t="s">
        <v>888</v>
      </c>
      <c r="D1398" s="521" t="s">
        <v>611</v>
      </c>
      <c r="E1398" s="523">
        <v>99.64</v>
      </c>
      <c r="F1398" s="523">
        <v>101.72</v>
      </c>
    </row>
    <row r="1399" spans="1:6" ht="15" customHeight="1">
      <c r="A1399" s="521">
        <v>90940</v>
      </c>
      <c r="B1399" s="522" t="s">
        <v>2845</v>
      </c>
      <c r="C1399" s="302" t="s">
        <v>888</v>
      </c>
      <c r="D1399" s="521" t="s">
        <v>611</v>
      </c>
      <c r="E1399" s="523">
        <v>106.5</v>
      </c>
      <c r="F1399" s="523">
        <v>108.79</v>
      </c>
    </row>
    <row r="1400" spans="1:6" ht="15" customHeight="1">
      <c r="A1400" s="521">
        <v>90950</v>
      </c>
      <c r="B1400" s="522" t="s">
        <v>2846</v>
      </c>
      <c r="C1400" s="302" t="s">
        <v>888</v>
      </c>
      <c r="D1400" s="521" t="s">
        <v>611</v>
      </c>
      <c r="E1400" s="523">
        <v>119.03</v>
      </c>
      <c r="F1400" s="523">
        <v>121.73</v>
      </c>
    </row>
    <row r="1401" spans="1:6" ht="15" customHeight="1">
      <c r="A1401" s="521">
        <v>88476</v>
      </c>
      <c r="B1401" s="522" t="s">
        <v>2847</v>
      </c>
      <c r="C1401" s="302" t="s">
        <v>888</v>
      </c>
      <c r="D1401" s="521" t="s">
        <v>611</v>
      </c>
      <c r="E1401" s="523">
        <v>58.53</v>
      </c>
      <c r="F1401" s="523">
        <v>58.72</v>
      </c>
    </row>
    <row r="1402" spans="1:6" ht="15" customHeight="1">
      <c r="A1402" s="521">
        <v>88477</v>
      </c>
      <c r="B1402" s="522" t="s">
        <v>2848</v>
      </c>
      <c r="C1402" s="302" t="s">
        <v>888</v>
      </c>
      <c r="D1402" s="521" t="s">
        <v>611</v>
      </c>
      <c r="E1402" s="523">
        <v>80.650000000000006</v>
      </c>
      <c r="F1402" s="523">
        <v>80.989999999999995</v>
      </c>
    </row>
    <row r="1403" spans="1:6" ht="15" customHeight="1">
      <c r="A1403" s="521">
        <v>88478</v>
      </c>
      <c r="B1403" s="522" t="s">
        <v>2849</v>
      </c>
      <c r="C1403" s="302" t="s">
        <v>888</v>
      </c>
      <c r="D1403" s="521" t="s">
        <v>611</v>
      </c>
      <c r="E1403" s="523">
        <v>99.02</v>
      </c>
      <c r="F1403" s="523">
        <v>99.5</v>
      </c>
    </row>
    <row r="1404" spans="1:6" ht="15" customHeight="1">
      <c r="A1404" s="521">
        <v>88470</v>
      </c>
      <c r="B1404" s="522" t="s">
        <v>2850</v>
      </c>
      <c r="C1404" s="302" t="s">
        <v>888</v>
      </c>
      <c r="D1404" s="521" t="s">
        <v>611</v>
      </c>
      <c r="E1404" s="523">
        <v>75.73</v>
      </c>
      <c r="F1404" s="523">
        <v>76.02</v>
      </c>
    </row>
    <row r="1405" spans="1:6" ht="15" customHeight="1">
      <c r="A1405" s="521">
        <v>88471</v>
      </c>
      <c r="B1405" s="522" t="s">
        <v>2851</v>
      </c>
      <c r="C1405" s="302" t="s">
        <v>888</v>
      </c>
      <c r="D1405" s="521" t="s">
        <v>611</v>
      </c>
      <c r="E1405" s="523">
        <v>93.86</v>
      </c>
      <c r="F1405" s="523">
        <v>94.26</v>
      </c>
    </row>
    <row r="1406" spans="1:6" ht="15" customHeight="1">
      <c r="A1406" s="521">
        <v>88472</v>
      </c>
      <c r="B1406" s="522" t="s">
        <v>2852</v>
      </c>
      <c r="C1406" s="302" t="s">
        <v>888</v>
      </c>
      <c r="D1406" s="521" t="s">
        <v>611</v>
      </c>
      <c r="E1406" s="523">
        <v>108.33</v>
      </c>
      <c r="F1406" s="523">
        <v>108.81</v>
      </c>
    </row>
    <row r="1407" spans="1:6" ht="15" customHeight="1">
      <c r="A1407" s="521">
        <v>87759</v>
      </c>
      <c r="B1407" s="522" t="s">
        <v>2853</v>
      </c>
      <c r="C1407" s="302" t="s">
        <v>888</v>
      </c>
      <c r="D1407" s="521" t="s">
        <v>611</v>
      </c>
      <c r="E1407" s="523">
        <v>159.11000000000001</v>
      </c>
      <c r="F1407" s="523">
        <v>162.16</v>
      </c>
    </row>
    <row r="1408" spans="1:6" ht="15" customHeight="1">
      <c r="A1408" s="521">
        <v>87769</v>
      </c>
      <c r="B1408" s="522" t="s">
        <v>2854</v>
      </c>
      <c r="C1408" s="302" t="s">
        <v>888</v>
      </c>
      <c r="D1408" s="521" t="s">
        <v>611</v>
      </c>
      <c r="E1408" s="523">
        <v>191.14</v>
      </c>
      <c r="F1408" s="523">
        <v>194.52</v>
      </c>
    </row>
    <row r="1409" spans="1:6" ht="15" customHeight="1">
      <c r="A1409" s="521">
        <v>87739</v>
      </c>
      <c r="B1409" s="522" t="s">
        <v>2855</v>
      </c>
      <c r="C1409" s="302" t="s">
        <v>888</v>
      </c>
      <c r="D1409" s="521" t="s">
        <v>611</v>
      </c>
      <c r="E1409" s="523">
        <v>123.14</v>
      </c>
      <c r="F1409" s="523">
        <v>125.7</v>
      </c>
    </row>
    <row r="1410" spans="1:6" ht="15" customHeight="1">
      <c r="A1410" s="521">
        <v>87749</v>
      </c>
      <c r="B1410" s="522" t="s">
        <v>2856</v>
      </c>
      <c r="C1410" s="302" t="s">
        <v>888</v>
      </c>
      <c r="D1410" s="521" t="s">
        <v>611</v>
      </c>
      <c r="E1410" s="523">
        <v>162.21</v>
      </c>
      <c r="F1410" s="523">
        <v>165.17</v>
      </c>
    </row>
    <row r="1411" spans="1:6" ht="15" customHeight="1">
      <c r="A1411" s="521">
        <v>87624</v>
      </c>
      <c r="B1411" s="522" t="s">
        <v>2857</v>
      </c>
      <c r="C1411" s="302" t="s">
        <v>888</v>
      </c>
      <c r="D1411" s="521" t="s">
        <v>611</v>
      </c>
      <c r="E1411" s="523">
        <v>110.37</v>
      </c>
      <c r="F1411" s="523">
        <v>111.85</v>
      </c>
    </row>
    <row r="1412" spans="1:6" ht="15" customHeight="1">
      <c r="A1412" s="521">
        <v>87634</v>
      </c>
      <c r="B1412" s="522" t="s">
        <v>2858</v>
      </c>
      <c r="C1412" s="302" t="s">
        <v>888</v>
      </c>
      <c r="D1412" s="521" t="s">
        <v>611</v>
      </c>
      <c r="E1412" s="523">
        <v>149.43</v>
      </c>
      <c r="F1412" s="523">
        <v>151.30000000000001</v>
      </c>
    </row>
    <row r="1413" spans="1:6" ht="15" customHeight="1">
      <c r="A1413" s="521">
        <v>87644</v>
      </c>
      <c r="B1413" s="522" t="s">
        <v>2859</v>
      </c>
      <c r="C1413" s="302" t="s">
        <v>888</v>
      </c>
      <c r="D1413" s="521" t="s">
        <v>611</v>
      </c>
      <c r="E1413" s="523">
        <v>181.42</v>
      </c>
      <c r="F1413" s="523">
        <v>183.62</v>
      </c>
    </row>
    <row r="1414" spans="1:6" ht="15" customHeight="1">
      <c r="A1414" s="521">
        <v>87684</v>
      </c>
      <c r="B1414" s="522" t="s">
        <v>2860</v>
      </c>
      <c r="C1414" s="302" t="s">
        <v>888</v>
      </c>
      <c r="D1414" s="521" t="s">
        <v>611</v>
      </c>
      <c r="E1414" s="523">
        <v>175.6</v>
      </c>
      <c r="F1414" s="523">
        <v>177.72</v>
      </c>
    </row>
    <row r="1415" spans="1:6" ht="15" customHeight="1">
      <c r="A1415" s="521">
        <v>87694</v>
      </c>
      <c r="B1415" s="522" t="s">
        <v>2861</v>
      </c>
      <c r="C1415" s="302" t="s">
        <v>888</v>
      </c>
      <c r="D1415" s="521" t="s">
        <v>611</v>
      </c>
      <c r="E1415" s="523">
        <v>201.13</v>
      </c>
      <c r="F1415" s="523">
        <v>203.56</v>
      </c>
    </row>
    <row r="1416" spans="1:6" ht="15" customHeight="1">
      <c r="A1416" s="521">
        <v>87704</v>
      </c>
      <c r="B1416" s="522" t="s">
        <v>2862</v>
      </c>
      <c r="C1416" s="302" t="s">
        <v>888</v>
      </c>
      <c r="D1416" s="521" t="s">
        <v>611</v>
      </c>
      <c r="E1416" s="523">
        <v>218.57</v>
      </c>
      <c r="F1416" s="523">
        <v>221.17</v>
      </c>
    </row>
    <row r="1417" spans="1:6" ht="15" customHeight="1">
      <c r="A1417" s="521">
        <v>87758</v>
      </c>
      <c r="B1417" s="522" t="s">
        <v>2863</v>
      </c>
      <c r="C1417" s="302" t="s">
        <v>888</v>
      </c>
      <c r="D1417" s="521" t="s">
        <v>611</v>
      </c>
      <c r="E1417" s="523">
        <v>148.31</v>
      </c>
      <c r="F1417" s="523">
        <v>150.65</v>
      </c>
    </row>
    <row r="1418" spans="1:6" ht="15" customHeight="1">
      <c r="A1418" s="521">
        <v>87768</v>
      </c>
      <c r="B1418" s="522" t="s">
        <v>2864</v>
      </c>
      <c r="C1418" s="302" t="s">
        <v>888</v>
      </c>
      <c r="D1418" s="521" t="s">
        <v>611</v>
      </c>
      <c r="E1418" s="523">
        <v>177.85</v>
      </c>
      <c r="F1418" s="523">
        <v>180.35</v>
      </c>
    </row>
    <row r="1419" spans="1:6" ht="15" customHeight="1">
      <c r="A1419" s="521">
        <v>87738</v>
      </c>
      <c r="B1419" s="522" t="s">
        <v>2865</v>
      </c>
      <c r="C1419" s="302" t="s">
        <v>888</v>
      </c>
      <c r="D1419" s="521" t="s">
        <v>611</v>
      </c>
      <c r="E1419" s="523">
        <v>115.37</v>
      </c>
      <c r="F1419" s="523">
        <v>117.41</v>
      </c>
    </row>
    <row r="1420" spans="1:6" ht="15" customHeight="1">
      <c r="A1420" s="521">
        <v>87748</v>
      </c>
      <c r="B1420" s="522" t="s">
        <v>2866</v>
      </c>
      <c r="C1420" s="302" t="s">
        <v>888</v>
      </c>
      <c r="D1420" s="521" t="s">
        <v>611</v>
      </c>
      <c r="E1420" s="523">
        <v>151.41</v>
      </c>
      <c r="F1420" s="523">
        <v>153.66</v>
      </c>
    </row>
    <row r="1421" spans="1:6" ht="15" customHeight="1">
      <c r="A1421" s="521">
        <v>87623</v>
      </c>
      <c r="B1421" s="522" t="s">
        <v>2867</v>
      </c>
      <c r="C1421" s="302" t="s">
        <v>888</v>
      </c>
      <c r="D1421" s="521" t="s">
        <v>611</v>
      </c>
      <c r="E1421" s="523">
        <v>102.6</v>
      </c>
      <c r="F1421" s="523">
        <v>103.56</v>
      </c>
    </row>
    <row r="1422" spans="1:6" ht="15" customHeight="1">
      <c r="A1422" s="521">
        <v>87633</v>
      </c>
      <c r="B1422" s="522" t="s">
        <v>2868</v>
      </c>
      <c r="C1422" s="302" t="s">
        <v>888</v>
      </c>
      <c r="D1422" s="521" t="s">
        <v>611</v>
      </c>
      <c r="E1422" s="523">
        <v>138.63</v>
      </c>
      <c r="F1422" s="523">
        <v>139.79</v>
      </c>
    </row>
    <row r="1423" spans="1:6" ht="15" customHeight="1">
      <c r="A1423" s="521">
        <v>87643</v>
      </c>
      <c r="B1423" s="522" t="s">
        <v>2869</v>
      </c>
      <c r="C1423" s="302" t="s">
        <v>888</v>
      </c>
      <c r="D1423" s="521" t="s">
        <v>611</v>
      </c>
      <c r="E1423" s="523">
        <v>168.13</v>
      </c>
      <c r="F1423" s="523">
        <v>169.45</v>
      </c>
    </row>
    <row r="1424" spans="1:6" ht="15" customHeight="1">
      <c r="A1424" s="521">
        <v>87683</v>
      </c>
      <c r="B1424" s="522" t="s">
        <v>2870</v>
      </c>
      <c r="C1424" s="302" t="s">
        <v>888</v>
      </c>
      <c r="D1424" s="521" t="s">
        <v>611</v>
      </c>
      <c r="E1424" s="523">
        <v>162.31</v>
      </c>
      <c r="F1424" s="523">
        <v>163.55000000000001</v>
      </c>
    </row>
    <row r="1425" spans="1:6" ht="15" customHeight="1">
      <c r="A1425" s="521">
        <v>87703</v>
      </c>
      <c r="B1425" s="522" t="s">
        <v>2871</v>
      </c>
      <c r="C1425" s="302" t="s">
        <v>888</v>
      </c>
      <c r="D1425" s="521" t="s">
        <v>611</v>
      </c>
      <c r="E1425" s="523">
        <v>202</v>
      </c>
      <c r="F1425" s="523">
        <v>203.51</v>
      </c>
    </row>
    <row r="1426" spans="1:6" ht="15" customHeight="1">
      <c r="A1426" s="521">
        <v>87693</v>
      </c>
      <c r="B1426" s="522" t="s">
        <v>2872</v>
      </c>
      <c r="C1426" s="302" t="s">
        <v>888</v>
      </c>
      <c r="D1426" s="521" t="s">
        <v>611</v>
      </c>
      <c r="E1426" s="523">
        <v>185.92</v>
      </c>
      <c r="F1426" s="523">
        <v>187.33</v>
      </c>
    </row>
    <row r="1427" spans="1:6" ht="15" customHeight="1">
      <c r="A1427" s="521">
        <v>87757</v>
      </c>
      <c r="B1427" s="522" t="s">
        <v>2873</v>
      </c>
      <c r="C1427" s="302" t="s">
        <v>888</v>
      </c>
      <c r="D1427" s="521" t="s">
        <v>611</v>
      </c>
      <c r="E1427" s="523">
        <v>69.3</v>
      </c>
      <c r="F1427" s="523">
        <v>72.16</v>
      </c>
    </row>
    <row r="1428" spans="1:6" ht="15" customHeight="1">
      <c r="A1428" s="521">
        <v>87767</v>
      </c>
      <c r="B1428" s="522" t="s">
        <v>2874</v>
      </c>
      <c r="C1428" s="302" t="s">
        <v>888</v>
      </c>
      <c r="D1428" s="521" t="s">
        <v>611</v>
      </c>
      <c r="E1428" s="523">
        <v>80.7</v>
      </c>
      <c r="F1428" s="523">
        <v>83.84</v>
      </c>
    </row>
    <row r="1429" spans="1:6" ht="15" customHeight="1">
      <c r="A1429" s="521">
        <v>87737</v>
      </c>
      <c r="B1429" s="522" t="s">
        <v>2875</v>
      </c>
      <c r="C1429" s="302" t="s">
        <v>888</v>
      </c>
      <c r="D1429" s="521" t="s">
        <v>611</v>
      </c>
      <c r="E1429" s="523">
        <v>58.55</v>
      </c>
      <c r="F1429" s="523">
        <v>60.96</v>
      </c>
    </row>
    <row r="1430" spans="1:6" ht="15" customHeight="1">
      <c r="A1430" s="521">
        <v>87747</v>
      </c>
      <c r="B1430" s="522" t="s">
        <v>2876</v>
      </c>
      <c r="C1430" s="302" t="s">
        <v>888</v>
      </c>
      <c r="D1430" s="521" t="s">
        <v>611</v>
      </c>
      <c r="E1430" s="523">
        <v>72.400000000000006</v>
      </c>
      <c r="F1430" s="523">
        <v>75.17</v>
      </c>
    </row>
    <row r="1431" spans="1:6" ht="15" customHeight="1">
      <c r="A1431" s="521">
        <v>87622</v>
      </c>
      <c r="B1431" s="522" t="s">
        <v>2877</v>
      </c>
      <c r="C1431" s="302" t="s">
        <v>888</v>
      </c>
      <c r="D1431" s="521" t="s">
        <v>611</v>
      </c>
      <c r="E1431" s="523">
        <v>45.78</v>
      </c>
      <c r="F1431" s="523">
        <v>47.11</v>
      </c>
    </row>
    <row r="1432" spans="1:6" ht="15" customHeight="1">
      <c r="A1432" s="521">
        <v>87632</v>
      </c>
      <c r="B1432" s="522" t="s">
        <v>2878</v>
      </c>
      <c r="C1432" s="302" t="s">
        <v>888</v>
      </c>
      <c r="D1432" s="521" t="s">
        <v>611</v>
      </c>
      <c r="E1432" s="523">
        <v>59.62</v>
      </c>
      <c r="F1432" s="523">
        <v>61.3</v>
      </c>
    </row>
    <row r="1433" spans="1:6" ht="15" customHeight="1">
      <c r="A1433" s="521">
        <v>87642</v>
      </c>
      <c r="B1433" s="522" t="s">
        <v>2879</v>
      </c>
      <c r="C1433" s="302" t="s">
        <v>888</v>
      </c>
      <c r="D1433" s="521" t="s">
        <v>611</v>
      </c>
      <c r="E1433" s="523">
        <v>70.98</v>
      </c>
      <c r="F1433" s="523">
        <v>72.94</v>
      </c>
    </row>
    <row r="1434" spans="1:6" ht="15" customHeight="1">
      <c r="A1434" s="521">
        <v>87682</v>
      </c>
      <c r="B1434" s="522" t="s">
        <v>2880</v>
      </c>
      <c r="C1434" s="302" t="s">
        <v>888</v>
      </c>
      <c r="D1434" s="521" t="s">
        <v>611</v>
      </c>
      <c r="E1434" s="523">
        <v>65.16</v>
      </c>
      <c r="F1434" s="523">
        <v>67.040000000000006</v>
      </c>
    </row>
    <row r="1435" spans="1:6" ht="15" customHeight="1">
      <c r="A1435" s="521">
        <v>87692</v>
      </c>
      <c r="B1435" s="522" t="s">
        <v>2881</v>
      </c>
      <c r="C1435" s="302" t="s">
        <v>888</v>
      </c>
      <c r="D1435" s="521" t="s">
        <v>611</v>
      </c>
      <c r="E1435" s="523">
        <v>74.650000000000006</v>
      </c>
      <c r="F1435" s="523">
        <v>76.8</v>
      </c>
    </row>
    <row r="1436" spans="1:6" ht="15" customHeight="1">
      <c r="A1436" s="521">
        <v>87702</v>
      </c>
      <c r="B1436" s="522" t="s">
        <v>2882</v>
      </c>
      <c r="C1436" s="302" t="s">
        <v>888</v>
      </c>
      <c r="D1436" s="521" t="s">
        <v>611</v>
      </c>
      <c r="E1436" s="523">
        <v>80.83</v>
      </c>
      <c r="F1436" s="523">
        <v>83.14</v>
      </c>
    </row>
    <row r="1437" spans="1:6" ht="15" customHeight="1">
      <c r="A1437" s="521">
        <v>87755</v>
      </c>
      <c r="B1437" s="522" t="s">
        <v>2883</v>
      </c>
      <c r="C1437" s="302" t="s">
        <v>888</v>
      </c>
      <c r="D1437" s="521" t="s">
        <v>611</v>
      </c>
      <c r="E1437" s="523">
        <v>63.68</v>
      </c>
      <c r="F1437" s="523">
        <v>66.08</v>
      </c>
    </row>
    <row r="1438" spans="1:6" ht="15" customHeight="1">
      <c r="A1438" s="521">
        <v>87765</v>
      </c>
      <c r="B1438" s="522" t="s">
        <v>2884</v>
      </c>
      <c r="C1438" s="302" t="s">
        <v>888</v>
      </c>
      <c r="D1438" s="521" t="s">
        <v>611</v>
      </c>
      <c r="E1438" s="523">
        <v>73.78</v>
      </c>
      <c r="F1438" s="523">
        <v>76.36</v>
      </c>
    </row>
    <row r="1439" spans="1:6" ht="15" customHeight="1">
      <c r="A1439" s="521">
        <v>87735</v>
      </c>
      <c r="B1439" s="522" t="s">
        <v>2885</v>
      </c>
      <c r="C1439" s="302" t="s">
        <v>888</v>
      </c>
      <c r="D1439" s="521" t="s">
        <v>611</v>
      </c>
      <c r="E1439" s="523">
        <v>54.5</v>
      </c>
      <c r="F1439" s="523">
        <v>56.59</v>
      </c>
    </row>
    <row r="1440" spans="1:6" ht="15" customHeight="1">
      <c r="A1440" s="521">
        <v>87745</v>
      </c>
      <c r="B1440" s="522" t="s">
        <v>2886</v>
      </c>
      <c r="C1440" s="302" t="s">
        <v>888</v>
      </c>
      <c r="D1440" s="521" t="s">
        <v>611</v>
      </c>
      <c r="E1440" s="523">
        <v>66.78</v>
      </c>
      <c r="F1440" s="523">
        <v>69.09</v>
      </c>
    </row>
    <row r="1441" spans="1:6" ht="15" customHeight="1">
      <c r="A1441" s="521">
        <v>87620</v>
      </c>
      <c r="B1441" s="522" t="s">
        <v>2887</v>
      </c>
      <c r="C1441" s="302" t="s">
        <v>888</v>
      </c>
      <c r="D1441" s="521" t="s">
        <v>611</v>
      </c>
      <c r="E1441" s="523">
        <v>41.73</v>
      </c>
      <c r="F1441" s="523">
        <v>42.74</v>
      </c>
    </row>
    <row r="1442" spans="1:6" ht="15" customHeight="1">
      <c r="A1442" s="521">
        <v>87630</v>
      </c>
      <c r="B1442" s="522" t="s">
        <v>2888</v>
      </c>
      <c r="C1442" s="302" t="s">
        <v>888</v>
      </c>
      <c r="D1442" s="521" t="s">
        <v>611</v>
      </c>
      <c r="E1442" s="523">
        <v>54</v>
      </c>
      <c r="F1442" s="523">
        <v>55.22</v>
      </c>
    </row>
    <row r="1443" spans="1:6" ht="15" customHeight="1">
      <c r="A1443" s="521">
        <v>87640</v>
      </c>
      <c r="B1443" s="522" t="s">
        <v>2889</v>
      </c>
      <c r="C1443" s="302" t="s">
        <v>888</v>
      </c>
      <c r="D1443" s="521" t="s">
        <v>611</v>
      </c>
      <c r="E1443" s="523">
        <v>64.06</v>
      </c>
      <c r="F1443" s="523">
        <v>65.459999999999994</v>
      </c>
    </row>
    <row r="1444" spans="1:6" ht="15" customHeight="1">
      <c r="A1444" s="521">
        <v>87680</v>
      </c>
      <c r="B1444" s="522" t="s">
        <v>2890</v>
      </c>
      <c r="C1444" s="302" t="s">
        <v>888</v>
      </c>
      <c r="D1444" s="521" t="s">
        <v>611</v>
      </c>
      <c r="E1444" s="523">
        <v>58.24</v>
      </c>
      <c r="F1444" s="523">
        <v>59.56</v>
      </c>
    </row>
    <row r="1445" spans="1:6" ht="15" customHeight="1">
      <c r="A1445" s="521">
        <v>87690</v>
      </c>
      <c r="B1445" s="522" t="s">
        <v>2891</v>
      </c>
      <c r="C1445" s="302" t="s">
        <v>888</v>
      </c>
      <c r="D1445" s="521" t="s">
        <v>611</v>
      </c>
      <c r="E1445" s="523">
        <v>66.73</v>
      </c>
      <c r="F1445" s="523">
        <v>68.23</v>
      </c>
    </row>
    <row r="1446" spans="1:6" ht="15" customHeight="1">
      <c r="A1446" s="521">
        <v>87700</v>
      </c>
      <c r="B1446" s="522" t="s">
        <v>2892</v>
      </c>
      <c r="C1446" s="302" t="s">
        <v>888</v>
      </c>
      <c r="D1446" s="521" t="s">
        <v>611</v>
      </c>
      <c r="E1446" s="523">
        <v>72.209999999999994</v>
      </c>
      <c r="F1446" s="523">
        <v>73.81</v>
      </c>
    </row>
    <row r="1447" spans="1:6" ht="15" customHeight="1">
      <c r="A1447" s="521">
        <v>102803</v>
      </c>
      <c r="B1447" s="522" t="s">
        <v>2893</v>
      </c>
      <c r="C1447" s="302" t="s">
        <v>888</v>
      </c>
      <c r="D1447" s="521" t="s">
        <v>611</v>
      </c>
      <c r="E1447" s="523">
        <v>2.73</v>
      </c>
      <c r="F1447" s="523">
        <v>2.92</v>
      </c>
    </row>
    <row r="1448" spans="1:6" ht="15" customHeight="1">
      <c r="A1448" s="521">
        <v>92717</v>
      </c>
      <c r="B1448" s="522" t="s">
        <v>2894</v>
      </c>
      <c r="C1448" s="302" t="s">
        <v>888</v>
      </c>
      <c r="D1448" s="521" t="s">
        <v>2895</v>
      </c>
      <c r="E1448" s="523">
        <v>0.26</v>
      </c>
      <c r="F1448" s="523">
        <v>0.26</v>
      </c>
    </row>
    <row r="1449" spans="1:6" ht="15" customHeight="1">
      <c r="A1449" s="521">
        <v>92716</v>
      </c>
      <c r="B1449" s="522" t="s">
        <v>2896</v>
      </c>
      <c r="C1449" s="302" t="s">
        <v>888</v>
      </c>
      <c r="D1449" s="521" t="s">
        <v>2897</v>
      </c>
      <c r="E1449" s="523">
        <v>109.53</v>
      </c>
      <c r="F1449" s="523">
        <v>109.53</v>
      </c>
    </row>
    <row r="1450" spans="1:6" ht="15" customHeight="1">
      <c r="A1450" s="521">
        <v>103668</v>
      </c>
      <c r="B1450" s="522" t="s">
        <v>2898</v>
      </c>
      <c r="C1450" s="302" t="s">
        <v>888</v>
      </c>
      <c r="D1450" s="521" t="s">
        <v>2895</v>
      </c>
      <c r="E1450" s="523">
        <v>0</v>
      </c>
      <c r="F1450" s="523">
        <v>0</v>
      </c>
    </row>
    <row r="1451" spans="1:6" ht="15" customHeight="1">
      <c r="A1451" s="521">
        <v>103667</v>
      </c>
      <c r="B1451" s="522" t="s">
        <v>2899</v>
      </c>
      <c r="C1451" s="302" t="s">
        <v>888</v>
      </c>
      <c r="D1451" s="521" t="s">
        <v>2897</v>
      </c>
      <c r="E1451" s="523">
        <v>0</v>
      </c>
      <c r="F1451" s="523">
        <v>0</v>
      </c>
    </row>
    <row r="1452" spans="1:6" ht="15" customHeight="1">
      <c r="A1452" s="521">
        <v>89218</v>
      </c>
      <c r="B1452" s="522" t="s">
        <v>2900</v>
      </c>
      <c r="C1452" s="302" t="s">
        <v>888</v>
      </c>
      <c r="D1452" s="521" t="s">
        <v>2895</v>
      </c>
      <c r="E1452" s="523">
        <v>103.58</v>
      </c>
      <c r="F1452" s="523">
        <v>109.66</v>
      </c>
    </row>
    <row r="1453" spans="1:6" ht="15" customHeight="1">
      <c r="A1453" s="521">
        <v>89843</v>
      </c>
      <c r="B1453" s="522" t="s">
        <v>2901</v>
      </c>
      <c r="C1453" s="302" t="s">
        <v>888</v>
      </c>
      <c r="D1453" s="521" t="s">
        <v>2897</v>
      </c>
      <c r="E1453" s="523">
        <v>250.55</v>
      </c>
      <c r="F1453" s="523">
        <v>256.63</v>
      </c>
    </row>
    <row r="1454" spans="1:6" ht="15" customHeight="1">
      <c r="A1454" s="521">
        <v>87446</v>
      </c>
      <c r="B1454" s="522" t="s">
        <v>2902</v>
      </c>
      <c r="C1454" s="302" t="s">
        <v>888</v>
      </c>
      <c r="D1454" s="521" t="s">
        <v>2895</v>
      </c>
      <c r="E1454" s="523">
        <v>0.53</v>
      </c>
      <c r="F1454" s="523">
        <v>0.53</v>
      </c>
    </row>
    <row r="1455" spans="1:6" ht="15" customHeight="1">
      <c r="A1455" s="521">
        <v>87445</v>
      </c>
      <c r="B1455" s="522" t="s">
        <v>2903</v>
      </c>
      <c r="C1455" s="302" t="s">
        <v>888</v>
      </c>
      <c r="D1455" s="521" t="s">
        <v>2897</v>
      </c>
      <c r="E1455" s="523">
        <v>6.43</v>
      </c>
      <c r="F1455" s="523">
        <v>6.43</v>
      </c>
    </row>
    <row r="1456" spans="1:6" ht="15" customHeight="1">
      <c r="A1456" s="521">
        <v>93234</v>
      </c>
      <c r="B1456" s="522" t="s">
        <v>2904</v>
      </c>
      <c r="C1456" s="302" t="s">
        <v>888</v>
      </c>
      <c r="D1456" s="521" t="s">
        <v>2895</v>
      </c>
      <c r="E1456" s="523">
        <v>0.48</v>
      </c>
      <c r="F1456" s="523">
        <v>0.48</v>
      </c>
    </row>
    <row r="1457" spans="1:6" ht="15" customHeight="1">
      <c r="A1457" s="521">
        <v>93233</v>
      </c>
      <c r="B1457" s="522" t="s">
        <v>2905</v>
      </c>
      <c r="C1457" s="302" t="s">
        <v>888</v>
      </c>
      <c r="D1457" s="521" t="s">
        <v>2897</v>
      </c>
      <c r="E1457" s="523">
        <v>6.84</v>
      </c>
      <c r="F1457" s="523">
        <v>6.84</v>
      </c>
    </row>
    <row r="1458" spans="1:6" ht="15" customHeight="1">
      <c r="A1458" s="521">
        <v>102953</v>
      </c>
      <c r="B1458" s="522" t="s">
        <v>2906</v>
      </c>
      <c r="C1458" s="302" t="s">
        <v>888</v>
      </c>
      <c r="D1458" s="521" t="s">
        <v>2895</v>
      </c>
      <c r="E1458" s="523">
        <v>0</v>
      </c>
      <c r="F1458" s="523">
        <v>0</v>
      </c>
    </row>
    <row r="1459" spans="1:6" ht="15" customHeight="1">
      <c r="A1459" s="521">
        <v>102952</v>
      </c>
      <c r="B1459" s="522" t="s">
        <v>2907</v>
      </c>
      <c r="C1459" s="302" t="s">
        <v>888</v>
      </c>
      <c r="D1459" s="521" t="s">
        <v>2897</v>
      </c>
      <c r="E1459" s="523">
        <v>0</v>
      </c>
      <c r="F1459" s="523">
        <v>0</v>
      </c>
    </row>
    <row r="1460" spans="1:6" ht="15" customHeight="1">
      <c r="A1460" s="521">
        <v>88831</v>
      </c>
      <c r="B1460" s="522" t="s">
        <v>2908</v>
      </c>
      <c r="C1460" s="302" t="s">
        <v>888</v>
      </c>
      <c r="D1460" s="521" t="s">
        <v>2895</v>
      </c>
      <c r="E1460" s="523">
        <v>0.38</v>
      </c>
      <c r="F1460" s="523">
        <v>0.38</v>
      </c>
    </row>
    <row r="1461" spans="1:6" ht="15" customHeight="1">
      <c r="A1461" s="521">
        <v>88830</v>
      </c>
      <c r="B1461" s="522" t="s">
        <v>2909</v>
      </c>
      <c r="C1461" s="302" t="s">
        <v>888</v>
      </c>
      <c r="D1461" s="521" t="s">
        <v>2897</v>
      </c>
      <c r="E1461" s="523">
        <v>2.12</v>
      </c>
      <c r="F1461" s="523">
        <v>2.12</v>
      </c>
    </row>
    <row r="1462" spans="1:6" ht="15" customHeight="1">
      <c r="A1462" s="521">
        <v>89226</v>
      </c>
      <c r="B1462" s="522" t="s">
        <v>2910</v>
      </c>
      <c r="C1462" s="302" t="s">
        <v>888</v>
      </c>
      <c r="D1462" s="521" t="s">
        <v>2895</v>
      </c>
      <c r="E1462" s="523">
        <v>1.58</v>
      </c>
      <c r="F1462" s="523">
        <v>1.58</v>
      </c>
    </row>
    <row r="1463" spans="1:6" ht="15" customHeight="1">
      <c r="A1463" s="521">
        <v>89225</v>
      </c>
      <c r="B1463" s="522" t="s">
        <v>2911</v>
      </c>
      <c r="C1463" s="302" t="s">
        <v>888</v>
      </c>
      <c r="D1463" s="521" t="s">
        <v>2897</v>
      </c>
      <c r="E1463" s="523">
        <v>5.79</v>
      </c>
      <c r="F1463" s="523">
        <v>5.79</v>
      </c>
    </row>
    <row r="1464" spans="1:6" ht="15" customHeight="1">
      <c r="A1464" s="521">
        <v>89279</v>
      </c>
      <c r="B1464" s="522" t="s">
        <v>2912</v>
      </c>
      <c r="C1464" s="302" t="s">
        <v>888</v>
      </c>
      <c r="D1464" s="521" t="s">
        <v>2895</v>
      </c>
      <c r="E1464" s="523">
        <v>1.93</v>
      </c>
      <c r="F1464" s="523">
        <v>1.93</v>
      </c>
    </row>
    <row r="1465" spans="1:6" ht="15" customHeight="1">
      <c r="A1465" s="521">
        <v>89278</v>
      </c>
      <c r="B1465" s="522" t="s">
        <v>2913</v>
      </c>
      <c r="C1465" s="302" t="s">
        <v>888</v>
      </c>
      <c r="D1465" s="521" t="s">
        <v>2897</v>
      </c>
      <c r="E1465" s="523">
        <v>14.62</v>
      </c>
      <c r="F1465" s="523">
        <v>14.62</v>
      </c>
    </row>
    <row r="1466" spans="1:6" ht="15" customHeight="1">
      <c r="A1466" s="521">
        <v>90651</v>
      </c>
      <c r="B1466" s="522" t="s">
        <v>2914</v>
      </c>
      <c r="C1466" s="302" t="s">
        <v>888</v>
      </c>
      <c r="D1466" s="521" t="s">
        <v>2895</v>
      </c>
      <c r="E1466" s="523">
        <v>1.06</v>
      </c>
      <c r="F1466" s="523">
        <v>1.06</v>
      </c>
    </row>
    <row r="1467" spans="1:6" ht="15" customHeight="1">
      <c r="A1467" s="521">
        <v>90650</v>
      </c>
      <c r="B1467" s="522" t="s">
        <v>2915</v>
      </c>
      <c r="C1467" s="302" t="s">
        <v>888</v>
      </c>
      <c r="D1467" s="521" t="s">
        <v>2897</v>
      </c>
      <c r="E1467" s="523">
        <v>12.84</v>
      </c>
      <c r="F1467" s="523">
        <v>12.84</v>
      </c>
    </row>
    <row r="1468" spans="1:6" ht="15" customHeight="1">
      <c r="A1468" s="521">
        <v>90657</v>
      </c>
      <c r="B1468" s="522" t="s">
        <v>2916</v>
      </c>
      <c r="C1468" s="302" t="s">
        <v>888</v>
      </c>
      <c r="D1468" s="521" t="s">
        <v>2895</v>
      </c>
      <c r="E1468" s="523">
        <v>4.7699999999999996</v>
      </c>
      <c r="F1468" s="523">
        <v>4.7699999999999996</v>
      </c>
    </row>
    <row r="1469" spans="1:6" ht="15" customHeight="1">
      <c r="A1469" s="521">
        <v>90656</v>
      </c>
      <c r="B1469" s="522" t="s">
        <v>2917</v>
      </c>
      <c r="C1469" s="302" t="s">
        <v>888</v>
      </c>
      <c r="D1469" s="521" t="s">
        <v>2897</v>
      </c>
      <c r="E1469" s="523">
        <v>16.14</v>
      </c>
      <c r="F1469" s="523">
        <v>16.14</v>
      </c>
    </row>
    <row r="1470" spans="1:6" ht="15" customHeight="1">
      <c r="A1470" s="521">
        <v>90663</v>
      </c>
      <c r="B1470" s="522" t="s">
        <v>2918</v>
      </c>
      <c r="C1470" s="302" t="s">
        <v>888</v>
      </c>
      <c r="D1470" s="521" t="s">
        <v>2895</v>
      </c>
      <c r="E1470" s="523">
        <v>5.1100000000000003</v>
      </c>
      <c r="F1470" s="523">
        <v>5.1100000000000003</v>
      </c>
    </row>
    <row r="1471" spans="1:6" ht="15" customHeight="1">
      <c r="A1471" s="521">
        <v>90662</v>
      </c>
      <c r="B1471" s="522" t="s">
        <v>2919</v>
      </c>
      <c r="C1471" s="302" t="s">
        <v>888</v>
      </c>
      <c r="D1471" s="521" t="s">
        <v>2897</v>
      </c>
      <c r="E1471" s="523">
        <v>16.78</v>
      </c>
      <c r="F1471" s="523">
        <v>16.78</v>
      </c>
    </row>
    <row r="1472" spans="1:6" ht="15" customHeight="1">
      <c r="A1472" s="521">
        <v>89022</v>
      </c>
      <c r="B1472" s="522" t="s">
        <v>2920</v>
      </c>
      <c r="C1472" s="302" t="s">
        <v>888</v>
      </c>
      <c r="D1472" s="521" t="s">
        <v>2895</v>
      </c>
      <c r="E1472" s="523">
        <v>0.48</v>
      </c>
      <c r="F1472" s="523">
        <v>0.48</v>
      </c>
    </row>
    <row r="1473" spans="1:6" ht="15" customHeight="1">
      <c r="A1473" s="521">
        <v>89021</v>
      </c>
      <c r="B1473" s="522" t="s">
        <v>2921</v>
      </c>
      <c r="C1473" s="302" t="s">
        <v>888</v>
      </c>
      <c r="D1473" s="521" t="s">
        <v>2897</v>
      </c>
      <c r="E1473" s="523">
        <v>3.05</v>
      </c>
      <c r="F1473" s="523">
        <v>3.05</v>
      </c>
    </row>
    <row r="1474" spans="1:6" ht="15" customHeight="1">
      <c r="A1474" s="521">
        <v>90644</v>
      </c>
      <c r="B1474" s="522" t="s">
        <v>2922</v>
      </c>
      <c r="C1474" s="302" t="s">
        <v>888</v>
      </c>
      <c r="D1474" s="521" t="s">
        <v>2895</v>
      </c>
      <c r="E1474" s="523">
        <v>7.33</v>
      </c>
      <c r="F1474" s="523">
        <v>7.33</v>
      </c>
    </row>
    <row r="1475" spans="1:6" ht="15" customHeight="1">
      <c r="A1475" s="521">
        <v>90643</v>
      </c>
      <c r="B1475" s="522" t="s">
        <v>2923</v>
      </c>
      <c r="C1475" s="302" t="s">
        <v>888</v>
      </c>
      <c r="D1475" s="521" t="s">
        <v>2897</v>
      </c>
      <c r="E1475" s="523">
        <v>29.94</v>
      </c>
      <c r="F1475" s="523">
        <v>29.94</v>
      </c>
    </row>
    <row r="1476" spans="1:6" ht="15" customHeight="1">
      <c r="A1476" s="521">
        <v>102811</v>
      </c>
      <c r="B1476" s="522" t="s">
        <v>2924</v>
      </c>
      <c r="C1476" s="302" t="s">
        <v>888</v>
      </c>
      <c r="D1476" s="521" t="s">
        <v>2895</v>
      </c>
      <c r="E1476" s="523">
        <v>0</v>
      </c>
      <c r="F1476" s="523">
        <v>0</v>
      </c>
    </row>
    <row r="1477" spans="1:6" ht="15" customHeight="1">
      <c r="A1477" s="521">
        <v>102810</v>
      </c>
      <c r="B1477" s="522" t="s">
        <v>2925</v>
      </c>
      <c r="C1477" s="302" t="s">
        <v>888</v>
      </c>
      <c r="D1477" s="521" t="s">
        <v>2897</v>
      </c>
      <c r="E1477" s="523">
        <v>0</v>
      </c>
      <c r="F1477" s="523">
        <v>0</v>
      </c>
    </row>
    <row r="1478" spans="1:6" ht="15" customHeight="1">
      <c r="A1478" s="521">
        <v>92146</v>
      </c>
      <c r="B1478" s="522" t="s">
        <v>2926</v>
      </c>
      <c r="C1478" s="302" t="s">
        <v>888</v>
      </c>
      <c r="D1478" s="521" t="s">
        <v>2895</v>
      </c>
      <c r="E1478" s="523">
        <v>25.26</v>
      </c>
      <c r="F1478" s="523">
        <v>26.66</v>
      </c>
    </row>
    <row r="1479" spans="1:6" ht="15" customHeight="1">
      <c r="A1479" s="521">
        <v>92145</v>
      </c>
      <c r="B1479" s="522" t="s">
        <v>2927</v>
      </c>
      <c r="C1479" s="302" t="s">
        <v>888</v>
      </c>
      <c r="D1479" s="521" t="s">
        <v>2897</v>
      </c>
      <c r="E1479" s="523">
        <v>82.41</v>
      </c>
      <c r="F1479" s="523">
        <v>83.81</v>
      </c>
    </row>
    <row r="1480" spans="1:6" ht="15" customHeight="1">
      <c r="A1480" s="521">
        <v>92139</v>
      </c>
      <c r="B1480" s="522" t="s">
        <v>2928</v>
      </c>
      <c r="C1480" s="302" t="s">
        <v>888</v>
      </c>
      <c r="D1480" s="521" t="s">
        <v>2895</v>
      </c>
      <c r="E1480" s="523">
        <v>37.380000000000003</v>
      </c>
      <c r="F1480" s="523">
        <v>38.78</v>
      </c>
    </row>
    <row r="1481" spans="1:6" ht="15" customHeight="1">
      <c r="A1481" s="521">
        <v>92138</v>
      </c>
      <c r="B1481" s="522" t="s">
        <v>2929</v>
      </c>
      <c r="C1481" s="302" t="s">
        <v>888</v>
      </c>
      <c r="D1481" s="521" t="s">
        <v>2897</v>
      </c>
      <c r="E1481" s="523">
        <v>99.24</v>
      </c>
      <c r="F1481" s="523">
        <v>100.64</v>
      </c>
    </row>
    <row r="1482" spans="1:6" ht="15" customHeight="1">
      <c r="A1482" s="521">
        <v>91387</v>
      </c>
      <c r="B1482" s="522" t="s">
        <v>2930</v>
      </c>
      <c r="C1482" s="302" t="s">
        <v>888</v>
      </c>
      <c r="D1482" s="521" t="s">
        <v>2895</v>
      </c>
      <c r="E1482" s="523">
        <v>71.94</v>
      </c>
      <c r="F1482" s="523">
        <v>74.34</v>
      </c>
    </row>
    <row r="1483" spans="1:6" ht="15" customHeight="1">
      <c r="A1483" s="521">
        <v>91386</v>
      </c>
      <c r="B1483" s="522" t="s">
        <v>2931</v>
      </c>
      <c r="C1483" s="302" t="s">
        <v>888</v>
      </c>
      <c r="D1483" s="521" t="s">
        <v>2897</v>
      </c>
      <c r="E1483" s="523">
        <v>306.42</v>
      </c>
      <c r="F1483" s="523">
        <v>308.82</v>
      </c>
    </row>
    <row r="1484" spans="1:6" ht="15" customHeight="1">
      <c r="A1484" s="521">
        <v>96036</v>
      </c>
      <c r="B1484" s="522" t="s">
        <v>2932</v>
      </c>
      <c r="C1484" s="302" t="s">
        <v>888</v>
      </c>
      <c r="D1484" s="521" t="s">
        <v>2895</v>
      </c>
      <c r="E1484" s="523">
        <v>80.58</v>
      </c>
      <c r="F1484" s="523">
        <v>82.98</v>
      </c>
    </row>
    <row r="1485" spans="1:6" ht="15" customHeight="1">
      <c r="A1485" s="521">
        <v>96035</v>
      </c>
      <c r="B1485" s="522" t="s">
        <v>2933</v>
      </c>
      <c r="C1485" s="302" t="s">
        <v>888</v>
      </c>
      <c r="D1485" s="521" t="s">
        <v>2897</v>
      </c>
      <c r="E1485" s="523">
        <v>320.67</v>
      </c>
      <c r="F1485" s="523">
        <v>323.07</v>
      </c>
    </row>
    <row r="1486" spans="1:6" ht="15" customHeight="1">
      <c r="A1486" s="521">
        <v>89877</v>
      </c>
      <c r="B1486" s="522" t="s">
        <v>2934</v>
      </c>
      <c r="C1486" s="302" t="s">
        <v>888</v>
      </c>
      <c r="D1486" s="521" t="s">
        <v>2895</v>
      </c>
      <c r="E1486" s="523">
        <v>86.12</v>
      </c>
      <c r="F1486" s="523">
        <v>88.52</v>
      </c>
    </row>
    <row r="1487" spans="1:6" ht="15" customHeight="1">
      <c r="A1487" s="521">
        <v>89876</v>
      </c>
      <c r="B1487" s="522" t="s">
        <v>2935</v>
      </c>
      <c r="C1487" s="302" t="s">
        <v>888</v>
      </c>
      <c r="D1487" s="521" t="s">
        <v>2897</v>
      </c>
      <c r="E1487" s="523">
        <v>379.97</v>
      </c>
      <c r="F1487" s="523">
        <v>382.37</v>
      </c>
    </row>
    <row r="1488" spans="1:6" ht="15" customHeight="1">
      <c r="A1488" s="521">
        <v>89884</v>
      </c>
      <c r="B1488" s="522" t="s">
        <v>2936</v>
      </c>
      <c r="C1488" s="302" t="s">
        <v>888</v>
      </c>
      <c r="D1488" s="521" t="s">
        <v>2895</v>
      </c>
      <c r="E1488" s="523">
        <v>89.98</v>
      </c>
      <c r="F1488" s="523">
        <v>92.38</v>
      </c>
    </row>
    <row r="1489" spans="1:6" ht="15" customHeight="1">
      <c r="A1489" s="521">
        <v>89883</v>
      </c>
      <c r="B1489" s="522" t="s">
        <v>2937</v>
      </c>
      <c r="C1489" s="302" t="s">
        <v>888</v>
      </c>
      <c r="D1489" s="521" t="s">
        <v>2897</v>
      </c>
      <c r="E1489" s="523">
        <v>422.71</v>
      </c>
      <c r="F1489" s="523">
        <v>425.11</v>
      </c>
    </row>
    <row r="1490" spans="1:6" ht="15" customHeight="1">
      <c r="A1490" s="521">
        <v>67827</v>
      </c>
      <c r="B1490" s="522" t="s">
        <v>2938</v>
      </c>
      <c r="C1490" s="302" t="s">
        <v>888</v>
      </c>
      <c r="D1490" s="521" t="s">
        <v>2895</v>
      </c>
      <c r="E1490" s="523">
        <v>62.34</v>
      </c>
      <c r="F1490" s="523">
        <v>64.739999999999995</v>
      </c>
    </row>
    <row r="1491" spans="1:6" ht="15" customHeight="1">
      <c r="A1491" s="521">
        <v>67826</v>
      </c>
      <c r="B1491" s="522" t="s">
        <v>2939</v>
      </c>
      <c r="C1491" s="302" t="s">
        <v>888</v>
      </c>
      <c r="D1491" s="521" t="s">
        <v>2897</v>
      </c>
      <c r="E1491" s="523">
        <v>208.32</v>
      </c>
      <c r="F1491" s="523">
        <v>210.72</v>
      </c>
    </row>
    <row r="1492" spans="1:6" ht="15" customHeight="1">
      <c r="A1492" s="521">
        <v>5961</v>
      </c>
      <c r="B1492" s="522" t="s">
        <v>2940</v>
      </c>
      <c r="C1492" s="302" t="s">
        <v>888</v>
      </c>
      <c r="D1492" s="521" t="s">
        <v>2895</v>
      </c>
      <c r="E1492" s="523">
        <v>61.13</v>
      </c>
      <c r="F1492" s="523">
        <v>63.53</v>
      </c>
    </row>
    <row r="1493" spans="1:6" ht="15" customHeight="1">
      <c r="A1493" s="521">
        <v>5811</v>
      </c>
      <c r="B1493" s="522" t="s">
        <v>2941</v>
      </c>
      <c r="C1493" s="302" t="s">
        <v>888</v>
      </c>
      <c r="D1493" s="521" t="s">
        <v>2897</v>
      </c>
      <c r="E1493" s="523">
        <v>231.11</v>
      </c>
      <c r="F1493" s="523">
        <v>233.51</v>
      </c>
    </row>
    <row r="1494" spans="1:6" ht="15" customHeight="1">
      <c r="A1494" s="521">
        <v>92243</v>
      </c>
      <c r="B1494" s="522" t="s">
        <v>2942</v>
      </c>
      <c r="C1494" s="302" t="s">
        <v>888</v>
      </c>
      <c r="D1494" s="521" t="s">
        <v>2895</v>
      </c>
      <c r="E1494" s="523">
        <v>77.17</v>
      </c>
      <c r="F1494" s="523">
        <v>80.040000000000006</v>
      </c>
    </row>
    <row r="1495" spans="1:6" ht="15" customHeight="1">
      <c r="A1495" s="521">
        <v>92242</v>
      </c>
      <c r="B1495" s="522" t="s">
        <v>2943</v>
      </c>
      <c r="C1495" s="302" t="s">
        <v>888</v>
      </c>
      <c r="D1495" s="521" t="s">
        <v>2897</v>
      </c>
      <c r="E1495" s="523">
        <v>484.2</v>
      </c>
      <c r="F1495" s="523">
        <v>487.07</v>
      </c>
    </row>
    <row r="1496" spans="1:6" ht="15" customHeight="1">
      <c r="A1496" s="521">
        <v>91646</v>
      </c>
      <c r="B1496" s="522" t="s">
        <v>2944</v>
      </c>
      <c r="C1496" s="302" t="s">
        <v>888</v>
      </c>
      <c r="D1496" s="521" t="s">
        <v>2895</v>
      </c>
      <c r="E1496" s="523">
        <v>94.5</v>
      </c>
      <c r="F1496" s="523">
        <v>97.37</v>
      </c>
    </row>
    <row r="1497" spans="1:6" ht="15" customHeight="1">
      <c r="A1497" s="521">
        <v>91645</v>
      </c>
      <c r="B1497" s="522" t="s">
        <v>2945</v>
      </c>
      <c r="C1497" s="302" t="s">
        <v>888</v>
      </c>
      <c r="D1497" s="521" t="s">
        <v>2897</v>
      </c>
      <c r="E1497" s="523">
        <v>553.79</v>
      </c>
      <c r="F1497" s="523">
        <v>556.66</v>
      </c>
    </row>
    <row r="1498" spans="1:6" ht="15" customHeight="1">
      <c r="A1498" s="521">
        <v>92107</v>
      </c>
      <c r="B1498" s="522" t="s">
        <v>2946</v>
      </c>
      <c r="C1498" s="302" t="s">
        <v>888</v>
      </c>
      <c r="D1498" s="521" t="s">
        <v>2895</v>
      </c>
      <c r="E1498" s="523">
        <v>90.77</v>
      </c>
      <c r="F1498" s="523">
        <v>93.1</v>
      </c>
    </row>
    <row r="1499" spans="1:6" ht="15" customHeight="1">
      <c r="A1499" s="521">
        <v>92106</v>
      </c>
      <c r="B1499" s="522" t="s">
        <v>2947</v>
      </c>
      <c r="C1499" s="302" t="s">
        <v>888</v>
      </c>
      <c r="D1499" s="521" t="s">
        <v>2897</v>
      </c>
      <c r="E1499" s="523">
        <v>408.33</v>
      </c>
      <c r="F1499" s="523">
        <v>410.66</v>
      </c>
    </row>
    <row r="1500" spans="1:6" ht="15" customHeight="1">
      <c r="A1500" s="521">
        <v>5903</v>
      </c>
      <c r="B1500" s="522" t="s">
        <v>2948</v>
      </c>
      <c r="C1500" s="302" t="s">
        <v>888</v>
      </c>
      <c r="D1500" s="521" t="s">
        <v>2895</v>
      </c>
      <c r="E1500" s="523">
        <v>71.11</v>
      </c>
      <c r="F1500" s="523">
        <v>73.44</v>
      </c>
    </row>
    <row r="1501" spans="1:6" ht="15" customHeight="1">
      <c r="A1501" s="521">
        <v>5901</v>
      </c>
      <c r="B1501" s="522" t="s">
        <v>2949</v>
      </c>
      <c r="C1501" s="302" t="s">
        <v>888</v>
      </c>
      <c r="D1501" s="521" t="s">
        <v>2897</v>
      </c>
      <c r="E1501" s="523">
        <v>369.54</v>
      </c>
      <c r="F1501" s="523">
        <v>371.87</v>
      </c>
    </row>
    <row r="1502" spans="1:6" ht="15" customHeight="1">
      <c r="A1502" s="521">
        <v>6260</v>
      </c>
      <c r="B1502" s="522" t="s">
        <v>2950</v>
      </c>
      <c r="C1502" s="302" t="s">
        <v>888</v>
      </c>
      <c r="D1502" s="521" t="s">
        <v>2895</v>
      </c>
      <c r="E1502" s="523">
        <v>58.44</v>
      </c>
      <c r="F1502" s="523">
        <v>60.77</v>
      </c>
    </row>
    <row r="1503" spans="1:6" ht="15" customHeight="1">
      <c r="A1503" s="521">
        <v>6259</v>
      </c>
      <c r="B1503" s="522" t="s">
        <v>2951</v>
      </c>
      <c r="C1503" s="302" t="s">
        <v>888</v>
      </c>
      <c r="D1503" s="521" t="s">
        <v>2897</v>
      </c>
      <c r="E1503" s="523">
        <v>298.14</v>
      </c>
      <c r="F1503" s="523">
        <v>300.47000000000003</v>
      </c>
    </row>
    <row r="1504" spans="1:6" ht="15" customHeight="1">
      <c r="A1504" s="521">
        <v>104705</v>
      </c>
      <c r="B1504" s="522" t="s">
        <v>2952</v>
      </c>
      <c r="C1504" s="302" t="s">
        <v>888</v>
      </c>
      <c r="D1504" s="521" t="s">
        <v>2895</v>
      </c>
      <c r="E1504" s="523">
        <v>0</v>
      </c>
      <c r="F1504" s="523">
        <v>0</v>
      </c>
    </row>
    <row r="1505" spans="1:6" ht="15" customHeight="1">
      <c r="A1505" s="521">
        <v>104704</v>
      </c>
      <c r="B1505" s="522" t="s">
        <v>2953</v>
      </c>
      <c r="C1505" s="302" t="s">
        <v>888</v>
      </c>
      <c r="D1505" s="521" t="s">
        <v>2897</v>
      </c>
      <c r="E1505" s="523">
        <v>0</v>
      </c>
      <c r="F1505" s="523">
        <v>0</v>
      </c>
    </row>
    <row r="1506" spans="1:6" ht="15" customHeight="1">
      <c r="A1506" s="521">
        <v>91395</v>
      </c>
      <c r="B1506" s="522" t="s">
        <v>2954</v>
      </c>
      <c r="C1506" s="302" t="s">
        <v>888</v>
      </c>
      <c r="D1506" s="521" t="s">
        <v>2895</v>
      </c>
      <c r="E1506" s="523">
        <v>56.21</v>
      </c>
      <c r="F1506" s="523">
        <v>58.54</v>
      </c>
    </row>
    <row r="1507" spans="1:6" ht="15" customHeight="1">
      <c r="A1507" s="521">
        <v>73467</v>
      </c>
      <c r="B1507" s="522" t="s">
        <v>2955</v>
      </c>
      <c r="C1507" s="302" t="s">
        <v>888</v>
      </c>
      <c r="D1507" s="521" t="s">
        <v>2897</v>
      </c>
      <c r="E1507" s="523">
        <v>289.83</v>
      </c>
      <c r="F1507" s="523">
        <v>292.16000000000003</v>
      </c>
    </row>
    <row r="1508" spans="1:6" ht="15" customHeight="1">
      <c r="A1508" s="521">
        <v>5826</v>
      </c>
      <c r="B1508" s="522" t="s">
        <v>2956</v>
      </c>
      <c r="C1508" s="302" t="s">
        <v>888</v>
      </c>
      <c r="D1508" s="521" t="s">
        <v>2895</v>
      </c>
      <c r="E1508" s="523">
        <v>59.1</v>
      </c>
      <c r="F1508" s="523">
        <v>61.43</v>
      </c>
    </row>
    <row r="1509" spans="1:6" ht="15" customHeight="1">
      <c r="A1509" s="521">
        <v>5824</v>
      </c>
      <c r="B1509" s="522" t="s">
        <v>2957</v>
      </c>
      <c r="C1509" s="302" t="s">
        <v>888</v>
      </c>
      <c r="D1509" s="521" t="s">
        <v>2897</v>
      </c>
      <c r="E1509" s="523">
        <v>247.03</v>
      </c>
      <c r="F1509" s="523">
        <v>249.36</v>
      </c>
    </row>
    <row r="1510" spans="1:6" ht="15" customHeight="1">
      <c r="A1510" s="521">
        <v>5892</v>
      </c>
      <c r="B1510" s="522" t="s">
        <v>2958</v>
      </c>
      <c r="C1510" s="302" t="s">
        <v>888</v>
      </c>
      <c r="D1510" s="521" t="s">
        <v>2895</v>
      </c>
      <c r="E1510" s="523">
        <v>53.96</v>
      </c>
      <c r="F1510" s="523">
        <v>56.29</v>
      </c>
    </row>
    <row r="1511" spans="1:6" ht="15" customHeight="1">
      <c r="A1511" s="521">
        <v>5890</v>
      </c>
      <c r="B1511" s="522" t="s">
        <v>2959</v>
      </c>
      <c r="C1511" s="302" t="s">
        <v>888</v>
      </c>
      <c r="D1511" s="521" t="s">
        <v>2897</v>
      </c>
      <c r="E1511" s="523">
        <v>233.28</v>
      </c>
      <c r="F1511" s="523">
        <v>235.61</v>
      </c>
    </row>
    <row r="1512" spans="1:6" ht="15" customHeight="1">
      <c r="A1512" s="521">
        <v>5896</v>
      </c>
      <c r="B1512" s="522" t="s">
        <v>2960</v>
      </c>
      <c r="C1512" s="302" t="s">
        <v>888</v>
      </c>
      <c r="D1512" s="521" t="s">
        <v>2895</v>
      </c>
      <c r="E1512" s="523">
        <v>56.69</v>
      </c>
      <c r="F1512" s="523">
        <v>59.02</v>
      </c>
    </row>
    <row r="1513" spans="1:6" ht="15" customHeight="1">
      <c r="A1513" s="521">
        <v>5894</v>
      </c>
      <c r="B1513" s="522" t="s">
        <v>2961</v>
      </c>
      <c r="C1513" s="302" t="s">
        <v>888</v>
      </c>
      <c r="D1513" s="521" t="s">
        <v>2897</v>
      </c>
      <c r="E1513" s="523">
        <v>242.4</v>
      </c>
      <c r="F1513" s="523">
        <v>244.73</v>
      </c>
    </row>
    <row r="1514" spans="1:6" ht="15" customHeight="1">
      <c r="A1514" s="521">
        <v>91032</v>
      </c>
      <c r="B1514" s="522" t="s">
        <v>2962</v>
      </c>
      <c r="C1514" s="302" t="s">
        <v>888</v>
      </c>
      <c r="D1514" s="521" t="s">
        <v>2895</v>
      </c>
      <c r="E1514" s="523">
        <v>64.92</v>
      </c>
      <c r="F1514" s="523">
        <v>67.25</v>
      </c>
    </row>
    <row r="1515" spans="1:6" ht="15" customHeight="1">
      <c r="A1515" s="521">
        <v>91031</v>
      </c>
      <c r="B1515" s="522" t="s">
        <v>2963</v>
      </c>
      <c r="C1515" s="302" t="s">
        <v>888</v>
      </c>
      <c r="D1515" s="521" t="s">
        <v>2897</v>
      </c>
      <c r="E1515" s="523">
        <v>298.52999999999997</v>
      </c>
      <c r="F1515" s="523">
        <v>300.86</v>
      </c>
    </row>
    <row r="1516" spans="1:6" ht="15" customHeight="1">
      <c r="A1516" s="521">
        <v>102817</v>
      </c>
      <c r="B1516" s="522" t="s">
        <v>2964</v>
      </c>
      <c r="C1516" s="302" t="s">
        <v>888</v>
      </c>
      <c r="D1516" s="521" t="s">
        <v>2895</v>
      </c>
      <c r="E1516" s="523">
        <v>0</v>
      </c>
      <c r="F1516" s="523">
        <v>0</v>
      </c>
    </row>
    <row r="1517" spans="1:6" ht="15" customHeight="1">
      <c r="A1517" s="521">
        <v>102816</v>
      </c>
      <c r="B1517" s="522" t="s">
        <v>2965</v>
      </c>
      <c r="C1517" s="302" t="s">
        <v>888</v>
      </c>
      <c r="D1517" s="521" t="s">
        <v>2897</v>
      </c>
      <c r="E1517" s="523">
        <v>0</v>
      </c>
      <c r="F1517" s="523">
        <v>0</v>
      </c>
    </row>
    <row r="1518" spans="1:6" ht="15" customHeight="1">
      <c r="A1518" s="521">
        <v>91534</v>
      </c>
      <c r="B1518" s="522" t="s">
        <v>2966</v>
      </c>
      <c r="C1518" s="302" t="s">
        <v>888</v>
      </c>
      <c r="D1518" s="521" t="s">
        <v>2895</v>
      </c>
      <c r="E1518" s="523">
        <v>34</v>
      </c>
      <c r="F1518" s="523">
        <v>37.119999999999997</v>
      </c>
    </row>
    <row r="1519" spans="1:6" ht="15" customHeight="1">
      <c r="A1519" s="521">
        <v>91533</v>
      </c>
      <c r="B1519" s="522" t="s">
        <v>2967</v>
      </c>
      <c r="C1519" s="302" t="s">
        <v>888</v>
      </c>
      <c r="D1519" s="521" t="s">
        <v>2897</v>
      </c>
      <c r="E1519" s="523">
        <v>42.84</v>
      </c>
      <c r="F1519" s="523">
        <v>45.96</v>
      </c>
    </row>
    <row r="1520" spans="1:6" ht="15" customHeight="1">
      <c r="A1520" s="521">
        <v>95265</v>
      </c>
      <c r="B1520" s="522" t="s">
        <v>2968</v>
      </c>
      <c r="C1520" s="302" t="s">
        <v>888</v>
      </c>
      <c r="D1520" s="521" t="s">
        <v>2895</v>
      </c>
      <c r="E1520" s="523">
        <v>0.81</v>
      </c>
      <c r="F1520" s="523">
        <v>0.81</v>
      </c>
    </row>
    <row r="1521" spans="1:6" ht="15" customHeight="1">
      <c r="A1521" s="521">
        <v>95264</v>
      </c>
      <c r="B1521" s="522" t="s">
        <v>2969</v>
      </c>
      <c r="C1521" s="302" t="s">
        <v>888</v>
      </c>
      <c r="D1521" s="521" t="s">
        <v>2897</v>
      </c>
      <c r="E1521" s="523">
        <v>7.56</v>
      </c>
      <c r="F1521" s="523">
        <v>7.56</v>
      </c>
    </row>
    <row r="1522" spans="1:6" ht="15" customHeight="1">
      <c r="A1522" s="521">
        <v>90973</v>
      </c>
      <c r="B1522" s="522" t="s">
        <v>2970</v>
      </c>
      <c r="C1522" s="302" t="s">
        <v>888</v>
      </c>
      <c r="D1522" s="521" t="s">
        <v>2895</v>
      </c>
      <c r="E1522" s="523">
        <v>8.44</v>
      </c>
      <c r="F1522" s="523">
        <v>8.44</v>
      </c>
    </row>
    <row r="1523" spans="1:6" ht="15" customHeight="1">
      <c r="A1523" s="521">
        <v>90972</v>
      </c>
      <c r="B1523" s="522" t="s">
        <v>2971</v>
      </c>
      <c r="C1523" s="302" t="s">
        <v>888</v>
      </c>
      <c r="D1523" s="521" t="s">
        <v>2897</v>
      </c>
      <c r="E1523" s="523">
        <v>94.47</v>
      </c>
      <c r="F1523" s="523">
        <v>94.47</v>
      </c>
    </row>
    <row r="1524" spans="1:6" ht="15" customHeight="1">
      <c r="A1524" s="521">
        <v>91001</v>
      </c>
      <c r="B1524" s="522" t="s">
        <v>2972</v>
      </c>
      <c r="C1524" s="302" t="s">
        <v>888</v>
      </c>
      <c r="D1524" s="521" t="s">
        <v>2895</v>
      </c>
      <c r="E1524" s="523">
        <v>10.02</v>
      </c>
      <c r="F1524" s="523">
        <v>10.02</v>
      </c>
    </row>
    <row r="1525" spans="1:6" ht="15" customHeight="1">
      <c r="A1525" s="521">
        <v>90999</v>
      </c>
      <c r="B1525" s="522" t="s">
        <v>2973</v>
      </c>
      <c r="C1525" s="302" t="s">
        <v>888</v>
      </c>
      <c r="D1525" s="521" t="s">
        <v>2897</v>
      </c>
      <c r="E1525" s="523">
        <v>125.44</v>
      </c>
      <c r="F1525" s="523">
        <v>125.44</v>
      </c>
    </row>
    <row r="1526" spans="1:6" ht="15" customHeight="1">
      <c r="A1526" s="521">
        <v>5954</v>
      </c>
      <c r="B1526" s="522" t="s">
        <v>2974</v>
      </c>
      <c r="C1526" s="302" t="s">
        <v>888</v>
      </c>
      <c r="D1526" s="521" t="s">
        <v>2895</v>
      </c>
      <c r="E1526" s="523">
        <v>6.3</v>
      </c>
      <c r="F1526" s="523">
        <v>6.3</v>
      </c>
    </row>
    <row r="1527" spans="1:6" ht="15" customHeight="1">
      <c r="A1527" s="521">
        <v>5953</v>
      </c>
      <c r="B1527" s="522" t="s">
        <v>2975</v>
      </c>
      <c r="C1527" s="302" t="s">
        <v>888</v>
      </c>
      <c r="D1527" s="521" t="s">
        <v>2897</v>
      </c>
      <c r="E1527" s="523">
        <v>72.95</v>
      </c>
      <c r="F1527" s="523">
        <v>72.95</v>
      </c>
    </row>
    <row r="1528" spans="1:6" ht="15" customHeight="1">
      <c r="A1528" s="521">
        <v>90982</v>
      </c>
      <c r="B1528" s="522" t="s">
        <v>2976</v>
      </c>
      <c r="C1528" s="302" t="s">
        <v>888</v>
      </c>
      <c r="D1528" s="521" t="s">
        <v>2895</v>
      </c>
      <c r="E1528" s="523">
        <v>21.46</v>
      </c>
      <c r="F1528" s="523">
        <v>21.46</v>
      </c>
    </row>
    <row r="1529" spans="1:6" ht="15" customHeight="1">
      <c r="A1529" s="521">
        <v>90979</v>
      </c>
      <c r="B1529" s="522" t="s">
        <v>2977</v>
      </c>
      <c r="C1529" s="302" t="s">
        <v>888</v>
      </c>
      <c r="D1529" s="521" t="s">
        <v>2897</v>
      </c>
      <c r="E1529" s="523">
        <v>244.19</v>
      </c>
      <c r="F1529" s="523">
        <v>244.19</v>
      </c>
    </row>
    <row r="1530" spans="1:6" ht="15" customHeight="1">
      <c r="A1530" s="521">
        <v>90965</v>
      </c>
      <c r="B1530" s="522" t="s">
        <v>2978</v>
      </c>
      <c r="C1530" s="302" t="s">
        <v>888</v>
      </c>
      <c r="D1530" s="521" t="s">
        <v>2895</v>
      </c>
      <c r="E1530" s="523">
        <v>8.42</v>
      </c>
      <c r="F1530" s="523">
        <v>8.42</v>
      </c>
    </row>
    <row r="1531" spans="1:6" ht="15" customHeight="1">
      <c r="A1531" s="521">
        <v>90964</v>
      </c>
      <c r="B1531" s="522" t="s">
        <v>2979</v>
      </c>
      <c r="C1531" s="302" t="s">
        <v>888</v>
      </c>
      <c r="D1531" s="521" t="s">
        <v>2897</v>
      </c>
      <c r="E1531" s="523">
        <v>35.9</v>
      </c>
      <c r="F1531" s="523">
        <v>35.9</v>
      </c>
    </row>
    <row r="1532" spans="1:6" ht="15" customHeight="1">
      <c r="A1532" s="521">
        <v>102970</v>
      </c>
      <c r="B1532" s="522" t="s">
        <v>2980</v>
      </c>
      <c r="C1532" s="302" t="s">
        <v>888</v>
      </c>
      <c r="D1532" s="521" t="s">
        <v>2895</v>
      </c>
      <c r="E1532" s="523">
        <v>0</v>
      </c>
      <c r="F1532" s="523">
        <v>0</v>
      </c>
    </row>
    <row r="1533" spans="1:6" ht="15" customHeight="1">
      <c r="A1533" s="521">
        <v>102971</v>
      </c>
      <c r="B1533" s="522" t="s">
        <v>2981</v>
      </c>
      <c r="C1533" s="302" t="s">
        <v>888</v>
      </c>
      <c r="D1533" s="521" t="s">
        <v>2897</v>
      </c>
      <c r="E1533" s="523">
        <v>0</v>
      </c>
      <c r="F1533" s="523">
        <v>0</v>
      </c>
    </row>
    <row r="1534" spans="1:6" ht="15" customHeight="1">
      <c r="A1534" s="521">
        <v>102822</v>
      </c>
      <c r="B1534" s="522" t="s">
        <v>2982</v>
      </c>
      <c r="C1534" s="302" t="s">
        <v>888</v>
      </c>
      <c r="D1534" s="521" t="s">
        <v>2895</v>
      </c>
      <c r="E1534" s="523">
        <v>0</v>
      </c>
      <c r="F1534" s="523">
        <v>0</v>
      </c>
    </row>
    <row r="1535" spans="1:6" ht="15" customHeight="1">
      <c r="A1535" s="521">
        <v>102821</v>
      </c>
      <c r="B1535" s="522" t="s">
        <v>2983</v>
      </c>
      <c r="C1535" s="302" t="s">
        <v>888</v>
      </c>
      <c r="D1535" s="521" t="s">
        <v>2897</v>
      </c>
      <c r="E1535" s="523">
        <v>0</v>
      </c>
      <c r="F1535" s="523">
        <v>0</v>
      </c>
    </row>
    <row r="1536" spans="1:6" ht="15" customHeight="1">
      <c r="A1536" s="521">
        <v>102828</v>
      </c>
      <c r="B1536" s="522" t="s">
        <v>2984</v>
      </c>
      <c r="C1536" s="302" t="s">
        <v>888</v>
      </c>
      <c r="D1536" s="521" t="s">
        <v>2895</v>
      </c>
      <c r="E1536" s="523">
        <v>0</v>
      </c>
      <c r="F1536" s="523">
        <v>0</v>
      </c>
    </row>
    <row r="1537" spans="1:6" ht="15" customHeight="1">
      <c r="A1537" s="521">
        <v>102827</v>
      </c>
      <c r="B1537" s="522" t="s">
        <v>2985</v>
      </c>
      <c r="C1537" s="302" t="s">
        <v>888</v>
      </c>
      <c r="D1537" s="521" t="s">
        <v>2897</v>
      </c>
      <c r="E1537" s="523">
        <v>0</v>
      </c>
      <c r="F1537" s="523">
        <v>0</v>
      </c>
    </row>
    <row r="1538" spans="1:6" ht="15" customHeight="1">
      <c r="A1538" s="521">
        <v>103939</v>
      </c>
      <c r="B1538" s="522" t="s">
        <v>2986</v>
      </c>
      <c r="C1538" s="302" t="s">
        <v>888</v>
      </c>
      <c r="D1538" s="521" t="s">
        <v>2895</v>
      </c>
      <c r="E1538" s="523">
        <v>0</v>
      </c>
      <c r="F1538" s="523">
        <v>0</v>
      </c>
    </row>
    <row r="1539" spans="1:6" ht="15" customHeight="1">
      <c r="A1539" s="521">
        <v>103938</v>
      </c>
      <c r="B1539" s="522" t="s">
        <v>2987</v>
      </c>
      <c r="C1539" s="302" t="s">
        <v>888</v>
      </c>
      <c r="D1539" s="521" t="s">
        <v>2897</v>
      </c>
      <c r="E1539" s="523">
        <v>0</v>
      </c>
      <c r="F1539" s="523">
        <v>0</v>
      </c>
    </row>
    <row r="1540" spans="1:6" ht="15" customHeight="1">
      <c r="A1540" s="521">
        <v>103945</v>
      </c>
      <c r="B1540" s="522" t="s">
        <v>2988</v>
      </c>
      <c r="C1540" s="302" t="s">
        <v>888</v>
      </c>
      <c r="D1540" s="521" t="s">
        <v>2895</v>
      </c>
      <c r="E1540" s="523">
        <v>0</v>
      </c>
      <c r="F1540" s="523">
        <v>0</v>
      </c>
    </row>
    <row r="1541" spans="1:6" ht="15" customHeight="1">
      <c r="A1541" s="521">
        <v>103944</v>
      </c>
      <c r="B1541" s="522" t="s">
        <v>2989</v>
      </c>
      <c r="C1541" s="302" t="s">
        <v>888</v>
      </c>
      <c r="D1541" s="521" t="s">
        <v>2897</v>
      </c>
      <c r="E1541" s="523">
        <v>0</v>
      </c>
      <c r="F1541" s="523">
        <v>0</v>
      </c>
    </row>
    <row r="1542" spans="1:6" ht="15" customHeight="1">
      <c r="A1542" s="521">
        <v>91285</v>
      </c>
      <c r="B1542" s="522" t="s">
        <v>2990</v>
      </c>
      <c r="C1542" s="302" t="s">
        <v>888</v>
      </c>
      <c r="D1542" s="521" t="s">
        <v>2895</v>
      </c>
      <c r="E1542" s="523">
        <v>1.0900000000000001</v>
      </c>
      <c r="F1542" s="523">
        <v>1.0900000000000001</v>
      </c>
    </row>
    <row r="1543" spans="1:6" ht="15" customHeight="1">
      <c r="A1543" s="521">
        <v>91283</v>
      </c>
      <c r="B1543" s="522" t="s">
        <v>2991</v>
      </c>
      <c r="C1543" s="302" t="s">
        <v>888</v>
      </c>
      <c r="D1543" s="521" t="s">
        <v>2897</v>
      </c>
      <c r="E1543" s="523">
        <v>13.26</v>
      </c>
      <c r="F1543" s="523">
        <v>13.26</v>
      </c>
    </row>
    <row r="1544" spans="1:6" ht="15" customHeight="1">
      <c r="A1544" s="521">
        <v>95283</v>
      </c>
      <c r="B1544" s="522" t="s">
        <v>2992</v>
      </c>
      <c r="C1544" s="302" t="s">
        <v>888</v>
      </c>
      <c r="D1544" s="521" t="s">
        <v>2895</v>
      </c>
      <c r="E1544" s="523">
        <v>0.91</v>
      </c>
      <c r="F1544" s="523">
        <v>0.91</v>
      </c>
    </row>
    <row r="1545" spans="1:6" ht="15" customHeight="1">
      <c r="A1545" s="521">
        <v>95282</v>
      </c>
      <c r="B1545" s="522" t="s">
        <v>2993</v>
      </c>
      <c r="C1545" s="302" t="s">
        <v>888</v>
      </c>
      <c r="D1545" s="521" t="s">
        <v>2897</v>
      </c>
      <c r="E1545" s="523">
        <v>12.63</v>
      </c>
      <c r="F1545" s="523">
        <v>12.63</v>
      </c>
    </row>
    <row r="1546" spans="1:6" ht="15" customHeight="1">
      <c r="A1546" s="521">
        <v>95128</v>
      </c>
      <c r="B1546" s="522" t="s">
        <v>2994</v>
      </c>
      <c r="C1546" s="302" t="s">
        <v>888</v>
      </c>
      <c r="D1546" s="521" t="s">
        <v>2895</v>
      </c>
      <c r="E1546" s="523">
        <v>57.31</v>
      </c>
      <c r="F1546" s="523">
        <v>60.43</v>
      </c>
    </row>
    <row r="1547" spans="1:6" ht="15" customHeight="1">
      <c r="A1547" s="521">
        <v>95127</v>
      </c>
      <c r="B1547" s="522" t="s">
        <v>2995</v>
      </c>
      <c r="C1547" s="302" t="s">
        <v>888</v>
      </c>
      <c r="D1547" s="521" t="s">
        <v>2897</v>
      </c>
      <c r="E1547" s="523">
        <v>266.39</v>
      </c>
      <c r="F1547" s="523">
        <v>269.51</v>
      </c>
    </row>
    <row r="1548" spans="1:6" ht="15" customHeight="1">
      <c r="A1548" s="521">
        <v>92044</v>
      </c>
      <c r="B1548" s="522" t="s">
        <v>2996</v>
      </c>
      <c r="C1548" s="302" t="s">
        <v>888</v>
      </c>
      <c r="D1548" s="521" t="s">
        <v>2895</v>
      </c>
      <c r="E1548" s="523">
        <v>8.11</v>
      </c>
      <c r="F1548" s="523">
        <v>8.11</v>
      </c>
    </row>
    <row r="1549" spans="1:6" ht="15" customHeight="1">
      <c r="A1549" s="521">
        <v>92043</v>
      </c>
      <c r="B1549" s="522" t="s">
        <v>2997</v>
      </c>
      <c r="C1549" s="302" t="s">
        <v>888</v>
      </c>
      <c r="D1549" s="521" t="s">
        <v>2897</v>
      </c>
      <c r="E1549" s="523">
        <v>13.72</v>
      </c>
      <c r="F1549" s="523">
        <v>13.72</v>
      </c>
    </row>
    <row r="1550" spans="1:6" ht="15" customHeight="1">
      <c r="A1550" s="521">
        <v>102834</v>
      </c>
      <c r="B1550" s="522" t="s">
        <v>2998</v>
      </c>
      <c r="C1550" s="302" t="s">
        <v>888</v>
      </c>
      <c r="D1550" s="521" t="s">
        <v>2895</v>
      </c>
      <c r="E1550" s="523">
        <v>0</v>
      </c>
      <c r="F1550" s="523">
        <v>0</v>
      </c>
    </row>
    <row r="1551" spans="1:6" ht="15" customHeight="1">
      <c r="A1551" s="521">
        <v>102833</v>
      </c>
      <c r="B1551" s="522" t="s">
        <v>2999</v>
      </c>
      <c r="C1551" s="302" t="s">
        <v>888</v>
      </c>
      <c r="D1551" s="521" t="s">
        <v>2897</v>
      </c>
      <c r="E1551" s="523">
        <v>0</v>
      </c>
      <c r="F1551" s="523">
        <v>0</v>
      </c>
    </row>
    <row r="1552" spans="1:6" ht="15" customHeight="1">
      <c r="A1552" s="521">
        <v>92119</v>
      </c>
      <c r="B1552" s="522" t="s">
        <v>3000</v>
      </c>
      <c r="C1552" s="302" t="s">
        <v>888</v>
      </c>
      <c r="D1552" s="521" t="s">
        <v>2895</v>
      </c>
      <c r="E1552" s="523">
        <v>0.27</v>
      </c>
      <c r="F1552" s="523">
        <v>0.27</v>
      </c>
    </row>
    <row r="1553" spans="1:6" ht="15" customHeight="1">
      <c r="A1553" s="521">
        <v>92118</v>
      </c>
      <c r="B1553" s="522" t="s">
        <v>3001</v>
      </c>
      <c r="C1553" s="302" t="s">
        <v>888</v>
      </c>
      <c r="D1553" s="521" t="s">
        <v>2897</v>
      </c>
      <c r="E1553" s="523">
        <v>0.43</v>
      </c>
      <c r="F1553" s="523">
        <v>0.43</v>
      </c>
    </row>
    <row r="1554" spans="1:6" ht="15" customHeight="1">
      <c r="A1554" s="521">
        <v>102917</v>
      </c>
      <c r="B1554" s="522" t="s">
        <v>3002</v>
      </c>
      <c r="C1554" s="302" t="s">
        <v>888</v>
      </c>
      <c r="D1554" s="521" t="s">
        <v>2895</v>
      </c>
      <c r="E1554" s="523">
        <v>0</v>
      </c>
      <c r="F1554" s="523">
        <v>0</v>
      </c>
    </row>
    <row r="1555" spans="1:6" ht="15" customHeight="1">
      <c r="A1555" s="521">
        <v>102916</v>
      </c>
      <c r="B1555" s="522" t="s">
        <v>3003</v>
      </c>
      <c r="C1555" s="302" t="s">
        <v>888</v>
      </c>
      <c r="D1555" s="521" t="s">
        <v>2897</v>
      </c>
      <c r="E1555" s="523">
        <v>0</v>
      </c>
      <c r="F1555" s="523">
        <v>0</v>
      </c>
    </row>
    <row r="1556" spans="1:6" ht="15" customHeight="1">
      <c r="A1556" s="521">
        <v>95721</v>
      </c>
      <c r="B1556" s="522" t="s">
        <v>3004</v>
      </c>
      <c r="C1556" s="302" t="s">
        <v>888</v>
      </c>
      <c r="D1556" s="521" t="s">
        <v>2895</v>
      </c>
      <c r="E1556" s="523">
        <v>117.92</v>
      </c>
      <c r="F1556" s="523">
        <v>121.23</v>
      </c>
    </row>
    <row r="1557" spans="1:6" ht="15" customHeight="1">
      <c r="A1557" s="521">
        <v>95720</v>
      </c>
      <c r="B1557" s="522" t="s">
        <v>3005</v>
      </c>
      <c r="C1557" s="302" t="s">
        <v>888</v>
      </c>
      <c r="D1557" s="521" t="s">
        <v>2897</v>
      </c>
      <c r="E1557" s="523">
        <v>315.58999999999997</v>
      </c>
      <c r="F1557" s="523">
        <v>318.89999999999998</v>
      </c>
    </row>
    <row r="1558" spans="1:6" ht="15" customHeight="1">
      <c r="A1558" s="521">
        <v>104717</v>
      </c>
      <c r="B1558" s="522" t="s">
        <v>3006</v>
      </c>
      <c r="C1558" s="302" t="s">
        <v>888</v>
      </c>
      <c r="D1558" s="521" t="s">
        <v>2895</v>
      </c>
      <c r="E1558" s="523">
        <v>112.91</v>
      </c>
      <c r="F1558" s="523">
        <v>116.22</v>
      </c>
    </row>
    <row r="1559" spans="1:6" ht="15" customHeight="1">
      <c r="A1559" s="521">
        <v>104716</v>
      </c>
      <c r="B1559" s="522" t="s">
        <v>3007</v>
      </c>
      <c r="C1559" s="302" t="s">
        <v>888</v>
      </c>
      <c r="D1559" s="521" t="s">
        <v>2897</v>
      </c>
      <c r="E1559" s="523">
        <v>305.62</v>
      </c>
      <c r="F1559" s="523">
        <v>308.93</v>
      </c>
    </row>
    <row r="1560" spans="1:6" ht="15" customHeight="1">
      <c r="A1560" s="521">
        <v>102899</v>
      </c>
      <c r="B1560" s="522" t="s">
        <v>3008</v>
      </c>
      <c r="C1560" s="302" t="s">
        <v>888</v>
      </c>
      <c r="D1560" s="521" t="s">
        <v>2895</v>
      </c>
      <c r="E1560" s="523">
        <v>0</v>
      </c>
      <c r="F1560" s="523">
        <v>0</v>
      </c>
    </row>
    <row r="1561" spans="1:6" ht="15" customHeight="1">
      <c r="A1561" s="521">
        <v>102898</v>
      </c>
      <c r="B1561" s="522" t="s">
        <v>3009</v>
      </c>
      <c r="C1561" s="302" t="s">
        <v>888</v>
      </c>
      <c r="D1561" s="521" t="s">
        <v>2897</v>
      </c>
      <c r="E1561" s="523">
        <v>0</v>
      </c>
      <c r="F1561" s="523">
        <v>0</v>
      </c>
    </row>
    <row r="1562" spans="1:6" ht="15" customHeight="1">
      <c r="A1562" s="521">
        <v>5632</v>
      </c>
      <c r="B1562" s="522" t="s">
        <v>3010</v>
      </c>
      <c r="C1562" s="302" t="s">
        <v>888</v>
      </c>
      <c r="D1562" s="521" t="s">
        <v>2895</v>
      </c>
      <c r="E1562" s="523">
        <v>94.77</v>
      </c>
      <c r="F1562" s="523">
        <v>98.08</v>
      </c>
    </row>
    <row r="1563" spans="1:6" ht="15" customHeight="1">
      <c r="A1563" s="521">
        <v>5631</v>
      </c>
      <c r="B1563" s="522" t="s">
        <v>3011</v>
      </c>
      <c r="C1563" s="302" t="s">
        <v>888</v>
      </c>
      <c r="D1563" s="521" t="s">
        <v>2897</v>
      </c>
      <c r="E1563" s="523">
        <v>236.87</v>
      </c>
      <c r="F1563" s="523">
        <v>240.18</v>
      </c>
    </row>
    <row r="1564" spans="1:6" ht="15" customHeight="1">
      <c r="A1564" s="521">
        <v>88908</v>
      </c>
      <c r="B1564" s="522" t="s">
        <v>3012</v>
      </c>
      <c r="C1564" s="302" t="s">
        <v>888</v>
      </c>
      <c r="D1564" s="521" t="s">
        <v>2895</v>
      </c>
      <c r="E1564" s="523">
        <v>102.68</v>
      </c>
      <c r="F1564" s="523">
        <v>105.99</v>
      </c>
    </row>
    <row r="1565" spans="1:6" ht="15" customHeight="1">
      <c r="A1565" s="521">
        <v>88907</v>
      </c>
      <c r="B1565" s="522" t="s">
        <v>3013</v>
      </c>
      <c r="C1565" s="302" t="s">
        <v>888</v>
      </c>
      <c r="D1565" s="521" t="s">
        <v>2897</v>
      </c>
      <c r="E1565" s="523">
        <v>285.27999999999997</v>
      </c>
      <c r="F1565" s="523">
        <v>288.58999999999997</v>
      </c>
    </row>
    <row r="1566" spans="1:6" ht="15" customHeight="1">
      <c r="A1566" s="521">
        <v>5911</v>
      </c>
      <c r="B1566" s="522" t="s">
        <v>3014</v>
      </c>
      <c r="C1566" s="302" t="s">
        <v>888</v>
      </c>
      <c r="D1566" s="521" t="s">
        <v>2895</v>
      </c>
      <c r="E1566" s="523">
        <v>27.77</v>
      </c>
      <c r="F1566" s="523">
        <v>29.54</v>
      </c>
    </row>
    <row r="1567" spans="1:6" ht="15" customHeight="1">
      <c r="A1567" s="521">
        <v>5909</v>
      </c>
      <c r="B1567" s="522" t="s">
        <v>3015</v>
      </c>
      <c r="C1567" s="302" t="s">
        <v>888</v>
      </c>
      <c r="D1567" s="521" t="s">
        <v>2897</v>
      </c>
      <c r="E1567" s="523">
        <v>36.25</v>
      </c>
      <c r="F1567" s="523">
        <v>38.020000000000003</v>
      </c>
    </row>
    <row r="1568" spans="1:6" ht="15" customHeight="1">
      <c r="A1568" s="521">
        <v>91486</v>
      </c>
      <c r="B1568" s="522" t="s">
        <v>3016</v>
      </c>
      <c r="C1568" s="302" t="s">
        <v>888</v>
      </c>
      <c r="D1568" s="521" t="s">
        <v>2895</v>
      </c>
      <c r="E1568" s="523">
        <v>66.13</v>
      </c>
      <c r="F1568" s="523">
        <v>68.459999999999994</v>
      </c>
    </row>
    <row r="1569" spans="1:6" ht="15" customHeight="1">
      <c r="A1569" s="521">
        <v>83362</v>
      </c>
      <c r="B1569" s="522" t="s">
        <v>3017</v>
      </c>
      <c r="C1569" s="302" t="s">
        <v>888</v>
      </c>
      <c r="D1569" s="521" t="s">
        <v>2897</v>
      </c>
      <c r="E1569" s="523">
        <v>307.86</v>
      </c>
      <c r="F1569" s="523">
        <v>310.19</v>
      </c>
    </row>
    <row r="1570" spans="1:6" ht="15" customHeight="1">
      <c r="A1570" s="521">
        <v>102839</v>
      </c>
      <c r="B1570" s="522" t="s">
        <v>3018</v>
      </c>
      <c r="C1570" s="302" t="s">
        <v>888</v>
      </c>
      <c r="D1570" s="521" t="s">
        <v>2895</v>
      </c>
      <c r="E1570" s="523">
        <v>0</v>
      </c>
      <c r="F1570" s="523">
        <v>0</v>
      </c>
    </row>
    <row r="1571" spans="1:6" ht="15" customHeight="1">
      <c r="A1571" s="521">
        <v>102838</v>
      </c>
      <c r="B1571" s="522" t="s">
        <v>3019</v>
      </c>
      <c r="C1571" s="302" t="s">
        <v>888</v>
      </c>
      <c r="D1571" s="521" t="s">
        <v>2897</v>
      </c>
      <c r="E1571" s="523">
        <v>0</v>
      </c>
      <c r="F1571" s="523">
        <v>0</v>
      </c>
    </row>
    <row r="1572" spans="1:6" ht="15" customHeight="1">
      <c r="A1572" s="521">
        <v>89235</v>
      </c>
      <c r="B1572" s="522" t="s">
        <v>3020</v>
      </c>
      <c r="C1572" s="302" t="s">
        <v>888</v>
      </c>
      <c r="D1572" s="521" t="s">
        <v>2895</v>
      </c>
      <c r="E1572" s="523">
        <v>186.39</v>
      </c>
      <c r="F1572" s="523">
        <v>189.56</v>
      </c>
    </row>
    <row r="1573" spans="1:6" ht="15" customHeight="1">
      <c r="A1573" s="521">
        <v>89234</v>
      </c>
      <c r="B1573" s="522" t="s">
        <v>3021</v>
      </c>
      <c r="C1573" s="302" t="s">
        <v>888</v>
      </c>
      <c r="D1573" s="521" t="s">
        <v>2897</v>
      </c>
      <c r="E1573" s="523">
        <v>609.51</v>
      </c>
      <c r="F1573" s="523">
        <v>612.67999999999995</v>
      </c>
    </row>
    <row r="1574" spans="1:6" ht="15" customHeight="1">
      <c r="A1574" s="521">
        <v>89243</v>
      </c>
      <c r="B1574" s="522" t="s">
        <v>3022</v>
      </c>
      <c r="C1574" s="302" t="s">
        <v>888</v>
      </c>
      <c r="D1574" s="521" t="s">
        <v>2895</v>
      </c>
      <c r="E1574" s="523">
        <v>390.77</v>
      </c>
      <c r="F1574" s="523">
        <v>393.94</v>
      </c>
    </row>
    <row r="1575" spans="1:6" ht="15" customHeight="1">
      <c r="A1575" s="521">
        <v>89242</v>
      </c>
      <c r="B1575" s="522" t="s">
        <v>3023</v>
      </c>
      <c r="C1575" s="302" t="s">
        <v>888</v>
      </c>
      <c r="D1575" s="521" t="s">
        <v>2897</v>
      </c>
      <c r="E1575" s="523">
        <v>1445.27</v>
      </c>
      <c r="F1575" s="523">
        <v>1448.44</v>
      </c>
    </row>
    <row r="1576" spans="1:6" ht="15" customHeight="1">
      <c r="A1576" s="521">
        <v>102935</v>
      </c>
      <c r="B1576" s="522" t="s">
        <v>3024</v>
      </c>
      <c r="C1576" s="302" t="s">
        <v>888</v>
      </c>
      <c r="D1576" s="521" t="s">
        <v>2895</v>
      </c>
      <c r="E1576" s="523">
        <v>0</v>
      </c>
      <c r="F1576" s="523">
        <v>0</v>
      </c>
    </row>
    <row r="1577" spans="1:6" ht="15" customHeight="1">
      <c r="A1577" s="521">
        <v>102934</v>
      </c>
      <c r="B1577" s="522" t="s">
        <v>3025</v>
      </c>
      <c r="C1577" s="302" t="s">
        <v>888</v>
      </c>
      <c r="D1577" s="521" t="s">
        <v>2897</v>
      </c>
      <c r="E1577" s="523">
        <v>0</v>
      </c>
      <c r="F1577" s="523">
        <v>0</v>
      </c>
    </row>
    <row r="1578" spans="1:6" ht="15" customHeight="1">
      <c r="A1578" s="521">
        <v>93416</v>
      </c>
      <c r="B1578" s="522" t="s">
        <v>3026</v>
      </c>
      <c r="C1578" s="302" t="s">
        <v>888</v>
      </c>
      <c r="D1578" s="521" t="s">
        <v>2895</v>
      </c>
      <c r="E1578" s="523">
        <v>0.51</v>
      </c>
      <c r="F1578" s="523">
        <v>0.51</v>
      </c>
    </row>
    <row r="1579" spans="1:6" ht="15" customHeight="1">
      <c r="A1579" s="521">
        <v>93415</v>
      </c>
      <c r="B1579" s="522" t="s">
        <v>3027</v>
      </c>
      <c r="C1579" s="302" t="s">
        <v>888</v>
      </c>
      <c r="D1579" s="521" t="s">
        <v>2897</v>
      </c>
      <c r="E1579" s="523">
        <v>14.73</v>
      </c>
      <c r="F1579" s="523">
        <v>14.73</v>
      </c>
    </row>
    <row r="1580" spans="1:6" ht="15" customHeight="1">
      <c r="A1580" s="521">
        <v>5689</v>
      </c>
      <c r="B1580" s="522" t="s">
        <v>3028</v>
      </c>
      <c r="C1580" s="302" t="s">
        <v>888</v>
      </c>
      <c r="D1580" s="521" t="s">
        <v>2897</v>
      </c>
      <c r="E1580" s="523">
        <v>6.55</v>
      </c>
      <c r="F1580" s="523">
        <v>6.55</v>
      </c>
    </row>
    <row r="1581" spans="1:6" ht="15" customHeight="1">
      <c r="A1581" s="521">
        <v>5690</v>
      </c>
      <c r="B1581" s="522" t="s">
        <v>3029</v>
      </c>
      <c r="C1581" s="302" t="s">
        <v>888</v>
      </c>
      <c r="D1581" s="521" t="s">
        <v>2895</v>
      </c>
      <c r="E1581" s="523">
        <v>4.24</v>
      </c>
      <c r="F1581" s="523">
        <v>4.24</v>
      </c>
    </row>
    <row r="1582" spans="1:6" ht="15" customHeight="1">
      <c r="A1582" s="521">
        <v>5923</v>
      </c>
      <c r="B1582" s="522" t="s">
        <v>3030</v>
      </c>
      <c r="C1582" s="302" t="s">
        <v>888</v>
      </c>
      <c r="D1582" s="521" t="s">
        <v>2895</v>
      </c>
      <c r="E1582" s="523">
        <v>3.32</v>
      </c>
      <c r="F1582" s="523">
        <v>3.32</v>
      </c>
    </row>
    <row r="1583" spans="1:6" ht="15" customHeight="1">
      <c r="A1583" s="521">
        <v>5921</v>
      </c>
      <c r="B1583" s="522" t="s">
        <v>3031</v>
      </c>
      <c r="C1583" s="302" t="s">
        <v>888</v>
      </c>
      <c r="D1583" s="521" t="s">
        <v>2897</v>
      </c>
      <c r="E1583" s="523">
        <v>5.13</v>
      </c>
      <c r="F1583" s="523">
        <v>5.13</v>
      </c>
    </row>
    <row r="1584" spans="1:6" ht="15" customHeight="1">
      <c r="A1584" s="521">
        <v>95212</v>
      </c>
      <c r="B1584" s="522" t="s">
        <v>3032</v>
      </c>
      <c r="C1584" s="302" t="s">
        <v>888</v>
      </c>
      <c r="D1584" s="521" t="s">
        <v>2897</v>
      </c>
      <c r="E1584" s="523">
        <v>169.67</v>
      </c>
      <c r="F1584" s="523">
        <v>172.96</v>
      </c>
    </row>
    <row r="1585" spans="1:6" ht="15" customHeight="1">
      <c r="A1585" s="521">
        <v>95213</v>
      </c>
      <c r="B1585" s="522" t="s">
        <v>3033</v>
      </c>
      <c r="C1585" s="302" t="s">
        <v>888</v>
      </c>
      <c r="D1585" s="521" t="s">
        <v>2895</v>
      </c>
      <c r="E1585" s="523">
        <v>100.46</v>
      </c>
      <c r="F1585" s="523">
        <v>103.75</v>
      </c>
    </row>
    <row r="1586" spans="1:6" ht="15" customHeight="1">
      <c r="A1586" s="521">
        <v>93272</v>
      </c>
      <c r="B1586" s="522" t="s">
        <v>3034</v>
      </c>
      <c r="C1586" s="302" t="s">
        <v>888</v>
      </c>
      <c r="D1586" s="521" t="s">
        <v>2897</v>
      </c>
      <c r="E1586" s="523">
        <v>107.38</v>
      </c>
      <c r="F1586" s="523">
        <v>110.67</v>
      </c>
    </row>
    <row r="1587" spans="1:6" ht="15" customHeight="1">
      <c r="A1587" s="521">
        <v>93274</v>
      </c>
      <c r="B1587" s="522" t="s">
        <v>3035</v>
      </c>
      <c r="C1587" s="302" t="s">
        <v>888</v>
      </c>
      <c r="D1587" s="521" t="s">
        <v>2895</v>
      </c>
      <c r="E1587" s="523">
        <v>70.989999999999995</v>
      </c>
      <c r="F1587" s="523">
        <v>74.28</v>
      </c>
    </row>
    <row r="1588" spans="1:6" ht="15" customHeight="1">
      <c r="A1588" s="521">
        <v>83766</v>
      </c>
      <c r="B1588" s="522" t="s">
        <v>3036</v>
      </c>
      <c r="C1588" s="302" t="s">
        <v>888</v>
      </c>
      <c r="D1588" s="521" t="s">
        <v>2895</v>
      </c>
      <c r="E1588" s="523">
        <v>44.24</v>
      </c>
      <c r="F1588" s="523">
        <v>46.76</v>
      </c>
    </row>
    <row r="1589" spans="1:6" ht="15" customHeight="1">
      <c r="A1589" s="521">
        <v>83765</v>
      </c>
      <c r="B1589" s="522" t="s">
        <v>3037</v>
      </c>
      <c r="C1589" s="302" t="s">
        <v>888</v>
      </c>
      <c r="D1589" s="521" t="s">
        <v>2897</v>
      </c>
      <c r="E1589" s="523">
        <v>118.02</v>
      </c>
      <c r="F1589" s="523">
        <v>120.54</v>
      </c>
    </row>
    <row r="1590" spans="1:6" ht="15" customHeight="1">
      <c r="A1590" s="521">
        <v>95873</v>
      </c>
      <c r="B1590" s="522" t="s">
        <v>3038</v>
      </c>
      <c r="C1590" s="302" t="s">
        <v>888</v>
      </c>
      <c r="D1590" s="521" t="s">
        <v>2895</v>
      </c>
      <c r="E1590" s="523">
        <v>15.27</v>
      </c>
      <c r="F1590" s="523">
        <v>15.27</v>
      </c>
    </row>
    <row r="1591" spans="1:6" ht="15" customHeight="1">
      <c r="A1591" s="521">
        <v>95872</v>
      </c>
      <c r="B1591" s="522" t="s">
        <v>3039</v>
      </c>
      <c r="C1591" s="302" t="s">
        <v>888</v>
      </c>
      <c r="D1591" s="521" t="s">
        <v>2897</v>
      </c>
      <c r="E1591" s="523">
        <v>375.39</v>
      </c>
      <c r="F1591" s="523">
        <v>375.39</v>
      </c>
    </row>
    <row r="1592" spans="1:6" ht="15" customHeight="1">
      <c r="A1592" s="521">
        <v>104689</v>
      </c>
      <c r="B1592" s="522" t="s">
        <v>3040</v>
      </c>
      <c r="C1592" s="302" t="s">
        <v>888</v>
      </c>
      <c r="D1592" s="521" t="s">
        <v>2895</v>
      </c>
      <c r="E1592" s="523">
        <v>0</v>
      </c>
      <c r="F1592" s="523">
        <v>0</v>
      </c>
    </row>
    <row r="1593" spans="1:6" ht="15" customHeight="1">
      <c r="A1593" s="521">
        <v>104688</v>
      </c>
      <c r="B1593" s="522" t="s">
        <v>3041</v>
      </c>
      <c r="C1593" s="302" t="s">
        <v>888</v>
      </c>
      <c r="D1593" s="521" t="s">
        <v>2897</v>
      </c>
      <c r="E1593" s="523">
        <v>0</v>
      </c>
      <c r="F1593" s="523">
        <v>0</v>
      </c>
    </row>
    <row r="1594" spans="1:6" ht="15" customHeight="1">
      <c r="A1594" s="521">
        <v>73395</v>
      </c>
      <c r="B1594" s="522" t="s">
        <v>3042</v>
      </c>
      <c r="C1594" s="302" t="s">
        <v>888</v>
      </c>
      <c r="D1594" s="521" t="s">
        <v>2895</v>
      </c>
      <c r="E1594" s="523">
        <v>10.72</v>
      </c>
      <c r="F1594" s="523">
        <v>10.72</v>
      </c>
    </row>
    <row r="1595" spans="1:6" ht="15" customHeight="1">
      <c r="A1595" s="521">
        <v>73417</v>
      </c>
      <c r="B1595" s="522" t="s">
        <v>3043</v>
      </c>
      <c r="C1595" s="302" t="s">
        <v>888</v>
      </c>
      <c r="D1595" s="521" t="s">
        <v>2897</v>
      </c>
      <c r="E1595" s="523">
        <v>243.34</v>
      </c>
      <c r="F1595" s="523">
        <v>243.34</v>
      </c>
    </row>
    <row r="1596" spans="1:6" ht="15" customHeight="1">
      <c r="A1596" s="521">
        <v>93428</v>
      </c>
      <c r="B1596" s="522" t="s">
        <v>3044</v>
      </c>
      <c r="C1596" s="302" t="s">
        <v>888</v>
      </c>
      <c r="D1596" s="521" t="s">
        <v>2895</v>
      </c>
      <c r="E1596" s="523">
        <v>9.5500000000000007</v>
      </c>
      <c r="F1596" s="523">
        <v>9.5500000000000007</v>
      </c>
    </row>
    <row r="1597" spans="1:6" ht="15" customHeight="1">
      <c r="A1597" s="521">
        <v>93427</v>
      </c>
      <c r="B1597" s="522" t="s">
        <v>3045</v>
      </c>
      <c r="C1597" s="302" t="s">
        <v>888</v>
      </c>
      <c r="D1597" s="521" t="s">
        <v>2897</v>
      </c>
      <c r="E1597" s="523">
        <v>221.32</v>
      </c>
      <c r="F1597" s="523">
        <v>221.32</v>
      </c>
    </row>
    <row r="1598" spans="1:6" ht="15" customHeight="1">
      <c r="A1598" s="521">
        <v>93422</v>
      </c>
      <c r="B1598" s="522" t="s">
        <v>3046</v>
      </c>
      <c r="C1598" s="302" t="s">
        <v>888</v>
      </c>
      <c r="D1598" s="521" t="s">
        <v>2895</v>
      </c>
      <c r="E1598" s="523">
        <v>6.75</v>
      </c>
      <c r="F1598" s="523">
        <v>6.75</v>
      </c>
    </row>
    <row r="1599" spans="1:6" ht="15" customHeight="1">
      <c r="A1599" s="521">
        <v>93421</v>
      </c>
      <c r="B1599" s="522" t="s">
        <v>3047</v>
      </c>
      <c r="C1599" s="302" t="s">
        <v>888</v>
      </c>
      <c r="D1599" s="521" t="s">
        <v>2897</v>
      </c>
      <c r="E1599" s="523">
        <v>97.18</v>
      </c>
      <c r="F1599" s="523">
        <v>97.18</v>
      </c>
    </row>
    <row r="1600" spans="1:6" ht="15" customHeight="1">
      <c r="A1600" s="521">
        <v>93282</v>
      </c>
      <c r="B1600" s="522" t="s">
        <v>3048</v>
      </c>
      <c r="C1600" s="302" t="s">
        <v>888</v>
      </c>
      <c r="D1600" s="521" t="s">
        <v>2895</v>
      </c>
      <c r="E1600" s="523">
        <v>28.1</v>
      </c>
      <c r="F1600" s="523">
        <v>30.61</v>
      </c>
    </row>
    <row r="1601" spans="1:6" ht="15" customHeight="1">
      <c r="A1601" s="521">
        <v>93281</v>
      </c>
      <c r="B1601" s="522" t="s">
        <v>3049</v>
      </c>
      <c r="C1601" s="302" t="s">
        <v>888</v>
      </c>
      <c r="D1601" s="521" t="s">
        <v>2897</v>
      </c>
      <c r="E1601" s="523">
        <v>29.25</v>
      </c>
      <c r="F1601" s="523">
        <v>31.76</v>
      </c>
    </row>
    <row r="1602" spans="1:6" ht="15" customHeight="1">
      <c r="A1602" s="521">
        <v>104914</v>
      </c>
      <c r="B1602" s="522" t="s">
        <v>3050</v>
      </c>
      <c r="C1602" s="302" t="s">
        <v>888</v>
      </c>
      <c r="D1602" s="521" t="s">
        <v>2895</v>
      </c>
      <c r="E1602" s="523">
        <v>0</v>
      </c>
      <c r="F1602" s="523">
        <v>0</v>
      </c>
    </row>
    <row r="1603" spans="1:6" ht="15" customHeight="1">
      <c r="A1603" s="521">
        <v>104913</v>
      </c>
      <c r="B1603" s="522" t="s">
        <v>3051</v>
      </c>
      <c r="C1603" s="302" t="s">
        <v>888</v>
      </c>
      <c r="D1603" s="521" t="s">
        <v>2897</v>
      </c>
      <c r="E1603" s="523">
        <v>0</v>
      </c>
      <c r="F1603" s="523">
        <v>0</v>
      </c>
    </row>
    <row r="1604" spans="1:6" ht="15" customHeight="1">
      <c r="A1604" s="521">
        <v>102845</v>
      </c>
      <c r="B1604" s="522" t="s">
        <v>3052</v>
      </c>
      <c r="C1604" s="302" t="s">
        <v>888</v>
      </c>
      <c r="D1604" s="521" t="s">
        <v>2895</v>
      </c>
      <c r="E1604" s="523">
        <v>0</v>
      </c>
      <c r="F1604" s="523">
        <v>0</v>
      </c>
    </row>
    <row r="1605" spans="1:6" ht="15" customHeight="1">
      <c r="A1605" s="521">
        <v>102844</v>
      </c>
      <c r="B1605" s="522" t="s">
        <v>3053</v>
      </c>
      <c r="C1605" s="302" t="s">
        <v>888</v>
      </c>
      <c r="D1605" s="521" t="s">
        <v>2897</v>
      </c>
      <c r="E1605" s="523">
        <v>0</v>
      </c>
      <c r="F1605" s="523">
        <v>0</v>
      </c>
    </row>
    <row r="1606" spans="1:6" ht="15" customHeight="1">
      <c r="A1606" s="521">
        <v>89273</v>
      </c>
      <c r="B1606" s="522" t="s">
        <v>3054</v>
      </c>
      <c r="C1606" s="302" t="s">
        <v>888</v>
      </c>
      <c r="D1606" s="521" t="s">
        <v>2895</v>
      </c>
      <c r="E1606" s="523">
        <v>111.78</v>
      </c>
      <c r="F1606" s="523">
        <v>115.07</v>
      </c>
    </row>
    <row r="1607" spans="1:6" ht="15" customHeight="1">
      <c r="A1607" s="521">
        <v>89272</v>
      </c>
      <c r="B1607" s="522" t="s">
        <v>3055</v>
      </c>
      <c r="C1607" s="302" t="s">
        <v>888</v>
      </c>
      <c r="D1607" s="521" t="s">
        <v>2897</v>
      </c>
      <c r="E1607" s="523">
        <v>232.26</v>
      </c>
      <c r="F1607" s="523">
        <v>235.55</v>
      </c>
    </row>
    <row r="1608" spans="1:6" ht="15" customHeight="1">
      <c r="A1608" s="521">
        <v>93288</v>
      </c>
      <c r="B1608" s="522" t="s">
        <v>3056</v>
      </c>
      <c r="C1608" s="302" t="s">
        <v>888</v>
      </c>
      <c r="D1608" s="521" t="s">
        <v>2895</v>
      </c>
      <c r="E1608" s="523">
        <v>183.28</v>
      </c>
      <c r="F1608" s="523">
        <v>186.57</v>
      </c>
    </row>
    <row r="1609" spans="1:6" ht="15" customHeight="1">
      <c r="A1609" s="521">
        <v>93287</v>
      </c>
      <c r="B1609" s="522" t="s">
        <v>3057</v>
      </c>
      <c r="C1609" s="302" t="s">
        <v>888</v>
      </c>
      <c r="D1609" s="521" t="s">
        <v>2897</v>
      </c>
      <c r="E1609" s="523">
        <v>358.01</v>
      </c>
      <c r="F1609" s="523">
        <v>361.3</v>
      </c>
    </row>
    <row r="1610" spans="1:6" ht="15" customHeight="1">
      <c r="A1610" s="521">
        <v>104711</v>
      </c>
      <c r="B1610" s="522" t="s">
        <v>3058</v>
      </c>
      <c r="C1610" s="302" t="s">
        <v>888</v>
      </c>
      <c r="D1610" s="521" t="s">
        <v>2895</v>
      </c>
      <c r="E1610" s="523">
        <v>0</v>
      </c>
      <c r="F1610" s="523">
        <v>0</v>
      </c>
    </row>
    <row r="1611" spans="1:6" ht="15" customHeight="1">
      <c r="A1611" s="521">
        <v>104710</v>
      </c>
      <c r="B1611" s="522" t="s">
        <v>3059</v>
      </c>
      <c r="C1611" s="302" t="s">
        <v>888</v>
      </c>
      <c r="D1611" s="521" t="s">
        <v>2897</v>
      </c>
      <c r="E1611" s="523">
        <v>0</v>
      </c>
      <c r="F1611" s="523">
        <v>0</v>
      </c>
    </row>
    <row r="1612" spans="1:6" ht="15" customHeight="1">
      <c r="A1612" s="521">
        <v>104908</v>
      </c>
      <c r="B1612" s="522" t="s">
        <v>3060</v>
      </c>
      <c r="C1612" s="302" t="s">
        <v>888</v>
      </c>
      <c r="D1612" s="521" t="s">
        <v>2895</v>
      </c>
      <c r="E1612" s="523">
        <v>0</v>
      </c>
      <c r="F1612" s="523">
        <v>0</v>
      </c>
    </row>
    <row r="1613" spans="1:6" ht="15" customHeight="1">
      <c r="A1613" s="521">
        <v>104907</v>
      </c>
      <c r="B1613" s="522" t="s">
        <v>3061</v>
      </c>
      <c r="C1613" s="302" t="s">
        <v>888</v>
      </c>
      <c r="D1613" s="521" t="s">
        <v>2897</v>
      </c>
      <c r="E1613" s="523">
        <v>0</v>
      </c>
      <c r="F1613" s="523">
        <v>0</v>
      </c>
    </row>
    <row r="1614" spans="1:6" ht="15" customHeight="1">
      <c r="A1614" s="521">
        <v>102851</v>
      </c>
      <c r="B1614" s="522" t="s">
        <v>3062</v>
      </c>
      <c r="C1614" s="302" t="s">
        <v>888</v>
      </c>
      <c r="D1614" s="521" t="s">
        <v>2895</v>
      </c>
      <c r="E1614" s="523">
        <v>0</v>
      </c>
      <c r="F1614" s="523">
        <v>0</v>
      </c>
    </row>
    <row r="1615" spans="1:6" ht="15" customHeight="1">
      <c r="A1615" s="521">
        <v>102850</v>
      </c>
      <c r="B1615" s="522" t="s">
        <v>3063</v>
      </c>
      <c r="C1615" s="302" t="s">
        <v>888</v>
      </c>
      <c r="D1615" s="521" t="s">
        <v>2897</v>
      </c>
      <c r="E1615" s="523">
        <v>0</v>
      </c>
      <c r="F1615" s="523">
        <v>0</v>
      </c>
    </row>
    <row r="1616" spans="1:6" ht="15" customHeight="1">
      <c r="A1616" s="521">
        <v>102857</v>
      </c>
      <c r="B1616" s="522" t="s">
        <v>3064</v>
      </c>
      <c r="C1616" s="302" t="s">
        <v>888</v>
      </c>
      <c r="D1616" s="521" t="s">
        <v>2895</v>
      </c>
      <c r="E1616" s="523">
        <v>0</v>
      </c>
      <c r="F1616" s="523">
        <v>0</v>
      </c>
    </row>
    <row r="1617" spans="1:6" ht="15" customHeight="1">
      <c r="A1617" s="521">
        <v>102856</v>
      </c>
      <c r="B1617" s="522" t="s">
        <v>3065</v>
      </c>
      <c r="C1617" s="302" t="s">
        <v>888</v>
      </c>
      <c r="D1617" s="521" t="s">
        <v>2897</v>
      </c>
      <c r="E1617" s="523">
        <v>0</v>
      </c>
      <c r="F1617" s="523">
        <v>0</v>
      </c>
    </row>
    <row r="1618" spans="1:6" ht="15" customHeight="1">
      <c r="A1618" s="521">
        <v>93403</v>
      </c>
      <c r="B1618" s="522" t="s">
        <v>3066</v>
      </c>
      <c r="C1618" s="302" t="s">
        <v>888</v>
      </c>
      <c r="D1618" s="521" t="s">
        <v>2895</v>
      </c>
      <c r="E1618" s="523">
        <v>62.64</v>
      </c>
      <c r="F1618" s="523">
        <v>64.75</v>
      </c>
    </row>
    <row r="1619" spans="1:6" ht="15" customHeight="1">
      <c r="A1619" s="521">
        <v>93402</v>
      </c>
      <c r="B1619" s="522" t="s">
        <v>3067</v>
      </c>
      <c r="C1619" s="302" t="s">
        <v>888</v>
      </c>
      <c r="D1619" s="521" t="s">
        <v>2897</v>
      </c>
      <c r="E1619" s="523">
        <v>308.77</v>
      </c>
      <c r="F1619" s="523">
        <v>310.88</v>
      </c>
    </row>
    <row r="1620" spans="1:6" ht="15" customHeight="1">
      <c r="A1620" s="521">
        <v>5930</v>
      </c>
      <c r="B1620" s="522" t="s">
        <v>3068</v>
      </c>
      <c r="C1620" s="302" t="s">
        <v>888</v>
      </c>
      <c r="D1620" s="521" t="s">
        <v>2895</v>
      </c>
      <c r="E1620" s="523">
        <v>65.77</v>
      </c>
      <c r="F1620" s="523">
        <v>67.88</v>
      </c>
    </row>
    <row r="1621" spans="1:6" ht="15" customHeight="1">
      <c r="A1621" s="521">
        <v>5928</v>
      </c>
      <c r="B1621" s="522" t="s">
        <v>3069</v>
      </c>
      <c r="C1621" s="302" t="s">
        <v>888</v>
      </c>
      <c r="D1621" s="521" t="s">
        <v>2897</v>
      </c>
      <c r="E1621" s="523">
        <v>314.76</v>
      </c>
      <c r="F1621" s="523">
        <v>316.87</v>
      </c>
    </row>
    <row r="1622" spans="1:6" ht="15" customHeight="1">
      <c r="A1622" s="521">
        <v>105845</v>
      </c>
      <c r="B1622" s="522" t="s">
        <v>3070</v>
      </c>
      <c r="C1622" s="302" t="s">
        <v>888</v>
      </c>
      <c r="D1622" s="521" t="s">
        <v>2895</v>
      </c>
      <c r="E1622" s="523">
        <v>0</v>
      </c>
      <c r="F1622" s="523">
        <v>0</v>
      </c>
    </row>
    <row r="1623" spans="1:6" ht="15" customHeight="1">
      <c r="A1623" s="521">
        <v>105844</v>
      </c>
      <c r="B1623" s="522" t="s">
        <v>3071</v>
      </c>
      <c r="C1623" s="302" t="s">
        <v>888</v>
      </c>
      <c r="D1623" s="521" t="s">
        <v>2897</v>
      </c>
      <c r="E1623" s="523">
        <v>0</v>
      </c>
      <c r="F1623" s="523">
        <v>0</v>
      </c>
    </row>
    <row r="1624" spans="1:6" ht="15" customHeight="1">
      <c r="A1624" s="521">
        <v>91635</v>
      </c>
      <c r="B1624" s="522" t="s">
        <v>3072</v>
      </c>
      <c r="C1624" s="302" t="s">
        <v>888</v>
      </c>
      <c r="D1624" s="521" t="s">
        <v>2895</v>
      </c>
      <c r="E1624" s="523">
        <v>57.3</v>
      </c>
      <c r="F1624" s="523">
        <v>59.41</v>
      </c>
    </row>
    <row r="1625" spans="1:6" ht="15" customHeight="1">
      <c r="A1625" s="521">
        <v>91634</v>
      </c>
      <c r="B1625" s="522" t="s">
        <v>3073</v>
      </c>
      <c r="C1625" s="302" t="s">
        <v>888</v>
      </c>
      <c r="D1625" s="521" t="s">
        <v>2897</v>
      </c>
      <c r="E1625" s="523">
        <v>265.93</v>
      </c>
      <c r="F1625" s="523">
        <v>268.04000000000002</v>
      </c>
    </row>
    <row r="1626" spans="1:6" ht="15" customHeight="1">
      <c r="A1626" s="521">
        <v>105985</v>
      </c>
      <c r="B1626" s="522" t="s">
        <v>3074</v>
      </c>
      <c r="C1626" s="302" t="s">
        <v>888</v>
      </c>
      <c r="D1626" s="521" t="s">
        <v>2895</v>
      </c>
      <c r="E1626" s="523">
        <v>89.08</v>
      </c>
      <c r="F1626" s="523">
        <v>91.19</v>
      </c>
    </row>
    <row r="1627" spans="1:6" ht="15" customHeight="1">
      <c r="A1627" s="521">
        <v>105984</v>
      </c>
      <c r="B1627" s="522" t="s">
        <v>3075</v>
      </c>
      <c r="C1627" s="302" t="s">
        <v>888</v>
      </c>
      <c r="D1627" s="521" t="s">
        <v>2897</v>
      </c>
      <c r="E1627" s="523">
        <v>360.6</v>
      </c>
      <c r="F1627" s="523">
        <v>362.71</v>
      </c>
    </row>
    <row r="1628" spans="1:6" ht="15" customHeight="1">
      <c r="A1628" s="521">
        <v>98765</v>
      </c>
      <c r="B1628" s="522" t="s">
        <v>3076</v>
      </c>
      <c r="C1628" s="302" t="s">
        <v>888</v>
      </c>
      <c r="D1628" s="521" t="s">
        <v>2895</v>
      </c>
      <c r="E1628" s="523">
        <v>0.06</v>
      </c>
      <c r="F1628" s="523">
        <v>0.06</v>
      </c>
    </row>
    <row r="1629" spans="1:6" ht="15" customHeight="1">
      <c r="A1629" s="521">
        <v>98764</v>
      </c>
      <c r="B1629" s="522" t="s">
        <v>3077</v>
      </c>
      <c r="C1629" s="302" t="s">
        <v>888</v>
      </c>
      <c r="D1629" s="521" t="s">
        <v>2897</v>
      </c>
      <c r="E1629" s="523">
        <v>5.27</v>
      </c>
      <c r="F1629" s="523">
        <v>5.27</v>
      </c>
    </row>
    <row r="1630" spans="1:6" ht="15" customHeight="1">
      <c r="A1630" s="521">
        <v>99834</v>
      </c>
      <c r="B1630" s="522" t="s">
        <v>3078</v>
      </c>
      <c r="C1630" s="302" t="s">
        <v>888</v>
      </c>
      <c r="D1630" s="521" t="s">
        <v>2895</v>
      </c>
      <c r="E1630" s="523">
        <v>0.21</v>
      </c>
      <c r="F1630" s="523">
        <v>0.21</v>
      </c>
    </row>
    <row r="1631" spans="1:6" ht="15" customHeight="1">
      <c r="A1631" s="521">
        <v>99833</v>
      </c>
      <c r="B1631" s="522" t="s">
        <v>3079</v>
      </c>
      <c r="C1631" s="302" t="s">
        <v>888</v>
      </c>
      <c r="D1631" s="521" t="s">
        <v>2897</v>
      </c>
      <c r="E1631" s="523">
        <v>5.28</v>
      </c>
      <c r="F1631" s="523">
        <v>5.28</v>
      </c>
    </row>
    <row r="1632" spans="1:6" ht="15" customHeight="1">
      <c r="A1632" s="521">
        <v>104521</v>
      </c>
      <c r="B1632" s="522" t="s">
        <v>3080</v>
      </c>
      <c r="C1632" s="302" t="s">
        <v>888</v>
      </c>
      <c r="D1632" s="521" t="s">
        <v>2895</v>
      </c>
      <c r="E1632" s="523">
        <v>0</v>
      </c>
      <c r="F1632" s="523">
        <v>0</v>
      </c>
    </row>
    <row r="1633" spans="1:6" ht="15" customHeight="1">
      <c r="A1633" s="521">
        <v>104520</v>
      </c>
      <c r="B1633" s="522" t="s">
        <v>3081</v>
      </c>
      <c r="C1633" s="302" t="s">
        <v>888</v>
      </c>
      <c r="D1633" s="521" t="s">
        <v>2897</v>
      </c>
      <c r="E1633" s="523">
        <v>0</v>
      </c>
      <c r="F1633" s="523">
        <v>0</v>
      </c>
    </row>
    <row r="1634" spans="1:6" ht="15" customHeight="1">
      <c r="A1634" s="521">
        <v>90687</v>
      </c>
      <c r="B1634" s="522" t="s">
        <v>3082</v>
      </c>
      <c r="C1634" s="302" t="s">
        <v>888</v>
      </c>
      <c r="D1634" s="521" t="s">
        <v>2895</v>
      </c>
      <c r="E1634" s="523">
        <v>82.27</v>
      </c>
      <c r="F1634" s="523">
        <v>85.44</v>
      </c>
    </row>
    <row r="1635" spans="1:6" ht="15" customHeight="1">
      <c r="A1635" s="521">
        <v>90686</v>
      </c>
      <c r="B1635" s="522" t="s">
        <v>3083</v>
      </c>
      <c r="C1635" s="302" t="s">
        <v>888</v>
      </c>
      <c r="D1635" s="521" t="s">
        <v>2897</v>
      </c>
      <c r="E1635" s="523">
        <v>198.61</v>
      </c>
      <c r="F1635" s="523">
        <v>201.78</v>
      </c>
    </row>
    <row r="1636" spans="1:6" ht="15" customHeight="1">
      <c r="A1636" s="521">
        <v>5952</v>
      </c>
      <c r="B1636" s="522" t="s">
        <v>3084</v>
      </c>
      <c r="C1636" s="302" t="s">
        <v>888</v>
      </c>
      <c r="D1636" s="521" t="s">
        <v>2895</v>
      </c>
      <c r="E1636" s="523">
        <v>30</v>
      </c>
      <c r="F1636" s="523">
        <v>32.549999999999997</v>
      </c>
    </row>
    <row r="1637" spans="1:6" ht="15" customHeight="1">
      <c r="A1637" s="521">
        <v>5795</v>
      </c>
      <c r="B1637" s="522" t="s">
        <v>3085</v>
      </c>
      <c r="C1637" s="302" t="s">
        <v>888</v>
      </c>
      <c r="D1637" s="521" t="s">
        <v>2897</v>
      </c>
      <c r="E1637" s="523">
        <v>31.94</v>
      </c>
      <c r="F1637" s="523">
        <v>34.49</v>
      </c>
    </row>
    <row r="1638" spans="1:6" ht="15" customHeight="1">
      <c r="A1638" s="521">
        <v>104657</v>
      </c>
      <c r="B1638" s="522" t="s">
        <v>3086</v>
      </c>
      <c r="C1638" s="302" t="s">
        <v>888</v>
      </c>
      <c r="D1638" s="521" t="s">
        <v>2895</v>
      </c>
      <c r="E1638" s="523">
        <v>0</v>
      </c>
      <c r="F1638" s="523">
        <v>0</v>
      </c>
    </row>
    <row r="1639" spans="1:6" ht="15" customHeight="1">
      <c r="A1639" s="521">
        <v>104656</v>
      </c>
      <c r="B1639" s="522" t="s">
        <v>3087</v>
      </c>
      <c r="C1639" s="302" t="s">
        <v>888</v>
      </c>
      <c r="D1639" s="521" t="s">
        <v>2897</v>
      </c>
      <c r="E1639" s="523">
        <v>0</v>
      </c>
      <c r="F1639" s="523">
        <v>0</v>
      </c>
    </row>
    <row r="1640" spans="1:6" ht="15" customHeight="1">
      <c r="A1640" s="521">
        <v>102274</v>
      </c>
      <c r="B1640" s="522" t="s">
        <v>3088</v>
      </c>
      <c r="C1640" s="302" t="s">
        <v>888</v>
      </c>
      <c r="D1640" s="521" t="s">
        <v>2895</v>
      </c>
      <c r="E1640" s="523">
        <v>28.93</v>
      </c>
      <c r="F1640" s="523">
        <v>31.48</v>
      </c>
    </row>
    <row r="1641" spans="1:6" ht="15" customHeight="1">
      <c r="A1641" s="521">
        <v>102275</v>
      </c>
      <c r="B1641" s="522" t="s">
        <v>3089</v>
      </c>
      <c r="C1641" s="302" t="s">
        <v>888</v>
      </c>
      <c r="D1641" s="521" t="s">
        <v>2897</v>
      </c>
      <c r="E1641" s="523">
        <v>31.68</v>
      </c>
      <c r="F1641" s="523">
        <v>34.229999999999997</v>
      </c>
    </row>
    <row r="1642" spans="1:6" ht="15" customHeight="1">
      <c r="A1642" s="521">
        <v>95259</v>
      </c>
      <c r="B1642" s="522" t="s">
        <v>3090</v>
      </c>
      <c r="C1642" s="302" t="s">
        <v>888</v>
      </c>
      <c r="D1642" s="521" t="s">
        <v>2895</v>
      </c>
      <c r="E1642" s="523">
        <v>29.79</v>
      </c>
      <c r="F1642" s="523">
        <v>32.340000000000003</v>
      </c>
    </row>
    <row r="1643" spans="1:6" ht="15" customHeight="1">
      <c r="A1643" s="521">
        <v>95258</v>
      </c>
      <c r="B1643" s="522" t="s">
        <v>3091</v>
      </c>
      <c r="C1643" s="302" t="s">
        <v>888</v>
      </c>
      <c r="D1643" s="521" t="s">
        <v>2897</v>
      </c>
      <c r="E1643" s="523">
        <v>31.51</v>
      </c>
      <c r="F1643" s="523">
        <v>34.06</v>
      </c>
    </row>
    <row r="1644" spans="1:6" ht="15" customHeight="1">
      <c r="A1644" s="521">
        <v>105917</v>
      </c>
      <c r="B1644" s="522" t="s">
        <v>3092</v>
      </c>
      <c r="C1644" s="302" t="s">
        <v>888</v>
      </c>
      <c r="D1644" s="521" t="s">
        <v>2895</v>
      </c>
      <c r="E1644" s="523">
        <v>0</v>
      </c>
      <c r="F1644" s="523">
        <v>0</v>
      </c>
    </row>
    <row r="1645" spans="1:6" ht="15" customHeight="1">
      <c r="A1645" s="521">
        <v>105916</v>
      </c>
      <c r="B1645" s="522" t="s">
        <v>3093</v>
      </c>
      <c r="C1645" s="302" t="s">
        <v>888</v>
      </c>
      <c r="D1645" s="521" t="s">
        <v>2897</v>
      </c>
      <c r="E1645" s="523">
        <v>0</v>
      </c>
      <c r="F1645" s="523">
        <v>0</v>
      </c>
    </row>
    <row r="1646" spans="1:6" ht="15" customHeight="1">
      <c r="A1646" s="521">
        <v>92967</v>
      </c>
      <c r="B1646" s="522" t="s">
        <v>3094</v>
      </c>
      <c r="C1646" s="302" t="s">
        <v>888</v>
      </c>
      <c r="D1646" s="521" t="s">
        <v>2895</v>
      </c>
      <c r="E1646" s="523">
        <v>30.05</v>
      </c>
      <c r="F1646" s="523">
        <v>32.6</v>
      </c>
    </row>
    <row r="1647" spans="1:6" ht="15" customHeight="1">
      <c r="A1647" s="521">
        <v>92966</v>
      </c>
      <c r="B1647" s="522" t="s">
        <v>3095</v>
      </c>
      <c r="C1647" s="302" t="s">
        <v>888</v>
      </c>
      <c r="D1647" s="521" t="s">
        <v>2897</v>
      </c>
      <c r="E1647" s="523">
        <v>32.04</v>
      </c>
      <c r="F1647" s="523">
        <v>34.590000000000003</v>
      </c>
    </row>
    <row r="1648" spans="1:6" ht="15" customHeight="1">
      <c r="A1648" s="521">
        <v>103794</v>
      </c>
      <c r="B1648" s="522" t="s">
        <v>3096</v>
      </c>
      <c r="C1648" s="302" t="s">
        <v>888</v>
      </c>
      <c r="D1648" s="521" t="s">
        <v>2895</v>
      </c>
      <c r="E1648" s="523">
        <v>0</v>
      </c>
      <c r="F1648" s="523">
        <v>0</v>
      </c>
    </row>
    <row r="1649" spans="1:6" ht="15" customHeight="1">
      <c r="A1649" s="521">
        <v>103793</v>
      </c>
      <c r="B1649" s="522" t="s">
        <v>3097</v>
      </c>
      <c r="C1649" s="302" t="s">
        <v>888</v>
      </c>
      <c r="D1649" s="521" t="s">
        <v>2897</v>
      </c>
      <c r="E1649" s="523">
        <v>0</v>
      </c>
      <c r="F1649" s="523">
        <v>0</v>
      </c>
    </row>
    <row r="1650" spans="1:6" ht="15" customHeight="1">
      <c r="A1650" s="521">
        <v>96156</v>
      </c>
      <c r="B1650" s="522" t="s">
        <v>3098</v>
      </c>
      <c r="C1650" s="302" t="s">
        <v>888</v>
      </c>
      <c r="D1650" s="521" t="s">
        <v>2895</v>
      </c>
      <c r="E1650" s="523">
        <v>70.12</v>
      </c>
      <c r="F1650" s="523">
        <v>73.290000000000006</v>
      </c>
    </row>
    <row r="1651" spans="1:6" ht="15" customHeight="1">
      <c r="A1651" s="521">
        <v>96158</v>
      </c>
      <c r="B1651" s="522" t="s">
        <v>3099</v>
      </c>
      <c r="C1651" s="302" t="s">
        <v>888</v>
      </c>
      <c r="D1651" s="521" t="s">
        <v>2897</v>
      </c>
      <c r="E1651" s="523">
        <v>159.25</v>
      </c>
      <c r="F1651" s="523">
        <v>162.41999999999999</v>
      </c>
    </row>
    <row r="1652" spans="1:6" ht="15" customHeight="1">
      <c r="A1652" s="521">
        <v>90693</v>
      </c>
      <c r="B1652" s="522" t="s">
        <v>3100</v>
      </c>
      <c r="C1652" s="302" t="s">
        <v>888</v>
      </c>
      <c r="D1652" s="521" t="s">
        <v>2895</v>
      </c>
      <c r="E1652" s="523">
        <v>65.27</v>
      </c>
      <c r="F1652" s="523">
        <v>68.44</v>
      </c>
    </row>
    <row r="1653" spans="1:6" ht="15" customHeight="1">
      <c r="A1653" s="521">
        <v>90692</v>
      </c>
      <c r="B1653" s="522" t="s">
        <v>3101</v>
      </c>
      <c r="C1653" s="302" t="s">
        <v>888</v>
      </c>
      <c r="D1653" s="521" t="s">
        <v>2897</v>
      </c>
      <c r="E1653" s="523">
        <v>149.6</v>
      </c>
      <c r="F1653" s="523">
        <v>152.77000000000001</v>
      </c>
    </row>
    <row r="1654" spans="1:6" ht="15" customHeight="1">
      <c r="A1654" s="521">
        <v>96246</v>
      </c>
      <c r="B1654" s="522" t="s">
        <v>3102</v>
      </c>
      <c r="C1654" s="302" t="s">
        <v>888</v>
      </c>
      <c r="D1654" s="521" t="s">
        <v>2895</v>
      </c>
      <c r="E1654" s="523">
        <v>70.319999999999993</v>
      </c>
      <c r="F1654" s="523">
        <v>73.63</v>
      </c>
    </row>
    <row r="1655" spans="1:6" ht="15" customHeight="1">
      <c r="A1655" s="521">
        <v>96245</v>
      </c>
      <c r="B1655" s="522" t="s">
        <v>3103</v>
      </c>
      <c r="C1655" s="302" t="s">
        <v>888</v>
      </c>
      <c r="D1655" s="521" t="s">
        <v>2897</v>
      </c>
      <c r="E1655" s="523">
        <v>127.96</v>
      </c>
      <c r="F1655" s="523">
        <v>131.27000000000001</v>
      </c>
    </row>
    <row r="1656" spans="1:6" ht="15" customHeight="1">
      <c r="A1656" s="521">
        <v>88404</v>
      </c>
      <c r="B1656" s="522" t="s">
        <v>3104</v>
      </c>
      <c r="C1656" s="302" t="s">
        <v>888</v>
      </c>
      <c r="D1656" s="521" t="s">
        <v>2895</v>
      </c>
      <c r="E1656" s="523">
        <v>0.97</v>
      </c>
      <c r="F1656" s="523">
        <v>0.97</v>
      </c>
    </row>
    <row r="1657" spans="1:6" ht="15" customHeight="1">
      <c r="A1657" s="521">
        <v>88399</v>
      </c>
      <c r="B1657" s="522" t="s">
        <v>3105</v>
      </c>
      <c r="C1657" s="302" t="s">
        <v>888</v>
      </c>
      <c r="D1657" s="521" t="s">
        <v>2897</v>
      </c>
      <c r="E1657" s="523">
        <v>3.94</v>
      </c>
      <c r="F1657" s="523">
        <v>3.94</v>
      </c>
    </row>
    <row r="1658" spans="1:6" ht="15" customHeight="1">
      <c r="A1658" s="521">
        <v>88392</v>
      </c>
      <c r="B1658" s="522" t="s">
        <v>3106</v>
      </c>
      <c r="C1658" s="302" t="s">
        <v>888</v>
      </c>
      <c r="D1658" s="521" t="s">
        <v>2895</v>
      </c>
      <c r="E1658" s="523">
        <v>1.03</v>
      </c>
      <c r="F1658" s="523">
        <v>1.03</v>
      </c>
    </row>
    <row r="1659" spans="1:6" ht="15" customHeight="1">
      <c r="A1659" s="521">
        <v>88386</v>
      </c>
      <c r="B1659" s="522" t="s">
        <v>3107</v>
      </c>
      <c r="C1659" s="302" t="s">
        <v>888</v>
      </c>
      <c r="D1659" s="521" t="s">
        <v>2897</v>
      </c>
      <c r="E1659" s="523">
        <v>5.45</v>
      </c>
      <c r="F1659" s="523">
        <v>5.45</v>
      </c>
    </row>
    <row r="1660" spans="1:6" ht="15" customHeight="1">
      <c r="A1660" s="521">
        <v>88398</v>
      </c>
      <c r="B1660" s="522" t="s">
        <v>3108</v>
      </c>
      <c r="C1660" s="302" t="s">
        <v>888</v>
      </c>
      <c r="D1660" s="521" t="s">
        <v>2895</v>
      </c>
      <c r="E1660" s="523">
        <v>1.23</v>
      </c>
      <c r="F1660" s="523">
        <v>1.23</v>
      </c>
    </row>
    <row r="1661" spans="1:6" ht="15" customHeight="1">
      <c r="A1661" s="521">
        <v>88393</v>
      </c>
      <c r="B1661" s="522" t="s">
        <v>3109</v>
      </c>
      <c r="C1661" s="302" t="s">
        <v>888</v>
      </c>
      <c r="D1661" s="521" t="s">
        <v>2897</v>
      </c>
      <c r="E1661" s="523">
        <v>7.57</v>
      </c>
      <c r="F1661" s="523">
        <v>7.57</v>
      </c>
    </row>
    <row r="1662" spans="1:6" ht="15" customHeight="1">
      <c r="A1662" s="521">
        <v>90638</v>
      </c>
      <c r="B1662" s="522" t="s">
        <v>3110</v>
      </c>
      <c r="C1662" s="302" t="s">
        <v>888</v>
      </c>
      <c r="D1662" s="521" t="s">
        <v>2895</v>
      </c>
      <c r="E1662" s="523">
        <v>4.91</v>
      </c>
      <c r="F1662" s="523">
        <v>4.91</v>
      </c>
    </row>
    <row r="1663" spans="1:6" ht="15" customHeight="1">
      <c r="A1663" s="521">
        <v>90637</v>
      </c>
      <c r="B1663" s="522" t="s">
        <v>3111</v>
      </c>
      <c r="C1663" s="302" t="s">
        <v>888</v>
      </c>
      <c r="D1663" s="521" t="s">
        <v>2897</v>
      </c>
      <c r="E1663" s="523">
        <v>16.28</v>
      </c>
      <c r="F1663" s="523">
        <v>16.28</v>
      </c>
    </row>
    <row r="1664" spans="1:6" ht="15" customHeight="1">
      <c r="A1664" s="521">
        <v>103243</v>
      </c>
      <c r="B1664" s="522" t="s">
        <v>3112</v>
      </c>
      <c r="C1664" s="302" t="s">
        <v>888</v>
      </c>
      <c r="D1664" s="521" t="s">
        <v>2895</v>
      </c>
      <c r="E1664" s="523">
        <v>0</v>
      </c>
      <c r="F1664" s="523">
        <v>0</v>
      </c>
    </row>
    <row r="1665" spans="1:6" ht="15" customHeight="1">
      <c r="A1665" s="521">
        <v>103242</v>
      </c>
      <c r="B1665" s="522" t="s">
        <v>3113</v>
      </c>
      <c r="C1665" s="302" t="s">
        <v>888</v>
      </c>
      <c r="D1665" s="521" t="s">
        <v>2897</v>
      </c>
      <c r="E1665" s="523">
        <v>0</v>
      </c>
      <c r="F1665" s="523">
        <v>0</v>
      </c>
    </row>
    <row r="1666" spans="1:6" ht="15" customHeight="1">
      <c r="A1666" s="521">
        <v>5806</v>
      </c>
      <c r="B1666" s="522" t="s">
        <v>3114</v>
      </c>
      <c r="C1666" s="302" t="s">
        <v>888</v>
      </c>
      <c r="D1666" s="521" t="s">
        <v>2895</v>
      </c>
      <c r="E1666" s="523">
        <v>0.28999999999999998</v>
      </c>
      <c r="F1666" s="523">
        <v>0.28999999999999998</v>
      </c>
    </row>
    <row r="1667" spans="1:6" ht="15" customHeight="1">
      <c r="A1667" s="521">
        <v>73536</v>
      </c>
      <c r="B1667" s="522" t="s">
        <v>3115</v>
      </c>
      <c r="C1667" s="302" t="s">
        <v>888</v>
      </c>
      <c r="D1667" s="521" t="s">
        <v>2897</v>
      </c>
      <c r="E1667" s="523">
        <v>26.8</v>
      </c>
      <c r="F1667" s="523">
        <v>26.8</v>
      </c>
    </row>
    <row r="1668" spans="1:6" ht="15" customHeight="1">
      <c r="A1668" s="521">
        <v>7043</v>
      </c>
      <c r="B1668" s="522" t="s">
        <v>3116</v>
      </c>
      <c r="C1668" s="302" t="s">
        <v>888</v>
      </c>
      <c r="D1668" s="521" t="s">
        <v>2895</v>
      </c>
      <c r="E1668" s="523">
        <v>0.37</v>
      </c>
      <c r="F1668" s="523">
        <v>0.37</v>
      </c>
    </row>
    <row r="1669" spans="1:6" ht="15" customHeight="1">
      <c r="A1669" s="521">
        <v>7042</v>
      </c>
      <c r="B1669" s="522" t="s">
        <v>3117</v>
      </c>
      <c r="C1669" s="302" t="s">
        <v>888</v>
      </c>
      <c r="D1669" s="521" t="s">
        <v>2897</v>
      </c>
      <c r="E1669" s="523">
        <v>31.67</v>
      </c>
      <c r="F1669" s="523">
        <v>31.67</v>
      </c>
    </row>
    <row r="1670" spans="1:6" ht="15" customHeight="1">
      <c r="A1670" s="521">
        <v>5934</v>
      </c>
      <c r="B1670" s="522" t="s">
        <v>3118</v>
      </c>
      <c r="C1670" s="302" t="s">
        <v>888</v>
      </c>
      <c r="D1670" s="521" t="s">
        <v>2895</v>
      </c>
      <c r="E1670" s="523">
        <v>102.46</v>
      </c>
      <c r="F1670" s="523">
        <v>106.45</v>
      </c>
    </row>
    <row r="1671" spans="1:6" ht="15" customHeight="1">
      <c r="A1671" s="521">
        <v>5932</v>
      </c>
      <c r="B1671" s="522" t="s">
        <v>3119</v>
      </c>
      <c r="C1671" s="302" t="s">
        <v>888</v>
      </c>
      <c r="D1671" s="521" t="s">
        <v>2897</v>
      </c>
      <c r="E1671" s="523">
        <v>283.7</v>
      </c>
      <c r="F1671" s="523">
        <v>287.69</v>
      </c>
    </row>
    <row r="1672" spans="1:6" ht="15" customHeight="1">
      <c r="A1672" s="521">
        <v>96159</v>
      </c>
      <c r="B1672" s="522" t="s">
        <v>3120</v>
      </c>
      <c r="C1672" s="302" t="s">
        <v>888</v>
      </c>
      <c r="D1672" s="521" t="s">
        <v>2895</v>
      </c>
      <c r="E1672" s="523">
        <v>101.25</v>
      </c>
      <c r="F1672" s="523">
        <v>104.42</v>
      </c>
    </row>
    <row r="1673" spans="1:6" ht="15" customHeight="1">
      <c r="A1673" s="521">
        <v>95133</v>
      </c>
      <c r="B1673" s="522" t="s">
        <v>3121</v>
      </c>
      <c r="C1673" s="302" t="s">
        <v>888</v>
      </c>
      <c r="D1673" s="521" t="s">
        <v>2897</v>
      </c>
      <c r="E1673" s="523">
        <v>201.19</v>
      </c>
      <c r="F1673" s="523">
        <v>204.36</v>
      </c>
    </row>
    <row r="1674" spans="1:6" ht="15" customHeight="1">
      <c r="A1674" s="521">
        <v>102986</v>
      </c>
      <c r="B1674" s="522" t="s">
        <v>3122</v>
      </c>
      <c r="C1674" s="302" t="s">
        <v>888</v>
      </c>
      <c r="D1674" s="521" t="s">
        <v>2895</v>
      </c>
      <c r="E1674" s="523">
        <v>0</v>
      </c>
      <c r="F1674" s="523">
        <v>0</v>
      </c>
    </row>
    <row r="1675" spans="1:6" ht="15" customHeight="1">
      <c r="A1675" s="521">
        <v>102987</v>
      </c>
      <c r="B1675" s="522" t="s">
        <v>3123</v>
      </c>
      <c r="C1675" s="302" t="s">
        <v>888</v>
      </c>
      <c r="D1675" s="521" t="s">
        <v>2897</v>
      </c>
      <c r="E1675" s="523">
        <v>0</v>
      </c>
      <c r="F1675" s="523">
        <v>0</v>
      </c>
    </row>
    <row r="1676" spans="1:6" ht="15" customHeight="1">
      <c r="A1676" s="521">
        <v>92961</v>
      </c>
      <c r="B1676" s="522" t="s">
        <v>3124</v>
      </c>
      <c r="C1676" s="302" t="s">
        <v>888</v>
      </c>
      <c r="D1676" s="521" t="s">
        <v>2895</v>
      </c>
      <c r="E1676" s="523">
        <v>5.38</v>
      </c>
      <c r="F1676" s="523">
        <v>5.38</v>
      </c>
    </row>
    <row r="1677" spans="1:6" ht="15" customHeight="1">
      <c r="A1677" s="521">
        <v>92960</v>
      </c>
      <c r="B1677" s="522" t="s">
        <v>3125</v>
      </c>
      <c r="C1677" s="302" t="s">
        <v>888</v>
      </c>
      <c r="D1677" s="521" t="s">
        <v>2897</v>
      </c>
      <c r="E1677" s="523">
        <v>22.05</v>
      </c>
      <c r="F1677" s="523">
        <v>22.05</v>
      </c>
    </row>
    <row r="1678" spans="1:6" ht="15" customHeight="1">
      <c r="A1678" s="521">
        <v>102863</v>
      </c>
      <c r="B1678" s="522" t="s">
        <v>3126</v>
      </c>
      <c r="C1678" s="302" t="s">
        <v>888</v>
      </c>
      <c r="D1678" s="521" t="s">
        <v>2895</v>
      </c>
      <c r="E1678" s="523">
        <v>0</v>
      </c>
      <c r="F1678" s="523">
        <v>0</v>
      </c>
    </row>
    <row r="1679" spans="1:6" ht="15" customHeight="1">
      <c r="A1679" s="521">
        <v>102862</v>
      </c>
      <c r="B1679" s="522" t="s">
        <v>3127</v>
      </c>
      <c r="C1679" s="302" t="s">
        <v>888</v>
      </c>
      <c r="D1679" s="521" t="s">
        <v>2897</v>
      </c>
      <c r="E1679" s="523">
        <v>0</v>
      </c>
      <c r="F1679" s="523">
        <v>0</v>
      </c>
    </row>
    <row r="1680" spans="1:6" ht="15" customHeight="1">
      <c r="A1680" s="521">
        <v>93409</v>
      </c>
      <c r="B1680" s="522" t="s">
        <v>3128</v>
      </c>
      <c r="C1680" s="302" t="s">
        <v>888</v>
      </c>
      <c r="D1680" s="521" t="s">
        <v>2895</v>
      </c>
      <c r="E1680" s="523">
        <v>36.17</v>
      </c>
      <c r="F1680" s="523">
        <v>38.590000000000003</v>
      </c>
    </row>
    <row r="1681" spans="1:6" ht="15" customHeight="1">
      <c r="A1681" s="521">
        <v>93408</v>
      </c>
      <c r="B1681" s="522" t="s">
        <v>3129</v>
      </c>
      <c r="C1681" s="302" t="s">
        <v>888</v>
      </c>
      <c r="D1681" s="521" t="s">
        <v>2897</v>
      </c>
      <c r="E1681" s="523">
        <v>105.4</v>
      </c>
      <c r="F1681" s="523">
        <v>107.82</v>
      </c>
    </row>
    <row r="1682" spans="1:6" ht="15" customHeight="1">
      <c r="A1682" s="521">
        <v>102941</v>
      </c>
      <c r="B1682" s="522" t="s">
        <v>3130</v>
      </c>
      <c r="C1682" s="302" t="s">
        <v>888</v>
      </c>
      <c r="D1682" s="521" t="s">
        <v>2895</v>
      </c>
      <c r="E1682" s="523">
        <v>0</v>
      </c>
      <c r="F1682" s="523">
        <v>0</v>
      </c>
    </row>
    <row r="1683" spans="1:6" ht="15" customHeight="1">
      <c r="A1683" s="521">
        <v>102940</v>
      </c>
      <c r="B1683" s="522" t="s">
        <v>3131</v>
      </c>
      <c r="C1683" s="302" t="s">
        <v>888</v>
      </c>
      <c r="D1683" s="521" t="s">
        <v>2897</v>
      </c>
      <c r="E1683" s="523">
        <v>0</v>
      </c>
      <c r="F1683" s="523">
        <v>0</v>
      </c>
    </row>
    <row r="1684" spans="1:6" ht="15" customHeight="1">
      <c r="A1684" s="521">
        <v>103164</v>
      </c>
      <c r="B1684" s="522" t="s">
        <v>3132</v>
      </c>
      <c r="C1684" s="302" t="s">
        <v>888</v>
      </c>
      <c r="D1684" s="521" t="s">
        <v>2895</v>
      </c>
      <c r="E1684" s="523">
        <v>0</v>
      </c>
      <c r="F1684" s="523">
        <v>0</v>
      </c>
    </row>
    <row r="1685" spans="1:6" ht="15" customHeight="1">
      <c r="A1685" s="521">
        <v>103163</v>
      </c>
      <c r="B1685" s="522" t="s">
        <v>3133</v>
      </c>
      <c r="C1685" s="302" t="s">
        <v>888</v>
      </c>
      <c r="D1685" s="521" t="s">
        <v>2897</v>
      </c>
      <c r="E1685" s="523">
        <v>0</v>
      </c>
      <c r="F1685" s="523">
        <v>0</v>
      </c>
    </row>
    <row r="1686" spans="1:6" ht="15" customHeight="1">
      <c r="A1686" s="521">
        <v>103158</v>
      </c>
      <c r="B1686" s="522" t="s">
        <v>3134</v>
      </c>
      <c r="C1686" s="302" t="s">
        <v>888</v>
      </c>
      <c r="D1686" s="521" t="s">
        <v>2895</v>
      </c>
      <c r="E1686" s="523">
        <v>0</v>
      </c>
      <c r="F1686" s="523">
        <v>0</v>
      </c>
    </row>
    <row r="1687" spans="1:6" ht="15" customHeight="1">
      <c r="A1687" s="521">
        <v>103157</v>
      </c>
      <c r="B1687" s="522" t="s">
        <v>3135</v>
      </c>
      <c r="C1687" s="302" t="s">
        <v>888</v>
      </c>
      <c r="D1687" s="521" t="s">
        <v>2897</v>
      </c>
      <c r="E1687" s="523">
        <v>0</v>
      </c>
      <c r="F1687" s="523">
        <v>0</v>
      </c>
    </row>
    <row r="1688" spans="1:6" ht="15" customHeight="1">
      <c r="A1688" s="521">
        <v>103176</v>
      </c>
      <c r="B1688" s="522" t="s">
        <v>3136</v>
      </c>
      <c r="C1688" s="302" t="s">
        <v>888</v>
      </c>
      <c r="D1688" s="521" t="s">
        <v>2895</v>
      </c>
      <c r="E1688" s="523">
        <v>0</v>
      </c>
      <c r="F1688" s="523">
        <v>0</v>
      </c>
    </row>
    <row r="1689" spans="1:6" ht="15" customHeight="1">
      <c r="A1689" s="521">
        <v>103175</v>
      </c>
      <c r="B1689" s="522" t="s">
        <v>3137</v>
      </c>
      <c r="C1689" s="302" t="s">
        <v>888</v>
      </c>
      <c r="D1689" s="521" t="s">
        <v>2897</v>
      </c>
      <c r="E1689" s="523">
        <v>0</v>
      </c>
      <c r="F1689" s="523">
        <v>0</v>
      </c>
    </row>
    <row r="1690" spans="1:6" ht="15" customHeight="1">
      <c r="A1690" s="521">
        <v>103182</v>
      </c>
      <c r="B1690" s="522" t="s">
        <v>3138</v>
      </c>
      <c r="C1690" s="302" t="s">
        <v>888</v>
      </c>
      <c r="D1690" s="521" t="s">
        <v>2895</v>
      </c>
      <c r="E1690" s="523">
        <v>0</v>
      </c>
      <c r="F1690" s="523">
        <v>0</v>
      </c>
    </row>
    <row r="1691" spans="1:6" ht="15" customHeight="1">
      <c r="A1691" s="521">
        <v>103181</v>
      </c>
      <c r="B1691" s="522" t="s">
        <v>3139</v>
      </c>
      <c r="C1691" s="302" t="s">
        <v>888</v>
      </c>
      <c r="D1691" s="521" t="s">
        <v>2897</v>
      </c>
      <c r="E1691" s="523">
        <v>0</v>
      </c>
      <c r="F1691" s="523">
        <v>0</v>
      </c>
    </row>
    <row r="1692" spans="1:6" ht="15" customHeight="1">
      <c r="A1692" s="521">
        <v>103170</v>
      </c>
      <c r="B1692" s="522" t="s">
        <v>3140</v>
      </c>
      <c r="C1692" s="302" t="s">
        <v>888</v>
      </c>
      <c r="D1692" s="521" t="s">
        <v>2895</v>
      </c>
      <c r="E1692" s="523">
        <v>0</v>
      </c>
      <c r="F1692" s="523">
        <v>0</v>
      </c>
    </row>
    <row r="1693" spans="1:6" ht="15" customHeight="1">
      <c r="A1693" s="521">
        <v>103169</v>
      </c>
      <c r="B1693" s="522" t="s">
        <v>3141</v>
      </c>
      <c r="C1693" s="302" t="s">
        <v>888</v>
      </c>
      <c r="D1693" s="521" t="s">
        <v>2897</v>
      </c>
      <c r="E1693" s="523">
        <v>0</v>
      </c>
      <c r="F1693" s="523">
        <v>0</v>
      </c>
    </row>
    <row r="1694" spans="1:6" ht="15" customHeight="1">
      <c r="A1694" s="521">
        <v>102869</v>
      </c>
      <c r="B1694" s="522" t="s">
        <v>3142</v>
      </c>
      <c r="C1694" s="302" t="s">
        <v>888</v>
      </c>
      <c r="D1694" s="521" t="s">
        <v>2895</v>
      </c>
      <c r="E1694" s="523">
        <v>0</v>
      </c>
      <c r="F1694" s="523">
        <v>0</v>
      </c>
    </row>
    <row r="1695" spans="1:6" ht="15" customHeight="1">
      <c r="A1695" s="521">
        <v>102868</v>
      </c>
      <c r="B1695" s="522" t="s">
        <v>3143</v>
      </c>
      <c r="C1695" s="302" t="s">
        <v>888</v>
      </c>
      <c r="D1695" s="521" t="s">
        <v>2897</v>
      </c>
      <c r="E1695" s="523">
        <v>0</v>
      </c>
      <c r="F1695" s="523">
        <v>0</v>
      </c>
    </row>
    <row r="1696" spans="1:6" ht="15" customHeight="1">
      <c r="A1696" s="521">
        <v>92113</v>
      </c>
      <c r="B1696" s="522" t="s">
        <v>3144</v>
      </c>
      <c r="C1696" s="302" t="s">
        <v>888</v>
      </c>
      <c r="D1696" s="521" t="s">
        <v>2895</v>
      </c>
      <c r="E1696" s="523">
        <v>1.1399999999999999</v>
      </c>
      <c r="F1696" s="523">
        <v>1.1399999999999999</v>
      </c>
    </row>
    <row r="1697" spans="1:6" ht="15" customHeight="1">
      <c r="A1697" s="521">
        <v>92112</v>
      </c>
      <c r="B1697" s="522" t="s">
        <v>3145</v>
      </c>
      <c r="C1697" s="302" t="s">
        <v>888</v>
      </c>
      <c r="D1697" s="521" t="s">
        <v>2897</v>
      </c>
      <c r="E1697" s="523">
        <v>3.7</v>
      </c>
      <c r="F1697" s="523">
        <v>3.7</v>
      </c>
    </row>
    <row r="1698" spans="1:6" ht="15" customHeight="1">
      <c r="A1698" s="521">
        <v>90675</v>
      </c>
      <c r="B1698" s="522" t="s">
        <v>3146</v>
      </c>
      <c r="C1698" s="302" t="s">
        <v>888</v>
      </c>
      <c r="D1698" s="521" t="s">
        <v>2895</v>
      </c>
      <c r="E1698" s="523">
        <v>343.59</v>
      </c>
      <c r="F1698" s="523">
        <v>346.71</v>
      </c>
    </row>
    <row r="1699" spans="1:6" ht="15" customHeight="1">
      <c r="A1699" s="521">
        <v>90674</v>
      </c>
      <c r="B1699" s="522" t="s">
        <v>3147</v>
      </c>
      <c r="C1699" s="302" t="s">
        <v>888</v>
      </c>
      <c r="D1699" s="521" t="s">
        <v>2897</v>
      </c>
      <c r="E1699" s="523">
        <v>803.36</v>
      </c>
      <c r="F1699" s="523">
        <v>806.48</v>
      </c>
    </row>
    <row r="1700" spans="1:6" ht="15" customHeight="1">
      <c r="A1700" s="521">
        <v>93225</v>
      </c>
      <c r="B1700" s="522" t="s">
        <v>3148</v>
      </c>
      <c r="C1700" s="302" t="s">
        <v>888</v>
      </c>
      <c r="D1700" s="521" t="s">
        <v>2895</v>
      </c>
      <c r="E1700" s="523">
        <v>509.24</v>
      </c>
      <c r="F1700" s="523">
        <v>512.36</v>
      </c>
    </row>
    <row r="1701" spans="1:6" ht="15" customHeight="1">
      <c r="A1701" s="521">
        <v>93224</v>
      </c>
      <c r="B1701" s="522" t="s">
        <v>3149</v>
      </c>
      <c r="C1701" s="302" t="s">
        <v>888</v>
      </c>
      <c r="D1701" s="521" t="s">
        <v>2897</v>
      </c>
      <c r="E1701" s="523">
        <v>1179.4000000000001</v>
      </c>
      <c r="F1701" s="523">
        <v>1182.52</v>
      </c>
    </row>
    <row r="1702" spans="1:6" ht="15" customHeight="1">
      <c r="A1702" s="521">
        <v>104696</v>
      </c>
      <c r="B1702" s="522" t="s">
        <v>3150</v>
      </c>
      <c r="C1702" s="302" t="s">
        <v>888</v>
      </c>
      <c r="D1702" s="521" t="s">
        <v>2895</v>
      </c>
      <c r="E1702" s="523">
        <v>34.19</v>
      </c>
      <c r="F1702" s="523">
        <v>37.31</v>
      </c>
    </row>
    <row r="1703" spans="1:6" ht="15" customHeight="1">
      <c r="A1703" s="521">
        <v>104695</v>
      </c>
      <c r="B1703" s="522" t="s">
        <v>3151</v>
      </c>
      <c r="C1703" s="302" t="s">
        <v>888</v>
      </c>
      <c r="D1703" s="521" t="s">
        <v>2897</v>
      </c>
      <c r="E1703" s="523">
        <v>37.79</v>
      </c>
      <c r="F1703" s="523">
        <v>40.909999999999997</v>
      </c>
    </row>
    <row r="1704" spans="1:6" ht="15" customHeight="1">
      <c r="A1704" s="521">
        <v>90681</v>
      </c>
      <c r="B1704" s="522" t="s">
        <v>3152</v>
      </c>
      <c r="C1704" s="302" t="s">
        <v>888</v>
      </c>
      <c r="D1704" s="521" t="s">
        <v>2895</v>
      </c>
      <c r="E1704" s="523">
        <v>174.79</v>
      </c>
      <c r="F1704" s="523">
        <v>177.91</v>
      </c>
    </row>
    <row r="1705" spans="1:6" ht="15" customHeight="1">
      <c r="A1705" s="521">
        <v>90680</v>
      </c>
      <c r="B1705" s="522" t="s">
        <v>3153</v>
      </c>
      <c r="C1705" s="302" t="s">
        <v>888</v>
      </c>
      <c r="D1705" s="521" t="s">
        <v>2897</v>
      </c>
      <c r="E1705" s="523">
        <v>431.46</v>
      </c>
      <c r="F1705" s="523">
        <v>434.58</v>
      </c>
    </row>
    <row r="1706" spans="1:6" ht="15" customHeight="1">
      <c r="A1706" s="521">
        <v>102875</v>
      </c>
      <c r="B1706" s="522" t="s">
        <v>3154</v>
      </c>
      <c r="C1706" s="302" t="s">
        <v>888</v>
      </c>
      <c r="D1706" s="521" t="s">
        <v>2895</v>
      </c>
      <c r="E1706" s="523">
        <v>486.62</v>
      </c>
      <c r="F1706" s="523">
        <v>489.74</v>
      </c>
    </row>
    <row r="1707" spans="1:6" ht="15" customHeight="1">
      <c r="A1707" s="521">
        <v>102874</v>
      </c>
      <c r="B1707" s="522" t="s">
        <v>3155</v>
      </c>
      <c r="C1707" s="302" t="s">
        <v>888</v>
      </c>
      <c r="D1707" s="521" t="s">
        <v>2897</v>
      </c>
      <c r="E1707" s="523">
        <v>1086.8699999999999</v>
      </c>
      <c r="F1707" s="523">
        <v>1089.99</v>
      </c>
    </row>
    <row r="1708" spans="1:6" ht="15" customHeight="1">
      <c r="A1708" s="521">
        <v>102965</v>
      </c>
      <c r="B1708" s="522" t="s">
        <v>3156</v>
      </c>
      <c r="C1708" s="302" t="s">
        <v>888</v>
      </c>
      <c r="D1708" s="521" t="s">
        <v>2895</v>
      </c>
      <c r="E1708" s="523">
        <v>253.14</v>
      </c>
      <c r="F1708" s="523">
        <v>256.26</v>
      </c>
    </row>
    <row r="1709" spans="1:6" ht="15" customHeight="1">
      <c r="A1709" s="521">
        <v>102964</v>
      </c>
      <c r="B1709" s="522" t="s">
        <v>3157</v>
      </c>
      <c r="C1709" s="302" t="s">
        <v>888</v>
      </c>
      <c r="D1709" s="521" t="s">
        <v>2897</v>
      </c>
      <c r="E1709" s="523">
        <v>524.41</v>
      </c>
      <c r="F1709" s="523">
        <v>527.53</v>
      </c>
    </row>
    <row r="1710" spans="1:6" ht="15" customHeight="1">
      <c r="A1710" s="521">
        <v>95703</v>
      </c>
      <c r="B1710" s="522" t="s">
        <v>3158</v>
      </c>
      <c r="C1710" s="302" t="s">
        <v>888</v>
      </c>
      <c r="D1710" s="521" t="s">
        <v>2895</v>
      </c>
      <c r="E1710" s="523">
        <v>38.64</v>
      </c>
      <c r="F1710" s="523">
        <v>41.76</v>
      </c>
    </row>
    <row r="1711" spans="1:6" ht="15" customHeight="1">
      <c r="A1711" s="521">
        <v>95702</v>
      </c>
      <c r="B1711" s="522" t="s">
        <v>3159</v>
      </c>
      <c r="C1711" s="302" t="s">
        <v>888</v>
      </c>
      <c r="D1711" s="521" t="s">
        <v>2897</v>
      </c>
      <c r="E1711" s="523">
        <v>47.87</v>
      </c>
      <c r="F1711" s="523">
        <v>50.99</v>
      </c>
    </row>
    <row r="1712" spans="1:6" ht="15" customHeight="1">
      <c r="A1712" s="521">
        <v>90626</v>
      </c>
      <c r="B1712" s="522" t="s">
        <v>3160</v>
      </c>
      <c r="C1712" s="302" t="s">
        <v>888</v>
      </c>
      <c r="D1712" s="521" t="s">
        <v>2895</v>
      </c>
      <c r="E1712" s="523">
        <v>2.5299999999999998</v>
      </c>
      <c r="F1712" s="523">
        <v>2.5299999999999998</v>
      </c>
    </row>
    <row r="1713" spans="1:6" ht="15" customHeight="1">
      <c r="A1713" s="521">
        <v>90625</v>
      </c>
      <c r="B1713" s="522" t="s">
        <v>3161</v>
      </c>
      <c r="C1713" s="302" t="s">
        <v>888</v>
      </c>
      <c r="D1713" s="521" t="s">
        <v>2897</v>
      </c>
      <c r="E1713" s="523">
        <v>8.61</v>
      </c>
      <c r="F1713" s="523">
        <v>8.61</v>
      </c>
    </row>
    <row r="1714" spans="1:6" ht="15" customHeight="1">
      <c r="A1714" s="521">
        <v>102881</v>
      </c>
      <c r="B1714" s="522" t="s">
        <v>3162</v>
      </c>
      <c r="C1714" s="302" t="s">
        <v>888</v>
      </c>
      <c r="D1714" s="521" t="s">
        <v>2895</v>
      </c>
      <c r="E1714" s="523">
        <v>663.39</v>
      </c>
      <c r="F1714" s="523">
        <v>666.51</v>
      </c>
    </row>
    <row r="1715" spans="1:6" ht="15" customHeight="1">
      <c r="A1715" s="521">
        <v>102880</v>
      </c>
      <c r="B1715" s="522" t="s">
        <v>3163</v>
      </c>
      <c r="C1715" s="302" t="s">
        <v>888</v>
      </c>
      <c r="D1715" s="521" t="s">
        <v>2897</v>
      </c>
      <c r="E1715" s="523">
        <v>1514.58</v>
      </c>
      <c r="F1715" s="523">
        <v>1517.7</v>
      </c>
    </row>
    <row r="1716" spans="1:6" ht="15" customHeight="1">
      <c r="A1716" s="521">
        <v>103225</v>
      </c>
      <c r="B1716" s="522" t="s">
        <v>3164</v>
      </c>
      <c r="C1716" s="302" t="s">
        <v>888</v>
      </c>
      <c r="D1716" s="521" t="s">
        <v>2895</v>
      </c>
      <c r="E1716" s="523">
        <v>225.78</v>
      </c>
      <c r="F1716" s="523">
        <v>228.9</v>
      </c>
    </row>
    <row r="1717" spans="1:6" ht="15" customHeight="1">
      <c r="A1717" s="521">
        <v>103224</v>
      </c>
      <c r="B1717" s="522" t="s">
        <v>3165</v>
      </c>
      <c r="C1717" s="302" t="s">
        <v>888</v>
      </c>
      <c r="D1717" s="521" t="s">
        <v>2897</v>
      </c>
      <c r="E1717" s="523">
        <v>460.66</v>
      </c>
      <c r="F1717" s="523">
        <v>463.78</v>
      </c>
    </row>
    <row r="1718" spans="1:6" ht="15" customHeight="1">
      <c r="A1718" s="521">
        <v>103237</v>
      </c>
      <c r="B1718" s="522" t="s">
        <v>3166</v>
      </c>
      <c r="C1718" s="302" t="s">
        <v>888</v>
      </c>
      <c r="D1718" s="521" t="s">
        <v>2895</v>
      </c>
      <c r="E1718" s="523">
        <v>637.85</v>
      </c>
      <c r="F1718" s="523">
        <v>640.97</v>
      </c>
    </row>
    <row r="1719" spans="1:6" ht="15" customHeight="1">
      <c r="A1719" s="521">
        <v>103236</v>
      </c>
      <c r="B1719" s="522" t="s">
        <v>3167</v>
      </c>
      <c r="C1719" s="302" t="s">
        <v>888</v>
      </c>
      <c r="D1719" s="521" t="s">
        <v>2897</v>
      </c>
      <c r="E1719" s="523">
        <v>1394.85</v>
      </c>
      <c r="F1719" s="523">
        <v>1397.97</v>
      </c>
    </row>
    <row r="1720" spans="1:6" ht="15" customHeight="1">
      <c r="A1720" s="521">
        <v>103231</v>
      </c>
      <c r="B1720" s="522" t="s">
        <v>3168</v>
      </c>
      <c r="C1720" s="302" t="s">
        <v>888</v>
      </c>
      <c r="D1720" s="521" t="s">
        <v>2895</v>
      </c>
      <c r="E1720" s="523">
        <v>475.29</v>
      </c>
      <c r="F1720" s="523">
        <v>478.41</v>
      </c>
    </row>
    <row r="1721" spans="1:6" ht="15" customHeight="1">
      <c r="A1721" s="521">
        <v>103230</v>
      </c>
      <c r="B1721" s="522" t="s">
        <v>3169</v>
      </c>
      <c r="C1721" s="302" t="s">
        <v>888</v>
      </c>
      <c r="D1721" s="521" t="s">
        <v>2897</v>
      </c>
      <c r="E1721" s="523">
        <v>1022.64</v>
      </c>
      <c r="F1721" s="523">
        <v>1025.76</v>
      </c>
    </row>
    <row r="1722" spans="1:6" ht="15" customHeight="1">
      <c r="A1722" s="521">
        <v>95621</v>
      </c>
      <c r="B1722" s="522" t="s">
        <v>3170</v>
      </c>
      <c r="C1722" s="302" t="s">
        <v>888</v>
      </c>
      <c r="D1722" s="521" t="s">
        <v>2895</v>
      </c>
      <c r="E1722" s="523">
        <v>29.49</v>
      </c>
      <c r="F1722" s="523">
        <v>32.04</v>
      </c>
    </row>
    <row r="1723" spans="1:6" ht="15" customHeight="1">
      <c r="A1723" s="521">
        <v>95620</v>
      </c>
      <c r="B1723" s="522" t="s">
        <v>3171</v>
      </c>
      <c r="C1723" s="302" t="s">
        <v>888</v>
      </c>
      <c r="D1723" s="521" t="s">
        <v>2897</v>
      </c>
      <c r="E1723" s="523">
        <v>30.9</v>
      </c>
      <c r="F1723" s="523">
        <v>33.450000000000003</v>
      </c>
    </row>
    <row r="1724" spans="1:6" ht="15" customHeight="1">
      <c r="A1724" s="521">
        <v>102975</v>
      </c>
      <c r="B1724" s="522" t="s">
        <v>3172</v>
      </c>
      <c r="C1724" s="302" t="s">
        <v>888</v>
      </c>
      <c r="D1724" s="521" t="s">
        <v>2895</v>
      </c>
      <c r="E1724" s="523">
        <v>151.19</v>
      </c>
      <c r="F1724" s="523">
        <v>154.31</v>
      </c>
    </row>
    <row r="1725" spans="1:6" ht="15" customHeight="1">
      <c r="A1725" s="521">
        <v>102976</v>
      </c>
      <c r="B1725" s="522" t="s">
        <v>3173</v>
      </c>
      <c r="C1725" s="302" t="s">
        <v>888</v>
      </c>
      <c r="D1725" s="521" t="s">
        <v>2897</v>
      </c>
      <c r="E1725" s="523">
        <v>300.94</v>
      </c>
      <c r="F1725" s="523">
        <v>304.06</v>
      </c>
    </row>
    <row r="1726" spans="1:6" ht="15" customHeight="1">
      <c r="A1726" s="521">
        <v>90632</v>
      </c>
      <c r="B1726" s="522" t="s">
        <v>3174</v>
      </c>
      <c r="C1726" s="302" t="s">
        <v>888</v>
      </c>
      <c r="D1726" s="521" t="s">
        <v>2895</v>
      </c>
      <c r="E1726" s="523">
        <v>101.84</v>
      </c>
      <c r="F1726" s="523">
        <v>104.96</v>
      </c>
    </row>
    <row r="1727" spans="1:6" ht="15" customHeight="1">
      <c r="A1727" s="521">
        <v>90631</v>
      </c>
      <c r="B1727" s="522" t="s">
        <v>3175</v>
      </c>
      <c r="C1727" s="302" t="s">
        <v>888</v>
      </c>
      <c r="D1727" s="521" t="s">
        <v>2897</v>
      </c>
      <c r="E1727" s="523">
        <v>171.43</v>
      </c>
      <c r="F1727" s="523">
        <v>174.55</v>
      </c>
    </row>
    <row r="1728" spans="1:6" ht="15" customHeight="1">
      <c r="A1728" s="521">
        <v>95709</v>
      </c>
      <c r="B1728" s="522" t="s">
        <v>3176</v>
      </c>
      <c r="C1728" s="302" t="s">
        <v>888</v>
      </c>
      <c r="D1728" s="521" t="s">
        <v>2895</v>
      </c>
      <c r="E1728" s="523">
        <v>102.51</v>
      </c>
      <c r="F1728" s="523">
        <v>105.63</v>
      </c>
    </row>
    <row r="1729" spans="1:6" ht="15" customHeight="1">
      <c r="A1729" s="521">
        <v>95708</v>
      </c>
      <c r="B1729" s="522" t="s">
        <v>3177</v>
      </c>
      <c r="C1729" s="302" t="s">
        <v>888</v>
      </c>
      <c r="D1729" s="521" t="s">
        <v>2897</v>
      </c>
      <c r="E1729" s="523">
        <v>175.69</v>
      </c>
      <c r="F1729" s="523">
        <v>178.81</v>
      </c>
    </row>
    <row r="1730" spans="1:6" ht="15" customHeight="1">
      <c r="A1730" s="521">
        <v>91278</v>
      </c>
      <c r="B1730" s="522" t="s">
        <v>3178</v>
      </c>
      <c r="C1730" s="302" t="s">
        <v>888</v>
      </c>
      <c r="D1730" s="521" t="s">
        <v>2895</v>
      </c>
      <c r="E1730" s="523">
        <v>0.67</v>
      </c>
      <c r="F1730" s="523">
        <v>0.67</v>
      </c>
    </row>
    <row r="1731" spans="1:6" ht="15" customHeight="1">
      <c r="A1731" s="521">
        <v>91277</v>
      </c>
      <c r="B1731" s="522" t="s">
        <v>3179</v>
      </c>
      <c r="C1731" s="302" t="s">
        <v>888</v>
      </c>
      <c r="D1731" s="521" t="s">
        <v>2897</v>
      </c>
      <c r="E1731" s="523">
        <v>12.32</v>
      </c>
      <c r="F1731" s="523">
        <v>12.32</v>
      </c>
    </row>
    <row r="1732" spans="1:6" ht="15" customHeight="1">
      <c r="A1732" s="521">
        <v>102887</v>
      </c>
      <c r="B1732" s="522" t="s">
        <v>3180</v>
      </c>
      <c r="C1732" s="302" t="s">
        <v>888</v>
      </c>
      <c r="D1732" s="521" t="s">
        <v>2895</v>
      </c>
      <c r="E1732" s="523">
        <v>0</v>
      </c>
      <c r="F1732" s="523">
        <v>0</v>
      </c>
    </row>
    <row r="1733" spans="1:6" ht="15" customHeight="1">
      <c r="A1733" s="521">
        <v>102886</v>
      </c>
      <c r="B1733" s="522" t="s">
        <v>3181</v>
      </c>
      <c r="C1733" s="302" t="s">
        <v>888</v>
      </c>
      <c r="D1733" s="521" t="s">
        <v>2897</v>
      </c>
      <c r="E1733" s="523">
        <v>0</v>
      </c>
      <c r="F1733" s="523">
        <v>0</v>
      </c>
    </row>
    <row r="1734" spans="1:6" ht="15" customHeight="1">
      <c r="A1734" s="521">
        <v>95277</v>
      </c>
      <c r="B1734" s="522" t="s">
        <v>3182</v>
      </c>
      <c r="C1734" s="302" t="s">
        <v>888</v>
      </c>
      <c r="D1734" s="521" t="s">
        <v>2895</v>
      </c>
      <c r="E1734" s="523">
        <v>0.76</v>
      </c>
      <c r="F1734" s="523">
        <v>0.76</v>
      </c>
    </row>
    <row r="1735" spans="1:6" ht="15" customHeight="1">
      <c r="A1735" s="521">
        <v>95276</v>
      </c>
      <c r="B1735" s="522" t="s">
        <v>3183</v>
      </c>
      <c r="C1735" s="302" t="s">
        <v>888</v>
      </c>
      <c r="D1735" s="521" t="s">
        <v>2897</v>
      </c>
      <c r="E1735" s="523">
        <v>4.08</v>
      </c>
      <c r="F1735" s="523">
        <v>4.08</v>
      </c>
    </row>
    <row r="1736" spans="1:6" ht="15" customHeight="1">
      <c r="A1736" s="521">
        <v>88430</v>
      </c>
      <c r="B1736" s="522" t="s">
        <v>3184</v>
      </c>
      <c r="C1736" s="302" t="s">
        <v>888</v>
      </c>
      <c r="D1736" s="521" t="s">
        <v>2895</v>
      </c>
      <c r="E1736" s="523">
        <v>6.39</v>
      </c>
      <c r="F1736" s="523">
        <v>6.39</v>
      </c>
    </row>
    <row r="1737" spans="1:6" ht="15" customHeight="1">
      <c r="A1737" s="521">
        <v>88418</v>
      </c>
      <c r="B1737" s="522" t="s">
        <v>3185</v>
      </c>
      <c r="C1737" s="302" t="s">
        <v>888</v>
      </c>
      <c r="D1737" s="521" t="s">
        <v>2897</v>
      </c>
      <c r="E1737" s="523">
        <v>14.05</v>
      </c>
      <c r="F1737" s="523">
        <v>14.05</v>
      </c>
    </row>
    <row r="1738" spans="1:6" ht="15" customHeight="1">
      <c r="A1738" s="521">
        <v>88438</v>
      </c>
      <c r="B1738" s="522" t="s">
        <v>3186</v>
      </c>
      <c r="C1738" s="302" t="s">
        <v>888</v>
      </c>
      <c r="D1738" s="521" t="s">
        <v>2895</v>
      </c>
      <c r="E1738" s="523">
        <v>8.4700000000000006</v>
      </c>
      <c r="F1738" s="523">
        <v>8.4700000000000006</v>
      </c>
    </row>
    <row r="1739" spans="1:6" ht="15" customHeight="1">
      <c r="A1739" s="521">
        <v>88433</v>
      </c>
      <c r="B1739" s="522" t="s">
        <v>3187</v>
      </c>
      <c r="C1739" s="302" t="s">
        <v>888</v>
      </c>
      <c r="D1739" s="521" t="s">
        <v>2897</v>
      </c>
      <c r="E1739" s="523">
        <v>18.25</v>
      </c>
      <c r="F1739" s="523">
        <v>18.25</v>
      </c>
    </row>
    <row r="1740" spans="1:6" ht="15" customHeight="1">
      <c r="A1740" s="521">
        <v>90669</v>
      </c>
      <c r="B1740" s="522" t="s">
        <v>3188</v>
      </c>
      <c r="C1740" s="302" t="s">
        <v>888</v>
      </c>
      <c r="D1740" s="521" t="s">
        <v>2895</v>
      </c>
      <c r="E1740" s="523">
        <v>8.4600000000000009</v>
      </c>
      <c r="F1740" s="523">
        <v>8.4600000000000009</v>
      </c>
    </row>
    <row r="1741" spans="1:6" ht="15" customHeight="1">
      <c r="A1741" s="521">
        <v>90668</v>
      </c>
      <c r="B1741" s="522" t="s">
        <v>3189</v>
      </c>
      <c r="C1741" s="302" t="s">
        <v>888</v>
      </c>
      <c r="D1741" s="521" t="s">
        <v>2897</v>
      </c>
      <c r="E1741" s="523">
        <v>35.99</v>
      </c>
      <c r="F1741" s="523">
        <v>35.99</v>
      </c>
    </row>
    <row r="1742" spans="1:6" ht="15" customHeight="1">
      <c r="A1742" s="521">
        <v>102980</v>
      </c>
      <c r="B1742" s="522" t="s">
        <v>3190</v>
      </c>
      <c r="C1742" s="302" t="s">
        <v>888</v>
      </c>
      <c r="D1742" s="521" t="s">
        <v>2895</v>
      </c>
      <c r="E1742" s="523">
        <v>0</v>
      </c>
      <c r="F1742" s="523">
        <v>0</v>
      </c>
    </row>
    <row r="1743" spans="1:6" ht="15" customHeight="1">
      <c r="A1743" s="521">
        <v>102981</v>
      </c>
      <c r="B1743" s="522" t="s">
        <v>3191</v>
      </c>
      <c r="C1743" s="302" t="s">
        <v>888</v>
      </c>
      <c r="D1743" s="521" t="s">
        <v>2897</v>
      </c>
      <c r="E1743" s="523">
        <v>0</v>
      </c>
      <c r="F1743" s="523">
        <v>0</v>
      </c>
    </row>
    <row r="1744" spans="1:6" ht="15" customHeight="1">
      <c r="A1744" s="521">
        <v>5946</v>
      </c>
      <c r="B1744" s="522" t="s">
        <v>3192</v>
      </c>
      <c r="C1744" s="302" t="s">
        <v>888</v>
      </c>
      <c r="D1744" s="521" t="s">
        <v>2895</v>
      </c>
      <c r="E1744" s="523">
        <v>98.69</v>
      </c>
      <c r="F1744" s="523">
        <v>101.86</v>
      </c>
    </row>
    <row r="1745" spans="1:6" ht="15" customHeight="1">
      <c r="A1745" s="521">
        <v>5944</v>
      </c>
      <c r="B1745" s="522" t="s">
        <v>3193</v>
      </c>
      <c r="C1745" s="302" t="s">
        <v>888</v>
      </c>
      <c r="D1745" s="521" t="s">
        <v>2897</v>
      </c>
      <c r="E1745" s="523">
        <v>253.42</v>
      </c>
      <c r="F1745" s="523">
        <v>256.58999999999997</v>
      </c>
    </row>
    <row r="1746" spans="1:6" ht="15" customHeight="1">
      <c r="A1746" s="521">
        <v>5942</v>
      </c>
      <c r="B1746" s="522" t="s">
        <v>3194</v>
      </c>
      <c r="C1746" s="302" t="s">
        <v>888</v>
      </c>
      <c r="D1746" s="521" t="s">
        <v>2895</v>
      </c>
      <c r="E1746" s="523">
        <v>80.5</v>
      </c>
      <c r="F1746" s="523">
        <v>83.67</v>
      </c>
    </row>
    <row r="1747" spans="1:6" ht="15" customHeight="1">
      <c r="A1747" s="521">
        <v>5940</v>
      </c>
      <c r="B1747" s="522" t="s">
        <v>3195</v>
      </c>
      <c r="C1747" s="302" t="s">
        <v>888</v>
      </c>
      <c r="D1747" s="521" t="s">
        <v>2897</v>
      </c>
      <c r="E1747" s="523">
        <v>185.64</v>
      </c>
      <c r="F1747" s="523">
        <v>188.81</v>
      </c>
    </row>
    <row r="1748" spans="1:6" ht="15" customHeight="1">
      <c r="A1748" s="521">
        <v>102893</v>
      </c>
      <c r="B1748" s="522" t="s">
        <v>3196</v>
      </c>
      <c r="C1748" s="302" t="s">
        <v>888</v>
      </c>
      <c r="D1748" s="521" t="s">
        <v>2895</v>
      </c>
      <c r="E1748" s="523">
        <v>0</v>
      </c>
      <c r="F1748" s="523">
        <v>0</v>
      </c>
    </row>
    <row r="1749" spans="1:6" ht="15" customHeight="1">
      <c r="A1749" s="521">
        <v>102892</v>
      </c>
      <c r="B1749" s="522" t="s">
        <v>3197</v>
      </c>
      <c r="C1749" s="302" t="s">
        <v>888</v>
      </c>
      <c r="D1749" s="521" t="s">
        <v>2897</v>
      </c>
      <c r="E1749" s="523">
        <v>0</v>
      </c>
      <c r="F1749" s="523">
        <v>0</v>
      </c>
    </row>
    <row r="1750" spans="1:6" ht="15" customHeight="1">
      <c r="A1750" s="521">
        <v>89251</v>
      </c>
      <c r="B1750" s="522" t="s">
        <v>3198</v>
      </c>
      <c r="C1750" s="302" t="s">
        <v>888</v>
      </c>
      <c r="D1750" s="521" t="s">
        <v>2895</v>
      </c>
      <c r="E1750" s="523">
        <v>343.94</v>
      </c>
      <c r="F1750" s="523">
        <v>347.11</v>
      </c>
    </row>
    <row r="1751" spans="1:6" ht="15" customHeight="1">
      <c r="A1751" s="521">
        <v>89250</v>
      </c>
      <c r="B1751" s="522" t="s">
        <v>3199</v>
      </c>
      <c r="C1751" s="302" t="s">
        <v>888</v>
      </c>
      <c r="D1751" s="521" t="s">
        <v>2897</v>
      </c>
      <c r="E1751" s="523">
        <v>1250.8800000000001</v>
      </c>
      <c r="F1751" s="523">
        <v>1254.05</v>
      </c>
    </row>
    <row r="1752" spans="1:6" ht="15" customHeight="1">
      <c r="A1752" s="521">
        <v>102959</v>
      </c>
      <c r="B1752" s="522" t="s">
        <v>3200</v>
      </c>
      <c r="C1752" s="302" t="s">
        <v>888</v>
      </c>
      <c r="D1752" s="521" t="s">
        <v>2895</v>
      </c>
      <c r="E1752" s="523">
        <v>0</v>
      </c>
      <c r="F1752" s="523">
        <v>0</v>
      </c>
    </row>
    <row r="1753" spans="1:6" ht="15" customHeight="1">
      <c r="A1753" s="521">
        <v>102958</v>
      </c>
      <c r="B1753" s="522" t="s">
        <v>3201</v>
      </c>
      <c r="C1753" s="302" t="s">
        <v>888</v>
      </c>
      <c r="D1753" s="521" t="s">
        <v>2897</v>
      </c>
      <c r="E1753" s="523">
        <v>0</v>
      </c>
      <c r="F1753" s="523">
        <v>0</v>
      </c>
    </row>
    <row r="1754" spans="1:6" ht="15" customHeight="1">
      <c r="A1754" s="521">
        <v>5681</v>
      </c>
      <c r="B1754" s="522" t="s">
        <v>3202</v>
      </c>
      <c r="C1754" s="302" t="s">
        <v>888</v>
      </c>
      <c r="D1754" s="521" t="s">
        <v>2895</v>
      </c>
      <c r="E1754" s="523">
        <v>63.96</v>
      </c>
      <c r="F1754" s="523">
        <v>67.27</v>
      </c>
    </row>
    <row r="1755" spans="1:6" ht="15" customHeight="1">
      <c r="A1755" s="521">
        <v>5680</v>
      </c>
      <c r="B1755" s="522" t="s">
        <v>3203</v>
      </c>
      <c r="C1755" s="302" t="s">
        <v>888</v>
      </c>
      <c r="D1755" s="521" t="s">
        <v>2897</v>
      </c>
      <c r="E1755" s="523">
        <v>151.75</v>
      </c>
      <c r="F1755" s="523">
        <v>155.06</v>
      </c>
    </row>
    <row r="1756" spans="1:6" ht="15" customHeight="1">
      <c r="A1756" s="521">
        <v>5877</v>
      </c>
      <c r="B1756" s="522" t="s">
        <v>3204</v>
      </c>
      <c r="C1756" s="302" t="s">
        <v>888</v>
      </c>
      <c r="D1756" s="521" t="s">
        <v>2895</v>
      </c>
      <c r="E1756" s="523">
        <v>66.45</v>
      </c>
      <c r="F1756" s="523">
        <v>69.760000000000005</v>
      </c>
    </row>
    <row r="1757" spans="1:6" ht="15" customHeight="1">
      <c r="A1757" s="521">
        <v>5875</v>
      </c>
      <c r="B1757" s="522" t="s">
        <v>3205</v>
      </c>
      <c r="C1757" s="302" t="s">
        <v>888</v>
      </c>
      <c r="D1757" s="521" t="s">
        <v>2897</v>
      </c>
      <c r="E1757" s="523">
        <v>151.47999999999999</v>
      </c>
      <c r="F1757" s="523">
        <v>154.79</v>
      </c>
    </row>
    <row r="1758" spans="1:6" ht="15" customHeight="1">
      <c r="A1758" s="521">
        <v>5679</v>
      </c>
      <c r="B1758" s="522" t="s">
        <v>3206</v>
      </c>
      <c r="C1758" s="302" t="s">
        <v>888</v>
      </c>
      <c r="D1758" s="521" t="s">
        <v>2895</v>
      </c>
      <c r="E1758" s="523">
        <v>67.61</v>
      </c>
      <c r="F1758" s="523">
        <v>70.92</v>
      </c>
    </row>
    <row r="1759" spans="1:6" ht="15" customHeight="1">
      <c r="A1759" s="521">
        <v>5678</v>
      </c>
      <c r="B1759" s="522" t="s">
        <v>3207</v>
      </c>
      <c r="C1759" s="302" t="s">
        <v>888</v>
      </c>
      <c r="D1759" s="521" t="s">
        <v>2897</v>
      </c>
      <c r="E1759" s="523">
        <v>165.68</v>
      </c>
      <c r="F1759" s="523">
        <v>168.99</v>
      </c>
    </row>
    <row r="1760" spans="1:6" ht="15" customHeight="1">
      <c r="A1760" s="521">
        <v>6880</v>
      </c>
      <c r="B1760" s="522" t="s">
        <v>3208</v>
      </c>
      <c r="C1760" s="302" t="s">
        <v>888</v>
      </c>
      <c r="D1760" s="521" t="s">
        <v>2895</v>
      </c>
      <c r="E1760" s="523">
        <v>92.84</v>
      </c>
      <c r="F1760" s="523">
        <v>95.54</v>
      </c>
    </row>
    <row r="1761" spans="1:6" ht="15" customHeight="1">
      <c r="A1761" s="521">
        <v>6879</v>
      </c>
      <c r="B1761" s="522" t="s">
        <v>3209</v>
      </c>
      <c r="C1761" s="302" t="s">
        <v>888</v>
      </c>
      <c r="D1761" s="521" t="s">
        <v>2897</v>
      </c>
      <c r="E1761" s="523">
        <v>238.13</v>
      </c>
      <c r="F1761" s="523">
        <v>240.83</v>
      </c>
    </row>
    <row r="1762" spans="1:6" ht="15" customHeight="1">
      <c r="A1762" s="521">
        <v>96464</v>
      </c>
      <c r="B1762" s="522" t="s">
        <v>3210</v>
      </c>
      <c r="C1762" s="302" t="s">
        <v>888</v>
      </c>
      <c r="D1762" s="521" t="s">
        <v>2895</v>
      </c>
      <c r="E1762" s="523">
        <v>96.74</v>
      </c>
      <c r="F1762" s="523">
        <v>99.44</v>
      </c>
    </row>
    <row r="1763" spans="1:6" ht="15" customHeight="1">
      <c r="A1763" s="521">
        <v>96463</v>
      </c>
      <c r="B1763" s="522" t="s">
        <v>3211</v>
      </c>
      <c r="C1763" s="302" t="s">
        <v>888</v>
      </c>
      <c r="D1763" s="521" t="s">
        <v>2897</v>
      </c>
      <c r="E1763" s="523">
        <v>245.12</v>
      </c>
      <c r="F1763" s="523">
        <v>247.82</v>
      </c>
    </row>
    <row r="1764" spans="1:6" ht="15" customHeight="1">
      <c r="A1764" s="521">
        <v>7050</v>
      </c>
      <c r="B1764" s="522" t="s">
        <v>3212</v>
      </c>
      <c r="C1764" s="302" t="s">
        <v>888</v>
      </c>
      <c r="D1764" s="521" t="s">
        <v>2895</v>
      </c>
      <c r="E1764" s="523">
        <v>85.73</v>
      </c>
      <c r="F1764" s="523">
        <v>88.43</v>
      </c>
    </row>
    <row r="1765" spans="1:6" ht="15" customHeight="1">
      <c r="A1765" s="521">
        <v>7049</v>
      </c>
      <c r="B1765" s="522" t="s">
        <v>3213</v>
      </c>
      <c r="C1765" s="302" t="s">
        <v>888</v>
      </c>
      <c r="D1765" s="521" t="s">
        <v>2897</v>
      </c>
      <c r="E1765" s="523">
        <v>255.77</v>
      </c>
      <c r="F1765" s="523">
        <v>258.47000000000003</v>
      </c>
    </row>
    <row r="1766" spans="1:6" ht="15" customHeight="1">
      <c r="A1766" s="521">
        <v>95632</v>
      </c>
      <c r="B1766" s="522" t="s">
        <v>3214</v>
      </c>
      <c r="C1766" s="302" t="s">
        <v>888</v>
      </c>
      <c r="D1766" s="521" t="s">
        <v>2895</v>
      </c>
      <c r="E1766" s="523">
        <v>90.11</v>
      </c>
      <c r="F1766" s="523">
        <v>92.81</v>
      </c>
    </row>
    <row r="1767" spans="1:6" ht="15" customHeight="1">
      <c r="A1767" s="521">
        <v>95631</v>
      </c>
      <c r="B1767" s="522" t="s">
        <v>3215</v>
      </c>
      <c r="C1767" s="302" t="s">
        <v>888</v>
      </c>
      <c r="D1767" s="521" t="s">
        <v>2897</v>
      </c>
      <c r="E1767" s="523">
        <v>264.55</v>
      </c>
      <c r="F1767" s="523">
        <v>267.25</v>
      </c>
    </row>
    <row r="1768" spans="1:6" ht="15" customHeight="1">
      <c r="A1768" s="521">
        <v>5685</v>
      </c>
      <c r="B1768" s="522" t="s">
        <v>3216</v>
      </c>
      <c r="C1768" s="302" t="s">
        <v>888</v>
      </c>
      <c r="D1768" s="521" t="s">
        <v>2895</v>
      </c>
      <c r="E1768" s="523">
        <v>69.95</v>
      </c>
      <c r="F1768" s="523">
        <v>72.650000000000006</v>
      </c>
    </row>
    <row r="1769" spans="1:6" ht="15" customHeight="1">
      <c r="A1769" s="521">
        <v>5684</v>
      </c>
      <c r="B1769" s="522" t="s">
        <v>3217</v>
      </c>
      <c r="C1769" s="302" t="s">
        <v>888</v>
      </c>
      <c r="D1769" s="521" t="s">
        <v>2897</v>
      </c>
      <c r="E1769" s="523">
        <v>183.3</v>
      </c>
      <c r="F1769" s="523">
        <v>186</v>
      </c>
    </row>
    <row r="1770" spans="1:6" ht="15" customHeight="1">
      <c r="A1770" s="521">
        <v>93244</v>
      </c>
      <c r="B1770" s="522" t="s">
        <v>3218</v>
      </c>
      <c r="C1770" s="302" t="s">
        <v>888</v>
      </c>
      <c r="D1770" s="521" t="s">
        <v>2895</v>
      </c>
      <c r="E1770" s="523">
        <v>71.63</v>
      </c>
      <c r="F1770" s="523">
        <v>74.33</v>
      </c>
    </row>
    <row r="1771" spans="1:6" ht="15" customHeight="1">
      <c r="A1771" s="521">
        <v>73436</v>
      </c>
      <c r="B1771" s="522" t="s">
        <v>3219</v>
      </c>
      <c r="C1771" s="302" t="s">
        <v>888</v>
      </c>
      <c r="D1771" s="521" t="s">
        <v>2897</v>
      </c>
      <c r="E1771" s="523">
        <v>186.58</v>
      </c>
      <c r="F1771" s="523">
        <v>189.28</v>
      </c>
    </row>
    <row r="1772" spans="1:6" ht="15" customHeight="1">
      <c r="A1772" s="521">
        <v>5881</v>
      </c>
      <c r="B1772" s="522" t="s">
        <v>3220</v>
      </c>
      <c r="C1772" s="302" t="s">
        <v>888</v>
      </c>
      <c r="D1772" s="521" t="s">
        <v>2895</v>
      </c>
      <c r="E1772" s="523">
        <v>84.85</v>
      </c>
      <c r="F1772" s="523">
        <v>87.55</v>
      </c>
    </row>
    <row r="1773" spans="1:6" ht="15" customHeight="1">
      <c r="A1773" s="521">
        <v>5879</v>
      </c>
      <c r="B1773" s="522" t="s">
        <v>3221</v>
      </c>
      <c r="C1773" s="302" t="s">
        <v>888</v>
      </c>
      <c r="D1773" s="521" t="s">
        <v>2897</v>
      </c>
      <c r="E1773" s="523">
        <v>155</v>
      </c>
      <c r="F1773" s="523">
        <v>157.69999999999999</v>
      </c>
    </row>
    <row r="1774" spans="1:6" ht="15" customHeight="1">
      <c r="A1774" s="521">
        <v>5865</v>
      </c>
      <c r="B1774" s="522" t="s">
        <v>3222</v>
      </c>
      <c r="C1774" s="302" t="s">
        <v>888</v>
      </c>
      <c r="D1774" s="521" t="s">
        <v>2895</v>
      </c>
      <c r="E1774" s="523">
        <v>12.26</v>
      </c>
      <c r="F1774" s="523">
        <v>12.26</v>
      </c>
    </row>
    <row r="1775" spans="1:6" ht="15" customHeight="1">
      <c r="A1775" s="521">
        <v>5863</v>
      </c>
      <c r="B1775" s="522" t="s">
        <v>3223</v>
      </c>
      <c r="C1775" s="302" t="s">
        <v>888</v>
      </c>
      <c r="D1775" s="521" t="s">
        <v>2897</v>
      </c>
      <c r="E1775" s="523">
        <v>24.36</v>
      </c>
      <c r="F1775" s="523">
        <v>24.36</v>
      </c>
    </row>
    <row r="1776" spans="1:6" ht="15" customHeight="1">
      <c r="A1776" s="521">
        <v>5869</v>
      </c>
      <c r="B1776" s="522" t="s">
        <v>3224</v>
      </c>
      <c r="C1776" s="302" t="s">
        <v>888</v>
      </c>
      <c r="D1776" s="521" t="s">
        <v>2895</v>
      </c>
      <c r="E1776" s="523">
        <v>79.22</v>
      </c>
      <c r="F1776" s="523">
        <v>81.92</v>
      </c>
    </row>
    <row r="1777" spans="1:6" ht="15" customHeight="1">
      <c r="A1777" s="521">
        <v>5867</v>
      </c>
      <c r="B1777" s="522" t="s">
        <v>3225</v>
      </c>
      <c r="C1777" s="302" t="s">
        <v>888</v>
      </c>
      <c r="D1777" s="521" t="s">
        <v>2897</v>
      </c>
      <c r="E1777" s="523">
        <v>180.86</v>
      </c>
      <c r="F1777" s="523">
        <v>183.56</v>
      </c>
    </row>
    <row r="1778" spans="1:6" ht="15" customHeight="1">
      <c r="A1778" s="521">
        <v>95271</v>
      </c>
      <c r="B1778" s="522" t="s">
        <v>3226</v>
      </c>
      <c r="C1778" s="302" t="s">
        <v>888</v>
      </c>
      <c r="D1778" s="521" t="s">
        <v>2895</v>
      </c>
      <c r="E1778" s="523">
        <v>0.77</v>
      </c>
      <c r="F1778" s="523">
        <v>0.77</v>
      </c>
    </row>
    <row r="1779" spans="1:6" ht="15" customHeight="1">
      <c r="A1779" s="521">
        <v>95270</v>
      </c>
      <c r="B1779" s="522" t="s">
        <v>3227</v>
      </c>
      <c r="C1779" s="302" t="s">
        <v>888</v>
      </c>
      <c r="D1779" s="521" t="s">
        <v>2897</v>
      </c>
      <c r="E1779" s="523">
        <v>12.37</v>
      </c>
      <c r="F1779" s="523">
        <v>12.37</v>
      </c>
    </row>
    <row r="1780" spans="1:6" ht="15" customHeight="1">
      <c r="A1780" s="521">
        <v>91693</v>
      </c>
      <c r="B1780" s="522" t="s">
        <v>3228</v>
      </c>
      <c r="C1780" s="302" t="s">
        <v>888</v>
      </c>
      <c r="D1780" s="521" t="s">
        <v>2895</v>
      </c>
      <c r="E1780" s="523">
        <v>33.119999999999997</v>
      </c>
      <c r="F1780" s="523">
        <v>36.24</v>
      </c>
    </row>
    <row r="1781" spans="1:6" ht="15" customHeight="1">
      <c r="A1781" s="521">
        <v>91692</v>
      </c>
      <c r="B1781" s="522" t="s">
        <v>3229</v>
      </c>
      <c r="C1781" s="302" t="s">
        <v>888</v>
      </c>
      <c r="D1781" s="521" t="s">
        <v>2897</v>
      </c>
      <c r="E1781" s="523">
        <v>34.71</v>
      </c>
      <c r="F1781" s="523">
        <v>37.83</v>
      </c>
    </row>
    <row r="1782" spans="1:6" ht="15" customHeight="1">
      <c r="A1782" s="521">
        <v>102929</v>
      </c>
      <c r="B1782" s="522" t="s">
        <v>3230</v>
      </c>
      <c r="C1782" s="302" t="s">
        <v>888</v>
      </c>
      <c r="D1782" s="521" t="s">
        <v>2895</v>
      </c>
      <c r="E1782" s="523">
        <v>0</v>
      </c>
      <c r="F1782" s="523">
        <v>0</v>
      </c>
    </row>
    <row r="1783" spans="1:6" ht="15" customHeight="1">
      <c r="A1783" s="521">
        <v>102928</v>
      </c>
      <c r="B1783" s="522" t="s">
        <v>3231</v>
      </c>
      <c r="C1783" s="302" t="s">
        <v>888</v>
      </c>
      <c r="D1783" s="521" t="s">
        <v>2897</v>
      </c>
      <c r="E1783" s="523">
        <v>0</v>
      </c>
      <c r="F1783" s="523">
        <v>0</v>
      </c>
    </row>
    <row r="1784" spans="1:6" ht="15" customHeight="1">
      <c r="A1784" s="521">
        <v>95140</v>
      </c>
      <c r="B1784" s="522" t="s">
        <v>3232</v>
      </c>
      <c r="C1784" s="302" t="s">
        <v>888</v>
      </c>
      <c r="D1784" s="521" t="s">
        <v>2895</v>
      </c>
      <c r="E1784" s="523">
        <v>0.04</v>
      </c>
      <c r="F1784" s="523">
        <v>0.04</v>
      </c>
    </row>
    <row r="1785" spans="1:6" ht="15" customHeight="1">
      <c r="A1785" s="521">
        <v>95139</v>
      </c>
      <c r="B1785" s="522" t="s">
        <v>3233</v>
      </c>
      <c r="C1785" s="302" t="s">
        <v>888</v>
      </c>
      <c r="D1785" s="521" t="s">
        <v>2897</v>
      </c>
      <c r="E1785" s="523">
        <v>0.06</v>
      </c>
      <c r="F1785" s="523">
        <v>0.06</v>
      </c>
    </row>
    <row r="1786" spans="1:6" ht="15" customHeight="1">
      <c r="A1786" s="521">
        <v>89027</v>
      </c>
      <c r="B1786" s="522" t="s">
        <v>3234</v>
      </c>
      <c r="C1786" s="302" t="s">
        <v>888</v>
      </c>
      <c r="D1786" s="521" t="s">
        <v>2895</v>
      </c>
      <c r="E1786" s="523">
        <v>5.14</v>
      </c>
      <c r="F1786" s="523">
        <v>5.14</v>
      </c>
    </row>
    <row r="1787" spans="1:6" ht="15" customHeight="1">
      <c r="A1787" s="521">
        <v>89028</v>
      </c>
      <c r="B1787" s="522" t="s">
        <v>3235</v>
      </c>
      <c r="C1787" s="302" t="s">
        <v>888</v>
      </c>
      <c r="D1787" s="521" t="s">
        <v>2897</v>
      </c>
      <c r="E1787" s="523">
        <v>229.08</v>
      </c>
      <c r="F1787" s="523">
        <v>229.08</v>
      </c>
    </row>
    <row r="1788" spans="1:6" ht="15" customHeight="1">
      <c r="A1788" s="521">
        <v>7031</v>
      </c>
      <c r="B1788" s="522" t="s">
        <v>3236</v>
      </c>
      <c r="C1788" s="302" t="s">
        <v>888</v>
      </c>
      <c r="D1788" s="521" t="s">
        <v>2895</v>
      </c>
      <c r="E1788" s="523">
        <v>6.33</v>
      </c>
      <c r="F1788" s="523">
        <v>6.33</v>
      </c>
    </row>
    <row r="1789" spans="1:6" ht="15" customHeight="1">
      <c r="A1789" s="521">
        <v>7030</v>
      </c>
      <c r="B1789" s="522" t="s">
        <v>3237</v>
      </c>
      <c r="C1789" s="302" t="s">
        <v>888</v>
      </c>
      <c r="D1789" s="521" t="s">
        <v>2897</v>
      </c>
      <c r="E1789" s="523">
        <v>340.96</v>
      </c>
      <c r="F1789" s="523">
        <v>340.96</v>
      </c>
    </row>
    <row r="1790" spans="1:6" ht="15" customHeight="1">
      <c r="A1790" s="521">
        <v>102947</v>
      </c>
      <c r="B1790" s="522" t="s">
        <v>3238</v>
      </c>
      <c r="C1790" s="302" t="s">
        <v>888</v>
      </c>
      <c r="D1790" s="521" t="s">
        <v>2895</v>
      </c>
      <c r="E1790" s="523">
        <v>0</v>
      </c>
      <c r="F1790" s="523">
        <v>0</v>
      </c>
    </row>
    <row r="1791" spans="1:6" ht="15" customHeight="1">
      <c r="A1791" s="521">
        <v>102946</v>
      </c>
      <c r="B1791" s="522" t="s">
        <v>3239</v>
      </c>
      <c r="C1791" s="302" t="s">
        <v>888</v>
      </c>
      <c r="D1791" s="521" t="s">
        <v>2897</v>
      </c>
      <c r="E1791" s="523">
        <v>0</v>
      </c>
      <c r="F1791" s="523">
        <v>0</v>
      </c>
    </row>
    <row r="1792" spans="1:6" ht="15" customHeight="1">
      <c r="A1792" s="521">
        <v>104092</v>
      </c>
      <c r="B1792" s="522" t="s">
        <v>3240</v>
      </c>
      <c r="C1792" s="302" t="s">
        <v>888</v>
      </c>
      <c r="D1792" s="521" t="s">
        <v>2895</v>
      </c>
      <c r="E1792" s="523">
        <v>0.08</v>
      </c>
      <c r="F1792" s="523">
        <v>0.08</v>
      </c>
    </row>
    <row r="1793" spans="1:6" ht="15" customHeight="1">
      <c r="A1793" s="521">
        <v>104091</v>
      </c>
      <c r="B1793" s="522" t="s">
        <v>3241</v>
      </c>
      <c r="C1793" s="302" t="s">
        <v>888</v>
      </c>
      <c r="D1793" s="521" t="s">
        <v>2897</v>
      </c>
      <c r="E1793" s="523">
        <v>0.92</v>
      </c>
      <c r="F1793" s="523">
        <v>0.92</v>
      </c>
    </row>
    <row r="1794" spans="1:6" ht="15" customHeight="1">
      <c r="A1794" s="521">
        <v>104098</v>
      </c>
      <c r="B1794" s="522" t="s">
        <v>3242</v>
      </c>
      <c r="C1794" s="302" t="s">
        <v>888</v>
      </c>
      <c r="D1794" s="521" t="s">
        <v>2895</v>
      </c>
      <c r="E1794" s="523">
        <v>0.11</v>
      </c>
      <c r="F1794" s="523">
        <v>0.11</v>
      </c>
    </row>
    <row r="1795" spans="1:6" ht="15" customHeight="1">
      <c r="A1795" s="521">
        <v>104097</v>
      </c>
      <c r="B1795" s="522" t="s">
        <v>3243</v>
      </c>
      <c r="C1795" s="302" t="s">
        <v>888</v>
      </c>
      <c r="D1795" s="521" t="s">
        <v>2897</v>
      </c>
      <c r="E1795" s="523">
        <v>1.28</v>
      </c>
      <c r="F1795" s="523">
        <v>1.28</v>
      </c>
    </row>
    <row r="1796" spans="1:6" ht="15" customHeight="1">
      <c r="A1796" s="521">
        <v>102905</v>
      </c>
      <c r="B1796" s="522" t="s">
        <v>3244</v>
      </c>
      <c r="C1796" s="302" t="s">
        <v>888</v>
      </c>
      <c r="D1796" s="521" t="s">
        <v>2895</v>
      </c>
      <c r="E1796" s="523">
        <v>0</v>
      </c>
      <c r="F1796" s="523">
        <v>0</v>
      </c>
    </row>
    <row r="1797" spans="1:6" ht="15" customHeight="1">
      <c r="A1797" s="521">
        <v>102904</v>
      </c>
      <c r="B1797" s="522" t="s">
        <v>3245</v>
      </c>
      <c r="C1797" s="302" t="s">
        <v>888</v>
      </c>
      <c r="D1797" s="521" t="s">
        <v>2897</v>
      </c>
      <c r="E1797" s="523">
        <v>0</v>
      </c>
      <c r="F1797" s="523">
        <v>0</v>
      </c>
    </row>
    <row r="1798" spans="1:6" ht="15" customHeight="1">
      <c r="A1798" s="521">
        <v>89031</v>
      </c>
      <c r="B1798" s="522" t="s">
        <v>3246</v>
      </c>
      <c r="C1798" s="302" t="s">
        <v>888</v>
      </c>
      <c r="D1798" s="521" t="s">
        <v>2895</v>
      </c>
      <c r="E1798" s="523">
        <v>81.37</v>
      </c>
      <c r="F1798" s="523">
        <v>84.49</v>
      </c>
    </row>
    <row r="1799" spans="1:6" ht="15" customHeight="1">
      <c r="A1799" s="521">
        <v>89032</v>
      </c>
      <c r="B1799" s="522" t="s">
        <v>3247</v>
      </c>
      <c r="C1799" s="302" t="s">
        <v>888</v>
      </c>
      <c r="D1799" s="521" t="s">
        <v>2897</v>
      </c>
      <c r="E1799" s="523">
        <v>221.48</v>
      </c>
      <c r="F1799" s="523">
        <v>224.6</v>
      </c>
    </row>
    <row r="1800" spans="1:6" ht="15" customHeight="1">
      <c r="A1800" s="521">
        <v>88844</v>
      </c>
      <c r="B1800" s="522" t="s">
        <v>3248</v>
      </c>
      <c r="C1800" s="302" t="s">
        <v>888</v>
      </c>
      <c r="D1800" s="521" t="s">
        <v>2895</v>
      </c>
      <c r="E1800" s="523">
        <v>83.63</v>
      </c>
      <c r="F1800" s="523">
        <v>86.75</v>
      </c>
    </row>
    <row r="1801" spans="1:6" ht="15" customHeight="1">
      <c r="A1801" s="521">
        <v>88843</v>
      </c>
      <c r="B1801" s="522" t="s">
        <v>3249</v>
      </c>
      <c r="C1801" s="302" t="s">
        <v>888</v>
      </c>
      <c r="D1801" s="521" t="s">
        <v>2897</v>
      </c>
      <c r="E1801" s="523">
        <v>246.64</v>
      </c>
      <c r="F1801" s="523">
        <v>249.76</v>
      </c>
    </row>
    <row r="1802" spans="1:6" ht="15" customHeight="1">
      <c r="A1802" s="521">
        <v>5853</v>
      </c>
      <c r="B1802" s="522" t="s">
        <v>3250</v>
      </c>
      <c r="C1802" s="302" t="s">
        <v>888</v>
      </c>
      <c r="D1802" s="521" t="s">
        <v>2895</v>
      </c>
      <c r="E1802" s="523">
        <v>95.72</v>
      </c>
      <c r="F1802" s="523">
        <v>98.84</v>
      </c>
    </row>
    <row r="1803" spans="1:6" ht="15" customHeight="1">
      <c r="A1803" s="521">
        <v>5851</v>
      </c>
      <c r="B1803" s="522" t="s">
        <v>3251</v>
      </c>
      <c r="C1803" s="302" t="s">
        <v>888</v>
      </c>
      <c r="D1803" s="521" t="s">
        <v>2897</v>
      </c>
      <c r="E1803" s="523">
        <v>293.74</v>
      </c>
      <c r="F1803" s="523">
        <v>296.86</v>
      </c>
    </row>
    <row r="1804" spans="1:6" ht="15" customHeight="1">
      <c r="A1804" s="521">
        <v>5849</v>
      </c>
      <c r="B1804" s="522" t="s">
        <v>3252</v>
      </c>
      <c r="C1804" s="302" t="s">
        <v>888</v>
      </c>
      <c r="D1804" s="521" t="s">
        <v>2895</v>
      </c>
      <c r="E1804" s="523">
        <v>95.33</v>
      </c>
      <c r="F1804" s="523">
        <v>98.45</v>
      </c>
    </row>
    <row r="1805" spans="1:6" ht="15" customHeight="1">
      <c r="A1805" s="521">
        <v>5847</v>
      </c>
      <c r="B1805" s="522" t="s">
        <v>3253</v>
      </c>
      <c r="C1805" s="302" t="s">
        <v>888</v>
      </c>
      <c r="D1805" s="521" t="s">
        <v>2897</v>
      </c>
      <c r="E1805" s="523">
        <v>308.89999999999998</v>
      </c>
      <c r="F1805" s="523">
        <v>312.02</v>
      </c>
    </row>
    <row r="1806" spans="1:6" ht="15" customHeight="1">
      <c r="A1806" s="521">
        <v>5857</v>
      </c>
      <c r="B1806" s="522" t="s">
        <v>3254</v>
      </c>
      <c r="C1806" s="302" t="s">
        <v>888</v>
      </c>
      <c r="D1806" s="521" t="s">
        <v>2895</v>
      </c>
      <c r="E1806" s="523">
        <v>238.43</v>
      </c>
      <c r="F1806" s="523">
        <v>241.55</v>
      </c>
    </row>
    <row r="1807" spans="1:6" ht="15" customHeight="1">
      <c r="A1807" s="521">
        <v>5855</v>
      </c>
      <c r="B1807" s="522" t="s">
        <v>3255</v>
      </c>
      <c r="C1807" s="302" t="s">
        <v>888</v>
      </c>
      <c r="D1807" s="521" t="s">
        <v>2897</v>
      </c>
      <c r="E1807" s="523">
        <v>771.35</v>
      </c>
      <c r="F1807" s="523">
        <v>774.47</v>
      </c>
    </row>
    <row r="1808" spans="1:6" ht="15" customHeight="1">
      <c r="A1808" s="521">
        <v>96021</v>
      </c>
      <c r="B1808" s="522" t="s">
        <v>3256</v>
      </c>
      <c r="C1808" s="302" t="s">
        <v>888</v>
      </c>
      <c r="D1808" s="521" t="s">
        <v>2895</v>
      </c>
      <c r="E1808" s="523">
        <v>61.81</v>
      </c>
      <c r="F1808" s="523">
        <v>64.930000000000007</v>
      </c>
    </row>
    <row r="1809" spans="1:6" ht="15" customHeight="1">
      <c r="A1809" s="521">
        <v>96020</v>
      </c>
      <c r="B1809" s="522" t="s">
        <v>3257</v>
      </c>
      <c r="C1809" s="302" t="s">
        <v>888</v>
      </c>
      <c r="D1809" s="521" t="s">
        <v>2897</v>
      </c>
      <c r="E1809" s="523">
        <v>210.6</v>
      </c>
      <c r="F1809" s="523">
        <v>213.72</v>
      </c>
    </row>
    <row r="1810" spans="1:6" ht="15" customHeight="1">
      <c r="A1810" s="521">
        <v>96014</v>
      </c>
      <c r="B1810" s="522" t="s">
        <v>3258</v>
      </c>
      <c r="C1810" s="302" t="s">
        <v>888</v>
      </c>
      <c r="D1810" s="521" t="s">
        <v>2895</v>
      </c>
      <c r="E1810" s="523">
        <v>62.08</v>
      </c>
      <c r="F1810" s="523">
        <v>65.2</v>
      </c>
    </row>
    <row r="1811" spans="1:6" ht="15" customHeight="1">
      <c r="A1811" s="521">
        <v>96013</v>
      </c>
      <c r="B1811" s="522" t="s">
        <v>3259</v>
      </c>
      <c r="C1811" s="302" t="s">
        <v>888</v>
      </c>
      <c r="D1811" s="521" t="s">
        <v>2897</v>
      </c>
      <c r="E1811" s="523">
        <v>211.1</v>
      </c>
      <c r="F1811" s="523">
        <v>214.22</v>
      </c>
    </row>
    <row r="1812" spans="1:6" ht="15" customHeight="1">
      <c r="A1812" s="521">
        <v>96029</v>
      </c>
      <c r="B1812" s="522" t="s">
        <v>3260</v>
      </c>
      <c r="C1812" s="302" t="s">
        <v>888</v>
      </c>
      <c r="D1812" s="521" t="s">
        <v>2895</v>
      </c>
      <c r="E1812" s="523">
        <v>55.27</v>
      </c>
      <c r="F1812" s="523">
        <v>58.39</v>
      </c>
    </row>
    <row r="1813" spans="1:6" ht="15" customHeight="1">
      <c r="A1813" s="521">
        <v>96028</v>
      </c>
      <c r="B1813" s="522" t="s">
        <v>3261</v>
      </c>
      <c r="C1813" s="302" t="s">
        <v>888</v>
      </c>
      <c r="D1813" s="521" t="s">
        <v>2897</v>
      </c>
      <c r="E1813" s="523">
        <v>160.84</v>
      </c>
      <c r="F1813" s="523">
        <v>163.96</v>
      </c>
    </row>
    <row r="1814" spans="1:6" ht="15" customHeight="1">
      <c r="A1814" s="521">
        <v>96155</v>
      </c>
      <c r="B1814" s="522" t="s">
        <v>3262</v>
      </c>
      <c r="C1814" s="302" t="s">
        <v>888</v>
      </c>
      <c r="D1814" s="521" t="s">
        <v>2895</v>
      </c>
      <c r="E1814" s="523">
        <v>55.54</v>
      </c>
      <c r="F1814" s="523">
        <v>58.66</v>
      </c>
    </row>
    <row r="1815" spans="1:6" ht="15" customHeight="1">
      <c r="A1815" s="521">
        <v>96157</v>
      </c>
      <c r="B1815" s="522" t="s">
        <v>3263</v>
      </c>
      <c r="C1815" s="302" t="s">
        <v>888</v>
      </c>
      <c r="D1815" s="521" t="s">
        <v>2897</v>
      </c>
      <c r="E1815" s="523">
        <v>161.34</v>
      </c>
      <c r="F1815" s="523">
        <v>164.46</v>
      </c>
    </row>
    <row r="1816" spans="1:6" ht="15" customHeight="1">
      <c r="A1816" s="521">
        <v>5845</v>
      </c>
      <c r="B1816" s="522" t="s">
        <v>3264</v>
      </c>
      <c r="C1816" s="302" t="s">
        <v>888</v>
      </c>
      <c r="D1816" s="521" t="s">
        <v>2895</v>
      </c>
      <c r="E1816" s="523">
        <v>57.47</v>
      </c>
      <c r="F1816" s="523">
        <v>60.59</v>
      </c>
    </row>
    <row r="1817" spans="1:6" ht="15" customHeight="1">
      <c r="A1817" s="521">
        <v>5843</v>
      </c>
      <c r="B1817" s="522" t="s">
        <v>3265</v>
      </c>
      <c r="C1817" s="302" t="s">
        <v>888</v>
      </c>
      <c r="D1817" s="521" t="s">
        <v>2897</v>
      </c>
      <c r="E1817" s="523">
        <v>202.49</v>
      </c>
      <c r="F1817" s="523">
        <v>205.61</v>
      </c>
    </row>
    <row r="1818" spans="1:6" ht="15" customHeight="1">
      <c r="A1818" s="521">
        <v>89036</v>
      </c>
      <c r="B1818" s="522" t="s">
        <v>3266</v>
      </c>
      <c r="C1818" s="302" t="s">
        <v>888</v>
      </c>
      <c r="D1818" s="521" t="s">
        <v>2895</v>
      </c>
      <c r="E1818" s="523">
        <v>50.9</v>
      </c>
      <c r="F1818" s="523">
        <v>54.02</v>
      </c>
    </row>
    <row r="1819" spans="1:6" ht="15" customHeight="1">
      <c r="A1819" s="521">
        <v>89035</v>
      </c>
      <c r="B1819" s="522" t="s">
        <v>3267</v>
      </c>
      <c r="C1819" s="302" t="s">
        <v>888</v>
      </c>
      <c r="D1819" s="521" t="s">
        <v>2897</v>
      </c>
      <c r="E1819" s="523">
        <v>152.69999999999999</v>
      </c>
      <c r="F1819" s="523">
        <v>155.82</v>
      </c>
    </row>
    <row r="1820" spans="1:6" ht="15" customHeight="1">
      <c r="A1820" s="521">
        <v>102911</v>
      </c>
      <c r="B1820" s="522" t="s">
        <v>3268</v>
      </c>
      <c r="C1820" s="302" t="s">
        <v>888</v>
      </c>
      <c r="D1820" s="521" t="s">
        <v>2895</v>
      </c>
      <c r="E1820" s="523">
        <v>0</v>
      </c>
      <c r="F1820" s="523">
        <v>0</v>
      </c>
    </row>
    <row r="1821" spans="1:6" ht="15" customHeight="1">
      <c r="A1821" s="521">
        <v>102910</v>
      </c>
      <c r="B1821" s="522" t="s">
        <v>3269</v>
      </c>
      <c r="C1821" s="302" t="s">
        <v>888</v>
      </c>
      <c r="D1821" s="521" t="s">
        <v>2897</v>
      </c>
      <c r="E1821" s="523">
        <v>0</v>
      </c>
      <c r="F1821" s="523">
        <v>0</v>
      </c>
    </row>
    <row r="1822" spans="1:6" ht="15" customHeight="1">
      <c r="A1822" s="521">
        <v>93440</v>
      </c>
      <c r="B1822" s="522" t="s">
        <v>3270</v>
      </c>
      <c r="C1822" s="302" t="s">
        <v>888</v>
      </c>
      <c r="D1822" s="521" t="s">
        <v>2895</v>
      </c>
      <c r="E1822" s="523">
        <v>142.74</v>
      </c>
      <c r="F1822" s="523">
        <v>153.81</v>
      </c>
    </row>
    <row r="1823" spans="1:6" ht="15" customHeight="1">
      <c r="A1823" s="521">
        <v>93439</v>
      </c>
      <c r="B1823" s="522" t="s">
        <v>3271</v>
      </c>
      <c r="C1823" s="302" t="s">
        <v>888</v>
      </c>
      <c r="D1823" s="521" t="s">
        <v>2897</v>
      </c>
      <c r="E1823" s="523">
        <v>296.83999999999997</v>
      </c>
      <c r="F1823" s="523">
        <v>307.91000000000003</v>
      </c>
    </row>
    <row r="1824" spans="1:6" ht="15" customHeight="1">
      <c r="A1824" s="521">
        <v>100648</v>
      </c>
      <c r="B1824" s="522" t="s">
        <v>3272</v>
      </c>
      <c r="C1824" s="302" t="s">
        <v>888</v>
      </c>
      <c r="D1824" s="521" t="s">
        <v>2895</v>
      </c>
      <c r="E1824" s="523">
        <v>602.4</v>
      </c>
      <c r="F1824" s="523">
        <v>606.39</v>
      </c>
    </row>
    <row r="1825" spans="1:6" ht="15" customHeight="1">
      <c r="A1825" s="521">
        <v>100647</v>
      </c>
      <c r="B1825" s="522" t="s">
        <v>3273</v>
      </c>
      <c r="C1825" s="302" t="s">
        <v>888</v>
      </c>
      <c r="D1825" s="521" t="s">
        <v>2897</v>
      </c>
      <c r="E1825" s="523">
        <v>8173.55</v>
      </c>
      <c r="F1825" s="523">
        <v>8177.54</v>
      </c>
    </row>
    <row r="1826" spans="1:6" ht="15" customHeight="1">
      <c r="A1826" s="521">
        <v>5829</v>
      </c>
      <c r="B1826" s="522" t="s">
        <v>3274</v>
      </c>
      <c r="C1826" s="302" t="s">
        <v>888</v>
      </c>
      <c r="D1826" s="521" t="s">
        <v>2895</v>
      </c>
      <c r="E1826" s="523">
        <v>173.2</v>
      </c>
      <c r="F1826" s="523">
        <v>184.27</v>
      </c>
    </row>
    <row r="1827" spans="1:6" ht="15" customHeight="1">
      <c r="A1827" s="521">
        <v>5823</v>
      </c>
      <c r="B1827" s="522" t="s">
        <v>3275</v>
      </c>
      <c r="C1827" s="302" t="s">
        <v>888</v>
      </c>
      <c r="D1827" s="521" t="s">
        <v>2897</v>
      </c>
      <c r="E1827" s="523">
        <v>235.47</v>
      </c>
      <c r="F1827" s="523">
        <v>246.54</v>
      </c>
    </row>
    <row r="1828" spans="1:6" ht="15" customHeight="1">
      <c r="A1828" s="521">
        <v>5884</v>
      </c>
      <c r="B1828" s="522" t="s">
        <v>3276</v>
      </c>
      <c r="C1828" s="302" t="s">
        <v>888</v>
      </c>
      <c r="D1828" s="521" t="s">
        <v>2895</v>
      </c>
      <c r="E1828" s="523">
        <v>56.05</v>
      </c>
      <c r="F1828" s="523">
        <v>57.82</v>
      </c>
    </row>
    <row r="1829" spans="1:6" ht="15" customHeight="1">
      <c r="A1829" s="521">
        <v>5882</v>
      </c>
      <c r="B1829" s="522" t="s">
        <v>3277</v>
      </c>
      <c r="C1829" s="302" t="s">
        <v>888</v>
      </c>
      <c r="D1829" s="521" t="s">
        <v>2897</v>
      </c>
      <c r="E1829" s="523">
        <v>135.86000000000001</v>
      </c>
      <c r="F1829" s="523">
        <v>137.63</v>
      </c>
    </row>
    <row r="1830" spans="1:6" ht="15" customHeight="1">
      <c r="A1830" s="521">
        <v>100642</v>
      </c>
      <c r="B1830" s="522" t="s">
        <v>3278</v>
      </c>
      <c r="C1830" s="302" t="s">
        <v>888</v>
      </c>
      <c r="D1830" s="521" t="s">
        <v>2895</v>
      </c>
      <c r="E1830" s="523">
        <v>305.45</v>
      </c>
      <c r="F1830" s="523">
        <v>309.44</v>
      </c>
    </row>
    <row r="1831" spans="1:6" ht="15" customHeight="1">
      <c r="A1831" s="521">
        <v>100641</v>
      </c>
      <c r="B1831" s="522" t="s">
        <v>3279</v>
      </c>
      <c r="C1831" s="302" t="s">
        <v>888</v>
      </c>
      <c r="D1831" s="521" t="s">
        <v>2897</v>
      </c>
      <c r="E1831" s="523">
        <v>6081.61</v>
      </c>
      <c r="F1831" s="523">
        <v>6085.6</v>
      </c>
    </row>
    <row r="1832" spans="1:6" ht="15" customHeight="1">
      <c r="A1832" s="521">
        <v>93434</v>
      </c>
      <c r="B1832" s="522" t="s">
        <v>3280</v>
      </c>
      <c r="C1832" s="302" t="s">
        <v>888</v>
      </c>
      <c r="D1832" s="521" t="s">
        <v>2895</v>
      </c>
      <c r="E1832" s="523">
        <v>346.51</v>
      </c>
      <c r="F1832" s="523">
        <v>357.58</v>
      </c>
    </row>
    <row r="1833" spans="1:6" ht="15" customHeight="1">
      <c r="A1833" s="521">
        <v>93433</v>
      </c>
      <c r="B1833" s="522" t="s">
        <v>3281</v>
      </c>
      <c r="C1833" s="302" t="s">
        <v>888</v>
      </c>
      <c r="D1833" s="521" t="s">
        <v>2897</v>
      </c>
      <c r="E1833" s="523">
        <v>3314.3</v>
      </c>
      <c r="F1833" s="523">
        <v>3325.37</v>
      </c>
    </row>
    <row r="1834" spans="1:6" ht="15" customHeight="1">
      <c r="A1834" s="521">
        <v>95122</v>
      </c>
      <c r="B1834" s="522" t="s">
        <v>3282</v>
      </c>
      <c r="C1834" s="302" t="s">
        <v>888</v>
      </c>
      <c r="D1834" s="521" t="s">
        <v>2895</v>
      </c>
      <c r="E1834" s="523">
        <v>229.71</v>
      </c>
      <c r="F1834" s="523">
        <v>240.78</v>
      </c>
    </row>
    <row r="1835" spans="1:6" ht="15" customHeight="1">
      <c r="A1835" s="521">
        <v>95121</v>
      </c>
      <c r="B1835" s="522" t="s">
        <v>3283</v>
      </c>
      <c r="C1835" s="302" t="s">
        <v>888</v>
      </c>
      <c r="D1835" s="521" t="s">
        <v>2897</v>
      </c>
      <c r="E1835" s="523">
        <v>383.97</v>
      </c>
      <c r="F1835" s="523">
        <v>395.04</v>
      </c>
    </row>
    <row r="1836" spans="1:6" ht="15" customHeight="1">
      <c r="A1836" s="521">
        <v>103662</v>
      </c>
      <c r="B1836" s="522" t="s">
        <v>3284</v>
      </c>
      <c r="C1836" s="302" t="s">
        <v>888</v>
      </c>
      <c r="D1836" s="521" t="s">
        <v>2895</v>
      </c>
      <c r="E1836" s="523">
        <v>0</v>
      </c>
      <c r="F1836" s="523">
        <v>0</v>
      </c>
    </row>
    <row r="1837" spans="1:6" ht="15" customHeight="1">
      <c r="A1837" s="521">
        <v>103661</v>
      </c>
      <c r="B1837" s="522" t="s">
        <v>3285</v>
      </c>
      <c r="C1837" s="302" t="s">
        <v>888</v>
      </c>
      <c r="D1837" s="521" t="s">
        <v>2897</v>
      </c>
      <c r="E1837" s="523">
        <v>0</v>
      </c>
      <c r="F1837" s="523">
        <v>0</v>
      </c>
    </row>
    <row r="1838" spans="1:6" ht="15" customHeight="1">
      <c r="A1838" s="521">
        <v>5841</v>
      </c>
      <c r="B1838" s="522" t="s">
        <v>3286</v>
      </c>
      <c r="C1838" s="302" t="s">
        <v>888</v>
      </c>
      <c r="D1838" s="521" t="s">
        <v>2895</v>
      </c>
      <c r="E1838" s="523">
        <v>4.8499999999999996</v>
      </c>
      <c r="F1838" s="523">
        <v>4.8499999999999996</v>
      </c>
    </row>
    <row r="1839" spans="1:6" ht="15" customHeight="1">
      <c r="A1839" s="521">
        <v>5839</v>
      </c>
      <c r="B1839" s="522" t="s">
        <v>3287</v>
      </c>
      <c r="C1839" s="302" t="s">
        <v>888</v>
      </c>
      <c r="D1839" s="521" t="s">
        <v>2897</v>
      </c>
      <c r="E1839" s="523">
        <v>9.65</v>
      </c>
      <c r="F1839" s="523">
        <v>9.65</v>
      </c>
    </row>
    <row r="1840" spans="1:6" ht="15" customHeight="1">
      <c r="A1840" s="521">
        <v>90587</v>
      </c>
      <c r="B1840" s="522" t="s">
        <v>3288</v>
      </c>
      <c r="C1840" s="302" t="s">
        <v>888</v>
      </c>
      <c r="D1840" s="521" t="s">
        <v>2895</v>
      </c>
      <c r="E1840" s="523">
        <v>0.54</v>
      </c>
      <c r="F1840" s="523">
        <v>0.54</v>
      </c>
    </row>
    <row r="1841" spans="1:6" ht="15" customHeight="1">
      <c r="A1841" s="521">
        <v>90586</v>
      </c>
      <c r="B1841" s="522" t="s">
        <v>3289</v>
      </c>
      <c r="C1841" s="302" t="s">
        <v>888</v>
      </c>
      <c r="D1841" s="521" t="s">
        <v>2897</v>
      </c>
      <c r="E1841" s="523">
        <v>1.46</v>
      </c>
      <c r="F1841" s="523">
        <v>1.46</v>
      </c>
    </row>
    <row r="1842" spans="1:6" ht="15" customHeight="1">
      <c r="A1842" s="521">
        <v>5837</v>
      </c>
      <c r="B1842" s="522" t="s">
        <v>3290</v>
      </c>
      <c r="C1842" s="302" t="s">
        <v>888</v>
      </c>
      <c r="D1842" s="521" t="s">
        <v>2895</v>
      </c>
      <c r="E1842" s="523">
        <v>146.97</v>
      </c>
      <c r="F1842" s="523">
        <v>150.13999999999999</v>
      </c>
    </row>
    <row r="1843" spans="1:6" ht="15" customHeight="1">
      <c r="A1843" s="521">
        <v>5835</v>
      </c>
      <c r="B1843" s="522" t="s">
        <v>3291</v>
      </c>
      <c r="C1843" s="302" t="s">
        <v>888</v>
      </c>
      <c r="D1843" s="521" t="s">
        <v>2897</v>
      </c>
      <c r="E1843" s="523">
        <v>396.05</v>
      </c>
      <c r="F1843" s="523">
        <v>399.22</v>
      </c>
    </row>
    <row r="1844" spans="1:6" ht="15" customHeight="1">
      <c r="A1844" s="521">
        <v>89257</v>
      </c>
      <c r="B1844" s="522" t="s">
        <v>3292</v>
      </c>
      <c r="C1844" s="302" t="s">
        <v>888</v>
      </c>
      <c r="D1844" s="521" t="s">
        <v>2897</v>
      </c>
      <c r="E1844" s="523">
        <v>345.75</v>
      </c>
      <c r="F1844" s="523">
        <v>348.92</v>
      </c>
    </row>
    <row r="1845" spans="1:6" ht="15" customHeight="1">
      <c r="A1845" s="521">
        <v>89258</v>
      </c>
      <c r="B1845" s="522" t="s">
        <v>3293</v>
      </c>
      <c r="C1845" s="302" t="s">
        <v>888</v>
      </c>
      <c r="D1845" s="521" t="s">
        <v>2895</v>
      </c>
      <c r="E1845" s="523">
        <v>126.47</v>
      </c>
      <c r="F1845" s="523">
        <v>129.63999999999999</v>
      </c>
    </row>
    <row r="1846" spans="1:6" ht="15" customHeight="1">
      <c r="A1846" s="521">
        <v>97621</v>
      </c>
      <c r="B1846" s="522" t="s">
        <v>3294</v>
      </c>
      <c r="C1846" s="302" t="s">
        <v>888</v>
      </c>
      <c r="D1846" s="521" t="s">
        <v>892</v>
      </c>
      <c r="E1846" s="523">
        <v>122.98</v>
      </c>
      <c r="F1846" s="523">
        <v>132.79</v>
      </c>
    </row>
    <row r="1847" spans="1:6" ht="15" customHeight="1">
      <c r="A1847" s="521">
        <v>97622</v>
      </c>
      <c r="B1847" s="522" t="s">
        <v>3295</v>
      </c>
      <c r="C1847" s="302" t="s">
        <v>888</v>
      </c>
      <c r="D1847" s="521" t="s">
        <v>892</v>
      </c>
      <c r="E1847" s="523">
        <v>59.94</v>
      </c>
      <c r="F1847" s="523">
        <v>64.72</v>
      </c>
    </row>
    <row r="1848" spans="1:6" ht="15" customHeight="1">
      <c r="A1848" s="521">
        <v>97623</v>
      </c>
      <c r="B1848" s="522" t="s">
        <v>3296</v>
      </c>
      <c r="C1848" s="302" t="s">
        <v>888</v>
      </c>
      <c r="D1848" s="521" t="s">
        <v>892</v>
      </c>
      <c r="E1848" s="523">
        <v>183.6</v>
      </c>
      <c r="F1848" s="523">
        <v>198.26</v>
      </c>
    </row>
    <row r="1849" spans="1:6" ht="15" customHeight="1">
      <c r="A1849" s="521">
        <v>97624</v>
      </c>
      <c r="B1849" s="522" t="s">
        <v>3297</v>
      </c>
      <c r="C1849" s="302" t="s">
        <v>888</v>
      </c>
      <c r="D1849" s="521" t="s">
        <v>892</v>
      </c>
      <c r="E1849" s="523">
        <v>112.68</v>
      </c>
      <c r="F1849" s="523">
        <v>121.68</v>
      </c>
    </row>
    <row r="1850" spans="1:6" ht="15" customHeight="1">
      <c r="A1850" s="521">
        <v>97625</v>
      </c>
      <c r="B1850" s="522" t="s">
        <v>3298</v>
      </c>
      <c r="C1850" s="302" t="s">
        <v>888</v>
      </c>
      <c r="D1850" s="521" t="s">
        <v>892</v>
      </c>
      <c r="E1850" s="523">
        <v>55.77</v>
      </c>
      <c r="F1850" s="523">
        <v>56.97</v>
      </c>
    </row>
    <row r="1851" spans="1:6" ht="15" customHeight="1">
      <c r="A1851" s="521">
        <v>104791</v>
      </c>
      <c r="B1851" s="522" t="s">
        <v>3299</v>
      </c>
      <c r="C1851" s="302" t="s">
        <v>888</v>
      </c>
      <c r="D1851" s="521" t="s">
        <v>611</v>
      </c>
      <c r="E1851" s="523">
        <v>6.85</v>
      </c>
      <c r="F1851" s="523">
        <v>7.43</v>
      </c>
    </row>
    <row r="1852" spans="1:6" ht="15" customHeight="1">
      <c r="A1852" s="521">
        <v>97631</v>
      </c>
      <c r="B1852" s="522" t="s">
        <v>3300</v>
      </c>
      <c r="C1852" s="302" t="s">
        <v>888</v>
      </c>
      <c r="D1852" s="521" t="s">
        <v>611</v>
      </c>
      <c r="E1852" s="523">
        <v>12.1</v>
      </c>
      <c r="F1852" s="523">
        <v>13.08</v>
      </c>
    </row>
    <row r="1853" spans="1:6" ht="15" customHeight="1">
      <c r="A1853" s="521">
        <v>97630</v>
      </c>
      <c r="B1853" s="522" t="s">
        <v>3301</v>
      </c>
      <c r="C1853" s="302" t="s">
        <v>888</v>
      </c>
      <c r="D1853" s="521" t="s">
        <v>892</v>
      </c>
      <c r="E1853" s="523">
        <v>0</v>
      </c>
      <c r="F1853" s="523">
        <v>0</v>
      </c>
    </row>
    <row r="1854" spans="1:6" ht="15" customHeight="1">
      <c r="A1854" s="521">
        <v>104796</v>
      </c>
      <c r="B1854" s="522" t="s">
        <v>3302</v>
      </c>
      <c r="C1854" s="302" t="s">
        <v>888</v>
      </c>
      <c r="D1854" s="521" t="s">
        <v>782</v>
      </c>
      <c r="E1854" s="523">
        <v>15.39</v>
      </c>
      <c r="F1854" s="523">
        <v>16.37</v>
      </c>
    </row>
    <row r="1855" spans="1:6" ht="15" customHeight="1">
      <c r="A1855" s="521">
        <v>97628</v>
      </c>
      <c r="B1855" s="522" t="s">
        <v>3303</v>
      </c>
      <c r="C1855" s="302" t="s">
        <v>888</v>
      </c>
      <c r="D1855" s="521" t="s">
        <v>892</v>
      </c>
      <c r="E1855" s="523">
        <v>280.54000000000002</v>
      </c>
      <c r="F1855" s="523">
        <v>302.94</v>
      </c>
    </row>
    <row r="1856" spans="1:6" ht="15" customHeight="1">
      <c r="A1856" s="521">
        <v>97629</v>
      </c>
      <c r="B1856" s="522" t="s">
        <v>3304</v>
      </c>
      <c r="C1856" s="302" t="s">
        <v>888</v>
      </c>
      <c r="D1856" s="521" t="s">
        <v>892</v>
      </c>
      <c r="E1856" s="523">
        <v>97.65</v>
      </c>
      <c r="F1856" s="523">
        <v>105.77</v>
      </c>
    </row>
    <row r="1857" spans="1:6" ht="15" customHeight="1">
      <c r="A1857" s="521">
        <v>97626</v>
      </c>
      <c r="B1857" s="522" t="s">
        <v>3305</v>
      </c>
      <c r="C1857" s="302" t="s">
        <v>888</v>
      </c>
      <c r="D1857" s="521" t="s">
        <v>892</v>
      </c>
      <c r="E1857" s="523">
        <v>602.35</v>
      </c>
      <c r="F1857" s="523">
        <v>650.44000000000005</v>
      </c>
    </row>
    <row r="1858" spans="1:6" ht="15" customHeight="1">
      <c r="A1858" s="521">
        <v>97627</v>
      </c>
      <c r="B1858" s="522" t="s">
        <v>3306</v>
      </c>
      <c r="C1858" s="302" t="s">
        <v>888</v>
      </c>
      <c r="D1858" s="521" t="s">
        <v>892</v>
      </c>
      <c r="E1858" s="523">
        <v>209.71</v>
      </c>
      <c r="F1858" s="523">
        <v>227.11</v>
      </c>
    </row>
    <row r="1859" spans="1:6" ht="15" customHeight="1">
      <c r="A1859" s="521">
        <v>104789</v>
      </c>
      <c r="B1859" s="522" t="s">
        <v>3307</v>
      </c>
      <c r="C1859" s="302" t="s">
        <v>888</v>
      </c>
      <c r="D1859" s="521" t="s">
        <v>892</v>
      </c>
      <c r="E1859" s="523">
        <v>210.94</v>
      </c>
      <c r="F1859" s="523">
        <v>227.77</v>
      </c>
    </row>
    <row r="1860" spans="1:6" ht="15" customHeight="1">
      <c r="A1860" s="521">
        <v>104790</v>
      </c>
      <c r="B1860" s="522" t="s">
        <v>3308</v>
      </c>
      <c r="C1860" s="302" t="s">
        <v>888</v>
      </c>
      <c r="D1860" s="521" t="s">
        <v>892</v>
      </c>
      <c r="E1860" s="523">
        <v>122.73</v>
      </c>
      <c r="F1860" s="523">
        <v>128.84</v>
      </c>
    </row>
    <row r="1861" spans="1:6" ht="15" customHeight="1">
      <c r="A1861" s="521">
        <v>97633</v>
      </c>
      <c r="B1861" s="522" t="s">
        <v>3309</v>
      </c>
      <c r="C1861" s="302" t="s">
        <v>888</v>
      </c>
      <c r="D1861" s="521" t="s">
        <v>611</v>
      </c>
      <c r="E1861" s="523">
        <v>24.17</v>
      </c>
      <c r="F1861" s="523">
        <v>26.12</v>
      </c>
    </row>
    <row r="1862" spans="1:6" ht="15" customHeight="1">
      <c r="A1862" s="521">
        <v>97634</v>
      </c>
      <c r="B1862" s="522" t="s">
        <v>3310</v>
      </c>
      <c r="C1862" s="302" t="s">
        <v>888</v>
      </c>
      <c r="D1862" s="521" t="s">
        <v>611</v>
      </c>
      <c r="E1862" s="523">
        <v>7.61</v>
      </c>
      <c r="F1862" s="523">
        <v>8.24</v>
      </c>
    </row>
    <row r="1863" spans="1:6" ht="15" customHeight="1">
      <c r="A1863" s="521">
        <v>97632</v>
      </c>
      <c r="B1863" s="522" t="s">
        <v>3311</v>
      </c>
      <c r="C1863" s="302" t="s">
        <v>888</v>
      </c>
      <c r="D1863" s="521" t="s">
        <v>782</v>
      </c>
      <c r="E1863" s="523">
        <v>2.76</v>
      </c>
      <c r="F1863" s="523">
        <v>2.99</v>
      </c>
    </row>
    <row r="1864" spans="1:6" ht="15" customHeight="1">
      <c r="A1864" s="521">
        <v>97636</v>
      </c>
      <c r="B1864" s="522" t="s">
        <v>3312</v>
      </c>
      <c r="C1864" s="302" t="s">
        <v>888</v>
      </c>
      <c r="D1864" s="521" t="s">
        <v>611</v>
      </c>
      <c r="E1864" s="523">
        <v>24.09</v>
      </c>
      <c r="F1864" s="523">
        <v>25.1</v>
      </c>
    </row>
    <row r="1865" spans="1:6" ht="15" customHeight="1">
      <c r="A1865" s="521">
        <v>104797</v>
      </c>
      <c r="B1865" s="522" t="s">
        <v>3313</v>
      </c>
      <c r="C1865" s="302" t="s">
        <v>888</v>
      </c>
      <c r="D1865" s="521" t="s">
        <v>782</v>
      </c>
      <c r="E1865" s="523">
        <v>19.239999999999998</v>
      </c>
      <c r="F1865" s="523">
        <v>20.48</v>
      </c>
    </row>
    <row r="1866" spans="1:6" ht="15" customHeight="1">
      <c r="A1866" s="521">
        <v>104803</v>
      </c>
      <c r="B1866" s="522" t="s">
        <v>3314</v>
      </c>
      <c r="C1866" s="302" t="s">
        <v>888</v>
      </c>
      <c r="D1866" s="521" t="s">
        <v>782</v>
      </c>
      <c r="E1866" s="523">
        <v>4.8600000000000003</v>
      </c>
      <c r="F1866" s="523">
        <v>5.26</v>
      </c>
    </row>
    <row r="1867" spans="1:6" ht="15" customHeight="1">
      <c r="A1867" s="521">
        <v>97664</v>
      </c>
      <c r="B1867" s="522" t="s">
        <v>3315</v>
      </c>
      <c r="C1867" s="302" t="s">
        <v>888</v>
      </c>
      <c r="D1867" s="521" t="s">
        <v>883</v>
      </c>
      <c r="E1867" s="523">
        <v>1.66</v>
      </c>
      <c r="F1867" s="523">
        <v>1.8</v>
      </c>
    </row>
    <row r="1868" spans="1:6" ht="15" customHeight="1">
      <c r="A1868" s="521">
        <v>104801</v>
      </c>
      <c r="B1868" s="522" t="s">
        <v>3316</v>
      </c>
      <c r="C1868" s="302" t="s">
        <v>888</v>
      </c>
      <c r="D1868" s="521" t="s">
        <v>611</v>
      </c>
      <c r="E1868" s="523">
        <v>15.07</v>
      </c>
      <c r="F1868" s="523">
        <v>16.329999999999998</v>
      </c>
    </row>
    <row r="1869" spans="1:6" ht="15" customHeight="1">
      <c r="A1869" s="521">
        <v>97661</v>
      </c>
      <c r="B1869" s="522" t="s">
        <v>3317</v>
      </c>
      <c r="C1869" s="302" t="s">
        <v>888</v>
      </c>
      <c r="D1869" s="521" t="s">
        <v>782</v>
      </c>
      <c r="E1869" s="523">
        <v>0.74</v>
      </c>
      <c r="F1869" s="523">
        <v>0.82</v>
      </c>
    </row>
    <row r="1870" spans="1:6" ht="15" customHeight="1">
      <c r="A1870" s="521">
        <v>104794</v>
      </c>
      <c r="B1870" s="522" t="s">
        <v>3318</v>
      </c>
      <c r="C1870" s="302" t="s">
        <v>888</v>
      </c>
      <c r="D1870" s="521" t="s">
        <v>782</v>
      </c>
      <c r="E1870" s="523">
        <v>1.02</v>
      </c>
      <c r="F1870" s="523">
        <v>1.1100000000000001</v>
      </c>
    </row>
    <row r="1871" spans="1:6" ht="15" customHeight="1">
      <c r="A1871" s="521">
        <v>104795</v>
      </c>
      <c r="B1871" s="522" t="s">
        <v>3319</v>
      </c>
      <c r="C1871" s="302" t="s">
        <v>888</v>
      </c>
      <c r="D1871" s="521" t="s">
        <v>782</v>
      </c>
      <c r="E1871" s="523">
        <v>1.43</v>
      </c>
      <c r="F1871" s="523">
        <v>1.54</v>
      </c>
    </row>
    <row r="1872" spans="1:6" ht="15" customHeight="1">
      <c r="A1872" s="521">
        <v>104792</v>
      </c>
      <c r="B1872" s="522" t="s">
        <v>3320</v>
      </c>
      <c r="C1872" s="302" t="s">
        <v>888</v>
      </c>
      <c r="D1872" s="521" t="s">
        <v>782</v>
      </c>
      <c r="E1872" s="523">
        <v>0.41</v>
      </c>
      <c r="F1872" s="523">
        <v>0.45</v>
      </c>
    </row>
    <row r="1873" spans="1:6" ht="15" customHeight="1">
      <c r="A1873" s="521">
        <v>104793</v>
      </c>
      <c r="B1873" s="522" t="s">
        <v>3321</v>
      </c>
      <c r="C1873" s="302" t="s">
        <v>888</v>
      </c>
      <c r="D1873" s="521" t="s">
        <v>782</v>
      </c>
      <c r="E1873" s="523">
        <v>0.56999999999999995</v>
      </c>
      <c r="F1873" s="523">
        <v>0.61</v>
      </c>
    </row>
    <row r="1874" spans="1:6" ht="15" customHeight="1">
      <c r="A1874" s="521">
        <v>104800</v>
      </c>
      <c r="B1874" s="522" t="s">
        <v>3322</v>
      </c>
      <c r="C1874" s="302" t="s">
        <v>888</v>
      </c>
      <c r="D1874" s="521" t="s">
        <v>782</v>
      </c>
      <c r="E1874" s="523">
        <v>9.92</v>
      </c>
      <c r="F1874" s="523">
        <v>10.74</v>
      </c>
    </row>
    <row r="1875" spans="1:6" ht="15" customHeight="1">
      <c r="A1875" s="521">
        <v>97638</v>
      </c>
      <c r="B1875" s="522" t="s">
        <v>3323</v>
      </c>
      <c r="C1875" s="302" t="s">
        <v>888</v>
      </c>
      <c r="D1875" s="521" t="s">
        <v>611</v>
      </c>
      <c r="E1875" s="523">
        <v>8.84</v>
      </c>
      <c r="F1875" s="523">
        <v>9.56</v>
      </c>
    </row>
    <row r="1876" spans="1:6" ht="15" customHeight="1">
      <c r="A1876" s="521">
        <v>97641</v>
      </c>
      <c r="B1876" s="522" t="s">
        <v>3324</v>
      </c>
      <c r="C1876" s="302" t="s">
        <v>888</v>
      </c>
      <c r="D1876" s="521" t="s">
        <v>611</v>
      </c>
      <c r="E1876" s="523">
        <v>3.09</v>
      </c>
      <c r="F1876" s="523">
        <v>3.34</v>
      </c>
    </row>
    <row r="1877" spans="1:6" ht="15" customHeight="1">
      <c r="A1877" s="521">
        <v>97640</v>
      </c>
      <c r="B1877" s="522" t="s">
        <v>3325</v>
      </c>
      <c r="C1877" s="302" t="s">
        <v>888</v>
      </c>
      <c r="D1877" s="521" t="s">
        <v>611</v>
      </c>
      <c r="E1877" s="523">
        <v>2.06</v>
      </c>
      <c r="F1877" s="523">
        <v>2.23</v>
      </c>
    </row>
    <row r="1878" spans="1:6" ht="15" customHeight="1">
      <c r="A1878" s="521">
        <v>97660</v>
      </c>
      <c r="B1878" s="522" t="s">
        <v>3326</v>
      </c>
      <c r="C1878" s="302" t="s">
        <v>888</v>
      </c>
      <c r="D1878" s="521" t="s">
        <v>883</v>
      </c>
      <c r="E1878" s="523">
        <v>0.7</v>
      </c>
      <c r="F1878" s="523">
        <v>0.76</v>
      </c>
    </row>
    <row r="1879" spans="1:6" ht="15" customHeight="1">
      <c r="A1879" s="521">
        <v>97645</v>
      </c>
      <c r="B1879" s="522" t="s">
        <v>3327</v>
      </c>
      <c r="C1879" s="302" t="s">
        <v>888</v>
      </c>
      <c r="D1879" s="521" t="s">
        <v>611</v>
      </c>
      <c r="E1879" s="523">
        <v>26.11</v>
      </c>
      <c r="F1879" s="523">
        <v>28.24</v>
      </c>
    </row>
    <row r="1880" spans="1:6" ht="15" customHeight="1">
      <c r="A1880" s="521">
        <v>97663</v>
      </c>
      <c r="B1880" s="522" t="s">
        <v>3328</v>
      </c>
      <c r="C1880" s="302" t="s">
        <v>888</v>
      </c>
      <c r="D1880" s="521" t="s">
        <v>883</v>
      </c>
      <c r="E1880" s="523">
        <v>13.37</v>
      </c>
      <c r="F1880" s="523">
        <v>14.46</v>
      </c>
    </row>
    <row r="1881" spans="1:6" ht="15" customHeight="1">
      <c r="A1881" s="521">
        <v>97665</v>
      </c>
      <c r="B1881" s="522" t="s">
        <v>3329</v>
      </c>
      <c r="C1881" s="302" t="s">
        <v>888</v>
      </c>
      <c r="D1881" s="521" t="s">
        <v>883</v>
      </c>
      <c r="E1881" s="523">
        <v>1.91</v>
      </c>
      <c r="F1881" s="523">
        <v>2.06</v>
      </c>
    </row>
    <row r="1882" spans="1:6" ht="15" customHeight="1">
      <c r="A1882" s="521">
        <v>97666</v>
      </c>
      <c r="B1882" s="522" t="s">
        <v>3330</v>
      </c>
      <c r="C1882" s="302" t="s">
        <v>888</v>
      </c>
      <c r="D1882" s="521" t="s">
        <v>883</v>
      </c>
      <c r="E1882" s="523">
        <v>9.74</v>
      </c>
      <c r="F1882" s="523">
        <v>10.54</v>
      </c>
    </row>
    <row r="1883" spans="1:6" ht="15" customHeight="1">
      <c r="A1883" s="521">
        <v>97635</v>
      </c>
      <c r="B1883" s="522" t="s">
        <v>3331</v>
      </c>
      <c r="C1883" s="302" t="s">
        <v>888</v>
      </c>
      <c r="D1883" s="521" t="s">
        <v>611</v>
      </c>
      <c r="E1883" s="523">
        <v>17.77</v>
      </c>
      <c r="F1883" s="523">
        <v>19.23</v>
      </c>
    </row>
    <row r="1884" spans="1:6" ht="15" customHeight="1">
      <c r="A1884" s="521">
        <v>97643</v>
      </c>
      <c r="B1884" s="522" t="s">
        <v>3332</v>
      </c>
      <c r="C1884" s="302" t="s">
        <v>888</v>
      </c>
      <c r="D1884" s="521" t="s">
        <v>611</v>
      </c>
      <c r="E1884" s="523">
        <v>26.78</v>
      </c>
      <c r="F1884" s="523">
        <v>28.94</v>
      </c>
    </row>
    <row r="1885" spans="1:6" ht="15" customHeight="1">
      <c r="A1885" s="521">
        <v>104799</v>
      </c>
      <c r="B1885" s="522" t="s">
        <v>3333</v>
      </c>
      <c r="C1885" s="302" t="s">
        <v>888</v>
      </c>
      <c r="D1885" s="521" t="s">
        <v>611</v>
      </c>
      <c r="E1885" s="523">
        <v>11.4</v>
      </c>
      <c r="F1885" s="523">
        <v>12.33</v>
      </c>
    </row>
    <row r="1886" spans="1:6" ht="15" customHeight="1">
      <c r="A1886" s="521">
        <v>97639</v>
      </c>
      <c r="B1886" s="522" t="s">
        <v>3334</v>
      </c>
      <c r="C1886" s="302" t="s">
        <v>888</v>
      </c>
      <c r="D1886" s="521" t="s">
        <v>611</v>
      </c>
      <c r="E1886" s="523">
        <v>21.84</v>
      </c>
      <c r="F1886" s="523">
        <v>23.61</v>
      </c>
    </row>
    <row r="1887" spans="1:6" ht="15" customHeight="1">
      <c r="A1887" s="521">
        <v>97644</v>
      </c>
      <c r="B1887" s="522" t="s">
        <v>3335</v>
      </c>
      <c r="C1887" s="302" t="s">
        <v>888</v>
      </c>
      <c r="D1887" s="521" t="s">
        <v>611</v>
      </c>
      <c r="E1887" s="523">
        <v>10.11</v>
      </c>
      <c r="F1887" s="523">
        <v>10.94</v>
      </c>
    </row>
    <row r="1888" spans="1:6" ht="15" customHeight="1">
      <c r="A1888" s="521">
        <v>97648</v>
      </c>
      <c r="B1888" s="522" t="s">
        <v>3336</v>
      </c>
      <c r="C1888" s="302" t="s">
        <v>888</v>
      </c>
      <c r="D1888" s="521" t="s">
        <v>611</v>
      </c>
      <c r="E1888" s="523">
        <v>2.16</v>
      </c>
      <c r="F1888" s="523">
        <v>2.33</v>
      </c>
    </row>
    <row r="1889" spans="1:6" ht="15" customHeight="1">
      <c r="A1889" s="521">
        <v>104798</v>
      </c>
      <c r="B1889" s="522" t="s">
        <v>3337</v>
      </c>
      <c r="C1889" s="302" t="s">
        <v>888</v>
      </c>
      <c r="D1889" s="521" t="s">
        <v>883</v>
      </c>
      <c r="E1889" s="523">
        <v>14.52</v>
      </c>
      <c r="F1889" s="523">
        <v>15.7</v>
      </c>
    </row>
    <row r="1890" spans="1:6" ht="15" customHeight="1">
      <c r="A1890" s="521">
        <v>97637</v>
      </c>
      <c r="B1890" s="522" t="s">
        <v>3338</v>
      </c>
      <c r="C1890" s="302" t="s">
        <v>888</v>
      </c>
      <c r="D1890" s="521" t="s">
        <v>611</v>
      </c>
      <c r="E1890" s="523">
        <v>3.04</v>
      </c>
      <c r="F1890" s="523">
        <v>3.28</v>
      </c>
    </row>
    <row r="1891" spans="1:6" ht="15" customHeight="1">
      <c r="A1891" s="521">
        <v>104802</v>
      </c>
      <c r="B1891" s="522" t="s">
        <v>3339</v>
      </c>
      <c r="C1891" s="302" t="s">
        <v>888</v>
      </c>
      <c r="D1891" s="521" t="s">
        <v>611</v>
      </c>
      <c r="E1891" s="523">
        <v>10.029999999999999</v>
      </c>
      <c r="F1891" s="523">
        <v>10.86</v>
      </c>
    </row>
    <row r="1892" spans="1:6" ht="15" customHeight="1">
      <c r="A1892" s="521">
        <v>97647</v>
      </c>
      <c r="B1892" s="522" t="s">
        <v>3340</v>
      </c>
      <c r="C1892" s="302" t="s">
        <v>888</v>
      </c>
      <c r="D1892" s="521" t="s">
        <v>611</v>
      </c>
      <c r="E1892" s="523">
        <v>3.76</v>
      </c>
      <c r="F1892" s="523">
        <v>4.0599999999999996</v>
      </c>
    </row>
    <row r="1893" spans="1:6" ht="15" customHeight="1">
      <c r="A1893" s="521">
        <v>97649</v>
      </c>
      <c r="B1893" s="522" t="s">
        <v>3341</v>
      </c>
      <c r="C1893" s="302" t="s">
        <v>888</v>
      </c>
      <c r="D1893" s="521" t="s">
        <v>611</v>
      </c>
      <c r="E1893" s="523">
        <v>4.76</v>
      </c>
      <c r="F1893" s="523">
        <v>5.08</v>
      </c>
    </row>
    <row r="1894" spans="1:6" ht="15" customHeight="1">
      <c r="A1894" s="521">
        <v>97652</v>
      </c>
      <c r="B1894" s="522" t="s">
        <v>3342</v>
      </c>
      <c r="C1894" s="302" t="s">
        <v>888</v>
      </c>
      <c r="D1894" s="521" t="s">
        <v>883</v>
      </c>
      <c r="E1894" s="523">
        <v>200.5</v>
      </c>
      <c r="F1894" s="523">
        <v>216.72</v>
      </c>
    </row>
    <row r="1895" spans="1:6" ht="15" customHeight="1">
      <c r="A1895" s="521">
        <v>97654</v>
      </c>
      <c r="B1895" s="522" t="s">
        <v>3343</v>
      </c>
      <c r="C1895" s="302" t="s">
        <v>888</v>
      </c>
      <c r="D1895" s="521" t="s">
        <v>883</v>
      </c>
      <c r="E1895" s="523">
        <v>183.59</v>
      </c>
      <c r="F1895" s="523">
        <v>190.75</v>
      </c>
    </row>
    <row r="1896" spans="1:6" ht="15" customHeight="1">
      <c r="A1896" s="521">
        <v>97651</v>
      </c>
      <c r="B1896" s="522" t="s">
        <v>3344</v>
      </c>
      <c r="C1896" s="302" t="s">
        <v>888</v>
      </c>
      <c r="D1896" s="521" t="s">
        <v>883</v>
      </c>
      <c r="E1896" s="523">
        <v>88.44</v>
      </c>
      <c r="F1896" s="523">
        <v>95.6</v>
      </c>
    </row>
    <row r="1897" spans="1:6" ht="15" customHeight="1">
      <c r="A1897" s="521">
        <v>97653</v>
      </c>
      <c r="B1897" s="522" t="s">
        <v>3345</v>
      </c>
      <c r="C1897" s="302" t="s">
        <v>888</v>
      </c>
      <c r="D1897" s="521" t="s">
        <v>883</v>
      </c>
      <c r="E1897" s="523">
        <v>146.91999999999999</v>
      </c>
      <c r="F1897" s="523">
        <v>151.1</v>
      </c>
    </row>
    <row r="1898" spans="1:6" ht="15" customHeight="1">
      <c r="A1898" s="521">
        <v>97657</v>
      </c>
      <c r="B1898" s="522" t="s">
        <v>3346</v>
      </c>
      <c r="C1898" s="302" t="s">
        <v>888</v>
      </c>
      <c r="D1898" s="521" t="s">
        <v>883</v>
      </c>
      <c r="E1898" s="523">
        <v>699.55</v>
      </c>
      <c r="F1898" s="523">
        <v>730.6</v>
      </c>
    </row>
    <row r="1899" spans="1:6" ht="15" customHeight="1">
      <c r="A1899" s="521">
        <v>97659</v>
      </c>
      <c r="B1899" s="522" t="s">
        <v>3347</v>
      </c>
      <c r="C1899" s="302" t="s">
        <v>888</v>
      </c>
      <c r="D1899" s="521" t="s">
        <v>883</v>
      </c>
      <c r="E1899" s="523">
        <v>320.07</v>
      </c>
      <c r="F1899" s="523">
        <v>332.35</v>
      </c>
    </row>
    <row r="1900" spans="1:6" ht="15" customHeight="1">
      <c r="A1900" s="521">
        <v>97656</v>
      </c>
      <c r="B1900" s="522" t="s">
        <v>3348</v>
      </c>
      <c r="C1900" s="302" t="s">
        <v>888</v>
      </c>
      <c r="D1900" s="521" t="s">
        <v>883</v>
      </c>
      <c r="E1900" s="523">
        <v>352.93</v>
      </c>
      <c r="F1900" s="523">
        <v>368.59</v>
      </c>
    </row>
    <row r="1901" spans="1:6" ht="15" customHeight="1">
      <c r="A1901" s="521">
        <v>97658</v>
      </c>
      <c r="B1901" s="522" t="s">
        <v>3349</v>
      </c>
      <c r="C1901" s="302" t="s">
        <v>888</v>
      </c>
      <c r="D1901" s="521" t="s">
        <v>883</v>
      </c>
      <c r="E1901" s="523">
        <v>229.88</v>
      </c>
      <c r="F1901" s="523">
        <v>237.48</v>
      </c>
    </row>
    <row r="1902" spans="1:6" ht="15" customHeight="1">
      <c r="A1902" s="521">
        <v>97650</v>
      </c>
      <c r="B1902" s="522" t="s">
        <v>3350</v>
      </c>
      <c r="C1902" s="302" t="s">
        <v>888</v>
      </c>
      <c r="D1902" s="521" t="s">
        <v>611</v>
      </c>
      <c r="E1902" s="523">
        <v>8.11</v>
      </c>
      <c r="F1902" s="523">
        <v>8.77</v>
      </c>
    </row>
    <row r="1903" spans="1:6" ht="15" customHeight="1">
      <c r="A1903" s="521">
        <v>97642</v>
      </c>
      <c r="B1903" s="522" t="s">
        <v>3351</v>
      </c>
      <c r="C1903" s="302" t="s">
        <v>888</v>
      </c>
      <c r="D1903" s="521" t="s">
        <v>611</v>
      </c>
      <c r="E1903" s="523">
        <v>2.95</v>
      </c>
      <c r="F1903" s="523">
        <v>3.19</v>
      </c>
    </row>
    <row r="1904" spans="1:6" ht="15" customHeight="1">
      <c r="A1904" s="521">
        <v>97655</v>
      </c>
      <c r="B1904" s="522" t="s">
        <v>3352</v>
      </c>
      <c r="C1904" s="302" t="s">
        <v>888</v>
      </c>
      <c r="D1904" s="521" t="s">
        <v>611</v>
      </c>
      <c r="E1904" s="523">
        <v>38.72</v>
      </c>
      <c r="F1904" s="523">
        <v>40.21</v>
      </c>
    </row>
    <row r="1905" spans="1:6" ht="15" customHeight="1">
      <c r="A1905" s="521">
        <v>97662</v>
      </c>
      <c r="B1905" s="522" t="s">
        <v>3353</v>
      </c>
      <c r="C1905" s="302" t="s">
        <v>888</v>
      </c>
      <c r="D1905" s="521" t="s">
        <v>782</v>
      </c>
      <c r="E1905" s="523">
        <v>0.53</v>
      </c>
      <c r="F1905" s="523">
        <v>0.57999999999999996</v>
      </c>
    </row>
    <row r="1906" spans="1:6" ht="15" customHeight="1">
      <c r="A1906" s="521">
        <v>97646</v>
      </c>
      <c r="B1906" s="522" t="s">
        <v>3354</v>
      </c>
      <c r="C1906" s="302" t="s">
        <v>888</v>
      </c>
      <c r="D1906" s="521" t="s">
        <v>611</v>
      </c>
      <c r="E1906" s="523">
        <v>0</v>
      </c>
      <c r="F1906" s="523">
        <v>0</v>
      </c>
    </row>
    <row r="1907" spans="1:6" ht="15" customHeight="1">
      <c r="A1907" s="521">
        <v>92712</v>
      </c>
      <c r="B1907" s="522" t="s">
        <v>3355</v>
      </c>
      <c r="C1907" s="302" t="s">
        <v>888</v>
      </c>
      <c r="D1907" s="521" t="s">
        <v>3356</v>
      </c>
      <c r="E1907" s="523">
        <v>0.21</v>
      </c>
      <c r="F1907" s="523">
        <v>0.21</v>
      </c>
    </row>
    <row r="1908" spans="1:6" ht="15" customHeight="1">
      <c r="A1908" s="521">
        <v>92713</v>
      </c>
      <c r="B1908" s="522" t="s">
        <v>3357</v>
      </c>
      <c r="C1908" s="302" t="s">
        <v>888</v>
      </c>
      <c r="D1908" s="521" t="s">
        <v>3356</v>
      </c>
      <c r="E1908" s="523">
        <v>0.05</v>
      </c>
      <c r="F1908" s="523">
        <v>0.05</v>
      </c>
    </row>
    <row r="1909" spans="1:6" ht="15" customHeight="1">
      <c r="A1909" s="521">
        <v>92714</v>
      </c>
      <c r="B1909" s="522" t="s">
        <v>3358</v>
      </c>
      <c r="C1909" s="302" t="s">
        <v>888</v>
      </c>
      <c r="D1909" s="521" t="s">
        <v>3356</v>
      </c>
      <c r="E1909" s="523">
        <v>0.27</v>
      </c>
      <c r="F1909" s="523">
        <v>0.27</v>
      </c>
    </row>
    <row r="1910" spans="1:6" ht="15" customHeight="1">
      <c r="A1910" s="521">
        <v>92715</v>
      </c>
      <c r="B1910" s="522" t="s">
        <v>3359</v>
      </c>
      <c r="C1910" s="302" t="s">
        <v>888</v>
      </c>
      <c r="D1910" s="521" t="s">
        <v>3356</v>
      </c>
      <c r="E1910" s="523">
        <v>109</v>
      </c>
      <c r="F1910" s="523">
        <v>109</v>
      </c>
    </row>
    <row r="1911" spans="1:6" ht="15" customHeight="1">
      <c r="A1911" s="521">
        <v>103663</v>
      </c>
      <c r="B1911" s="522" t="s">
        <v>3360</v>
      </c>
      <c r="C1911" s="302" t="s">
        <v>888</v>
      </c>
      <c r="D1911" s="521" t="s">
        <v>3356</v>
      </c>
      <c r="E1911" s="523">
        <v>0</v>
      </c>
      <c r="F1911" s="523">
        <v>0</v>
      </c>
    </row>
    <row r="1912" spans="1:6" ht="15" customHeight="1">
      <c r="A1912" s="521">
        <v>104390</v>
      </c>
      <c r="B1912" s="522" t="s">
        <v>3361</v>
      </c>
      <c r="C1912" s="302" t="s">
        <v>888</v>
      </c>
      <c r="D1912" s="521" t="s">
        <v>3356</v>
      </c>
      <c r="E1912" s="523">
        <v>0</v>
      </c>
      <c r="F1912" s="523">
        <v>0</v>
      </c>
    </row>
    <row r="1913" spans="1:6" ht="15" customHeight="1">
      <c r="A1913" s="521">
        <v>103664</v>
      </c>
      <c r="B1913" s="522" t="s">
        <v>3362</v>
      </c>
      <c r="C1913" s="302" t="s">
        <v>888</v>
      </c>
      <c r="D1913" s="521" t="s">
        <v>3356</v>
      </c>
      <c r="E1913" s="523">
        <v>0</v>
      </c>
      <c r="F1913" s="523">
        <v>0</v>
      </c>
    </row>
    <row r="1914" spans="1:6" ht="15" customHeight="1">
      <c r="A1914" s="521">
        <v>104451</v>
      </c>
      <c r="B1914" s="522" t="s">
        <v>3363</v>
      </c>
      <c r="C1914" s="302" t="s">
        <v>888</v>
      </c>
      <c r="D1914" s="521" t="s">
        <v>3356</v>
      </c>
      <c r="E1914" s="523">
        <v>0</v>
      </c>
      <c r="F1914" s="523">
        <v>0</v>
      </c>
    </row>
    <row r="1915" spans="1:6" ht="15" customHeight="1">
      <c r="A1915" s="521">
        <v>103666</v>
      </c>
      <c r="B1915" s="522" t="s">
        <v>3364</v>
      </c>
      <c r="C1915" s="302" t="s">
        <v>888</v>
      </c>
      <c r="D1915" s="521" t="s">
        <v>3356</v>
      </c>
      <c r="E1915" s="523">
        <v>173.95</v>
      </c>
      <c r="F1915" s="523">
        <v>173.95</v>
      </c>
    </row>
    <row r="1916" spans="1:6" ht="15" customHeight="1">
      <c r="A1916" s="521">
        <v>89212</v>
      </c>
      <c r="B1916" s="522" t="s">
        <v>3365</v>
      </c>
      <c r="C1916" s="302" t="s">
        <v>888</v>
      </c>
      <c r="D1916" s="521" t="s">
        <v>3356</v>
      </c>
      <c r="E1916" s="523">
        <v>29.76</v>
      </c>
      <c r="F1916" s="523">
        <v>29.76</v>
      </c>
    </row>
    <row r="1917" spans="1:6" ht="15" customHeight="1">
      <c r="A1917" s="521">
        <v>89213</v>
      </c>
      <c r="B1917" s="522" t="s">
        <v>3366</v>
      </c>
      <c r="C1917" s="302" t="s">
        <v>888</v>
      </c>
      <c r="D1917" s="521" t="s">
        <v>3356</v>
      </c>
      <c r="E1917" s="523">
        <v>9.18</v>
      </c>
      <c r="F1917" s="523">
        <v>9.18</v>
      </c>
    </row>
    <row r="1918" spans="1:6" ht="15" customHeight="1">
      <c r="A1918" s="521">
        <v>89214</v>
      </c>
      <c r="B1918" s="522" t="s">
        <v>3367</v>
      </c>
      <c r="C1918" s="302" t="s">
        <v>888</v>
      </c>
      <c r="D1918" s="521" t="s">
        <v>3356</v>
      </c>
      <c r="E1918" s="523">
        <v>27.94</v>
      </c>
      <c r="F1918" s="523">
        <v>27.94</v>
      </c>
    </row>
    <row r="1919" spans="1:6" ht="15" customHeight="1">
      <c r="A1919" s="521">
        <v>89215</v>
      </c>
      <c r="B1919" s="522" t="s">
        <v>3368</v>
      </c>
      <c r="C1919" s="302" t="s">
        <v>888</v>
      </c>
      <c r="D1919" s="521" t="s">
        <v>3356</v>
      </c>
      <c r="E1919" s="523">
        <v>119.03</v>
      </c>
      <c r="F1919" s="523">
        <v>119.03</v>
      </c>
    </row>
    <row r="1920" spans="1:6" ht="15" customHeight="1">
      <c r="A1920" s="521">
        <v>87441</v>
      </c>
      <c r="B1920" s="522" t="s">
        <v>3369</v>
      </c>
      <c r="C1920" s="302" t="s">
        <v>888</v>
      </c>
      <c r="D1920" s="521" t="s">
        <v>3356</v>
      </c>
      <c r="E1920" s="523">
        <v>0.43</v>
      </c>
      <c r="F1920" s="523">
        <v>0.43</v>
      </c>
    </row>
    <row r="1921" spans="1:6" ht="15" customHeight="1">
      <c r="A1921" s="521">
        <v>87442</v>
      </c>
      <c r="B1921" s="522" t="s">
        <v>3370</v>
      </c>
      <c r="C1921" s="302" t="s">
        <v>888</v>
      </c>
      <c r="D1921" s="521" t="s">
        <v>3356</v>
      </c>
      <c r="E1921" s="523">
        <v>0.1</v>
      </c>
      <c r="F1921" s="523">
        <v>0.1</v>
      </c>
    </row>
    <row r="1922" spans="1:6" ht="15" customHeight="1">
      <c r="A1922" s="521">
        <v>87443</v>
      </c>
      <c r="B1922" s="522" t="s">
        <v>3371</v>
      </c>
      <c r="C1922" s="302" t="s">
        <v>888</v>
      </c>
      <c r="D1922" s="521" t="s">
        <v>3356</v>
      </c>
      <c r="E1922" s="523">
        <v>0.54</v>
      </c>
      <c r="F1922" s="523">
        <v>0.54</v>
      </c>
    </row>
    <row r="1923" spans="1:6" ht="15" customHeight="1">
      <c r="A1923" s="521">
        <v>87444</v>
      </c>
      <c r="B1923" s="522" t="s">
        <v>3372</v>
      </c>
      <c r="C1923" s="302" t="s">
        <v>888</v>
      </c>
      <c r="D1923" s="521" t="s">
        <v>3356</v>
      </c>
      <c r="E1923" s="523">
        <v>5.36</v>
      </c>
      <c r="F1923" s="523">
        <v>5.36</v>
      </c>
    </row>
    <row r="1924" spans="1:6" ht="15" customHeight="1">
      <c r="A1924" s="521">
        <v>93229</v>
      </c>
      <c r="B1924" s="522" t="s">
        <v>3373</v>
      </c>
      <c r="C1924" s="302" t="s">
        <v>888</v>
      </c>
      <c r="D1924" s="521" t="s">
        <v>3356</v>
      </c>
      <c r="E1924" s="523">
        <v>0.39</v>
      </c>
      <c r="F1924" s="523">
        <v>0.39</v>
      </c>
    </row>
    <row r="1925" spans="1:6" ht="15" customHeight="1">
      <c r="A1925" s="521">
        <v>93230</v>
      </c>
      <c r="B1925" s="522" t="s">
        <v>3374</v>
      </c>
      <c r="C1925" s="302" t="s">
        <v>888</v>
      </c>
      <c r="D1925" s="521" t="s">
        <v>3356</v>
      </c>
      <c r="E1925" s="523">
        <v>0.09</v>
      </c>
      <c r="F1925" s="523">
        <v>0.09</v>
      </c>
    </row>
    <row r="1926" spans="1:6" ht="15" customHeight="1">
      <c r="A1926" s="521">
        <v>93231</v>
      </c>
      <c r="B1926" s="522" t="s">
        <v>3375</v>
      </c>
      <c r="C1926" s="302" t="s">
        <v>888</v>
      </c>
      <c r="D1926" s="521" t="s">
        <v>3356</v>
      </c>
      <c r="E1926" s="523">
        <v>0.49</v>
      </c>
      <c r="F1926" s="523">
        <v>0.49</v>
      </c>
    </row>
    <row r="1927" spans="1:6" ht="15" customHeight="1">
      <c r="A1927" s="521">
        <v>93232</v>
      </c>
      <c r="B1927" s="522" t="s">
        <v>3376</v>
      </c>
      <c r="C1927" s="302" t="s">
        <v>888</v>
      </c>
      <c r="D1927" s="521" t="s">
        <v>3356</v>
      </c>
      <c r="E1927" s="523">
        <v>5.87</v>
      </c>
      <c r="F1927" s="523">
        <v>5.87</v>
      </c>
    </row>
    <row r="1928" spans="1:6" ht="15" customHeight="1">
      <c r="A1928" s="521">
        <v>102948</v>
      </c>
      <c r="B1928" s="522" t="s">
        <v>3377</v>
      </c>
      <c r="C1928" s="302" t="s">
        <v>888</v>
      </c>
      <c r="D1928" s="521" t="s">
        <v>3356</v>
      </c>
      <c r="E1928" s="523">
        <v>0</v>
      </c>
      <c r="F1928" s="523">
        <v>0</v>
      </c>
    </row>
    <row r="1929" spans="1:6" ht="15" customHeight="1">
      <c r="A1929" s="521">
        <v>102949</v>
      </c>
      <c r="B1929" s="522" t="s">
        <v>3378</v>
      </c>
      <c r="C1929" s="302" t="s">
        <v>888</v>
      </c>
      <c r="D1929" s="521" t="s">
        <v>3356</v>
      </c>
      <c r="E1929" s="523">
        <v>0</v>
      </c>
      <c r="F1929" s="523">
        <v>0</v>
      </c>
    </row>
    <row r="1930" spans="1:6" ht="15" customHeight="1">
      <c r="A1930" s="521">
        <v>102950</v>
      </c>
      <c r="B1930" s="522" t="s">
        <v>3379</v>
      </c>
      <c r="C1930" s="302" t="s">
        <v>888</v>
      </c>
      <c r="D1930" s="521" t="s">
        <v>3356</v>
      </c>
      <c r="E1930" s="523">
        <v>0</v>
      </c>
      <c r="F1930" s="523">
        <v>0</v>
      </c>
    </row>
    <row r="1931" spans="1:6" ht="15" customHeight="1">
      <c r="A1931" s="521">
        <v>102951</v>
      </c>
      <c r="B1931" s="522" t="s">
        <v>3380</v>
      </c>
      <c r="C1931" s="302" t="s">
        <v>888</v>
      </c>
      <c r="D1931" s="521" t="s">
        <v>3356</v>
      </c>
      <c r="E1931" s="523">
        <v>0.7</v>
      </c>
      <c r="F1931" s="523">
        <v>0.7</v>
      </c>
    </row>
    <row r="1932" spans="1:6" ht="15" customHeight="1">
      <c r="A1932" s="521">
        <v>88826</v>
      </c>
      <c r="B1932" s="522" t="s">
        <v>3381</v>
      </c>
      <c r="C1932" s="302" t="s">
        <v>888</v>
      </c>
      <c r="D1932" s="521" t="s">
        <v>3356</v>
      </c>
      <c r="E1932" s="523">
        <v>0.31</v>
      </c>
      <c r="F1932" s="523">
        <v>0.31</v>
      </c>
    </row>
    <row r="1933" spans="1:6" ht="15" customHeight="1">
      <c r="A1933" s="521">
        <v>88827</v>
      </c>
      <c r="B1933" s="522" t="s">
        <v>3382</v>
      </c>
      <c r="C1933" s="302" t="s">
        <v>888</v>
      </c>
      <c r="D1933" s="521" t="s">
        <v>3356</v>
      </c>
      <c r="E1933" s="523">
        <v>7.0000000000000007E-2</v>
      </c>
      <c r="F1933" s="523">
        <v>7.0000000000000007E-2</v>
      </c>
    </row>
    <row r="1934" spans="1:6" ht="15" customHeight="1">
      <c r="A1934" s="521">
        <v>88828</v>
      </c>
      <c r="B1934" s="522" t="s">
        <v>3383</v>
      </c>
      <c r="C1934" s="302" t="s">
        <v>888</v>
      </c>
      <c r="D1934" s="521" t="s">
        <v>3356</v>
      </c>
      <c r="E1934" s="523">
        <v>0.34</v>
      </c>
      <c r="F1934" s="523">
        <v>0.34</v>
      </c>
    </row>
    <row r="1935" spans="1:6" ht="15" customHeight="1">
      <c r="A1935" s="521">
        <v>88829</v>
      </c>
      <c r="B1935" s="522" t="s">
        <v>3384</v>
      </c>
      <c r="C1935" s="302" t="s">
        <v>888</v>
      </c>
      <c r="D1935" s="521" t="s">
        <v>3356</v>
      </c>
      <c r="E1935" s="523">
        <v>1.4</v>
      </c>
      <c r="F1935" s="523">
        <v>1.4</v>
      </c>
    </row>
    <row r="1936" spans="1:6" ht="15" customHeight="1">
      <c r="A1936" s="521">
        <v>89221</v>
      </c>
      <c r="B1936" s="522" t="s">
        <v>3385</v>
      </c>
      <c r="C1936" s="302" t="s">
        <v>888</v>
      </c>
      <c r="D1936" s="521" t="s">
        <v>3356</v>
      </c>
      <c r="E1936" s="523">
        <v>1.29</v>
      </c>
      <c r="F1936" s="523">
        <v>1.29</v>
      </c>
    </row>
    <row r="1937" spans="1:6" ht="15" customHeight="1">
      <c r="A1937" s="521">
        <v>89222</v>
      </c>
      <c r="B1937" s="522" t="s">
        <v>3386</v>
      </c>
      <c r="C1937" s="302" t="s">
        <v>888</v>
      </c>
      <c r="D1937" s="521" t="s">
        <v>3356</v>
      </c>
      <c r="E1937" s="523">
        <v>0.28999999999999998</v>
      </c>
      <c r="F1937" s="523">
        <v>0.28999999999999998</v>
      </c>
    </row>
    <row r="1938" spans="1:6" ht="15" customHeight="1">
      <c r="A1938" s="521">
        <v>89223</v>
      </c>
      <c r="B1938" s="522" t="s">
        <v>3387</v>
      </c>
      <c r="C1938" s="302" t="s">
        <v>888</v>
      </c>
      <c r="D1938" s="521" t="s">
        <v>3356</v>
      </c>
      <c r="E1938" s="523">
        <v>1.41</v>
      </c>
      <c r="F1938" s="523">
        <v>1.41</v>
      </c>
    </row>
    <row r="1939" spans="1:6" ht="15" customHeight="1">
      <c r="A1939" s="521">
        <v>89224</v>
      </c>
      <c r="B1939" s="522" t="s">
        <v>3388</v>
      </c>
      <c r="C1939" s="302" t="s">
        <v>888</v>
      </c>
      <c r="D1939" s="521" t="s">
        <v>3356</v>
      </c>
      <c r="E1939" s="523">
        <v>2.8</v>
      </c>
      <c r="F1939" s="523">
        <v>2.8</v>
      </c>
    </row>
    <row r="1940" spans="1:6" ht="15" customHeight="1">
      <c r="A1940" s="521">
        <v>89274</v>
      </c>
      <c r="B1940" s="522" t="s">
        <v>3389</v>
      </c>
      <c r="C1940" s="302" t="s">
        <v>888</v>
      </c>
      <c r="D1940" s="521" t="s">
        <v>3356</v>
      </c>
      <c r="E1940" s="523">
        <v>1.57</v>
      </c>
      <c r="F1940" s="523">
        <v>1.57</v>
      </c>
    </row>
    <row r="1941" spans="1:6" ht="15" customHeight="1">
      <c r="A1941" s="521">
        <v>89275</v>
      </c>
      <c r="B1941" s="522" t="s">
        <v>3390</v>
      </c>
      <c r="C1941" s="302" t="s">
        <v>888</v>
      </c>
      <c r="D1941" s="521" t="s">
        <v>3356</v>
      </c>
      <c r="E1941" s="523">
        <v>0.36</v>
      </c>
      <c r="F1941" s="523">
        <v>0.36</v>
      </c>
    </row>
    <row r="1942" spans="1:6" ht="15" customHeight="1">
      <c r="A1942" s="521">
        <v>89276</v>
      </c>
      <c r="B1942" s="522" t="s">
        <v>3391</v>
      </c>
      <c r="C1942" s="302" t="s">
        <v>888</v>
      </c>
      <c r="D1942" s="521" t="s">
        <v>3356</v>
      </c>
      <c r="E1942" s="523">
        <v>1.96</v>
      </c>
      <c r="F1942" s="523">
        <v>1.96</v>
      </c>
    </row>
    <row r="1943" spans="1:6" ht="15" customHeight="1">
      <c r="A1943" s="521">
        <v>89277</v>
      </c>
      <c r="B1943" s="522" t="s">
        <v>3392</v>
      </c>
      <c r="C1943" s="302" t="s">
        <v>888</v>
      </c>
      <c r="D1943" s="521" t="s">
        <v>3356</v>
      </c>
      <c r="E1943" s="523">
        <v>10.73</v>
      </c>
      <c r="F1943" s="523">
        <v>10.73</v>
      </c>
    </row>
    <row r="1944" spans="1:6" ht="15" customHeight="1">
      <c r="A1944" s="521">
        <v>90646</v>
      </c>
      <c r="B1944" s="522" t="s">
        <v>3393</v>
      </c>
      <c r="C1944" s="302" t="s">
        <v>888</v>
      </c>
      <c r="D1944" s="521" t="s">
        <v>3356</v>
      </c>
      <c r="E1944" s="523">
        <v>0.86</v>
      </c>
      <c r="F1944" s="523">
        <v>0.86</v>
      </c>
    </row>
    <row r="1945" spans="1:6" ht="15" customHeight="1">
      <c r="A1945" s="521">
        <v>90647</v>
      </c>
      <c r="B1945" s="522" t="s">
        <v>3394</v>
      </c>
      <c r="C1945" s="302" t="s">
        <v>888</v>
      </c>
      <c r="D1945" s="521" t="s">
        <v>3356</v>
      </c>
      <c r="E1945" s="523">
        <v>0.2</v>
      </c>
      <c r="F1945" s="523">
        <v>0.2</v>
      </c>
    </row>
    <row r="1946" spans="1:6" ht="15" customHeight="1">
      <c r="A1946" s="521">
        <v>90648</v>
      </c>
      <c r="B1946" s="522" t="s">
        <v>3395</v>
      </c>
      <c r="C1946" s="302" t="s">
        <v>888</v>
      </c>
      <c r="D1946" s="521" t="s">
        <v>3356</v>
      </c>
      <c r="E1946" s="523">
        <v>0.94</v>
      </c>
      <c r="F1946" s="523">
        <v>0.94</v>
      </c>
    </row>
    <row r="1947" spans="1:6" ht="15" customHeight="1">
      <c r="A1947" s="521">
        <v>90649</v>
      </c>
      <c r="B1947" s="522" t="s">
        <v>3396</v>
      </c>
      <c r="C1947" s="302" t="s">
        <v>888</v>
      </c>
      <c r="D1947" s="521" t="s">
        <v>3356</v>
      </c>
      <c r="E1947" s="523">
        <v>10.84</v>
      </c>
      <c r="F1947" s="523">
        <v>10.84</v>
      </c>
    </row>
    <row r="1948" spans="1:6" ht="15" customHeight="1">
      <c r="A1948" s="521">
        <v>90652</v>
      </c>
      <c r="B1948" s="522" t="s">
        <v>3397</v>
      </c>
      <c r="C1948" s="302" t="s">
        <v>888</v>
      </c>
      <c r="D1948" s="521" t="s">
        <v>3356</v>
      </c>
      <c r="E1948" s="523">
        <v>3.88</v>
      </c>
      <c r="F1948" s="523">
        <v>3.88</v>
      </c>
    </row>
    <row r="1949" spans="1:6" ht="15" customHeight="1">
      <c r="A1949" s="521">
        <v>90653</v>
      </c>
      <c r="B1949" s="522" t="s">
        <v>3398</v>
      </c>
      <c r="C1949" s="302" t="s">
        <v>888</v>
      </c>
      <c r="D1949" s="521" t="s">
        <v>3356</v>
      </c>
      <c r="E1949" s="523">
        <v>0.89</v>
      </c>
      <c r="F1949" s="523">
        <v>0.89</v>
      </c>
    </row>
    <row r="1950" spans="1:6" ht="15" customHeight="1">
      <c r="A1950" s="521">
        <v>90654</v>
      </c>
      <c r="B1950" s="522" t="s">
        <v>3399</v>
      </c>
      <c r="C1950" s="302" t="s">
        <v>888</v>
      </c>
      <c r="D1950" s="521" t="s">
        <v>3356</v>
      </c>
      <c r="E1950" s="523">
        <v>4.24</v>
      </c>
      <c r="F1950" s="523">
        <v>4.24</v>
      </c>
    </row>
    <row r="1951" spans="1:6" ht="15" customHeight="1">
      <c r="A1951" s="521">
        <v>90655</v>
      </c>
      <c r="B1951" s="522" t="s">
        <v>3400</v>
      </c>
      <c r="C1951" s="302" t="s">
        <v>888</v>
      </c>
      <c r="D1951" s="521" t="s">
        <v>3356</v>
      </c>
      <c r="E1951" s="523">
        <v>7.13</v>
      </c>
      <c r="F1951" s="523">
        <v>7.13</v>
      </c>
    </row>
    <row r="1952" spans="1:6" ht="15" customHeight="1">
      <c r="A1952" s="521">
        <v>90658</v>
      </c>
      <c r="B1952" s="522" t="s">
        <v>3401</v>
      </c>
      <c r="C1952" s="302" t="s">
        <v>888</v>
      </c>
      <c r="D1952" s="521" t="s">
        <v>3356</v>
      </c>
      <c r="E1952" s="523">
        <v>4.1500000000000004</v>
      </c>
      <c r="F1952" s="523">
        <v>4.1500000000000004</v>
      </c>
    </row>
    <row r="1953" spans="1:6" ht="15" customHeight="1">
      <c r="A1953" s="521">
        <v>90659</v>
      </c>
      <c r="B1953" s="522" t="s">
        <v>3402</v>
      </c>
      <c r="C1953" s="302" t="s">
        <v>888</v>
      </c>
      <c r="D1953" s="521" t="s">
        <v>3356</v>
      </c>
      <c r="E1953" s="523">
        <v>0.96</v>
      </c>
      <c r="F1953" s="523">
        <v>0.96</v>
      </c>
    </row>
    <row r="1954" spans="1:6" ht="15" customHeight="1">
      <c r="A1954" s="521">
        <v>90660</v>
      </c>
      <c r="B1954" s="522" t="s">
        <v>3403</v>
      </c>
      <c r="C1954" s="302" t="s">
        <v>888</v>
      </c>
      <c r="D1954" s="521" t="s">
        <v>3356</v>
      </c>
      <c r="E1954" s="523">
        <v>4.54</v>
      </c>
      <c r="F1954" s="523">
        <v>4.54</v>
      </c>
    </row>
    <row r="1955" spans="1:6" ht="15" customHeight="1">
      <c r="A1955" s="521">
        <v>90661</v>
      </c>
      <c r="B1955" s="522" t="s">
        <v>3404</v>
      </c>
      <c r="C1955" s="302" t="s">
        <v>888</v>
      </c>
      <c r="D1955" s="521" t="s">
        <v>3356</v>
      </c>
      <c r="E1955" s="523">
        <v>7.13</v>
      </c>
      <c r="F1955" s="523">
        <v>7.13</v>
      </c>
    </row>
    <row r="1956" spans="1:6" ht="15" customHeight="1">
      <c r="A1956" s="521">
        <v>89019</v>
      </c>
      <c r="B1956" s="522" t="s">
        <v>3405</v>
      </c>
      <c r="C1956" s="302" t="s">
        <v>888</v>
      </c>
      <c r="D1956" s="521" t="s">
        <v>3356</v>
      </c>
      <c r="E1956" s="523">
        <v>0.39</v>
      </c>
      <c r="F1956" s="523">
        <v>0.39</v>
      </c>
    </row>
    <row r="1957" spans="1:6" ht="15" customHeight="1">
      <c r="A1957" s="521">
        <v>89020</v>
      </c>
      <c r="B1957" s="522" t="s">
        <v>3406</v>
      </c>
      <c r="C1957" s="302" t="s">
        <v>888</v>
      </c>
      <c r="D1957" s="521" t="s">
        <v>3356</v>
      </c>
      <c r="E1957" s="523">
        <v>0.09</v>
      </c>
      <c r="F1957" s="523">
        <v>0.09</v>
      </c>
    </row>
    <row r="1958" spans="1:6" ht="15" customHeight="1">
      <c r="A1958" s="521">
        <v>5800</v>
      </c>
      <c r="B1958" s="522" t="s">
        <v>3407</v>
      </c>
      <c r="C1958" s="302" t="s">
        <v>888</v>
      </c>
      <c r="D1958" s="521" t="s">
        <v>3356</v>
      </c>
      <c r="E1958" s="523">
        <v>0.43</v>
      </c>
      <c r="F1958" s="523">
        <v>0.43</v>
      </c>
    </row>
    <row r="1959" spans="1:6" ht="15" customHeight="1">
      <c r="A1959" s="521">
        <v>53866</v>
      </c>
      <c r="B1959" s="522" t="s">
        <v>3408</v>
      </c>
      <c r="C1959" s="302" t="s">
        <v>888</v>
      </c>
      <c r="D1959" s="521" t="s">
        <v>3356</v>
      </c>
      <c r="E1959" s="523">
        <v>2.14</v>
      </c>
      <c r="F1959" s="523">
        <v>2.14</v>
      </c>
    </row>
    <row r="1960" spans="1:6" ht="15" customHeight="1">
      <c r="A1960" s="521">
        <v>90639</v>
      </c>
      <c r="B1960" s="522" t="s">
        <v>3409</v>
      </c>
      <c r="C1960" s="302" t="s">
        <v>888</v>
      </c>
      <c r="D1960" s="521" t="s">
        <v>3356</v>
      </c>
      <c r="E1960" s="523">
        <v>5.96</v>
      </c>
      <c r="F1960" s="523">
        <v>5.96</v>
      </c>
    </row>
    <row r="1961" spans="1:6" ht="15" customHeight="1">
      <c r="A1961" s="521">
        <v>90640</v>
      </c>
      <c r="B1961" s="522" t="s">
        <v>3410</v>
      </c>
      <c r="C1961" s="302" t="s">
        <v>888</v>
      </c>
      <c r="D1961" s="521" t="s">
        <v>3356</v>
      </c>
      <c r="E1961" s="523">
        <v>1.37</v>
      </c>
      <c r="F1961" s="523">
        <v>1.37</v>
      </c>
    </row>
    <row r="1962" spans="1:6" ht="15" customHeight="1">
      <c r="A1962" s="521">
        <v>90641</v>
      </c>
      <c r="B1962" s="522" t="s">
        <v>3411</v>
      </c>
      <c r="C1962" s="302" t="s">
        <v>888</v>
      </c>
      <c r="D1962" s="521" t="s">
        <v>3356</v>
      </c>
      <c r="E1962" s="523">
        <v>6.51</v>
      </c>
      <c r="F1962" s="523">
        <v>6.51</v>
      </c>
    </row>
    <row r="1963" spans="1:6" ht="15" customHeight="1">
      <c r="A1963" s="521">
        <v>90642</v>
      </c>
      <c r="B1963" s="522" t="s">
        <v>3412</v>
      </c>
      <c r="C1963" s="302" t="s">
        <v>888</v>
      </c>
      <c r="D1963" s="521" t="s">
        <v>3356</v>
      </c>
      <c r="E1963" s="523">
        <v>16.100000000000001</v>
      </c>
      <c r="F1963" s="523">
        <v>16.100000000000001</v>
      </c>
    </row>
    <row r="1964" spans="1:6" ht="15" customHeight="1">
      <c r="A1964" s="521">
        <v>102806</v>
      </c>
      <c r="B1964" s="522" t="s">
        <v>3413</v>
      </c>
      <c r="C1964" s="302" t="s">
        <v>888</v>
      </c>
      <c r="D1964" s="521" t="s">
        <v>3356</v>
      </c>
      <c r="E1964" s="523">
        <v>0</v>
      </c>
      <c r="F1964" s="523">
        <v>0</v>
      </c>
    </row>
    <row r="1965" spans="1:6" ht="15" customHeight="1">
      <c r="A1965" s="521">
        <v>102807</v>
      </c>
      <c r="B1965" s="522" t="s">
        <v>3414</v>
      </c>
      <c r="C1965" s="302" t="s">
        <v>888</v>
      </c>
      <c r="D1965" s="521" t="s">
        <v>3356</v>
      </c>
      <c r="E1965" s="523">
        <v>0</v>
      </c>
      <c r="F1965" s="523">
        <v>0</v>
      </c>
    </row>
    <row r="1966" spans="1:6" ht="15" customHeight="1">
      <c r="A1966" s="521">
        <v>102808</v>
      </c>
      <c r="B1966" s="522" t="s">
        <v>3415</v>
      </c>
      <c r="C1966" s="302" t="s">
        <v>888</v>
      </c>
      <c r="D1966" s="521" t="s">
        <v>3356</v>
      </c>
      <c r="E1966" s="523">
        <v>0</v>
      </c>
      <c r="F1966" s="523">
        <v>0</v>
      </c>
    </row>
    <row r="1967" spans="1:6" ht="15" customHeight="1">
      <c r="A1967" s="521">
        <v>102809</v>
      </c>
      <c r="B1967" s="522" t="s">
        <v>3416</v>
      </c>
      <c r="C1967" s="302" t="s">
        <v>888</v>
      </c>
      <c r="D1967" s="521" t="s">
        <v>3356</v>
      </c>
      <c r="E1967" s="523">
        <v>19.87</v>
      </c>
      <c r="F1967" s="523">
        <v>19.87</v>
      </c>
    </row>
    <row r="1968" spans="1:6" ht="15" customHeight="1">
      <c r="A1968" s="521">
        <v>92140</v>
      </c>
      <c r="B1968" s="522" t="s">
        <v>3417</v>
      </c>
      <c r="C1968" s="302" t="s">
        <v>888</v>
      </c>
      <c r="D1968" s="521" t="s">
        <v>3356</v>
      </c>
      <c r="E1968" s="523">
        <v>4.8899999999999997</v>
      </c>
      <c r="F1968" s="523">
        <v>4.8899999999999997</v>
      </c>
    </row>
    <row r="1969" spans="1:6" ht="15" customHeight="1">
      <c r="A1969" s="521">
        <v>92142</v>
      </c>
      <c r="B1969" s="522" t="s">
        <v>3418</v>
      </c>
      <c r="C1969" s="302" t="s">
        <v>888</v>
      </c>
      <c r="D1969" s="521" t="s">
        <v>3356</v>
      </c>
      <c r="E1969" s="523">
        <v>0.61</v>
      </c>
      <c r="F1969" s="523">
        <v>0.61</v>
      </c>
    </row>
    <row r="1970" spans="1:6" ht="15" customHeight="1">
      <c r="A1970" s="521">
        <v>92141</v>
      </c>
      <c r="B1970" s="522" t="s">
        <v>3419</v>
      </c>
      <c r="C1970" s="302" t="s">
        <v>888</v>
      </c>
      <c r="D1970" s="521" t="s">
        <v>3356</v>
      </c>
      <c r="E1970" s="523">
        <v>1.5</v>
      </c>
      <c r="F1970" s="523">
        <v>1.5</v>
      </c>
    </row>
    <row r="1971" spans="1:6" ht="15" customHeight="1">
      <c r="A1971" s="521">
        <v>92143</v>
      </c>
      <c r="B1971" s="522" t="s">
        <v>3420</v>
      </c>
      <c r="C1971" s="302" t="s">
        <v>888</v>
      </c>
      <c r="D1971" s="521" t="s">
        <v>3356</v>
      </c>
      <c r="E1971" s="523">
        <v>6.11</v>
      </c>
      <c r="F1971" s="523">
        <v>6.11</v>
      </c>
    </row>
    <row r="1972" spans="1:6" ht="15" customHeight="1">
      <c r="A1972" s="521">
        <v>92144</v>
      </c>
      <c r="B1972" s="522" t="s">
        <v>3421</v>
      </c>
      <c r="C1972" s="302" t="s">
        <v>888</v>
      </c>
      <c r="D1972" s="521" t="s">
        <v>3356</v>
      </c>
      <c r="E1972" s="523">
        <v>51.04</v>
      </c>
      <c r="F1972" s="523">
        <v>51.04</v>
      </c>
    </row>
    <row r="1973" spans="1:6" ht="15" customHeight="1">
      <c r="A1973" s="521">
        <v>92133</v>
      </c>
      <c r="B1973" s="522" t="s">
        <v>3422</v>
      </c>
      <c r="C1973" s="302" t="s">
        <v>888</v>
      </c>
      <c r="D1973" s="521" t="s">
        <v>3356</v>
      </c>
      <c r="E1973" s="523">
        <v>13.35</v>
      </c>
      <c r="F1973" s="523">
        <v>13.35</v>
      </c>
    </row>
    <row r="1974" spans="1:6" ht="15" customHeight="1">
      <c r="A1974" s="521">
        <v>92135</v>
      </c>
      <c r="B1974" s="522" t="s">
        <v>3423</v>
      </c>
      <c r="C1974" s="302" t="s">
        <v>888</v>
      </c>
      <c r="D1974" s="521" t="s">
        <v>3356</v>
      </c>
      <c r="E1974" s="523">
        <v>1.66</v>
      </c>
      <c r="F1974" s="523">
        <v>1.66</v>
      </c>
    </row>
    <row r="1975" spans="1:6" ht="15" customHeight="1">
      <c r="A1975" s="521">
        <v>92134</v>
      </c>
      <c r="B1975" s="522" t="s">
        <v>3424</v>
      </c>
      <c r="C1975" s="302" t="s">
        <v>888</v>
      </c>
      <c r="D1975" s="521" t="s">
        <v>3356</v>
      </c>
      <c r="E1975" s="523">
        <v>4.1100000000000003</v>
      </c>
      <c r="F1975" s="523">
        <v>4.1100000000000003</v>
      </c>
    </row>
    <row r="1976" spans="1:6" ht="15" customHeight="1">
      <c r="A1976" s="521">
        <v>92136</v>
      </c>
      <c r="B1976" s="522" t="s">
        <v>3425</v>
      </c>
      <c r="C1976" s="302" t="s">
        <v>888</v>
      </c>
      <c r="D1976" s="521" t="s">
        <v>3356</v>
      </c>
      <c r="E1976" s="523">
        <v>16.690000000000001</v>
      </c>
      <c r="F1976" s="523">
        <v>16.690000000000001</v>
      </c>
    </row>
    <row r="1977" spans="1:6" ht="15" customHeight="1">
      <c r="A1977" s="521">
        <v>92137</v>
      </c>
      <c r="B1977" s="522" t="s">
        <v>3426</v>
      </c>
      <c r="C1977" s="302" t="s">
        <v>888</v>
      </c>
      <c r="D1977" s="521" t="s">
        <v>3356</v>
      </c>
      <c r="E1977" s="523">
        <v>45.17</v>
      </c>
      <c r="F1977" s="523">
        <v>45.17</v>
      </c>
    </row>
    <row r="1978" spans="1:6" ht="15" customHeight="1">
      <c r="A1978" s="521">
        <v>91380</v>
      </c>
      <c r="B1978" s="522" t="s">
        <v>3427</v>
      </c>
      <c r="C1978" s="302" t="s">
        <v>888</v>
      </c>
      <c r="D1978" s="521" t="s">
        <v>3356</v>
      </c>
      <c r="E1978" s="523">
        <v>29.3</v>
      </c>
      <c r="F1978" s="523">
        <v>29.3</v>
      </c>
    </row>
    <row r="1979" spans="1:6" ht="15" customHeight="1">
      <c r="A1979" s="521">
        <v>91382</v>
      </c>
      <c r="B1979" s="522" t="s">
        <v>3428</v>
      </c>
      <c r="C1979" s="302" t="s">
        <v>888</v>
      </c>
      <c r="D1979" s="521" t="s">
        <v>3356</v>
      </c>
      <c r="E1979" s="523">
        <v>4.54</v>
      </c>
      <c r="F1979" s="523">
        <v>4.54</v>
      </c>
    </row>
    <row r="1980" spans="1:6" ht="15" customHeight="1">
      <c r="A1980" s="521">
        <v>91381</v>
      </c>
      <c r="B1980" s="522" t="s">
        <v>3429</v>
      </c>
      <c r="C1980" s="302" t="s">
        <v>888</v>
      </c>
      <c r="D1980" s="521" t="s">
        <v>3356</v>
      </c>
      <c r="E1980" s="523">
        <v>11.24</v>
      </c>
      <c r="F1980" s="523">
        <v>11.24</v>
      </c>
    </row>
    <row r="1981" spans="1:6" ht="15" customHeight="1">
      <c r="A1981" s="521">
        <v>91383</v>
      </c>
      <c r="B1981" s="522" t="s">
        <v>3430</v>
      </c>
      <c r="C1981" s="302" t="s">
        <v>888</v>
      </c>
      <c r="D1981" s="521" t="s">
        <v>3356</v>
      </c>
      <c r="E1981" s="523">
        <v>52.71</v>
      </c>
      <c r="F1981" s="523">
        <v>52.71</v>
      </c>
    </row>
    <row r="1982" spans="1:6" ht="15" customHeight="1">
      <c r="A1982" s="521">
        <v>91384</v>
      </c>
      <c r="B1982" s="522" t="s">
        <v>3431</v>
      </c>
      <c r="C1982" s="302" t="s">
        <v>888</v>
      </c>
      <c r="D1982" s="521" t="s">
        <v>3356</v>
      </c>
      <c r="E1982" s="523">
        <v>181.77</v>
      </c>
      <c r="F1982" s="523">
        <v>181.77</v>
      </c>
    </row>
    <row r="1983" spans="1:6" ht="15" customHeight="1">
      <c r="A1983" s="521">
        <v>96030</v>
      </c>
      <c r="B1983" s="522" t="s">
        <v>3432</v>
      </c>
      <c r="C1983" s="302" t="s">
        <v>888</v>
      </c>
      <c r="D1983" s="521" t="s">
        <v>3356</v>
      </c>
      <c r="E1983" s="523">
        <v>36.03</v>
      </c>
      <c r="F1983" s="523">
        <v>36.03</v>
      </c>
    </row>
    <row r="1984" spans="1:6" ht="15" customHeight="1">
      <c r="A1984" s="521">
        <v>96032</v>
      </c>
      <c r="B1984" s="522" t="s">
        <v>3433</v>
      </c>
      <c r="C1984" s="302" t="s">
        <v>888</v>
      </c>
      <c r="D1984" s="521" t="s">
        <v>3356</v>
      </c>
      <c r="E1984" s="523">
        <v>5.07</v>
      </c>
      <c r="F1984" s="523">
        <v>5.07</v>
      </c>
    </row>
    <row r="1985" spans="1:6" ht="15" customHeight="1">
      <c r="A1985" s="521">
        <v>96031</v>
      </c>
      <c r="B1985" s="522" t="s">
        <v>3434</v>
      </c>
      <c r="C1985" s="302" t="s">
        <v>888</v>
      </c>
      <c r="D1985" s="521" t="s">
        <v>3356</v>
      </c>
      <c r="E1985" s="523">
        <v>12.62</v>
      </c>
      <c r="F1985" s="523">
        <v>12.62</v>
      </c>
    </row>
    <row r="1986" spans="1:6" ht="15" customHeight="1">
      <c r="A1986" s="521">
        <v>96033</v>
      </c>
      <c r="B1986" s="522" t="s">
        <v>3435</v>
      </c>
      <c r="C1986" s="302" t="s">
        <v>888</v>
      </c>
      <c r="D1986" s="521" t="s">
        <v>3356</v>
      </c>
      <c r="E1986" s="523">
        <v>58.32</v>
      </c>
      <c r="F1986" s="523">
        <v>58.32</v>
      </c>
    </row>
    <row r="1987" spans="1:6" ht="15" customHeight="1">
      <c r="A1987" s="521">
        <v>96034</v>
      </c>
      <c r="B1987" s="522" t="s">
        <v>3436</v>
      </c>
      <c r="C1987" s="302" t="s">
        <v>888</v>
      </c>
      <c r="D1987" s="521" t="s">
        <v>3356</v>
      </c>
      <c r="E1987" s="523">
        <v>181.77</v>
      </c>
      <c r="F1987" s="523">
        <v>181.77</v>
      </c>
    </row>
    <row r="1988" spans="1:6" ht="15" customHeight="1">
      <c r="A1988" s="521">
        <v>89870</v>
      </c>
      <c r="B1988" s="522" t="s">
        <v>3437</v>
      </c>
      <c r="C1988" s="302" t="s">
        <v>888</v>
      </c>
      <c r="D1988" s="521" t="s">
        <v>3356</v>
      </c>
      <c r="E1988" s="523">
        <v>39.71</v>
      </c>
      <c r="F1988" s="523">
        <v>39.71</v>
      </c>
    </row>
    <row r="1989" spans="1:6" ht="15" customHeight="1">
      <c r="A1989" s="521">
        <v>89872</v>
      </c>
      <c r="B1989" s="522" t="s">
        <v>3438</v>
      </c>
      <c r="C1989" s="302" t="s">
        <v>888</v>
      </c>
      <c r="D1989" s="521" t="s">
        <v>3356</v>
      </c>
      <c r="E1989" s="523">
        <v>5.62</v>
      </c>
      <c r="F1989" s="523">
        <v>5.62</v>
      </c>
    </row>
    <row r="1990" spans="1:6" ht="15" customHeight="1">
      <c r="A1990" s="521">
        <v>89871</v>
      </c>
      <c r="B1990" s="522" t="s">
        <v>3439</v>
      </c>
      <c r="C1990" s="302" t="s">
        <v>888</v>
      </c>
      <c r="D1990" s="521" t="s">
        <v>3356</v>
      </c>
      <c r="E1990" s="523">
        <v>13.93</v>
      </c>
      <c r="F1990" s="523">
        <v>13.93</v>
      </c>
    </row>
    <row r="1991" spans="1:6" ht="15" customHeight="1">
      <c r="A1991" s="521">
        <v>89873</v>
      </c>
      <c r="B1991" s="522" t="s">
        <v>3440</v>
      </c>
      <c r="C1991" s="302" t="s">
        <v>888</v>
      </c>
      <c r="D1991" s="521" t="s">
        <v>3356</v>
      </c>
      <c r="E1991" s="523">
        <v>67.819999999999993</v>
      </c>
      <c r="F1991" s="523">
        <v>67.819999999999993</v>
      </c>
    </row>
    <row r="1992" spans="1:6" ht="15" customHeight="1">
      <c r="A1992" s="521">
        <v>89874</v>
      </c>
      <c r="B1992" s="522" t="s">
        <v>3441</v>
      </c>
      <c r="C1992" s="302" t="s">
        <v>888</v>
      </c>
      <c r="D1992" s="521" t="s">
        <v>3356</v>
      </c>
      <c r="E1992" s="523">
        <v>226.03</v>
      </c>
      <c r="F1992" s="523">
        <v>226.03</v>
      </c>
    </row>
    <row r="1993" spans="1:6" ht="15" customHeight="1">
      <c r="A1993" s="521">
        <v>89878</v>
      </c>
      <c r="B1993" s="522" t="s">
        <v>3442</v>
      </c>
      <c r="C1993" s="302" t="s">
        <v>888</v>
      </c>
      <c r="D1993" s="521" t="s">
        <v>3356</v>
      </c>
      <c r="E1993" s="523">
        <v>42.54</v>
      </c>
      <c r="F1993" s="523">
        <v>42.54</v>
      </c>
    </row>
    <row r="1994" spans="1:6" ht="15" customHeight="1">
      <c r="A1994" s="521">
        <v>89880</v>
      </c>
      <c r="B1994" s="522" t="s">
        <v>3443</v>
      </c>
      <c r="C1994" s="302" t="s">
        <v>888</v>
      </c>
      <c r="D1994" s="521" t="s">
        <v>3356</v>
      </c>
      <c r="E1994" s="523">
        <v>5.92</v>
      </c>
      <c r="F1994" s="523">
        <v>5.92</v>
      </c>
    </row>
    <row r="1995" spans="1:6" ht="15" customHeight="1">
      <c r="A1995" s="521">
        <v>89879</v>
      </c>
      <c r="B1995" s="522" t="s">
        <v>3444</v>
      </c>
      <c r="C1995" s="302" t="s">
        <v>888</v>
      </c>
      <c r="D1995" s="521" t="s">
        <v>3356</v>
      </c>
      <c r="E1995" s="523">
        <v>14.66</v>
      </c>
      <c r="F1995" s="523">
        <v>14.66</v>
      </c>
    </row>
    <row r="1996" spans="1:6" ht="15" customHeight="1">
      <c r="A1996" s="521">
        <v>89881</v>
      </c>
      <c r="B1996" s="522" t="s">
        <v>3445</v>
      </c>
      <c r="C1996" s="302" t="s">
        <v>888</v>
      </c>
      <c r="D1996" s="521" t="s">
        <v>3356</v>
      </c>
      <c r="E1996" s="523">
        <v>71.95</v>
      </c>
      <c r="F1996" s="523">
        <v>71.95</v>
      </c>
    </row>
    <row r="1997" spans="1:6" ht="15" customHeight="1">
      <c r="A1997" s="521">
        <v>89882</v>
      </c>
      <c r="B1997" s="522" t="s">
        <v>3446</v>
      </c>
      <c r="C1997" s="302" t="s">
        <v>888</v>
      </c>
      <c r="D1997" s="521" t="s">
        <v>3356</v>
      </c>
      <c r="E1997" s="523">
        <v>260.77999999999997</v>
      </c>
      <c r="F1997" s="523">
        <v>260.77999999999997</v>
      </c>
    </row>
    <row r="1998" spans="1:6" ht="15" customHeight="1">
      <c r="A1998" s="521">
        <v>7058</v>
      </c>
      <c r="B1998" s="522" t="s">
        <v>3447</v>
      </c>
      <c r="C1998" s="302" t="s">
        <v>888</v>
      </c>
      <c r="D1998" s="521" t="s">
        <v>3356</v>
      </c>
      <c r="E1998" s="523">
        <v>23.04</v>
      </c>
      <c r="F1998" s="523">
        <v>23.04</v>
      </c>
    </row>
    <row r="1999" spans="1:6" ht="15" customHeight="1">
      <c r="A1999" s="521">
        <v>91402</v>
      </c>
      <c r="B1999" s="522" t="s">
        <v>3448</v>
      </c>
      <c r="C1999" s="302" t="s">
        <v>888</v>
      </c>
      <c r="D1999" s="521" t="s">
        <v>3356</v>
      </c>
      <c r="E1999" s="523">
        <v>3.58</v>
      </c>
      <c r="F1999" s="523">
        <v>3.58</v>
      </c>
    </row>
    <row r="2000" spans="1:6" ht="15" customHeight="1">
      <c r="A2000" s="521">
        <v>7059</v>
      </c>
      <c r="B2000" s="522" t="s">
        <v>3449</v>
      </c>
      <c r="C2000" s="302" t="s">
        <v>888</v>
      </c>
      <c r="D2000" s="521" t="s">
        <v>3356</v>
      </c>
      <c r="E2000" s="523">
        <v>8.86</v>
      </c>
      <c r="F2000" s="523">
        <v>8.86</v>
      </c>
    </row>
    <row r="2001" spans="1:6" ht="15" customHeight="1">
      <c r="A2001" s="521">
        <v>7060</v>
      </c>
      <c r="B2001" s="522" t="s">
        <v>3450</v>
      </c>
      <c r="C2001" s="302" t="s">
        <v>888</v>
      </c>
      <c r="D2001" s="521" t="s">
        <v>3356</v>
      </c>
      <c r="E2001" s="523">
        <v>41.52</v>
      </c>
      <c r="F2001" s="523">
        <v>41.52</v>
      </c>
    </row>
    <row r="2002" spans="1:6" ht="15" customHeight="1">
      <c r="A2002" s="521">
        <v>7061</v>
      </c>
      <c r="B2002" s="522" t="s">
        <v>3451</v>
      </c>
      <c r="C2002" s="302" t="s">
        <v>888</v>
      </c>
      <c r="D2002" s="521" t="s">
        <v>3356</v>
      </c>
      <c r="E2002" s="523">
        <v>104.46</v>
      </c>
      <c r="F2002" s="523">
        <v>104.46</v>
      </c>
    </row>
    <row r="2003" spans="1:6" ht="15" customHeight="1">
      <c r="A2003" s="521">
        <v>91367</v>
      </c>
      <c r="B2003" s="522" t="s">
        <v>3452</v>
      </c>
      <c r="C2003" s="302" t="s">
        <v>888</v>
      </c>
      <c r="D2003" s="521" t="s">
        <v>3356</v>
      </c>
      <c r="E2003" s="523">
        <v>22.27</v>
      </c>
      <c r="F2003" s="523">
        <v>22.27</v>
      </c>
    </row>
    <row r="2004" spans="1:6" ht="15" customHeight="1">
      <c r="A2004" s="521">
        <v>91369</v>
      </c>
      <c r="B2004" s="522" t="s">
        <v>3453</v>
      </c>
      <c r="C2004" s="302" t="s">
        <v>888</v>
      </c>
      <c r="D2004" s="521" t="s">
        <v>3356</v>
      </c>
      <c r="E2004" s="523">
        <v>3.45</v>
      </c>
      <c r="F2004" s="523">
        <v>3.45</v>
      </c>
    </row>
    <row r="2005" spans="1:6" ht="15" customHeight="1">
      <c r="A2005" s="521">
        <v>91368</v>
      </c>
      <c r="B2005" s="522" t="s">
        <v>3454</v>
      </c>
      <c r="C2005" s="302" t="s">
        <v>888</v>
      </c>
      <c r="D2005" s="521" t="s">
        <v>3356</v>
      </c>
      <c r="E2005" s="523">
        <v>8.5500000000000007</v>
      </c>
      <c r="F2005" s="523">
        <v>8.5500000000000007</v>
      </c>
    </row>
    <row r="2006" spans="1:6" ht="15" customHeight="1">
      <c r="A2006" s="521">
        <v>5695</v>
      </c>
      <c r="B2006" s="522" t="s">
        <v>3455</v>
      </c>
      <c r="C2006" s="302" t="s">
        <v>888</v>
      </c>
      <c r="D2006" s="521" t="s">
        <v>3356</v>
      </c>
      <c r="E2006" s="523">
        <v>40.130000000000003</v>
      </c>
      <c r="F2006" s="523">
        <v>40.130000000000003</v>
      </c>
    </row>
    <row r="2007" spans="1:6" ht="15" customHeight="1">
      <c r="A2007" s="521">
        <v>53792</v>
      </c>
      <c r="B2007" s="522" t="s">
        <v>3456</v>
      </c>
      <c r="C2007" s="302" t="s">
        <v>888</v>
      </c>
      <c r="D2007" s="521" t="s">
        <v>3356</v>
      </c>
      <c r="E2007" s="523">
        <v>129.85</v>
      </c>
      <c r="F2007" s="523">
        <v>129.85</v>
      </c>
    </row>
    <row r="2008" spans="1:6" ht="15" customHeight="1">
      <c r="A2008" s="521">
        <v>92237</v>
      </c>
      <c r="B2008" s="522" t="s">
        <v>3457</v>
      </c>
      <c r="C2008" s="302" t="s">
        <v>888</v>
      </c>
      <c r="D2008" s="521" t="s">
        <v>3356</v>
      </c>
      <c r="E2008" s="523">
        <v>29.57</v>
      </c>
      <c r="F2008" s="523">
        <v>29.57</v>
      </c>
    </row>
    <row r="2009" spans="1:6" ht="15" customHeight="1">
      <c r="A2009" s="521">
        <v>92239</v>
      </c>
      <c r="B2009" s="522" t="s">
        <v>3458</v>
      </c>
      <c r="C2009" s="302" t="s">
        <v>888</v>
      </c>
      <c r="D2009" s="521" t="s">
        <v>3356</v>
      </c>
      <c r="E2009" s="523">
        <v>4.8099999999999996</v>
      </c>
      <c r="F2009" s="523">
        <v>4.8099999999999996</v>
      </c>
    </row>
    <row r="2010" spans="1:6" ht="15" customHeight="1">
      <c r="A2010" s="521">
        <v>92238</v>
      </c>
      <c r="B2010" s="522" t="s">
        <v>3459</v>
      </c>
      <c r="C2010" s="302" t="s">
        <v>888</v>
      </c>
      <c r="D2010" s="521" t="s">
        <v>3356</v>
      </c>
      <c r="E2010" s="523">
        <v>11.9</v>
      </c>
      <c r="F2010" s="523">
        <v>11.9</v>
      </c>
    </row>
    <row r="2011" spans="1:6" ht="15" customHeight="1">
      <c r="A2011" s="521">
        <v>92240</v>
      </c>
      <c r="B2011" s="522" t="s">
        <v>3460</v>
      </c>
      <c r="C2011" s="302" t="s">
        <v>888</v>
      </c>
      <c r="D2011" s="521" t="s">
        <v>3356</v>
      </c>
      <c r="E2011" s="523">
        <v>53.06</v>
      </c>
      <c r="F2011" s="523">
        <v>53.06</v>
      </c>
    </row>
    <row r="2012" spans="1:6" ht="15" customHeight="1">
      <c r="A2012" s="521">
        <v>92241</v>
      </c>
      <c r="B2012" s="522" t="s">
        <v>3461</v>
      </c>
      <c r="C2012" s="302" t="s">
        <v>888</v>
      </c>
      <c r="D2012" s="521" t="s">
        <v>3356</v>
      </c>
      <c r="E2012" s="523">
        <v>353.97</v>
      </c>
      <c r="F2012" s="523">
        <v>353.97</v>
      </c>
    </row>
    <row r="2013" spans="1:6" ht="15" customHeight="1">
      <c r="A2013" s="521">
        <v>91640</v>
      </c>
      <c r="B2013" s="522" t="s">
        <v>3462</v>
      </c>
      <c r="C2013" s="302" t="s">
        <v>888</v>
      </c>
      <c r="D2013" s="521" t="s">
        <v>3356</v>
      </c>
      <c r="E2013" s="523">
        <v>40.6</v>
      </c>
      <c r="F2013" s="523">
        <v>40.6</v>
      </c>
    </row>
    <row r="2014" spans="1:6" ht="15" customHeight="1">
      <c r="A2014" s="521">
        <v>91642</v>
      </c>
      <c r="B2014" s="522" t="s">
        <v>3463</v>
      </c>
      <c r="C2014" s="302" t="s">
        <v>888</v>
      </c>
      <c r="D2014" s="521" t="s">
        <v>3356</v>
      </c>
      <c r="E2014" s="523">
        <v>6.62</v>
      </c>
      <c r="F2014" s="523">
        <v>6.62</v>
      </c>
    </row>
    <row r="2015" spans="1:6" ht="15" customHeight="1">
      <c r="A2015" s="521">
        <v>91641</v>
      </c>
      <c r="B2015" s="522" t="s">
        <v>3464</v>
      </c>
      <c r="C2015" s="302" t="s">
        <v>888</v>
      </c>
      <c r="D2015" s="521" t="s">
        <v>3356</v>
      </c>
      <c r="E2015" s="523">
        <v>16.39</v>
      </c>
      <c r="F2015" s="523">
        <v>16.39</v>
      </c>
    </row>
    <row r="2016" spans="1:6" ht="15" customHeight="1">
      <c r="A2016" s="521">
        <v>91643</v>
      </c>
      <c r="B2016" s="522" t="s">
        <v>3465</v>
      </c>
      <c r="C2016" s="302" t="s">
        <v>888</v>
      </c>
      <c r="D2016" s="521" t="s">
        <v>3356</v>
      </c>
      <c r="E2016" s="523">
        <v>73.19</v>
      </c>
      <c r="F2016" s="523">
        <v>73.19</v>
      </c>
    </row>
    <row r="2017" spans="1:6" ht="15" customHeight="1">
      <c r="A2017" s="521">
        <v>91644</v>
      </c>
      <c r="B2017" s="522" t="s">
        <v>3466</v>
      </c>
      <c r="C2017" s="302" t="s">
        <v>888</v>
      </c>
      <c r="D2017" s="521" t="s">
        <v>3356</v>
      </c>
      <c r="E2017" s="523">
        <v>386.1</v>
      </c>
      <c r="F2017" s="523">
        <v>386.1</v>
      </c>
    </row>
    <row r="2018" spans="1:6" ht="15" customHeight="1">
      <c r="A2018" s="521">
        <v>92105</v>
      </c>
      <c r="B2018" s="522" t="s">
        <v>3467</v>
      </c>
      <c r="C2018" s="302" t="s">
        <v>888</v>
      </c>
      <c r="D2018" s="521" t="s">
        <v>3356</v>
      </c>
      <c r="E2018" s="523">
        <v>246.66</v>
      </c>
      <c r="F2018" s="523">
        <v>246.66</v>
      </c>
    </row>
    <row r="2019" spans="1:6" ht="15" customHeight="1">
      <c r="A2019" s="521">
        <v>92101</v>
      </c>
      <c r="B2019" s="522" t="s">
        <v>3468</v>
      </c>
      <c r="C2019" s="302" t="s">
        <v>888</v>
      </c>
      <c r="D2019" s="521" t="s">
        <v>3356</v>
      </c>
      <c r="E2019" s="523">
        <v>44.89</v>
      </c>
      <c r="F2019" s="523">
        <v>44.89</v>
      </c>
    </row>
    <row r="2020" spans="1:6" ht="15" customHeight="1">
      <c r="A2020" s="521">
        <v>92103</v>
      </c>
      <c r="B2020" s="522" t="s">
        <v>3469</v>
      </c>
      <c r="C2020" s="302" t="s">
        <v>888</v>
      </c>
      <c r="D2020" s="521" t="s">
        <v>3356</v>
      </c>
      <c r="E2020" s="523">
        <v>5.7</v>
      </c>
      <c r="F2020" s="523">
        <v>5.7</v>
      </c>
    </row>
    <row r="2021" spans="1:6" ht="15" customHeight="1">
      <c r="A2021" s="521">
        <v>92102</v>
      </c>
      <c r="B2021" s="522" t="s">
        <v>3470</v>
      </c>
      <c r="C2021" s="302" t="s">
        <v>888</v>
      </c>
      <c r="D2021" s="521" t="s">
        <v>3356</v>
      </c>
      <c r="E2021" s="523">
        <v>14.08</v>
      </c>
      <c r="F2021" s="523">
        <v>14.08</v>
      </c>
    </row>
    <row r="2022" spans="1:6" ht="15" customHeight="1">
      <c r="A2022" s="521">
        <v>92104</v>
      </c>
      <c r="B2022" s="522" t="s">
        <v>3471</v>
      </c>
      <c r="C2022" s="302" t="s">
        <v>888</v>
      </c>
      <c r="D2022" s="521" t="s">
        <v>3356</v>
      </c>
      <c r="E2022" s="523">
        <v>70.900000000000006</v>
      </c>
      <c r="F2022" s="523">
        <v>70.900000000000006</v>
      </c>
    </row>
    <row r="2023" spans="1:6" ht="15" customHeight="1">
      <c r="A2023" s="521">
        <v>91396</v>
      </c>
      <c r="B2023" s="522" t="s">
        <v>3472</v>
      </c>
      <c r="C2023" s="302" t="s">
        <v>888</v>
      </c>
      <c r="D2023" s="521" t="s">
        <v>3356</v>
      </c>
      <c r="E2023" s="523">
        <v>29.18</v>
      </c>
      <c r="F2023" s="523">
        <v>29.18</v>
      </c>
    </row>
    <row r="2024" spans="1:6" ht="15" customHeight="1">
      <c r="A2024" s="521">
        <v>91398</v>
      </c>
      <c r="B2024" s="522" t="s">
        <v>3473</v>
      </c>
      <c r="C2024" s="302" t="s">
        <v>888</v>
      </c>
      <c r="D2024" s="521" t="s">
        <v>3356</v>
      </c>
      <c r="E2024" s="523">
        <v>4.55</v>
      </c>
      <c r="F2024" s="523">
        <v>4.55</v>
      </c>
    </row>
    <row r="2025" spans="1:6" ht="15" customHeight="1">
      <c r="A2025" s="521">
        <v>91397</v>
      </c>
      <c r="B2025" s="522" t="s">
        <v>3474</v>
      </c>
      <c r="C2025" s="302" t="s">
        <v>888</v>
      </c>
      <c r="D2025" s="521" t="s">
        <v>3356</v>
      </c>
      <c r="E2025" s="523">
        <v>11.28</v>
      </c>
      <c r="F2025" s="523">
        <v>11.28</v>
      </c>
    </row>
    <row r="2026" spans="1:6" ht="15" customHeight="1">
      <c r="A2026" s="521">
        <v>5763</v>
      </c>
      <c r="B2026" s="522" t="s">
        <v>3475</v>
      </c>
      <c r="C2026" s="302" t="s">
        <v>888</v>
      </c>
      <c r="D2026" s="521" t="s">
        <v>3356</v>
      </c>
      <c r="E2026" s="523">
        <v>51.77</v>
      </c>
      <c r="F2026" s="523">
        <v>51.77</v>
      </c>
    </row>
    <row r="2027" spans="1:6" ht="15" customHeight="1">
      <c r="A2027" s="521">
        <v>53831</v>
      </c>
      <c r="B2027" s="522" t="s">
        <v>3476</v>
      </c>
      <c r="C2027" s="302" t="s">
        <v>888</v>
      </c>
      <c r="D2027" s="521" t="s">
        <v>3356</v>
      </c>
      <c r="E2027" s="523">
        <v>246.66</v>
      </c>
      <c r="F2027" s="523">
        <v>246.66</v>
      </c>
    </row>
    <row r="2028" spans="1:6" ht="15" customHeight="1">
      <c r="A2028" s="521">
        <v>91359</v>
      </c>
      <c r="B2028" s="522" t="s">
        <v>3477</v>
      </c>
      <c r="C2028" s="302" t="s">
        <v>888</v>
      </c>
      <c r="D2028" s="521" t="s">
        <v>3356</v>
      </c>
      <c r="E2028" s="523">
        <v>21.04</v>
      </c>
      <c r="F2028" s="523">
        <v>21.04</v>
      </c>
    </row>
    <row r="2029" spans="1:6" ht="15" customHeight="1">
      <c r="A2029" s="521">
        <v>91361</v>
      </c>
      <c r="B2029" s="522" t="s">
        <v>3478</v>
      </c>
      <c r="C2029" s="302" t="s">
        <v>888</v>
      </c>
      <c r="D2029" s="521" t="s">
        <v>3356</v>
      </c>
      <c r="E2029" s="523">
        <v>3.25</v>
      </c>
      <c r="F2029" s="523">
        <v>3.25</v>
      </c>
    </row>
    <row r="2030" spans="1:6" ht="15" customHeight="1">
      <c r="A2030" s="521">
        <v>91360</v>
      </c>
      <c r="B2030" s="522" t="s">
        <v>3479</v>
      </c>
      <c r="C2030" s="302" t="s">
        <v>888</v>
      </c>
      <c r="D2030" s="521" t="s">
        <v>3356</v>
      </c>
      <c r="E2030" s="523">
        <v>8.0500000000000007</v>
      </c>
      <c r="F2030" s="523">
        <v>8.0500000000000007</v>
      </c>
    </row>
    <row r="2031" spans="1:6" ht="15" customHeight="1">
      <c r="A2031" s="521">
        <v>53882</v>
      </c>
      <c r="B2031" s="522" t="s">
        <v>3480</v>
      </c>
      <c r="C2031" s="302" t="s">
        <v>888</v>
      </c>
      <c r="D2031" s="521" t="s">
        <v>3356</v>
      </c>
      <c r="E2031" s="523">
        <v>36.99</v>
      </c>
      <c r="F2031" s="523">
        <v>36.99</v>
      </c>
    </row>
    <row r="2032" spans="1:6" ht="15" customHeight="1">
      <c r="A2032" s="521">
        <v>5747</v>
      </c>
      <c r="B2032" s="522" t="s">
        <v>3481</v>
      </c>
      <c r="C2032" s="302" t="s">
        <v>888</v>
      </c>
      <c r="D2032" s="521" t="s">
        <v>3356</v>
      </c>
      <c r="E2032" s="523">
        <v>202.71</v>
      </c>
      <c r="F2032" s="523">
        <v>202.71</v>
      </c>
    </row>
    <row r="2033" spans="1:6" ht="15" customHeight="1">
      <c r="A2033" s="521">
        <v>104699</v>
      </c>
      <c r="B2033" s="522" t="s">
        <v>3482</v>
      </c>
      <c r="C2033" s="302" t="s">
        <v>888</v>
      </c>
      <c r="D2033" s="521" t="s">
        <v>3356</v>
      </c>
      <c r="E2033" s="523">
        <v>0</v>
      </c>
      <c r="F2033" s="523">
        <v>0</v>
      </c>
    </row>
    <row r="2034" spans="1:6" ht="15" customHeight="1">
      <c r="A2034" s="521">
        <v>104702</v>
      </c>
      <c r="B2034" s="522" t="s">
        <v>3483</v>
      </c>
      <c r="C2034" s="302" t="s">
        <v>888</v>
      </c>
      <c r="D2034" s="521" t="s">
        <v>3356</v>
      </c>
      <c r="E2034" s="523">
        <v>0</v>
      </c>
      <c r="F2034" s="523">
        <v>0</v>
      </c>
    </row>
    <row r="2035" spans="1:6" ht="15" customHeight="1">
      <c r="A2035" s="521">
        <v>104700</v>
      </c>
      <c r="B2035" s="522" t="s">
        <v>3484</v>
      </c>
      <c r="C2035" s="302" t="s">
        <v>888</v>
      </c>
      <c r="D2035" s="521" t="s">
        <v>3356</v>
      </c>
      <c r="E2035" s="523">
        <v>0</v>
      </c>
      <c r="F2035" s="523">
        <v>0</v>
      </c>
    </row>
    <row r="2036" spans="1:6" ht="15" customHeight="1">
      <c r="A2036" s="521">
        <v>104701</v>
      </c>
      <c r="B2036" s="522" t="s">
        <v>3485</v>
      </c>
      <c r="C2036" s="302" t="s">
        <v>888</v>
      </c>
      <c r="D2036" s="521" t="s">
        <v>3356</v>
      </c>
      <c r="E2036" s="523">
        <v>0</v>
      </c>
      <c r="F2036" s="523">
        <v>0</v>
      </c>
    </row>
    <row r="2037" spans="1:6" ht="15" customHeight="1">
      <c r="A2037" s="521">
        <v>104703</v>
      </c>
      <c r="B2037" s="522" t="s">
        <v>3486</v>
      </c>
      <c r="C2037" s="302" t="s">
        <v>888</v>
      </c>
      <c r="D2037" s="521" t="s">
        <v>3356</v>
      </c>
      <c r="E2037" s="523">
        <v>118.57</v>
      </c>
      <c r="F2037" s="523">
        <v>118.57</v>
      </c>
    </row>
    <row r="2038" spans="1:6" ht="15" customHeight="1">
      <c r="A2038" s="521">
        <v>91390</v>
      </c>
      <c r="B2038" s="522" t="s">
        <v>3487</v>
      </c>
      <c r="C2038" s="302" t="s">
        <v>888</v>
      </c>
      <c r="D2038" s="521" t="s">
        <v>3356</v>
      </c>
      <c r="E2038" s="523">
        <v>19.32</v>
      </c>
      <c r="F2038" s="523">
        <v>19.32</v>
      </c>
    </row>
    <row r="2039" spans="1:6" ht="15" customHeight="1">
      <c r="A2039" s="521">
        <v>91392</v>
      </c>
      <c r="B2039" s="522" t="s">
        <v>3488</v>
      </c>
      <c r="C2039" s="302" t="s">
        <v>888</v>
      </c>
      <c r="D2039" s="521" t="s">
        <v>3356</v>
      </c>
      <c r="E2039" s="523">
        <v>3.1</v>
      </c>
      <c r="F2039" s="523">
        <v>3.1</v>
      </c>
    </row>
    <row r="2040" spans="1:6" ht="15" customHeight="1">
      <c r="A2040" s="521">
        <v>91391</v>
      </c>
      <c r="B2040" s="522" t="s">
        <v>3489</v>
      </c>
      <c r="C2040" s="302" t="s">
        <v>888</v>
      </c>
      <c r="D2040" s="521" t="s">
        <v>3356</v>
      </c>
      <c r="E2040" s="523">
        <v>7.69</v>
      </c>
      <c r="F2040" s="523">
        <v>7.69</v>
      </c>
    </row>
    <row r="2041" spans="1:6" ht="15" customHeight="1">
      <c r="A2041" s="521">
        <v>73335</v>
      </c>
      <c r="B2041" s="522" t="s">
        <v>3490</v>
      </c>
      <c r="C2041" s="302" t="s">
        <v>888</v>
      </c>
      <c r="D2041" s="521" t="s">
        <v>3356</v>
      </c>
      <c r="E2041" s="523">
        <v>35.200000000000003</v>
      </c>
      <c r="F2041" s="523">
        <v>35.200000000000003</v>
      </c>
    </row>
    <row r="2042" spans="1:6" ht="15" customHeight="1">
      <c r="A2042" s="521">
        <v>73340</v>
      </c>
      <c r="B2042" s="522" t="s">
        <v>3491</v>
      </c>
      <c r="C2042" s="302" t="s">
        <v>888</v>
      </c>
      <c r="D2042" s="521" t="s">
        <v>3356</v>
      </c>
      <c r="E2042" s="523">
        <v>198.42</v>
      </c>
      <c r="F2042" s="523">
        <v>198.42</v>
      </c>
    </row>
    <row r="2043" spans="1:6" ht="15" customHeight="1">
      <c r="A2043" s="521">
        <v>89264</v>
      </c>
      <c r="B2043" s="522" t="s">
        <v>3492</v>
      </c>
      <c r="C2043" s="302" t="s">
        <v>888</v>
      </c>
      <c r="D2043" s="521" t="s">
        <v>3356</v>
      </c>
      <c r="E2043" s="523">
        <v>21.17</v>
      </c>
      <c r="F2043" s="523">
        <v>21.17</v>
      </c>
    </row>
    <row r="2044" spans="1:6" ht="15" customHeight="1">
      <c r="A2044" s="521">
        <v>89266</v>
      </c>
      <c r="B2044" s="522" t="s">
        <v>3493</v>
      </c>
      <c r="C2044" s="302" t="s">
        <v>888</v>
      </c>
      <c r="D2044" s="521" t="s">
        <v>3356</v>
      </c>
      <c r="E2044" s="523">
        <v>3.4</v>
      </c>
      <c r="F2044" s="523">
        <v>3.4</v>
      </c>
    </row>
    <row r="2045" spans="1:6" ht="15" customHeight="1">
      <c r="A2045" s="521">
        <v>89265</v>
      </c>
      <c r="B2045" s="522" t="s">
        <v>3494</v>
      </c>
      <c r="C2045" s="302" t="s">
        <v>888</v>
      </c>
      <c r="D2045" s="521" t="s">
        <v>3356</v>
      </c>
      <c r="E2045" s="523">
        <v>8.43</v>
      </c>
      <c r="F2045" s="523">
        <v>8.43</v>
      </c>
    </row>
    <row r="2046" spans="1:6" ht="15" customHeight="1">
      <c r="A2046" s="521">
        <v>5705</v>
      </c>
      <c r="B2046" s="522" t="s">
        <v>3495</v>
      </c>
      <c r="C2046" s="302" t="s">
        <v>888</v>
      </c>
      <c r="D2046" s="521" t="s">
        <v>3356</v>
      </c>
      <c r="E2046" s="523">
        <v>38.6</v>
      </c>
      <c r="F2046" s="523">
        <v>38.6</v>
      </c>
    </row>
    <row r="2047" spans="1:6" ht="15" customHeight="1">
      <c r="A2047" s="521">
        <v>53797</v>
      </c>
      <c r="B2047" s="522" t="s">
        <v>3496</v>
      </c>
      <c r="C2047" s="302" t="s">
        <v>888</v>
      </c>
      <c r="D2047" s="521" t="s">
        <v>3356</v>
      </c>
      <c r="E2047" s="523">
        <v>149.33000000000001</v>
      </c>
      <c r="F2047" s="523">
        <v>149.33000000000001</v>
      </c>
    </row>
    <row r="2048" spans="1:6" ht="15" customHeight="1">
      <c r="A2048" s="521">
        <v>91354</v>
      </c>
      <c r="B2048" s="522" t="s">
        <v>3497</v>
      </c>
      <c r="C2048" s="302" t="s">
        <v>888</v>
      </c>
      <c r="D2048" s="521" t="s">
        <v>3356</v>
      </c>
      <c r="E2048" s="523">
        <v>17.670000000000002</v>
      </c>
      <c r="F2048" s="523">
        <v>17.670000000000002</v>
      </c>
    </row>
    <row r="2049" spans="1:6" ht="15" customHeight="1">
      <c r="A2049" s="521">
        <v>91356</v>
      </c>
      <c r="B2049" s="522" t="s">
        <v>3498</v>
      </c>
      <c r="C2049" s="302" t="s">
        <v>888</v>
      </c>
      <c r="D2049" s="521" t="s">
        <v>3356</v>
      </c>
      <c r="E2049" s="523">
        <v>2.93</v>
      </c>
      <c r="F2049" s="523">
        <v>2.93</v>
      </c>
    </row>
    <row r="2050" spans="1:6" ht="15" customHeight="1">
      <c r="A2050" s="521">
        <v>91355</v>
      </c>
      <c r="B2050" s="522" t="s">
        <v>3499</v>
      </c>
      <c r="C2050" s="302" t="s">
        <v>888</v>
      </c>
      <c r="D2050" s="521" t="s">
        <v>3356</v>
      </c>
      <c r="E2050" s="523">
        <v>7.26</v>
      </c>
      <c r="F2050" s="523">
        <v>7.26</v>
      </c>
    </row>
    <row r="2051" spans="1:6" ht="15" customHeight="1">
      <c r="A2051" s="521">
        <v>5751</v>
      </c>
      <c r="B2051" s="522" t="s">
        <v>3500</v>
      </c>
      <c r="C2051" s="302" t="s">
        <v>888</v>
      </c>
      <c r="D2051" s="521" t="s">
        <v>3356</v>
      </c>
      <c r="E2051" s="523">
        <v>33.130000000000003</v>
      </c>
      <c r="F2051" s="523">
        <v>33.130000000000003</v>
      </c>
    </row>
    <row r="2052" spans="1:6" ht="15" customHeight="1">
      <c r="A2052" s="521">
        <v>53827</v>
      </c>
      <c r="B2052" s="522" t="s">
        <v>3501</v>
      </c>
      <c r="C2052" s="302" t="s">
        <v>888</v>
      </c>
      <c r="D2052" s="521" t="s">
        <v>3356</v>
      </c>
      <c r="E2052" s="523">
        <v>146.19</v>
      </c>
      <c r="F2052" s="523">
        <v>146.19</v>
      </c>
    </row>
    <row r="2053" spans="1:6" ht="15" customHeight="1">
      <c r="A2053" s="521">
        <v>91375</v>
      </c>
      <c r="B2053" s="522" t="s">
        <v>3502</v>
      </c>
      <c r="C2053" s="302" t="s">
        <v>888</v>
      </c>
      <c r="D2053" s="521" t="s">
        <v>3356</v>
      </c>
      <c r="E2053" s="523">
        <v>19.399999999999999</v>
      </c>
      <c r="F2053" s="523">
        <v>19.399999999999999</v>
      </c>
    </row>
    <row r="2054" spans="1:6" ht="15" customHeight="1">
      <c r="A2054" s="521">
        <v>91377</v>
      </c>
      <c r="B2054" s="522" t="s">
        <v>3503</v>
      </c>
      <c r="C2054" s="302" t="s">
        <v>888</v>
      </c>
      <c r="D2054" s="521" t="s">
        <v>3356</v>
      </c>
      <c r="E2054" s="523">
        <v>3.22</v>
      </c>
      <c r="F2054" s="523">
        <v>3.22</v>
      </c>
    </row>
    <row r="2055" spans="1:6" ht="15" customHeight="1">
      <c r="A2055" s="521">
        <v>91376</v>
      </c>
      <c r="B2055" s="522" t="s">
        <v>3504</v>
      </c>
      <c r="C2055" s="302" t="s">
        <v>888</v>
      </c>
      <c r="D2055" s="521" t="s">
        <v>3356</v>
      </c>
      <c r="E2055" s="523">
        <v>7.97</v>
      </c>
      <c r="F2055" s="523">
        <v>7.97</v>
      </c>
    </row>
    <row r="2056" spans="1:6" ht="15" customHeight="1">
      <c r="A2056" s="521">
        <v>5754</v>
      </c>
      <c r="B2056" s="522" t="s">
        <v>3505</v>
      </c>
      <c r="C2056" s="302" t="s">
        <v>888</v>
      </c>
      <c r="D2056" s="521" t="s">
        <v>3356</v>
      </c>
      <c r="E2056" s="523">
        <v>36.380000000000003</v>
      </c>
      <c r="F2056" s="523">
        <v>36.380000000000003</v>
      </c>
    </row>
    <row r="2057" spans="1:6" ht="15" customHeight="1">
      <c r="A2057" s="521">
        <v>53829</v>
      </c>
      <c r="B2057" s="522" t="s">
        <v>3506</v>
      </c>
      <c r="C2057" s="302" t="s">
        <v>888</v>
      </c>
      <c r="D2057" s="521" t="s">
        <v>3356</v>
      </c>
      <c r="E2057" s="523">
        <v>149.33000000000001</v>
      </c>
      <c r="F2057" s="523">
        <v>149.33000000000001</v>
      </c>
    </row>
    <row r="2058" spans="1:6" ht="15" customHeight="1">
      <c r="A2058" s="521">
        <v>91026</v>
      </c>
      <c r="B2058" s="522" t="s">
        <v>3507</v>
      </c>
      <c r="C2058" s="302" t="s">
        <v>888</v>
      </c>
      <c r="D2058" s="521" t="s">
        <v>3356</v>
      </c>
      <c r="E2058" s="523">
        <v>24.84</v>
      </c>
      <c r="F2058" s="523">
        <v>24.84</v>
      </c>
    </row>
    <row r="2059" spans="1:6" ht="15" customHeight="1">
      <c r="A2059" s="521">
        <v>91028</v>
      </c>
      <c r="B2059" s="522" t="s">
        <v>3508</v>
      </c>
      <c r="C2059" s="302" t="s">
        <v>888</v>
      </c>
      <c r="D2059" s="521" t="s">
        <v>3356</v>
      </c>
      <c r="E2059" s="523">
        <v>4.0199999999999996</v>
      </c>
      <c r="F2059" s="523">
        <v>4.0199999999999996</v>
      </c>
    </row>
    <row r="2060" spans="1:6" ht="15" customHeight="1">
      <c r="A2060" s="521">
        <v>91027</v>
      </c>
      <c r="B2060" s="522" t="s">
        <v>3509</v>
      </c>
      <c r="C2060" s="302" t="s">
        <v>888</v>
      </c>
      <c r="D2060" s="521" t="s">
        <v>3356</v>
      </c>
      <c r="E2060" s="523">
        <v>9.9600000000000009</v>
      </c>
      <c r="F2060" s="523">
        <v>9.9600000000000009</v>
      </c>
    </row>
    <row r="2061" spans="1:6" ht="15" customHeight="1">
      <c r="A2061" s="521">
        <v>91029</v>
      </c>
      <c r="B2061" s="522" t="s">
        <v>3510</v>
      </c>
      <c r="C2061" s="302" t="s">
        <v>888</v>
      </c>
      <c r="D2061" s="521" t="s">
        <v>3356</v>
      </c>
      <c r="E2061" s="523">
        <v>45.55</v>
      </c>
      <c r="F2061" s="523">
        <v>45.55</v>
      </c>
    </row>
    <row r="2062" spans="1:6" ht="15" customHeight="1">
      <c r="A2062" s="521">
        <v>91030</v>
      </c>
      <c r="B2062" s="522" t="s">
        <v>3511</v>
      </c>
      <c r="C2062" s="302" t="s">
        <v>888</v>
      </c>
      <c r="D2062" s="521" t="s">
        <v>3356</v>
      </c>
      <c r="E2062" s="523">
        <v>188.06</v>
      </c>
      <c r="F2062" s="523">
        <v>188.06</v>
      </c>
    </row>
    <row r="2063" spans="1:6" ht="15" customHeight="1">
      <c r="A2063" s="521">
        <v>102812</v>
      </c>
      <c r="B2063" s="522" t="s">
        <v>3512</v>
      </c>
      <c r="C2063" s="302" t="s">
        <v>888</v>
      </c>
      <c r="D2063" s="521" t="s">
        <v>3356</v>
      </c>
      <c r="E2063" s="523">
        <v>0</v>
      </c>
      <c r="F2063" s="523">
        <v>0</v>
      </c>
    </row>
    <row r="2064" spans="1:6" ht="15" customHeight="1">
      <c r="A2064" s="521">
        <v>102813</v>
      </c>
      <c r="B2064" s="522" t="s">
        <v>3513</v>
      </c>
      <c r="C2064" s="302" t="s">
        <v>888</v>
      </c>
      <c r="D2064" s="521" t="s">
        <v>3356</v>
      </c>
      <c r="E2064" s="523">
        <v>0</v>
      </c>
      <c r="F2064" s="523">
        <v>0</v>
      </c>
    </row>
    <row r="2065" spans="1:6" ht="15" customHeight="1">
      <c r="A2065" s="521">
        <v>102814</v>
      </c>
      <c r="B2065" s="522" t="s">
        <v>3514</v>
      </c>
      <c r="C2065" s="302" t="s">
        <v>888</v>
      </c>
      <c r="D2065" s="521" t="s">
        <v>3356</v>
      </c>
      <c r="E2065" s="523">
        <v>0</v>
      </c>
      <c r="F2065" s="523">
        <v>0</v>
      </c>
    </row>
    <row r="2066" spans="1:6" ht="15" customHeight="1">
      <c r="A2066" s="521">
        <v>102815</v>
      </c>
      <c r="B2066" s="522" t="s">
        <v>3515</v>
      </c>
      <c r="C2066" s="302" t="s">
        <v>888</v>
      </c>
      <c r="D2066" s="521" t="s">
        <v>3356</v>
      </c>
      <c r="E2066" s="523">
        <v>3.8</v>
      </c>
      <c r="F2066" s="523">
        <v>3.8</v>
      </c>
    </row>
    <row r="2067" spans="1:6" ht="15" customHeight="1">
      <c r="A2067" s="521">
        <v>91529</v>
      </c>
      <c r="B2067" s="522" t="s">
        <v>3516</v>
      </c>
      <c r="C2067" s="302" t="s">
        <v>888</v>
      </c>
      <c r="D2067" s="521" t="s">
        <v>3356</v>
      </c>
      <c r="E2067" s="523">
        <v>0.79</v>
      </c>
      <c r="F2067" s="523">
        <v>0.79</v>
      </c>
    </row>
    <row r="2068" spans="1:6" ht="15" customHeight="1">
      <c r="A2068" s="521">
        <v>91530</v>
      </c>
      <c r="B2068" s="522" t="s">
        <v>3517</v>
      </c>
      <c r="C2068" s="302" t="s">
        <v>888</v>
      </c>
      <c r="D2068" s="521" t="s">
        <v>3356</v>
      </c>
      <c r="E2068" s="523">
        <v>0.21</v>
      </c>
      <c r="F2068" s="523">
        <v>0.21</v>
      </c>
    </row>
    <row r="2069" spans="1:6" ht="15" customHeight="1">
      <c r="A2069" s="521">
        <v>91531</v>
      </c>
      <c r="B2069" s="522" t="s">
        <v>3518</v>
      </c>
      <c r="C2069" s="302" t="s">
        <v>888</v>
      </c>
      <c r="D2069" s="521" t="s">
        <v>3356</v>
      </c>
      <c r="E2069" s="523">
        <v>0.99</v>
      </c>
      <c r="F2069" s="523">
        <v>0.99</v>
      </c>
    </row>
    <row r="2070" spans="1:6" ht="15" customHeight="1">
      <c r="A2070" s="521">
        <v>91532</v>
      </c>
      <c r="B2070" s="522" t="s">
        <v>3519</v>
      </c>
      <c r="C2070" s="302" t="s">
        <v>888</v>
      </c>
      <c r="D2070" s="521" t="s">
        <v>3356</v>
      </c>
      <c r="E2070" s="523">
        <v>7.85</v>
      </c>
      <c r="F2070" s="523">
        <v>7.85</v>
      </c>
    </row>
    <row r="2071" spans="1:6" ht="15" customHeight="1">
      <c r="A2071" s="521">
        <v>95260</v>
      </c>
      <c r="B2071" s="522" t="s">
        <v>3520</v>
      </c>
      <c r="C2071" s="302" t="s">
        <v>888</v>
      </c>
      <c r="D2071" s="521" t="s">
        <v>3356</v>
      </c>
      <c r="E2071" s="523">
        <v>0.64</v>
      </c>
      <c r="F2071" s="523">
        <v>0.64</v>
      </c>
    </row>
    <row r="2072" spans="1:6" ht="15" customHeight="1">
      <c r="A2072" s="521">
        <v>95261</v>
      </c>
      <c r="B2072" s="522" t="s">
        <v>3521</v>
      </c>
      <c r="C2072" s="302" t="s">
        <v>888</v>
      </c>
      <c r="D2072" s="521" t="s">
        <v>3356</v>
      </c>
      <c r="E2072" s="523">
        <v>0.17</v>
      </c>
      <c r="F2072" s="523">
        <v>0.17</v>
      </c>
    </row>
    <row r="2073" spans="1:6" ht="15" customHeight="1">
      <c r="A2073" s="521">
        <v>95262</v>
      </c>
      <c r="B2073" s="522" t="s">
        <v>3522</v>
      </c>
      <c r="C2073" s="302" t="s">
        <v>888</v>
      </c>
      <c r="D2073" s="521" t="s">
        <v>3356</v>
      </c>
      <c r="E2073" s="523">
        <v>0.8</v>
      </c>
      <c r="F2073" s="523">
        <v>0.8</v>
      </c>
    </row>
    <row r="2074" spans="1:6" ht="15" customHeight="1">
      <c r="A2074" s="521">
        <v>95263</v>
      </c>
      <c r="B2074" s="522" t="s">
        <v>3523</v>
      </c>
      <c r="C2074" s="302" t="s">
        <v>888</v>
      </c>
      <c r="D2074" s="521" t="s">
        <v>3356</v>
      </c>
      <c r="E2074" s="523">
        <v>5.95</v>
      </c>
      <c r="F2074" s="523">
        <v>5.95</v>
      </c>
    </row>
    <row r="2075" spans="1:6" ht="15" customHeight="1">
      <c r="A2075" s="521">
        <v>90968</v>
      </c>
      <c r="B2075" s="522" t="s">
        <v>3524</v>
      </c>
      <c r="C2075" s="302" t="s">
        <v>888</v>
      </c>
      <c r="D2075" s="521" t="s">
        <v>3356</v>
      </c>
      <c r="E2075" s="523">
        <v>6.66</v>
      </c>
      <c r="F2075" s="523">
        <v>6.66</v>
      </c>
    </row>
    <row r="2076" spans="1:6" ht="15" customHeight="1">
      <c r="A2076" s="521">
        <v>90969</v>
      </c>
      <c r="B2076" s="522" t="s">
        <v>3525</v>
      </c>
      <c r="C2076" s="302" t="s">
        <v>888</v>
      </c>
      <c r="D2076" s="521" t="s">
        <v>3356</v>
      </c>
      <c r="E2076" s="523">
        <v>1.78</v>
      </c>
      <c r="F2076" s="523">
        <v>1.78</v>
      </c>
    </row>
    <row r="2077" spans="1:6" ht="15" customHeight="1">
      <c r="A2077" s="521">
        <v>90970</v>
      </c>
      <c r="B2077" s="522" t="s">
        <v>3526</v>
      </c>
      <c r="C2077" s="302" t="s">
        <v>888</v>
      </c>
      <c r="D2077" s="521" t="s">
        <v>3356</v>
      </c>
      <c r="E2077" s="523">
        <v>8.34</v>
      </c>
      <c r="F2077" s="523">
        <v>8.34</v>
      </c>
    </row>
    <row r="2078" spans="1:6" ht="15" customHeight="1">
      <c r="A2078" s="521">
        <v>90971</v>
      </c>
      <c r="B2078" s="522" t="s">
        <v>3527</v>
      </c>
      <c r="C2078" s="302" t="s">
        <v>888</v>
      </c>
      <c r="D2078" s="521" t="s">
        <v>3356</v>
      </c>
      <c r="E2078" s="523">
        <v>77.69</v>
      </c>
      <c r="F2078" s="523">
        <v>77.69</v>
      </c>
    </row>
    <row r="2079" spans="1:6" ht="15" customHeight="1">
      <c r="A2079" s="521">
        <v>90992</v>
      </c>
      <c r="B2079" s="522" t="s">
        <v>3528</v>
      </c>
      <c r="C2079" s="302" t="s">
        <v>888</v>
      </c>
      <c r="D2079" s="521" t="s">
        <v>3356</v>
      </c>
      <c r="E2079" s="523">
        <v>7.9</v>
      </c>
      <c r="F2079" s="523">
        <v>7.9</v>
      </c>
    </row>
    <row r="2080" spans="1:6" ht="15" customHeight="1">
      <c r="A2080" s="521">
        <v>90993</v>
      </c>
      <c r="B2080" s="522" t="s">
        <v>3529</v>
      </c>
      <c r="C2080" s="302" t="s">
        <v>888</v>
      </c>
      <c r="D2080" s="521" t="s">
        <v>3356</v>
      </c>
      <c r="E2080" s="523">
        <v>2.12</v>
      </c>
      <c r="F2080" s="523">
        <v>2.12</v>
      </c>
    </row>
    <row r="2081" spans="1:6" ht="15" customHeight="1">
      <c r="A2081" s="521">
        <v>90994</v>
      </c>
      <c r="B2081" s="522" t="s">
        <v>3530</v>
      </c>
      <c r="C2081" s="302" t="s">
        <v>888</v>
      </c>
      <c r="D2081" s="521" t="s">
        <v>3356</v>
      </c>
      <c r="E2081" s="523">
        <v>9.89</v>
      </c>
      <c r="F2081" s="523">
        <v>9.89</v>
      </c>
    </row>
    <row r="2082" spans="1:6" ht="15" customHeight="1">
      <c r="A2082" s="521">
        <v>90995</v>
      </c>
      <c r="B2082" s="522" t="s">
        <v>3531</v>
      </c>
      <c r="C2082" s="302" t="s">
        <v>888</v>
      </c>
      <c r="D2082" s="521" t="s">
        <v>3356</v>
      </c>
      <c r="E2082" s="523">
        <v>105.53</v>
      </c>
      <c r="F2082" s="523">
        <v>105.53</v>
      </c>
    </row>
    <row r="2083" spans="1:6" ht="15" customHeight="1">
      <c r="A2083" s="521">
        <v>90957</v>
      </c>
      <c r="B2083" s="522" t="s">
        <v>3532</v>
      </c>
      <c r="C2083" s="302" t="s">
        <v>888</v>
      </c>
      <c r="D2083" s="521" t="s">
        <v>3356</v>
      </c>
      <c r="E2083" s="523">
        <v>4.97</v>
      </c>
      <c r="F2083" s="523">
        <v>4.97</v>
      </c>
    </row>
    <row r="2084" spans="1:6" ht="15" customHeight="1">
      <c r="A2084" s="521">
        <v>90958</v>
      </c>
      <c r="B2084" s="522" t="s">
        <v>3533</v>
      </c>
      <c r="C2084" s="302" t="s">
        <v>888</v>
      </c>
      <c r="D2084" s="521" t="s">
        <v>3356</v>
      </c>
      <c r="E2084" s="523">
        <v>1.33</v>
      </c>
      <c r="F2084" s="523">
        <v>1.33</v>
      </c>
    </row>
    <row r="2085" spans="1:6" ht="15" customHeight="1">
      <c r="A2085" s="521">
        <v>5797</v>
      </c>
      <c r="B2085" s="522" t="s">
        <v>3534</v>
      </c>
      <c r="C2085" s="302" t="s">
        <v>888</v>
      </c>
      <c r="D2085" s="521" t="s">
        <v>3356</v>
      </c>
      <c r="E2085" s="523">
        <v>6.22</v>
      </c>
      <c r="F2085" s="523">
        <v>6.22</v>
      </c>
    </row>
    <row r="2086" spans="1:6" ht="15" customHeight="1">
      <c r="A2086" s="521">
        <v>53865</v>
      </c>
      <c r="B2086" s="522" t="s">
        <v>3535</v>
      </c>
      <c r="C2086" s="302" t="s">
        <v>888</v>
      </c>
      <c r="D2086" s="521" t="s">
        <v>3356</v>
      </c>
      <c r="E2086" s="523">
        <v>60.43</v>
      </c>
      <c r="F2086" s="523">
        <v>60.43</v>
      </c>
    </row>
    <row r="2087" spans="1:6" ht="15" customHeight="1">
      <c r="A2087" s="521">
        <v>90975</v>
      </c>
      <c r="B2087" s="522" t="s">
        <v>3536</v>
      </c>
      <c r="C2087" s="302" t="s">
        <v>888</v>
      </c>
      <c r="D2087" s="521" t="s">
        <v>3356</v>
      </c>
      <c r="E2087" s="523">
        <v>16.920000000000002</v>
      </c>
      <c r="F2087" s="523">
        <v>16.920000000000002</v>
      </c>
    </row>
    <row r="2088" spans="1:6" ht="15" customHeight="1">
      <c r="A2088" s="521">
        <v>90976</v>
      </c>
      <c r="B2088" s="522" t="s">
        <v>3537</v>
      </c>
      <c r="C2088" s="302" t="s">
        <v>888</v>
      </c>
      <c r="D2088" s="521" t="s">
        <v>3356</v>
      </c>
      <c r="E2088" s="523">
        <v>4.54</v>
      </c>
      <c r="F2088" s="523">
        <v>4.54</v>
      </c>
    </row>
    <row r="2089" spans="1:6" ht="15" customHeight="1">
      <c r="A2089" s="521">
        <v>90977</v>
      </c>
      <c r="B2089" s="522" t="s">
        <v>3538</v>
      </c>
      <c r="C2089" s="302" t="s">
        <v>888</v>
      </c>
      <c r="D2089" s="521" t="s">
        <v>3356</v>
      </c>
      <c r="E2089" s="523">
        <v>21.17</v>
      </c>
      <c r="F2089" s="523">
        <v>21.17</v>
      </c>
    </row>
    <row r="2090" spans="1:6" ht="15" customHeight="1">
      <c r="A2090" s="521">
        <v>90978</v>
      </c>
      <c r="B2090" s="522" t="s">
        <v>3539</v>
      </c>
      <c r="C2090" s="302" t="s">
        <v>888</v>
      </c>
      <c r="D2090" s="521" t="s">
        <v>3356</v>
      </c>
      <c r="E2090" s="523">
        <v>201.56</v>
      </c>
      <c r="F2090" s="523">
        <v>201.56</v>
      </c>
    </row>
    <row r="2091" spans="1:6" ht="15" customHeight="1">
      <c r="A2091" s="521">
        <v>90960</v>
      </c>
      <c r="B2091" s="522" t="s">
        <v>3540</v>
      </c>
      <c r="C2091" s="302" t="s">
        <v>888</v>
      </c>
      <c r="D2091" s="521" t="s">
        <v>3356</v>
      </c>
      <c r="E2091" s="523">
        <v>6.64</v>
      </c>
      <c r="F2091" s="523">
        <v>6.64</v>
      </c>
    </row>
    <row r="2092" spans="1:6" ht="15" customHeight="1">
      <c r="A2092" s="521">
        <v>90961</v>
      </c>
      <c r="B2092" s="522" t="s">
        <v>3541</v>
      </c>
      <c r="C2092" s="302" t="s">
        <v>888</v>
      </c>
      <c r="D2092" s="521" t="s">
        <v>3356</v>
      </c>
      <c r="E2092" s="523">
        <v>1.78</v>
      </c>
      <c r="F2092" s="523">
        <v>1.78</v>
      </c>
    </row>
    <row r="2093" spans="1:6" ht="15" customHeight="1">
      <c r="A2093" s="521">
        <v>90962</v>
      </c>
      <c r="B2093" s="522" t="s">
        <v>3542</v>
      </c>
      <c r="C2093" s="302" t="s">
        <v>888</v>
      </c>
      <c r="D2093" s="521" t="s">
        <v>3356</v>
      </c>
      <c r="E2093" s="523">
        <v>8.31</v>
      </c>
      <c r="F2093" s="523">
        <v>8.31</v>
      </c>
    </row>
    <row r="2094" spans="1:6" ht="15" customHeight="1">
      <c r="A2094" s="521">
        <v>90963</v>
      </c>
      <c r="B2094" s="522" t="s">
        <v>3543</v>
      </c>
      <c r="C2094" s="302" t="s">
        <v>888</v>
      </c>
      <c r="D2094" s="521" t="s">
        <v>3356</v>
      </c>
      <c r="E2094" s="523">
        <v>19.170000000000002</v>
      </c>
      <c r="F2094" s="523">
        <v>19.170000000000002</v>
      </c>
    </row>
    <row r="2095" spans="1:6" ht="15" customHeight="1">
      <c r="A2095" s="521">
        <v>102966</v>
      </c>
      <c r="B2095" s="522" t="s">
        <v>3544</v>
      </c>
      <c r="C2095" s="302" t="s">
        <v>888</v>
      </c>
      <c r="D2095" s="521" t="s">
        <v>3356</v>
      </c>
      <c r="E2095" s="523">
        <v>0</v>
      </c>
      <c r="F2095" s="523">
        <v>0</v>
      </c>
    </row>
    <row r="2096" spans="1:6" ht="15" customHeight="1">
      <c r="A2096" s="521">
        <v>102967</v>
      </c>
      <c r="B2096" s="522" t="s">
        <v>3545</v>
      </c>
      <c r="C2096" s="302" t="s">
        <v>888</v>
      </c>
      <c r="D2096" s="521" t="s">
        <v>3356</v>
      </c>
      <c r="E2096" s="523">
        <v>0</v>
      </c>
      <c r="F2096" s="523">
        <v>0</v>
      </c>
    </row>
    <row r="2097" spans="1:6" ht="15" customHeight="1">
      <c r="A2097" s="521">
        <v>102968</v>
      </c>
      <c r="B2097" s="522" t="s">
        <v>3546</v>
      </c>
      <c r="C2097" s="302" t="s">
        <v>888</v>
      </c>
      <c r="D2097" s="521" t="s">
        <v>3356</v>
      </c>
      <c r="E2097" s="523">
        <v>0</v>
      </c>
      <c r="F2097" s="523">
        <v>0</v>
      </c>
    </row>
    <row r="2098" spans="1:6" ht="15" customHeight="1">
      <c r="A2098" s="521">
        <v>102969</v>
      </c>
      <c r="B2098" s="522" t="s">
        <v>3547</v>
      </c>
      <c r="C2098" s="302" t="s">
        <v>888</v>
      </c>
      <c r="D2098" s="521" t="s">
        <v>3356</v>
      </c>
      <c r="E2098" s="523">
        <v>0.16</v>
      </c>
      <c r="F2098" s="523">
        <v>0.16</v>
      </c>
    </row>
    <row r="2099" spans="1:6" ht="15" customHeight="1">
      <c r="A2099" s="521">
        <v>102818</v>
      </c>
      <c r="B2099" s="522" t="s">
        <v>3548</v>
      </c>
      <c r="C2099" s="302" t="s">
        <v>888</v>
      </c>
      <c r="D2099" s="521" t="s">
        <v>3356</v>
      </c>
      <c r="E2099" s="523">
        <v>0</v>
      </c>
      <c r="F2099" s="523">
        <v>0</v>
      </c>
    </row>
    <row r="2100" spans="1:6" ht="15" customHeight="1">
      <c r="A2100" s="521">
        <v>102819</v>
      </c>
      <c r="B2100" s="522" t="s">
        <v>3549</v>
      </c>
      <c r="C2100" s="302" t="s">
        <v>888</v>
      </c>
      <c r="D2100" s="521" t="s">
        <v>3356</v>
      </c>
      <c r="E2100" s="523">
        <v>0</v>
      </c>
      <c r="F2100" s="523">
        <v>0</v>
      </c>
    </row>
    <row r="2101" spans="1:6" ht="15" customHeight="1">
      <c r="A2101" s="521">
        <v>102820</v>
      </c>
      <c r="B2101" s="522" t="s">
        <v>3550</v>
      </c>
      <c r="C2101" s="302" t="s">
        <v>888</v>
      </c>
      <c r="D2101" s="521" t="s">
        <v>3356</v>
      </c>
      <c r="E2101" s="523">
        <v>0</v>
      </c>
      <c r="F2101" s="523">
        <v>0</v>
      </c>
    </row>
    <row r="2102" spans="1:6" ht="15" customHeight="1">
      <c r="A2102" s="521">
        <v>102832</v>
      </c>
      <c r="B2102" s="522" t="s">
        <v>3551</v>
      </c>
      <c r="C2102" s="302" t="s">
        <v>888</v>
      </c>
      <c r="D2102" s="521" t="s">
        <v>3356</v>
      </c>
      <c r="E2102" s="523">
        <v>9.52</v>
      </c>
      <c r="F2102" s="523">
        <v>9.52</v>
      </c>
    </row>
    <row r="2103" spans="1:6" ht="15" customHeight="1">
      <c r="A2103" s="521">
        <v>102823</v>
      </c>
      <c r="B2103" s="522" t="s">
        <v>3552</v>
      </c>
      <c r="C2103" s="302" t="s">
        <v>888</v>
      </c>
      <c r="D2103" s="521" t="s">
        <v>3356</v>
      </c>
      <c r="E2103" s="523">
        <v>0</v>
      </c>
      <c r="F2103" s="523">
        <v>0</v>
      </c>
    </row>
    <row r="2104" spans="1:6" ht="15" customHeight="1">
      <c r="A2104" s="521">
        <v>102824</v>
      </c>
      <c r="B2104" s="522" t="s">
        <v>3553</v>
      </c>
      <c r="C2104" s="302" t="s">
        <v>888</v>
      </c>
      <c r="D2104" s="521" t="s">
        <v>3356</v>
      </c>
      <c r="E2104" s="523">
        <v>0</v>
      </c>
      <c r="F2104" s="523">
        <v>0</v>
      </c>
    </row>
    <row r="2105" spans="1:6" ht="15" customHeight="1">
      <c r="A2105" s="521">
        <v>102825</v>
      </c>
      <c r="B2105" s="522" t="s">
        <v>3554</v>
      </c>
      <c r="C2105" s="302" t="s">
        <v>888</v>
      </c>
      <c r="D2105" s="521" t="s">
        <v>3356</v>
      </c>
      <c r="E2105" s="523">
        <v>0</v>
      </c>
      <c r="F2105" s="523">
        <v>0</v>
      </c>
    </row>
    <row r="2106" spans="1:6" ht="15" customHeight="1">
      <c r="A2106" s="521">
        <v>102826</v>
      </c>
      <c r="B2106" s="522" t="s">
        <v>3555</v>
      </c>
      <c r="C2106" s="302" t="s">
        <v>888</v>
      </c>
      <c r="D2106" s="521" t="s">
        <v>3356</v>
      </c>
      <c r="E2106" s="523">
        <v>7.14</v>
      </c>
      <c r="F2106" s="523">
        <v>7.14</v>
      </c>
    </row>
    <row r="2107" spans="1:6" ht="15" customHeight="1">
      <c r="A2107" s="521">
        <v>103934</v>
      </c>
      <c r="B2107" s="522" t="s">
        <v>3556</v>
      </c>
      <c r="C2107" s="302" t="s">
        <v>888</v>
      </c>
      <c r="D2107" s="521" t="s">
        <v>3356</v>
      </c>
      <c r="E2107" s="523">
        <v>0</v>
      </c>
      <c r="F2107" s="523">
        <v>0</v>
      </c>
    </row>
    <row r="2108" spans="1:6" ht="15" customHeight="1">
      <c r="A2108" s="521">
        <v>103935</v>
      </c>
      <c r="B2108" s="522" t="s">
        <v>3557</v>
      </c>
      <c r="C2108" s="302" t="s">
        <v>888</v>
      </c>
      <c r="D2108" s="521" t="s">
        <v>3356</v>
      </c>
      <c r="E2108" s="523">
        <v>0</v>
      </c>
      <c r="F2108" s="523">
        <v>0</v>
      </c>
    </row>
    <row r="2109" spans="1:6" ht="15" customHeight="1">
      <c r="A2109" s="521">
        <v>103936</v>
      </c>
      <c r="B2109" s="522" t="s">
        <v>3558</v>
      </c>
      <c r="C2109" s="302" t="s">
        <v>888</v>
      </c>
      <c r="D2109" s="521" t="s">
        <v>3356</v>
      </c>
      <c r="E2109" s="523">
        <v>0</v>
      </c>
      <c r="F2109" s="523">
        <v>0</v>
      </c>
    </row>
    <row r="2110" spans="1:6" ht="15" customHeight="1">
      <c r="A2110" s="521">
        <v>103937</v>
      </c>
      <c r="B2110" s="522" t="s">
        <v>3559</v>
      </c>
      <c r="C2110" s="302" t="s">
        <v>888</v>
      </c>
      <c r="D2110" s="521" t="s">
        <v>3356</v>
      </c>
      <c r="E2110" s="523">
        <v>1.71</v>
      </c>
      <c r="F2110" s="523">
        <v>1.71</v>
      </c>
    </row>
    <row r="2111" spans="1:6" ht="15" customHeight="1">
      <c r="A2111" s="521">
        <v>103940</v>
      </c>
      <c r="B2111" s="522" t="s">
        <v>3560</v>
      </c>
      <c r="C2111" s="302" t="s">
        <v>888</v>
      </c>
      <c r="D2111" s="521" t="s">
        <v>3356</v>
      </c>
      <c r="E2111" s="523">
        <v>0</v>
      </c>
      <c r="F2111" s="523">
        <v>0</v>
      </c>
    </row>
    <row r="2112" spans="1:6" ht="15" customHeight="1">
      <c r="A2112" s="521">
        <v>103941</v>
      </c>
      <c r="B2112" s="522" t="s">
        <v>3561</v>
      </c>
      <c r="C2112" s="302" t="s">
        <v>888</v>
      </c>
      <c r="D2112" s="521" t="s">
        <v>3356</v>
      </c>
      <c r="E2112" s="523">
        <v>0</v>
      </c>
      <c r="F2112" s="523">
        <v>0</v>
      </c>
    </row>
    <row r="2113" spans="1:6" ht="15" customHeight="1">
      <c r="A2113" s="521">
        <v>103942</v>
      </c>
      <c r="B2113" s="522" t="s">
        <v>3562</v>
      </c>
      <c r="C2113" s="302" t="s">
        <v>888</v>
      </c>
      <c r="D2113" s="521" t="s">
        <v>3356</v>
      </c>
      <c r="E2113" s="523">
        <v>0</v>
      </c>
      <c r="F2113" s="523">
        <v>0</v>
      </c>
    </row>
    <row r="2114" spans="1:6" ht="15" customHeight="1">
      <c r="A2114" s="521">
        <v>103943</v>
      </c>
      <c r="B2114" s="522" t="s">
        <v>3563</v>
      </c>
      <c r="C2114" s="302" t="s">
        <v>888</v>
      </c>
      <c r="D2114" s="521" t="s">
        <v>3356</v>
      </c>
      <c r="E2114" s="523">
        <v>1.71</v>
      </c>
      <c r="F2114" s="523">
        <v>1.71</v>
      </c>
    </row>
    <row r="2115" spans="1:6" ht="15" customHeight="1">
      <c r="A2115" s="521">
        <v>91279</v>
      </c>
      <c r="B2115" s="522" t="s">
        <v>3564</v>
      </c>
      <c r="C2115" s="302" t="s">
        <v>888</v>
      </c>
      <c r="D2115" s="521" t="s">
        <v>3356</v>
      </c>
      <c r="E2115" s="523">
        <v>0.89</v>
      </c>
      <c r="F2115" s="523">
        <v>0.89</v>
      </c>
    </row>
    <row r="2116" spans="1:6" ht="15" customHeight="1">
      <c r="A2116" s="521">
        <v>91280</v>
      </c>
      <c r="B2116" s="522" t="s">
        <v>3565</v>
      </c>
      <c r="C2116" s="302" t="s">
        <v>888</v>
      </c>
      <c r="D2116" s="521" t="s">
        <v>3356</v>
      </c>
      <c r="E2116" s="523">
        <v>0.2</v>
      </c>
      <c r="F2116" s="523">
        <v>0.2</v>
      </c>
    </row>
    <row r="2117" spans="1:6" ht="15" customHeight="1">
      <c r="A2117" s="521">
        <v>91281</v>
      </c>
      <c r="B2117" s="522" t="s">
        <v>3566</v>
      </c>
      <c r="C2117" s="302" t="s">
        <v>888</v>
      </c>
      <c r="D2117" s="521" t="s">
        <v>3356</v>
      </c>
      <c r="E2117" s="523">
        <v>1.1100000000000001</v>
      </c>
      <c r="F2117" s="523">
        <v>1.1100000000000001</v>
      </c>
    </row>
    <row r="2118" spans="1:6" ht="15" customHeight="1">
      <c r="A2118" s="521">
        <v>91282</v>
      </c>
      <c r="B2118" s="522" t="s">
        <v>3567</v>
      </c>
      <c r="C2118" s="302" t="s">
        <v>888</v>
      </c>
      <c r="D2118" s="521" t="s">
        <v>3356</v>
      </c>
      <c r="E2118" s="523">
        <v>11.06</v>
      </c>
      <c r="F2118" s="523">
        <v>11.06</v>
      </c>
    </row>
    <row r="2119" spans="1:6" ht="15" customHeight="1">
      <c r="A2119" s="521">
        <v>95278</v>
      </c>
      <c r="B2119" s="522" t="s">
        <v>3568</v>
      </c>
      <c r="C2119" s="302" t="s">
        <v>888</v>
      </c>
      <c r="D2119" s="521" t="s">
        <v>3356</v>
      </c>
      <c r="E2119" s="523">
        <v>0.76</v>
      </c>
      <c r="F2119" s="523">
        <v>0.76</v>
      </c>
    </row>
    <row r="2120" spans="1:6" ht="15" customHeight="1">
      <c r="A2120" s="521">
        <v>95279</v>
      </c>
      <c r="B2120" s="522" t="s">
        <v>3569</v>
      </c>
      <c r="C2120" s="302" t="s">
        <v>888</v>
      </c>
      <c r="D2120" s="521" t="s">
        <v>3356</v>
      </c>
      <c r="E2120" s="523">
        <v>0.15</v>
      </c>
      <c r="F2120" s="523">
        <v>0.15</v>
      </c>
    </row>
    <row r="2121" spans="1:6" ht="15" customHeight="1">
      <c r="A2121" s="521">
        <v>95280</v>
      </c>
      <c r="B2121" s="522" t="s">
        <v>3570</v>
      </c>
      <c r="C2121" s="302" t="s">
        <v>888</v>
      </c>
      <c r="D2121" s="521" t="s">
        <v>3356</v>
      </c>
      <c r="E2121" s="523">
        <v>0.74</v>
      </c>
      <c r="F2121" s="523">
        <v>0.74</v>
      </c>
    </row>
    <row r="2122" spans="1:6" ht="15" customHeight="1">
      <c r="A2122" s="521">
        <v>95281</v>
      </c>
      <c r="B2122" s="522" t="s">
        <v>3571</v>
      </c>
      <c r="C2122" s="302" t="s">
        <v>888</v>
      </c>
      <c r="D2122" s="521" t="s">
        <v>3356</v>
      </c>
      <c r="E2122" s="523">
        <v>10.98</v>
      </c>
      <c r="F2122" s="523">
        <v>10.98</v>
      </c>
    </row>
    <row r="2123" spans="1:6" ht="15" customHeight="1">
      <c r="A2123" s="521">
        <v>95124</v>
      </c>
      <c r="B2123" s="522" t="s">
        <v>3572</v>
      </c>
      <c r="C2123" s="302" t="s">
        <v>888</v>
      </c>
      <c r="D2123" s="521" t="s">
        <v>3356</v>
      </c>
      <c r="E2123" s="523">
        <v>5.73</v>
      </c>
      <c r="F2123" s="523">
        <v>5.73</v>
      </c>
    </row>
    <row r="2124" spans="1:6" ht="15" customHeight="1">
      <c r="A2124" s="521">
        <v>95123</v>
      </c>
      <c r="B2124" s="522" t="s">
        <v>3573</v>
      </c>
      <c r="C2124" s="302" t="s">
        <v>888</v>
      </c>
      <c r="D2124" s="521" t="s">
        <v>3356</v>
      </c>
      <c r="E2124" s="523">
        <v>18.579999999999998</v>
      </c>
      <c r="F2124" s="523">
        <v>18.579999999999998</v>
      </c>
    </row>
    <row r="2125" spans="1:6" ht="15" customHeight="1">
      <c r="A2125" s="521">
        <v>95125</v>
      </c>
      <c r="B2125" s="522" t="s">
        <v>3574</v>
      </c>
      <c r="C2125" s="302" t="s">
        <v>888</v>
      </c>
      <c r="D2125" s="521" t="s">
        <v>3356</v>
      </c>
      <c r="E2125" s="523">
        <v>20.329999999999998</v>
      </c>
      <c r="F2125" s="523">
        <v>20.329999999999998</v>
      </c>
    </row>
    <row r="2126" spans="1:6" ht="15" customHeight="1">
      <c r="A2126" s="521">
        <v>95126</v>
      </c>
      <c r="B2126" s="522" t="s">
        <v>3575</v>
      </c>
      <c r="C2126" s="302" t="s">
        <v>888</v>
      </c>
      <c r="D2126" s="521" t="s">
        <v>3356</v>
      </c>
      <c r="E2126" s="523">
        <v>188.75</v>
      </c>
      <c r="F2126" s="523">
        <v>188.75</v>
      </c>
    </row>
    <row r="2127" spans="1:6" ht="15" customHeight="1">
      <c r="A2127" s="521">
        <v>92040</v>
      </c>
      <c r="B2127" s="522" t="s">
        <v>3576</v>
      </c>
      <c r="C2127" s="302" t="s">
        <v>888</v>
      </c>
      <c r="D2127" s="521" t="s">
        <v>3356</v>
      </c>
      <c r="E2127" s="523">
        <v>6.73</v>
      </c>
      <c r="F2127" s="523">
        <v>6.73</v>
      </c>
    </row>
    <row r="2128" spans="1:6" ht="15" customHeight="1">
      <c r="A2128" s="521">
        <v>92041</v>
      </c>
      <c r="B2128" s="522" t="s">
        <v>3577</v>
      </c>
      <c r="C2128" s="302" t="s">
        <v>888</v>
      </c>
      <c r="D2128" s="521" t="s">
        <v>3356</v>
      </c>
      <c r="E2128" s="523">
        <v>1.38</v>
      </c>
      <c r="F2128" s="523">
        <v>1.38</v>
      </c>
    </row>
    <row r="2129" spans="1:6" ht="15" customHeight="1">
      <c r="A2129" s="521">
        <v>92042</v>
      </c>
      <c r="B2129" s="522" t="s">
        <v>3578</v>
      </c>
      <c r="C2129" s="302" t="s">
        <v>888</v>
      </c>
      <c r="D2129" s="521" t="s">
        <v>3356</v>
      </c>
      <c r="E2129" s="523">
        <v>5.61</v>
      </c>
      <c r="F2129" s="523">
        <v>5.61</v>
      </c>
    </row>
    <row r="2130" spans="1:6" ht="15" customHeight="1">
      <c r="A2130" s="521">
        <v>102829</v>
      </c>
      <c r="B2130" s="522" t="s">
        <v>3579</v>
      </c>
      <c r="C2130" s="302" t="s">
        <v>888</v>
      </c>
      <c r="D2130" s="521" t="s">
        <v>3356</v>
      </c>
      <c r="E2130" s="523">
        <v>0</v>
      </c>
      <c r="F2130" s="523">
        <v>0</v>
      </c>
    </row>
    <row r="2131" spans="1:6" ht="15" customHeight="1">
      <c r="A2131" s="521">
        <v>102830</v>
      </c>
      <c r="B2131" s="522" t="s">
        <v>3580</v>
      </c>
      <c r="C2131" s="302" t="s">
        <v>888</v>
      </c>
      <c r="D2131" s="521" t="s">
        <v>3356</v>
      </c>
      <c r="E2131" s="523">
        <v>0</v>
      </c>
      <c r="F2131" s="523">
        <v>0</v>
      </c>
    </row>
    <row r="2132" spans="1:6" ht="15" customHeight="1">
      <c r="A2132" s="521">
        <v>102831</v>
      </c>
      <c r="B2132" s="522" t="s">
        <v>3581</v>
      </c>
      <c r="C2132" s="302" t="s">
        <v>888</v>
      </c>
      <c r="D2132" s="521" t="s">
        <v>3356</v>
      </c>
      <c r="E2132" s="523">
        <v>0</v>
      </c>
      <c r="F2132" s="523">
        <v>0</v>
      </c>
    </row>
    <row r="2133" spans="1:6" ht="15" customHeight="1">
      <c r="A2133" s="521">
        <v>92114</v>
      </c>
      <c r="B2133" s="522" t="s">
        <v>3582</v>
      </c>
      <c r="C2133" s="302" t="s">
        <v>888</v>
      </c>
      <c r="D2133" s="521" t="s">
        <v>3356</v>
      </c>
      <c r="E2133" s="523">
        <v>0.23</v>
      </c>
      <c r="F2133" s="523">
        <v>0.23</v>
      </c>
    </row>
    <row r="2134" spans="1:6" ht="15" customHeight="1">
      <c r="A2134" s="521">
        <v>92115</v>
      </c>
      <c r="B2134" s="522" t="s">
        <v>3583</v>
      </c>
      <c r="C2134" s="302" t="s">
        <v>888</v>
      </c>
      <c r="D2134" s="521" t="s">
        <v>3356</v>
      </c>
      <c r="E2134" s="523">
        <v>0.04</v>
      </c>
      <c r="F2134" s="523">
        <v>0.04</v>
      </c>
    </row>
    <row r="2135" spans="1:6" ht="15" customHeight="1">
      <c r="A2135" s="521">
        <v>92116</v>
      </c>
      <c r="B2135" s="522" t="s">
        <v>3584</v>
      </c>
      <c r="C2135" s="302" t="s">
        <v>888</v>
      </c>
      <c r="D2135" s="521" t="s">
        <v>3356</v>
      </c>
      <c r="E2135" s="523">
        <v>0.16</v>
      </c>
      <c r="F2135" s="523">
        <v>0.16</v>
      </c>
    </row>
    <row r="2136" spans="1:6" ht="15" customHeight="1">
      <c r="A2136" s="521">
        <v>102912</v>
      </c>
      <c r="B2136" s="522" t="s">
        <v>3585</v>
      </c>
      <c r="C2136" s="302" t="s">
        <v>888</v>
      </c>
      <c r="D2136" s="521" t="s">
        <v>3356</v>
      </c>
      <c r="E2136" s="523">
        <v>0</v>
      </c>
      <c r="F2136" s="523">
        <v>0</v>
      </c>
    </row>
    <row r="2137" spans="1:6" ht="15" customHeight="1">
      <c r="A2137" s="521">
        <v>102913</v>
      </c>
      <c r="B2137" s="522" t="s">
        <v>3586</v>
      </c>
      <c r="C2137" s="302" t="s">
        <v>888</v>
      </c>
      <c r="D2137" s="521" t="s">
        <v>3356</v>
      </c>
      <c r="E2137" s="523">
        <v>0</v>
      </c>
      <c r="F2137" s="523">
        <v>0</v>
      </c>
    </row>
    <row r="2138" spans="1:6" ht="15" customHeight="1">
      <c r="A2138" s="521">
        <v>102914</v>
      </c>
      <c r="B2138" s="522" t="s">
        <v>3587</v>
      </c>
      <c r="C2138" s="302" t="s">
        <v>888</v>
      </c>
      <c r="D2138" s="521" t="s">
        <v>3356</v>
      </c>
      <c r="E2138" s="523">
        <v>0</v>
      </c>
      <c r="F2138" s="523">
        <v>0</v>
      </c>
    </row>
    <row r="2139" spans="1:6" ht="15" customHeight="1">
      <c r="A2139" s="521">
        <v>102915</v>
      </c>
      <c r="B2139" s="522" t="s">
        <v>3588</v>
      </c>
      <c r="C2139" s="302" t="s">
        <v>888</v>
      </c>
      <c r="D2139" s="521" t="s">
        <v>3356</v>
      </c>
      <c r="E2139" s="523">
        <v>0.7</v>
      </c>
      <c r="F2139" s="523">
        <v>0.7</v>
      </c>
    </row>
    <row r="2140" spans="1:6" ht="15" customHeight="1">
      <c r="A2140" s="521">
        <v>95716</v>
      </c>
      <c r="B2140" s="522" t="s">
        <v>3589</v>
      </c>
      <c r="C2140" s="302" t="s">
        <v>888</v>
      </c>
      <c r="D2140" s="521" t="s">
        <v>3356</v>
      </c>
      <c r="E2140" s="523">
        <v>65.91</v>
      </c>
      <c r="F2140" s="523">
        <v>65.91</v>
      </c>
    </row>
    <row r="2141" spans="1:6" ht="15" customHeight="1">
      <c r="A2141" s="521">
        <v>95717</v>
      </c>
      <c r="B2141" s="522" t="s">
        <v>3590</v>
      </c>
      <c r="C2141" s="302" t="s">
        <v>888</v>
      </c>
      <c r="D2141" s="521" t="s">
        <v>3356</v>
      </c>
      <c r="E2141" s="523">
        <v>17.420000000000002</v>
      </c>
      <c r="F2141" s="523">
        <v>17.420000000000002</v>
      </c>
    </row>
    <row r="2142" spans="1:6" ht="15" customHeight="1">
      <c r="A2142" s="521">
        <v>95718</v>
      </c>
      <c r="B2142" s="522" t="s">
        <v>3591</v>
      </c>
      <c r="C2142" s="302" t="s">
        <v>888</v>
      </c>
      <c r="D2142" s="521" t="s">
        <v>3356</v>
      </c>
      <c r="E2142" s="523">
        <v>82.39</v>
      </c>
      <c r="F2142" s="523">
        <v>82.39</v>
      </c>
    </row>
    <row r="2143" spans="1:6" ht="15" customHeight="1">
      <c r="A2143" s="521">
        <v>95719</v>
      </c>
      <c r="B2143" s="522" t="s">
        <v>3592</v>
      </c>
      <c r="C2143" s="302" t="s">
        <v>888</v>
      </c>
      <c r="D2143" s="521" t="s">
        <v>3356</v>
      </c>
      <c r="E2143" s="523">
        <v>115.28</v>
      </c>
      <c r="F2143" s="523">
        <v>115.28</v>
      </c>
    </row>
    <row r="2144" spans="1:6" ht="15" customHeight="1">
      <c r="A2144" s="521">
        <v>104712</v>
      </c>
      <c r="B2144" s="522" t="s">
        <v>3593</v>
      </c>
      <c r="C2144" s="302" t="s">
        <v>888</v>
      </c>
      <c r="D2144" s="521" t="s">
        <v>3356</v>
      </c>
      <c r="E2144" s="523">
        <v>61.95</v>
      </c>
      <c r="F2144" s="523">
        <v>61.95</v>
      </c>
    </row>
    <row r="2145" spans="1:6" ht="15" customHeight="1">
      <c r="A2145" s="521">
        <v>104713</v>
      </c>
      <c r="B2145" s="522" t="s">
        <v>3594</v>
      </c>
      <c r="C2145" s="302" t="s">
        <v>888</v>
      </c>
      <c r="D2145" s="521" t="s">
        <v>3356</v>
      </c>
      <c r="E2145" s="523">
        <v>16.37</v>
      </c>
      <c r="F2145" s="523">
        <v>16.37</v>
      </c>
    </row>
    <row r="2146" spans="1:6" ht="15" customHeight="1">
      <c r="A2146" s="521">
        <v>104714</v>
      </c>
      <c r="B2146" s="522" t="s">
        <v>3595</v>
      </c>
      <c r="C2146" s="302" t="s">
        <v>888</v>
      </c>
      <c r="D2146" s="521" t="s">
        <v>3356</v>
      </c>
      <c r="E2146" s="523">
        <v>77.430000000000007</v>
      </c>
      <c r="F2146" s="523">
        <v>77.430000000000007</v>
      </c>
    </row>
    <row r="2147" spans="1:6" ht="15" customHeight="1">
      <c r="A2147" s="521">
        <v>104715</v>
      </c>
      <c r="B2147" s="522" t="s">
        <v>3596</v>
      </c>
      <c r="C2147" s="302" t="s">
        <v>888</v>
      </c>
      <c r="D2147" s="521" t="s">
        <v>3356</v>
      </c>
      <c r="E2147" s="523">
        <v>115.28</v>
      </c>
      <c r="F2147" s="523">
        <v>115.28</v>
      </c>
    </row>
    <row r="2148" spans="1:6" ht="15" customHeight="1">
      <c r="A2148" s="521">
        <v>102894</v>
      </c>
      <c r="B2148" s="522" t="s">
        <v>3597</v>
      </c>
      <c r="C2148" s="302" t="s">
        <v>888</v>
      </c>
      <c r="D2148" s="521" t="s">
        <v>3356</v>
      </c>
      <c r="E2148" s="523">
        <v>0</v>
      </c>
      <c r="F2148" s="523">
        <v>0</v>
      </c>
    </row>
    <row r="2149" spans="1:6" ht="15" customHeight="1">
      <c r="A2149" s="521">
        <v>104161</v>
      </c>
      <c r="B2149" s="522" t="s">
        <v>3598</v>
      </c>
      <c r="C2149" s="302" t="s">
        <v>888</v>
      </c>
      <c r="D2149" s="521" t="s">
        <v>3356</v>
      </c>
      <c r="E2149" s="523">
        <v>0</v>
      </c>
      <c r="F2149" s="523">
        <v>0</v>
      </c>
    </row>
    <row r="2150" spans="1:6" ht="15" customHeight="1">
      <c r="A2150" s="521">
        <v>102896</v>
      </c>
      <c r="B2150" s="522" t="s">
        <v>3599</v>
      </c>
      <c r="C2150" s="302" t="s">
        <v>888</v>
      </c>
      <c r="D2150" s="521" t="s">
        <v>3356</v>
      </c>
      <c r="E2150" s="523">
        <v>0</v>
      </c>
      <c r="F2150" s="523">
        <v>0</v>
      </c>
    </row>
    <row r="2151" spans="1:6" ht="15" customHeight="1">
      <c r="A2151" s="521">
        <v>102897</v>
      </c>
      <c r="B2151" s="522" t="s">
        <v>3600</v>
      </c>
      <c r="C2151" s="302" t="s">
        <v>888</v>
      </c>
      <c r="D2151" s="521" t="s">
        <v>3356</v>
      </c>
      <c r="E2151" s="523">
        <v>115.28</v>
      </c>
      <c r="F2151" s="523">
        <v>115.28</v>
      </c>
    </row>
    <row r="2152" spans="1:6" ht="15" customHeight="1">
      <c r="A2152" s="521">
        <v>5627</v>
      </c>
      <c r="B2152" s="522" t="s">
        <v>3601</v>
      </c>
      <c r="C2152" s="302" t="s">
        <v>888</v>
      </c>
      <c r="D2152" s="521" t="s">
        <v>3356</v>
      </c>
      <c r="E2152" s="523">
        <v>47.6</v>
      </c>
      <c r="F2152" s="523">
        <v>47.6</v>
      </c>
    </row>
    <row r="2153" spans="1:6" ht="15" customHeight="1">
      <c r="A2153" s="521">
        <v>5628</v>
      </c>
      <c r="B2153" s="522" t="s">
        <v>3602</v>
      </c>
      <c r="C2153" s="302" t="s">
        <v>888</v>
      </c>
      <c r="D2153" s="521" t="s">
        <v>3356</v>
      </c>
      <c r="E2153" s="523">
        <v>12.58</v>
      </c>
      <c r="F2153" s="523">
        <v>12.58</v>
      </c>
    </row>
    <row r="2154" spans="1:6" ht="15" customHeight="1">
      <c r="A2154" s="521">
        <v>5629</v>
      </c>
      <c r="B2154" s="522" t="s">
        <v>3603</v>
      </c>
      <c r="C2154" s="302" t="s">
        <v>888</v>
      </c>
      <c r="D2154" s="521" t="s">
        <v>3356</v>
      </c>
      <c r="E2154" s="523">
        <v>59.5</v>
      </c>
      <c r="F2154" s="523">
        <v>59.5</v>
      </c>
    </row>
    <row r="2155" spans="1:6" ht="15" customHeight="1">
      <c r="A2155" s="521">
        <v>5630</v>
      </c>
      <c r="B2155" s="522" t="s">
        <v>3604</v>
      </c>
      <c r="C2155" s="302" t="s">
        <v>888</v>
      </c>
      <c r="D2155" s="521" t="s">
        <v>3356</v>
      </c>
      <c r="E2155" s="523">
        <v>82.6</v>
      </c>
      <c r="F2155" s="523">
        <v>82.6</v>
      </c>
    </row>
    <row r="2156" spans="1:6" ht="15" customHeight="1">
      <c r="A2156" s="521">
        <v>88900</v>
      </c>
      <c r="B2156" s="522" t="s">
        <v>3605</v>
      </c>
      <c r="C2156" s="302" t="s">
        <v>888</v>
      </c>
      <c r="D2156" s="521" t="s">
        <v>3356</v>
      </c>
      <c r="E2156" s="523">
        <v>53.86</v>
      </c>
      <c r="F2156" s="523">
        <v>53.86</v>
      </c>
    </row>
    <row r="2157" spans="1:6" ht="15" customHeight="1">
      <c r="A2157" s="521">
        <v>88902</v>
      </c>
      <c r="B2157" s="522" t="s">
        <v>3606</v>
      </c>
      <c r="C2157" s="302" t="s">
        <v>888</v>
      </c>
      <c r="D2157" s="521" t="s">
        <v>3356</v>
      </c>
      <c r="E2157" s="523">
        <v>14.23</v>
      </c>
      <c r="F2157" s="523">
        <v>14.23</v>
      </c>
    </row>
    <row r="2158" spans="1:6" ht="15" customHeight="1">
      <c r="A2158" s="521">
        <v>88903</v>
      </c>
      <c r="B2158" s="522" t="s">
        <v>3607</v>
      </c>
      <c r="C2158" s="302" t="s">
        <v>888</v>
      </c>
      <c r="D2158" s="521" t="s">
        <v>3356</v>
      </c>
      <c r="E2158" s="523">
        <v>67.319999999999993</v>
      </c>
      <c r="F2158" s="523">
        <v>67.319999999999993</v>
      </c>
    </row>
    <row r="2159" spans="1:6" ht="15" customHeight="1">
      <c r="A2159" s="521">
        <v>88904</v>
      </c>
      <c r="B2159" s="522" t="s">
        <v>3608</v>
      </c>
      <c r="C2159" s="302" t="s">
        <v>888</v>
      </c>
      <c r="D2159" s="521" t="s">
        <v>3356</v>
      </c>
      <c r="E2159" s="523">
        <v>115.28</v>
      </c>
      <c r="F2159" s="523">
        <v>115.28</v>
      </c>
    </row>
    <row r="2160" spans="1:6" ht="15" customHeight="1">
      <c r="A2160" s="521">
        <v>88569</v>
      </c>
      <c r="B2160" s="522" t="s">
        <v>3609</v>
      </c>
      <c r="C2160" s="302" t="s">
        <v>888</v>
      </c>
      <c r="D2160" s="521" t="s">
        <v>3356</v>
      </c>
      <c r="E2160" s="523">
        <v>3.85</v>
      </c>
      <c r="F2160" s="523">
        <v>3.85</v>
      </c>
    </row>
    <row r="2161" spans="1:6" ht="15" customHeight="1">
      <c r="A2161" s="521">
        <v>88570</v>
      </c>
      <c r="B2161" s="522" t="s">
        <v>3610</v>
      </c>
      <c r="C2161" s="302" t="s">
        <v>888</v>
      </c>
      <c r="D2161" s="521" t="s">
        <v>3356</v>
      </c>
      <c r="E2161" s="523">
        <v>1.33</v>
      </c>
      <c r="F2161" s="523">
        <v>1.33</v>
      </c>
    </row>
    <row r="2162" spans="1:6" ht="15" customHeight="1">
      <c r="A2162" s="521">
        <v>5765</v>
      </c>
      <c r="B2162" s="522" t="s">
        <v>3611</v>
      </c>
      <c r="C2162" s="302" t="s">
        <v>888</v>
      </c>
      <c r="D2162" s="521" t="s">
        <v>3356</v>
      </c>
      <c r="E2162" s="523">
        <v>4.82</v>
      </c>
      <c r="F2162" s="523">
        <v>4.82</v>
      </c>
    </row>
    <row r="2163" spans="1:6" ht="15" customHeight="1">
      <c r="A2163" s="521">
        <v>5766</v>
      </c>
      <c r="B2163" s="522" t="s">
        <v>3612</v>
      </c>
      <c r="C2163" s="302" t="s">
        <v>888</v>
      </c>
      <c r="D2163" s="521" t="s">
        <v>3356</v>
      </c>
      <c r="E2163" s="523">
        <v>3.66</v>
      </c>
      <c r="F2163" s="523">
        <v>3.66</v>
      </c>
    </row>
    <row r="2164" spans="1:6" ht="15" customHeight="1">
      <c r="A2164" s="521">
        <v>91468</v>
      </c>
      <c r="B2164" s="522" t="s">
        <v>3613</v>
      </c>
      <c r="C2164" s="302" t="s">
        <v>888</v>
      </c>
      <c r="D2164" s="521" t="s">
        <v>3356</v>
      </c>
      <c r="E2164" s="523">
        <v>25.85</v>
      </c>
      <c r="F2164" s="523">
        <v>25.85</v>
      </c>
    </row>
    <row r="2165" spans="1:6" ht="15" customHeight="1">
      <c r="A2165" s="521">
        <v>91484</v>
      </c>
      <c r="B2165" s="522" t="s">
        <v>3614</v>
      </c>
      <c r="C2165" s="302" t="s">
        <v>888</v>
      </c>
      <c r="D2165" s="521" t="s">
        <v>3356</v>
      </c>
      <c r="E2165" s="523">
        <v>4.08</v>
      </c>
      <c r="F2165" s="523">
        <v>4.08</v>
      </c>
    </row>
    <row r="2166" spans="1:6" ht="15" customHeight="1">
      <c r="A2166" s="521">
        <v>91469</v>
      </c>
      <c r="B2166" s="522" t="s">
        <v>3615</v>
      </c>
      <c r="C2166" s="302" t="s">
        <v>888</v>
      </c>
      <c r="D2166" s="521" t="s">
        <v>3356</v>
      </c>
      <c r="E2166" s="523">
        <v>10.1</v>
      </c>
      <c r="F2166" s="523">
        <v>10.1</v>
      </c>
    </row>
    <row r="2167" spans="1:6" ht="15" customHeight="1">
      <c r="A2167" s="521">
        <v>83361</v>
      </c>
      <c r="B2167" s="522" t="s">
        <v>3616</v>
      </c>
      <c r="C2167" s="302" t="s">
        <v>888</v>
      </c>
      <c r="D2167" s="521" t="s">
        <v>3356</v>
      </c>
      <c r="E2167" s="523">
        <v>43.31</v>
      </c>
      <c r="F2167" s="523">
        <v>43.31</v>
      </c>
    </row>
    <row r="2168" spans="1:6" ht="15" customHeight="1">
      <c r="A2168" s="521">
        <v>91485</v>
      </c>
      <c r="B2168" s="522" t="s">
        <v>3617</v>
      </c>
      <c r="C2168" s="302" t="s">
        <v>888</v>
      </c>
      <c r="D2168" s="521" t="s">
        <v>3356</v>
      </c>
      <c r="E2168" s="523">
        <v>198.42</v>
      </c>
      <c r="F2168" s="523">
        <v>198.42</v>
      </c>
    </row>
    <row r="2169" spans="1:6" ht="15" customHeight="1">
      <c r="A2169" s="521">
        <v>102835</v>
      </c>
      <c r="B2169" s="522" t="s">
        <v>3618</v>
      </c>
      <c r="C2169" s="302" t="s">
        <v>888</v>
      </c>
      <c r="D2169" s="521" t="s">
        <v>3356</v>
      </c>
      <c r="E2169" s="523">
        <v>0</v>
      </c>
      <c r="F2169" s="523">
        <v>0</v>
      </c>
    </row>
    <row r="2170" spans="1:6" ht="15" customHeight="1">
      <c r="A2170" s="521">
        <v>102836</v>
      </c>
      <c r="B2170" s="522" t="s">
        <v>3619</v>
      </c>
      <c r="C2170" s="302" t="s">
        <v>888</v>
      </c>
      <c r="D2170" s="521" t="s">
        <v>3356</v>
      </c>
      <c r="E2170" s="523">
        <v>0</v>
      </c>
      <c r="F2170" s="523">
        <v>0</v>
      </c>
    </row>
    <row r="2171" spans="1:6" ht="15" customHeight="1">
      <c r="A2171" s="521">
        <v>102837</v>
      </c>
      <c r="B2171" s="522" t="s">
        <v>3620</v>
      </c>
      <c r="C2171" s="302" t="s">
        <v>888</v>
      </c>
      <c r="D2171" s="521" t="s">
        <v>3356</v>
      </c>
      <c r="E2171" s="523">
        <v>0</v>
      </c>
      <c r="F2171" s="523">
        <v>0</v>
      </c>
    </row>
    <row r="2172" spans="1:6" ht="15" customHeight="1">
      <c r="A2172" s="521">
        <v>89230</v>
      </c>
      <c r="B2172" s="522" t="s">
        <v>3621</v>
      </c>
      <c r="C2172" s="302" t="s">
        <v>888</v>
      </c>
      <c r="D2172" s="521" t="s">
        <v>3356</v>
      </c>
      <c r="E2172" s="523">
        <v>117.11</v>
      </c>
      <c r="F2172" s="523">
        <v>117.11</v>
      </c>
    </row>
    <row r="2173" spans="1:6" ht="15" customHeight="1">
      <c r="A2173" s="521">
        <v>89231</v>
      </c>
      <c r="B2173" s="522" t="s">
        <v>3622</v>
      </c>
      <c r="C2173" s="302" t="s">
        <v>888</v>
      </c>
      <c r="D2173" s="521" t="s">
        <v>3356</v>
      </c>
      <c r="E2173" s="523">
        <v>35.86</v>
      </c>
      <c r="F2173" s="523">
        <v>35.86</v>
      </c>
    </row>
    <row r="2174" spans="1:6" ht="15" customHeight="1">
      <c r="A2174" s="521">
        <v>89232</v>
      </c>
      <c r="B2174" s="522" t="s">
        <v>3623</v>
      </c>
      <c r="C2174" s="302" t="s">
        <v>888</v>
      </c>
      <c r="D2174" s="521" t="s">
        <v>3356</v>
      </c>
      <c r="E2174" s="523">
        <v>208.9</v>
      </c>
      <c r="F2174" s="523">
        <v>208.9</v>
      </c>
    </row>
    <row r="2175" spans="1:6" ht="15" customHeight="1">
      <c r="A2175" s="521">
        <v>89233</v>
      </c>
      <c r="B2175" s="522" t="s">
        <v>3624</v>
      </c>
      <c r="C2175" s="302" t="s">
        <v>888</v>
      </c>
      <c r="D2175" s="521" t="s">
        <v>3356</v>
      </c>
      <c r="E2175" s="523">
        <v>214.22</v>
      </c>
      <c r="F2175" s="523">
        <v>214.22</v>
      </c>
    </row>
    <row r="2176" spans="1:6" ht="15" customHeight="1">
      <c r="A2176" s="521">
        <v>89236</v>
      </c>
      <c r="B2176" s="522" t="s">
        <v>3625</v>
      </c>
      <c r="C2176" s="302" t="s">
        <v>888</v>
      </c>
      <c r="D2176" s="521" t="s">
        <v>3356</v>
      </c>
      <c r="E2176" s="523">
        <v>273.58</v>
      </c>
      <c r="F2176" s="523">
        <v>273.58</v>
      </c>
    </row>
    <row r="2177" spans="1:6" ht="15" customHeight="1">
      <c r="A2177" s="521">
        <v>89237</v>
      </c>
      <c r="B2177" s="522" t="s">
        <v>3626</v>
      </c>
      <c r="C2177" s="302" t="s">
        <v>888</v>
      </c>
      <c r="D2177" s="521" t="s">
        <v>3356</v>
      </c>
      <c r="E2177" s="523">
        <v>83.77</v>
      </c>
      <c r="F2177" s="523">
        <v>83.77</v>
      </c>
    </row>
    <row r="2178" spans="1:6" ht="15" customHeight="1">
      <c r="A2178" s="521">
        <v>89238</v>
      </c>
      <c r="B2178" s="522" t="s">
        <v>3627</v>
      </c>
      <c r="C2178" s="302" t="s">
        <v>888</v>
      </c>
      <c r="D2178" s="521" t="s">
        <v>3356</v>
      </c>
      <c r="E2178" s="523">
        <v>488</v>
      </c>
      <c r="F2178" s="523">
        <v>488</v>
      </c>
    </row>
    <row r="2179" spans="1:6" ht="15" customHeight="1">
      <c r="A2179" s="521">
        <v>89239</v>
      </c>
      <c r="B2179" s="522" t="s">
        <v>3628</v>
      </c>
      <c r="C2179" s="302" t="s">
        <v>888</v>
      </c>
      <c r="D2179" s="521" t="s">
        <v>3356</v>
      </c>
      <c r="E2179" s="523">
        <v>566.5</v>
      </c>
      <c r="F2179" s="523">
        <v>566.5</v>
      </c>
    </row>
    <row r="2180" spans="1:6" ht="15" customHeight="1">
      <c r="A2180" s="521">
        <v>102930</v>
      </c>
      <c r="B2180" s="522" t="s">
        <v>3629</v>
      </c>
      <c r="C2180" s="302" t="s">
        <v>888</v>
      </c>
      <c r="D2180" s="521" t="s">
        <v>3356</v>
      </c>
      <c r="E2180" s="523">
        <v>0</v>
      </c>
      <c r="F2180" s="523">
        <v>0</v>
      </c>
    </row>
    <row r="2181" spans="1:6" ht="15" customHeight="1">
      <c r="A2181" s="521">
        <v>102931</v>
      </c>
      <c r="B2181" s="522" t="s">
        <v>3630</v>
      </c>
      <c r="C2181" s="302" t="s">
        <v>888</v>
      </c>
      <c r="D2181" s="521" t="s">
        <v>3356</v>
      </c>
      <c r="E2181" s="523">
        <v>0</v>
      </c>
      <c r="F2181" s="523">
        <v>0</v>
      </c>
    </row>
    <row r="2182" spans="1:6" ht="15" customHeight="1">
      <c r="A2182" s="521">
        <v>102932</v>
      </c>
      <c r="B2182" s="522" t="s">
        <v>3631</v>
      </c>
      <c r="C2182" s="302" t="s">
        <v>888</v>
      </c>
      <c r="D2182" s="521" t="s">
        <v>3356</v>
      </c>
      <c r="E2182" s="523">
        <v>0</v>
      </c>
      <c r="F2182" s="523">
        <v>0</v>
      </c>
    </row>
    <row r="2183" spans="1:6" ht="15" customHeight="1">
      <c r="A2183" s="521">
        <v>102933</v>
      </c>
      <c r="B2183" s="522" t="s">
        <v>3632</v>
      </c>
      <c r="C2183" s="302" t="s">
        <v>888</v>
      </c>
      <c r="D2183" s="521" t="s">
        <v>3356</v>
      </c>
      <c r="E2183" s="523">
        <v>1.05</v>
      </c>
      <c r="F2183" s="523">
        <v>1.05</v>
      </c>
    </row>
    <row r="2184" spans="1:6" ht="15" customHeight="1">
      <c r="A2184" s="521">
        <v>93411</v>
      </c>
      <c r="B2184" s="522" t="s">
        <v>3633</v>
      </c>
      <c r="C2184" s="302" t="s">
        <v>888</v>
      </c>
      <c r="D2184" s="521" t="s">
        <v>3356</v>
      </c>
      <c r="E2184" s="523">
        <v>0.38</v>
      </c>
      <c r="F2184" s="523">
        <v>0.38</v>
      </c>
    </row>
    <row r="2185" spans="1:6" ht="15" customHeight="1">
      <c r="A2185" s="521">
        <v>93412</v>
      </c>
      <c r="B2185" s="522" t="s">
        <v>3634</v>
      </c>
      <c r="C2185" s="302" t="s">
        <v>888</v>
      </c>
      <c r="D2185" s="521" t="s">
        <v>3356</v>
      </c>
      <c r="E2185" s="523">
        <v>0.13</v>
      </c>
      <c r="F2185" s="523">
        <v>0.13</v>
      </c>
    </row>
    <row r="2186" spans="1:6" ht="15" customHeight="1">
      <c r="A2186" s="521">
        <v>93413</v>
      </c>
      <c r="B2186" s="522" t="s">
        <v>3635</v>
      </c>
      <c r="C2186" s="302" t="s">
        <v>888</v>
      </c>
      <c r="D2186" s="521" t="s">
        <v>3356</v>
      </c>
      <c r="E2186" s="523">
        <v>0.34</v>
      </c>
      <c r="F2186" s="523">
        <v>0.34</v>
      </c>
    </row>
    <row r="2187" spans="1:6" ht="15" customHeight="1">
      <c r="A2187" s="521">
        <v>93414</v>
      </c>
      <c r="B2187" s="522" t="s">
        <v>3636</v>
      </c>
      <c r="C2187" s="302" t="s">
        <v>888</v>
      </c>
      <c r="D2187" s="521" t="s">
        <v>3356</v>
      </c>
      <c r="E2187" s="523">
        <v>13.88</v>
      </c>
      <c r="F2187" s="523">
        <v>13.88</v>
      </c>
    </row>
    <row r="2188" spans="1:6" ht="15" customHeight="1">
      <c r="A2188" s="521">
        <v>88855</v>
      </c>
      <c r="B2188" s="522" t="s">
        <v>3637</v>
      </c>
      <c r="C2188" s="302" t="s">
        <v>888</v>
      </c>
      <c r="D2188" s="521" t="s">
        <v>3356</v>
      </c>
      <c r="E2188" s="523">
        <v>3.33</v>
      </c>
      <c r="F2188" s="523">
        <v>3.33</v>
      </c>
    </row>
    <row r="2189" spans="1:6" ht="15" customHeight="1">
      <c r="A2189" s="521">
        <v>88856</v>
      </c>
      <c r="B2189" s="522" t="s">
        <v>3638</v>
      </c>
      <c r="C2189" s="302" t="s">
        <v>888</v>
      </c>
      <c r="D2189" s="521" t="s">
        <v>3356</v>
      </c>
      <c r="E2189" s="523">
        <v>0.91</v>
      </c>
      <c r="F2189" s="523">
        <v>0.91</v>
      </c>
    </row>
    <row r="2190" spans="1:6" ht="15" customHeight="1">
      <c r="A2190" s="521">
        <v>5658</v>
      </c>
      <c r="B2190" s="522" t="s">
        <v>3639</v>
      </c>
      <c r="C2190" s="302" t="s">
        <v>888</v>
      </c>
      <c r="D2190" s="521" t="s">
        <v>3356</v>
      </c>
      <c r="E2190" s="523">
        <v>2.31</v>
      </c>
      <c r="F2190" s="523">
        <v>2.31</v>
      </c>
    </row>
    <row r="2191" spans="1:6" ht="15" customHeight="1">
      <c r="A2191" s="521">
        <v>53840</v>
      </c>
      <c r="B2191" s="522" t="s">
        <v>3640</v>
      </c>
      <c r="C2191" s="302" t="s">
        <v>888</v>
      </c>
      <c r="D2191" s="521" t="s">
        <v>3356</v>
      </c>
      <c r="E2191" s="523">
        <v>2.61</v>
      </c>
      <c r="F2191" s="523">
        <v>2.61</v>
      </c>
    </row>
    <row r="2192" spans="1:6" ht="15" customHeight="1">
      <c r="A2192" s="521">
        <v>87026</v>
      </c>
      <c r="B2192" s="522" t="s">
        <v>3641</v>
      </c>
      <c r="C2192" s="302" t="s">
        <v>888</v>
      </c>
      <c r="D2192" s="521" t="s">
        <v>3356</v>
      </c>
      <c r="E2192" s="523">
        <v>0.71</v>
      </c>
      <c r="F2192" s="523">
        <v>0.71</v>
      </c>
    </row>
    <row r="2193" spans="1:6" ht="15" customHeight="1">
      <c r="A2193" s="521">
        <v>53841</v>
      </c>
      <c r="B2193" s="522" t="s">
        <v>3642</v>
      </c>
      <c r="C2193" s="302" t="s">
        <v>888</v>
      </c>
      <c r="D2193" s="521" t="s">
        <v>3356</v>
      </c>
      <c r="E2193" s="523">
        <v>1.81</v>
      </c>
      <c r="F2193" s="523">
        <v>1.81</v>
      </c>
    </row>
    <row r="2194" spans="1:6" ht="15" customHeight="1">
      <c r="A2194" s="521">
        <v>95209</v>
      </c>
      <c r="B2194" s="522" t="s">
        <v>3643</v>
      </c>
      <c r="C2194" s="302" t="s">
        <v>888</v>
      </c>
      <c r="D2194" s="521" t="s">
        <v>3356</v>
      </c>
      <c r="E2194" s="523">
        <v>12.42</v>
      </c>
      <c r="F2194" s="523">
        <v>12.42</v>
      </c>
    </row>
    <row r="2195" spans="1:6" ht="15" customHeight="1">
      <c r="A2195" s="521">
        <v>95210</v>
      </c>
      <c r="B2195" s="522" t="s">
        <v>3644</v>
      </c>
      <c r="C2195" s="302" t="s">
        <v>888</v>
      </c>
      <c r="D2195" s="521" t="s">
        <v>3356</v>
      </c>
      <c r="E2195" s="523">
        <v>58.74</v>
      </c>
      <c r="F2195" s="523">
        <v>58.74</v>
      </c>
    </row>
    <row r="2196" spans="1:6" ht="15" customHeight="1">
      <c r="A2196" s="521">
        <v>95211</v>
      </c>
      <c r="B2196" s="522" t="s">
        <v>3645</v>
      </c>
      <c r="C2196" s="302" t="s">
        <v>888</v>
      </c>
      <c r="D2196" s="521" t="s">
        <v>3356</v>
      </c>
      <c r="E2196" s="523">
        <v>10.47</v>
      </c>
      <c r="F2196" s="523">
        <v>10.47</v>
      </c>
    </row>
    <row r="2197" spans="1:6" ht="15" customHeight="1">
      <c r="A2197" s="521">
        <v>93267</v>
      </c>
      <c r="B2197" s="522" t="s">
        <v>3646</v>
      </c>
      <c r="C2197" s="302" t="s">
        <v>888</v>
      </c>
      <c r="D2197" s="521" t="s">
        <v>3356</v>
      </c>
      <c r="E2197" s="523">
        <v>26.66</v>
      </c>
      <c r="F2197" s="523">
        <v>26.66</v>
      </c>
    </row>
    <row r="2198" spans="1:6" ht="15" customHeight="1">
      <c r="A2198" s="521">
        <v>93269</v>
      </c>
      <c r="B2198" s="522" t="s">
        <v>3647</v>
      </c>
      <c r="C2198" s="302" t="s">
        <v>888</v>
      </c>
      <c r="D2198" s="521" t="s">
        <v>3356</v>
      </c>
      <c r="E2198" s="523">
        <v>10</v>
      </c>
      <c r="F2198" s="523">
        <v>10</v>
      </c>
    </row>
    <row r="2199" spans="1:6" ht="15" customHeight="1">
      <c r="A2199" s="521">
        <v>93270</v>
      </c>
      <c r="B2199" s="522" t="s">
        <v>3648</v>
      </c>
      <c r="C2199" s="302" t="s">
        <v>888</v>
      </c>
      <c r="D2199" s="521" t="s">
        <v>3356</v>
      </c>
      <c r="E2199" s="523">
        <v>25.92</v>
      </c>
      <c r="F2199" s="523">
        <v>25.92</v>
      </c>
    </row>
    <row r="2200" spans="1:6" ht="15" customHeight="1">
      <c r="A2200" s="521">
        <v>93271</v>
      </c>
      <c r="B2200" s="522" t="s">
        <v>3649</v>
      </c>
      <c r="C2200" s="302" t="s">
        <v>888</v>
      </c>
      <c r="D2200" s="521" t="s">
        <v>3356</v>
      </c>
      <c r="E2200" s="523">
        <v>10.47</v>
      </c>
      <c r="F2200" s="523">
        <v>10.47</v>
      </c>
    </row>
    <row r="2201" spans="1:6" ht="15" customHeight="1">
      <c r="A2201" s="521">
        <v>95208</v>
      </c>
      <c r="B2201" s="522" t="s">
        <v>3650</v>
      </c>
      <c r="C2201" s="302" t="s">
        <v>888</v>
      </c>
      <c r="D2201" s="521" t="s">
        <v>3356</v>
      </c>
      <c r="E2201" s="523">
        <v>53.71</v>
      </c>
      <c r="F2201" s="523">
        <v>53.71</v>
      </c>
    </row>
    <row r="2202" spans="1:6" ht="15" customHeight="1">
      <c r="A2202" s="521">
        <v>83761</v>
      </c>
      <c r="B2202" s="522" t="s">
        <v>3651</v>
      </c>
      <c r="C2202" s="302" t="s">
        <v>888</v>
      </c>
      <c r="D2202" s="521" t="s">
        <v>3356</v>
      </c>
      <c r="E2202" s="523">
        <v>10.57</v>
      </c>
      <c r="F2202" s="523">
        <v>10.57</v>
      </c>
    </row>
    <row r="2203" spans="1:6" ht="15" customHeight="1">
      <c r="A2203" s="521">
        <v>83764</v>
      </c>
      <c r="B2203" s="522" t="s">
        <v>3652</v>
      </c>
      <c r="C2203" s="302" t="s">
        <v>888</v>
      </c>
      <c r="D2203" s="521" t="s">
        <v>3356</v>
      </c>
      <c r="E2203" s="523">
        <v>3.72</v>
      </c>
      <c r="F2203" s="523">
        <v>3.72</v>
      </c>
    </row>
    <row r="2204" spans="1:6" ht="15" customHeight="1">
      <c r="A2204" s="521">
        <v>83762</v>
      </c>
      <c r="B2204" s="522" t="s">
        <v>3653</v>
      </c>
      <c r="C2204" s="302" t="s">
        <v>888</v>
      </c>
      <c r="D2204" s="521" t="s">
        <v>3356</v>
      </c>
      <c r="E2204" s="523">
        <v>9.43</v>
      </c>
      <c r="F2204" s="523">
        <v>9.43</v>
      </c>
    </row>
    <row r="2205" spans="1:6" ht="15" customHeight="1">
      <c r="A2205" s="521">
        <v>83763</v>
      </c>
      <c r="B2205" s="522" t="s">
        <v>3654</v>
      </c>
      <c r="C2205" s="302" t="s">
        <v>888</v>
      </c>
      <c r="D2205" s="521" t="s">
        <v>3356</v>
      </c>
      <c r="E2205" s="523">
        <v>64.349999999999994</v>
      </c>
      <c r="F2205" s="523">
        <v>64.349999999999994</v>
      </c>
    </row>
    <row r="2206" spans="1:6" ht="15" customHeight="1">
      <c r="A2206" s="521">
        <v>95874</v>
      </c>
      <c r="B2206" s="522" t="s">
        <v>3655</v>
      </c>
      <c r="C2206" s="302" t="s">
        <v>888</v>
      </c>
      <c r="D2206" s="521" t="s">
        <v>3356</v>
      </c>
      <c r="E2206" s="523">
        <v>11.29</v>
      </c>
      <c r="F2206" s="523">
        <v>11.29</v>
      </c>
    </row>
    <row r="2207" spans="1:6" ht="15" customHeight="1">
      <c r="A2207" s="521">
        <v>95869</v>
      </c>
      <c r="B2207" s="522" t="s">
        <v>3656</v>
      </c>
      <c r="C2207" s="302" t="s">
        <v>888</v>
      </c>
      <c r="D2207" s="521" t="s">
        <v>3356</v>
      </c>
      <c r="E2207" s="523">
        <v>3.98</v>
      </c>
      <c r="F2207" s="523">
        <v>3.98</v>
      </c>
    </row>
    <row r="2208" spans="1:6" ht="15" customHeight="1">
      <c r="A2208" s="521">
        <v>95870</v>
      </c>
      <c r="B2208" s="522" t="s">
        <v>3657</v>
      </c>
      <c r="C2208" s="302" t="s">
        <v>888</v>
      </c>
      <c r="D2208" s="521" t="s">
        <v>3356</v>
      </c>
      <c r="E2208" s="523">
        <v>10.07</v>
      </c>
      <c r="F2208" s="523">
        <v>10.07</v>
      </c>
    </row>
    <row r="2209" spans="1:6" ht="15" customHeight="1">
      <c r="A2209" s="521">
        <v>95871</v>
      </c>
      <c r="B2209" s="522" t="s">
        <v>3658</v>
      </c>
      <c r="C2209" s="302" t="s">
        <v>888</v>
      </c>
      <c r="D2209" s="521" t="s">
        <v>3356</v>
      </c>
      <c r="E2209" s="523">
        <v>350.05</v>
      </c>
      <c r="F2209" s="523">
        <v>350.05</v>
      </c>
    </row>
    <row r="2210" spans="1:6" ht="15" customHeight="1">
      <c r="A2210" s="521">
        <v>104684</v>
      </c>
      <c r="B2210" s="522" t="s">
        <v>3659</v>
      </c>
      <c r="C2210" s="302" t="s">
        <v>888</v>
      </c>
      <c r="D2210" s="521" t="s">
        <v>3356</v>
      </c>
      <c r="E2210" s="523">
        <v>0</v>
      </c>
      <c r="F2210" s="523">
        <v>0</v>
      </c>
    </row>
    <row r="2211" spans="1:6" ht="15" customHeight="1">
      <c r="A2211" s="521">
        <v>104685</v>
      </c>
      <c r="B2211" s="522" t="s">
        <v>3660</v>
      </c>
      <c r="C2211" s="302" t="s">
        <v>888</v>
      </c>
      <c r="D2211" s="521" t="s">
        <v>3356</v>
      </c>
      <c r="E2211" s="523">
        <v>0</v>
      </c>
      <c r="F2211" s="523">
        <v>0</v>
      </c>
    </row>
    <row r="2212" spans="1:6" ht="15" customHeight="1">
      <c r="A2212" s="521">
        <v>104686</v>
      </c>
      <c r="B2212" s="522" t="s">
        <v>3661</v>
      </c>
      <c r="C2212" s="302" t="s">
        <v>888</v>
      </c>
      <c r="D2212" s="521" t="s">
        <v>3356</v>
      </c>
      <c r="E2212" s="523">
        <v>0</v>
      </c>
      <c r="F2212" s="523">
        <v>0</v>
      </c>
    </row>
    <row r="2213" spans="1:6" ht="15" customHeight="1">
      <c r="A2213" s="521">
        <v>104687</v>
      </c>
      <c r="B2213" s="522" t="s">
        <v>3662</v>
      </c>
      <c r="C2213" s="302" t="s">
        <v>888</v>
      </c>
      <c r="D2213" s="521" t="s">
        <v>3356</v>
      </c>
      <c r="E2213" s="523">
        <v>576.16999999999996</v>
      </c>
      <c r="F2213" s="523">
        <v>576.16999999999996</v>
      </c>
    </row>
    <row r="2214" spans="1:6" ht="15" customHeight="1">
      <c r="A2214" s="521">
        <v>73303</v>
      </c>
      <c r="B2214" s="522" t="s">
        <v>3663</v>
      </c>
      <c r="C2214" s="302" t="s">
        <v>888</v>
      </c>
      <c r="D2214" s="521" t="s">
        <v>3356</v>
      </c>
      <c r="E2214" s="523">
        <v>7.93</v>
      </c>
      <c r="F2214" s="523">
        <v>7.93</v>
      </c>
    </row>
    <row r="2215" spans="1:6" ht="15" customHeight="1">
      <c r="A2215" s="521">
        <v>93235</v>
      </c>
      <c r="B2215" s="522" t="s">
        <v>3664</v>
      </c>
      <c r="C2215" s="302" t="s">
        <v>888</v>
      </c>
      <c r="D2215" s="521" t="s">
        <v>3356</v>
      </c>
      <c r="E2215" s="523">
        <v>2.79</v>
      </c>
      <c r="F2215" s="523">
        <v>2.79</v>
      </c>
    </row>
    <row r="2216" spans="1:6" ht="15" customHeight="1">
      <c r="A2216" s="521">
        <v>73307</v>
      </c>
      <c r="B2216" s="522" t="s">
        <v>3665</v>
      </c>
      <c r="C2216" s="302" t="s">
        <v>888</v>
      </c>
      <c r="D2216" s="521" t="s">
        <v>3356</v>
      </c>
      <c r="E2216" s="523">
        <v>7.08</v>
      </c>
      <c r="F2216" s="523">
        <v>7.08</v>
      </c>
    </row>
    <row r="2217" spans="1:6" ht="15" customHeight="1">
      <c r="A2217" s="521">
        <v>73311</v>
      </c>
      <c r="B2217" s="522" t="s">
        <v>3666</v>
      </c>
      <c r="C2217" s="302" t="s">
        <v>888</v>
      </c>
      <c r="D2217" s="521" t="s">
        <v>3356</v>
      </c>
      <c r="E2217" s="523">
        <v>228.33</v>
      </c>
      <c r="F2217" s="523">
        <v>228.33</v>
      </c>
    </row>
    <row r="2218" spans="1:6" ht="15" customHeight="1">
      <c r="A2218" s="521">
        <v>93423</v>
      </c>
      <c r="B2218" s="522" t="s">
        <v>3667</v>
      </c>
      <c r="C2218" s="302" t="s">
        <v>888</v>
      </c>
      <c r="D2218" s="521" t="s">
        <v>3356</v>
      </c>
      <c r="E2218" s="523">
        <v>7.06</v>
      </c>
      <c r="F2218" s="523">
        <v>7.06</v>
      </c>
    </row>
    <row r="2219" spans="1:6" ht="15" customHeight="1">
      <c r="A2219" s="521">
        <v>93424</v>
      </c>
      <c r="B2219" s="522" t="s">
        <v>3668</v>
      </c>
      <c r="C2219" s="302" t="s">
        <v>888</v>
      </c>
      <c r="D2219" s="521" t="s">
        <v>3356</v>
      </c>
      <c r="E2219" s="523">
        <v>2.4900000000000002</v>
      </c>
      <c r="F2219" s="523">
        <v>2.4900000000000002</v>
      </c>
    </row>
    <row r="2220" spans="1:6" ht="15" customHeight="1">
      <c r="A2220" s="521">
        <v>93425</v>
      </c>
      <c r="B2220" s="522" t="s">
        <v>3669</v>
      </c>
      <c r="C2220" s="302" t="s">
        <v>888</v>
      </c>
      <c r="D2220" s="521" t="s">
        <v>3356</v>
      </c>
      <c r="E2220" s="523">
        <v>6.3</v>
      </c>
      <c r="F2220" s="523">
        <v>6.3</v>
      </c>
    </row>
    <row r="2221" spans="1:6" ht="15" customHeight="1">
      <c r="A2221" s="521">
        <v>93426</v>
      </c>
      <c r="B2221" s="522" t="s">
        <v>3670</v>
      </c>
      <c r="C2221" s="302" t="s">
        <v>888</v>
      </c>
      <c r="D2221" s="521" t="s">
        <v>3356</v>
      </c>
      <c r="E2221" s="523">
        <v>205.47</v>
      </c>
      <c r="F2221" s="523">
        <v>205.47</v>
      </c>
    </row>
    <row r="2222" spans="1:6" ht="15" customHeight="1">
      <c r="A2222" s="521">
        <v>93417</v>
      </c>
      <c r="B2222" s="522" t="s">
        <v>3671</v>
      </c>
      <c r="C2222" s="302" t="s">
        <v>888</v>
      </c>
      <c r="D2222" s="521" t="s">
        <v>3356</v>
      </c>
      <c r="E2222" s="523">
        <v>4.99</v>
      </c>
      <c r="F2222" s="523">
        <v>4.99</v>
      </c>
    </row>
    <row r="2223" spans="1:6" ht="15" customHeight="1">
      <c r="A2223" s="521">
        <v>93418</v>
      </c>
      <c r="B2223" s="522" t="s">
        <v>3672</v>
      </c>
      <c r="C2223" s="302" t="s">
        <v>888</v>
      </c>
      <c r="D2223" s="521" t="s">
        <v>3356</v>
      </c>
      <c r="E2223" s="523">
        <v>1.76</v>
      </c>
      <c r="F2223" s="523">
        <v>1.76</v>
      </c>
    </row>
    <row r="2224" spans="1:6" ht="15" customHeight="1">
      <c r="A2224" s="521">
        <v>93419</v>
      </c>
      <c r="B2224" s="522" t="s">
        <v>3673</v>
      </c>
      <c r="C2224" s="302" t="s">
        <v>888</v>
      </c>
      <c r="D2224" s="521" t="s">
        <v>3356</v>
      </c>
      <c r="E2224" s="523">
        <v>4.45</v>
      </c>
      <c r="F2224" s="523">
        <v>4.45</v>
      </c>
    </row>
    <row r="2225" spans="1:6" ht="15" customHeight="1">
      <c r="A2225" s="521">
        <v>93420</v>
      </c>
      <c r="B2225" s="522" t="s">
        <v>3674</v>
      </c>
      <c r="C2225" s="302" t="s">
        <v>888</v>
      </c>
      <c r="D2225" s="521" t="s">
        <v>3356</v>
      </c>
      <c r="E2225" s="523">
        <v>85.98</v>
      </c>
      <c r="F2225" s="523">
        <v>85.98</v>
      </c>
    </row>
    <row r="2226" spans="1:6" ht="15" customHeight="1">
      <c r="A2226" s="521">
        <v>93277</v>
      </c>
      <c r="B2226" s="522" t="s">
        <v>3675</v>
      </c>
      <c r="C2226" s="302" t="s">
        <v>888</v>
      </c>
      <c r="D2226" s="521" t="s">
        <v>3356</v>
      </c>
      <c r="E2226" s="523">
        <v>0.3</v>
      </c>
      <c r="F2226" s="523">
        <v>0.3</v>
      </c>
    </row>
    <row r="2227" spans="1:6" ht="15" customHeight="1">
      <c r="A2227" s="521">
        <v>93278</v>
      </c>
      <c r="B2227" s="522" t="s">
        <v>3676</v>
      </c>
      <c r="C2227" s="302" t="s">
        <v>888</v>
      </c>
      <c r="D2227" s="521" t="s">
        <v>3356</v>
      </c>
      <c r="E2227" s="523">
        <v>7.0000000000000007E-2</v>
      </c>
      <c r="F2227" s="523">
        <v>7.0000000000000007E-2</v>
      </c>
    </row>
    <row r="2228" spans="1:6" ht="15" customHeight="1">
      <c r="A2228" s="521">
        <v>93279</v>
      </c>
      <c r="B2228" s="522" t="s">
        <v>3677</v>
      </c>
      <c r="C2228" s="302" t="s">
        <v>888</v>
      </c>
      <c r="D2228" s="521" t="s">
        <v>3356</v>
      </c>
      <c r="E2228" s="523">
        <v>0.28000000000000003</v>
      </c>
      <c r="F2228" s="523">
        <v>0.28000000000000003</v>
      </c>
    </row>
    <row r="2229" spans="1:6" ht="15" customHeight="1">
      <c r="A2229" s="521">
        <v>93280</v>
      </c>
      <c r="B2229" s="522" t="s">
        <v>3678</v>
      </c>
      <c r="C2229" s="302" t="s">
        <v>888</v>
      </c>
      <c r="D2229" s="521" t="s">
        <v>3356</v>
      </c>
      <c r="E2229" s="523">
        <v>0.87</v>
      </c>
      <c r="F2229" s="523">
        <v>0.87</v>
      </c>
    </row>
    <row r="2230" spans="1:6" ht="15" customHeight="1">
      <c r="A2230" s="521">
        <v>104909</v>
      </c>
      <c r="B2230" s="522" t="s">
        <v>3679</v>
      </c>
      <c r="C2230" s="302" t="s">
        <v>888</v>
      </c>
      <c r="D2230" s="521" t="s">
        <v>3356</v>
      </c>
      <c r="E2230" s="523">
        <v>0</v>
      </c>
      <c r="F2230" s="523">
        <v>0</v>
      </c>
    </row>
    <row r="2231" spans="1:6" ht="15" customHeight="1">
      <c r="A2231" s="521">
        <v>104910</v>
      </c>
      <c r="B2231" s="522" t="s">
        <v>3680</v>
      </c>
      <c r="C2231" s="302" t="s">
        <v>888</v>
      </c>
      <c r="D2231" s="521" t="s">
        <v>3356</v>
      </c>
      <c r="E2231" s="523">
        <v>0</v>
      </c>
      <c r="F2231" s="523">
        <v>0</v>
      </c>
    </row>
    <row r="2232" spans="1:6" ht="15" customHeight="1">
      <c r="A2232" s="521">
        <v>104911</v>
      </c>
      <c r="B2232" s="522" t="s">
        <v>3681</v>
      </c>
      <c r="C2232" s="302" t="s">
        <v>888</v>
      </c>
      <c r="D2232" s="521" t="s">
        <v>3356</v>
      </c>
      <c r="E2232" s="523">
        <v>0</v>
      </c>
      <c r="F2232" s="523">
        <v>0</v>
      </c>
    </row>
    <row r="2233" spans="1:6" ht="15" customHeight="1">
      <c r="A2233" s="521">
        <v>104912</v>
      </c>
      <c r="B2233" s="522" t="s">
        <v>3682</v>
      </c>
      <c r="C2233" s="302" t="s">
        <v>888</v>
      </c>
      <c r="D2233" s="521" t="s">
        <v>3356</v>
      </c>
      <c r="E2233" s="523">
        <v>42.84</v>
      </c>
      <c r="F2233" s="523">
        <v>42.84</v>
      </c>
    </row>
    <row r="2234" spans="1:6" ht="15" customHeight="1">
      <c r="A2234" s="521">
        <v>102840</v>
      </c>
      <c r="B2234" s="522" t="s">
        <v>3683</v>
      </c>
      <c r="C2234" s="302" t="s">
        <v>888</v>
      </c>
      <c r="D2234" s="521" t="s">
        <v>3356</v>
      </c>
      <c r="E2234" s="523">
        <v>0</v>
      </c>
      <c r="F2234" s="523">
        <v>0</v>
      </c>
    </row>
    <row r="2235" spans="1:6" ht="15" customHeight="1">
      <c r="A2235" s="521">
        <v>102841</v>
      </c>
      <c r="B2235" s="522" t="s">
        <v>3684</v>
      </c>
      <c r="C2235" s="302" t="s">
        <v>888</v>
      </c>
      <c r="D2235" s="521" t="s">
        <v>3356</v>
      </c>
      <c r="E2235" s="523">
        <v>0</v>
      </c>
      <c r="F2235" s="523">
        <v>0</v>
      </c>
    </row>
    <row r="2236" spans="1:6" ht="15" customHeight="1">
      <c r="A2236" s="521">
        <v>102842</v>
      </c>
      <c r="B2236" s="522" t="s">
        <v>3685</v>
      </c>
      <c r="C2236" s="302" t="s">
        <v>888</v>
      </c>
      <c r="D2236" s="521" t="s">
        <v>3356</v>
      </c>
      <c r="E2236" s="523">
        <v>0</v>
      </c>
      <c r="F2236" s="523">
        <v>0</v>
      </c>
    </row>
    <row r="2237" spans="1:6" ht="15" customHeight="1">
      <c r="A2237" s="521">
        <v>102843</v>
      </c>
      <c r="B2237" s="522" t="s">
        <v>3686</v>
      </c>
      <c r="C2237" s="302" t="s">
        <v>888</v>
      </c>
      <c r="D2237" s="521" t="s">
        <v>3356</v>
      </c>
      <c r="E2237" s="523">
        <v>172.57</v>
      </c>
      <c r="F2237" s="523">
        <v>172.57</v>
      </c>
    </row>
    <row r="2238" spans="1:6" ht="15" customHeight="1">
      <c r="A2238" s="521">
        <v>89267</v>
      </c>
      <c r="B2238" s="522" t="s">
        <v>3687</v>
      </c>
      <c r="C2238" s="302" t="s">
        <v>888</v>
      </c>
      <c r="D2238" s="521" t="s">
        <v>3356</v>
      </c>
      <c r="E2238" s="523">
        <v>51.81</v>
      </c>
      <c r="F2238" s="523">
        <v>51.81</v>
      </c>
    </row>
    <row r="2239" spans="1:6" ht="15" customHeight="1">
      <c r="A2239" s="521">
        <v>89269</v>
      </c>
      <c r="B2239" s="522" t="s">
        <v>3688</v>
      </c>
      <c r="C2239" s="302" t="s">
        <v>888</v>
      </c>
      <c r="D2239" s="521" t="s">
        <v>3356</v>
      </c>
      <c r="E2239" s="523">
        <v>7.38</v>
      </c>
      <c r="F2239" s="523">
        <v>7.38</v>
      </c>
    </row>
    <row r="2240" spans="1:6" ht="15" customHeight="1">
      <c r="A2240" s="521">
        <v>89268</v>
      </c>
      <c r="B2240" s="522" t="s">
        <v>3689</v>
      </c>
      <c r="C2240" s="302" t="s">
        <v>888</v>
      </c>
      <c r="D2240" s="521" t="s">
        <v>3356</v>
      </c>
      <c r="E2240" s="523">
        <v>18.260000000000002</v>
      </c>
      <c r="F2240" s="523">
        <v>18.260000000000002</v>
      </c>
    </row>
    <row r="2241" spans="1:6" ht="15" customHeight="1">
      <c r="A2241" s="521">
        <v>89270</v>
      </c>
      <c r="B2241" s="522" t="s">
        <v>3690</v>
      </c>
      <c r="C2241" s="302" t="s">
        <v>888</v>
      </c>
      <c r="D2241" s="521" t="s">
        <v>3356</v>
      </c>
      <c r="E2241" s="523">
        <v>83.29</v>
      </c>
      <c r="F2241" s="523">
        <v>83.29</v>
      </c>
    </row>
    <row r="2242" spans="1:6" ht="15" customHeight="1">
      <c r="A2242" s="521">
        <v>89271</v>
      </c>
      <c r="B2242" s="522" t="s">
        <v>3691</v>
      </c>
      <c r="C2242" s="302" t="s">
        <v>888</v>
      </c>
      <c r="D2242" s="521" t="s">
        <v>3356</v>
      </c>
      <c r="E2242" s="523">
        <v>37.19</v>
      </c>
      <c r="F2242" s="523">
        <v>37.19</v>
      </c>
    </row>
    <row r="2243" spans="1:6" ht="15" customHeight="1">
      <c r="A2243" s="521">
        <v>93283</v>
      </c>
      <c r="B2243" s="522" t="s">
        <v>3692</v>
      </c>
      <c r="C2243" s="302" t="s">
        <v>888</v>
      </c>
      <c r="D2243" s="521" t="s">
        <v>3356</v>
      </c>
      <c r="E2243" s="523">
        <v>99.64</v>
      </c>
      <c r="F2243" s="523">
        <v>99.64</v>
      </c>
    </row>
    <row r="2244" spans="1:6" ht="15" customHeight="1">
      <c r="A2244" s="521">
        <v>93296</v>
      </c>
      <c r="B2244" s="522" t="s">
        <v>3693</v>
      </c>
      <c r="C2244" s="302" t="s">
        <v>888</v>
      </c>
      <c r="D2244" s="521" t="s">
        <v>3356</v>
      </c>
      <c r="E2244" s="523">
        <v>14.19</v>
      </c>
      <c r="F2244" s="523">
        <v>14.19</v>
      </c>
    </row>
    <row r="2245" spans="1:6" ht="15" customHeight="1">
      <c r="A2245" s="521">
        <v>93284</v>
      </c>
      <c r="B2245" s="522" t="s">
        <v>3694</v>
      </c>
      <c r="C2245" s="302" t="s">
        <v>888</v>
      </c>
      <c r="D2245" s="521" t="s">
        <v>3356</v>
      </c>
      <c r="E2245" s="523">
        <v>35.119999999999997</v>
      </c>
      <c r="F2245" s="523">
        <v>35.119999999999997</v>
      </c>
    </row>
    <row r="2246" spans="1:6" ht="15" customHeight="1">
      <c r="A2246" s="521">
        <v>93285</v>
      </c>
      <c r="B2246" s="522" t="s">
        <v>3695</v>
      </c>
      <c r="C2246" s="302" t="s">
        <v>888</v>
      </c>
      <c r="D2246" s="521" t="s">
        <v>3356</v>
      </c>
      <c r="E2246" s="523">
        <v>160.16999999999999</v>
      </c>
      <c r="F2246" s="523">
        <v>160.16999999999999</v>
      </c>
    </row>
    <row r="2247" spans="1:6" ht="15" customHeight="1">
      <c r="A2247" s="521">
        <v>93286</v>
      </c>
      <c r="B2247" s="522" t="s">
        <v>3696</v>
      </c>
      <c r="C2247" s="302" t="s">
        <v>888</v>
      </c>
      <c r="D2247" s="521" t="s">
        <v>3356</v>
      </c>
      <c r="E2247" s="523">
        <v>14.56</v>
      </c>
      <c r="F2247" s="523">
        <v>14.56</v>
      </c>
    </row>
    <row r="2248" spans="1:6" ht="15" customHeight="1">
      <c r="A2248" s="521">
        <v>104706</v>
      </c>
      <c r="B2248" s="522" t="s">
        <v>3697</v>
      </c>
      <c r="C2248" s="302" t="s">
        <v>888</v>
      </c>
      <c r="D2248" s="521" t="s">
        <v>3356</v>
      </c>
      <c r="E2248" s="523">
        <v>0</v>
      </c>
      <c r="F2248" s="523">
        <v>0</v>
      </c>
    </row>
    <row r="2249" spans="1:6" ht="15" customHeight="1">
      <c r="A2249" s="521">
        <v>104707</v>
      </c>
      <c r="B2249" s="522" t="s">
        <v>3698</v>
      </c>
      <c r="C2249" s="302" t="s">
        <v>888</v>
      </c>
      <c r="D2249" s="521" t="s">
        <v>3356</v>
      </c>
      <c r="E2249" s="523">
        <v>0</v>
      </c>
      <c r="F2249" s="523">
        <v>0</v>
      </c>
    </row>
    <row r="2250" spans="1:6" ht="15" customHeight="1">
      <c r="A2250" s="521">
        <v>104708</v>
      </c>
      <c r="B2250" s="522" t="s">
        <v>3699</v>
      </c>
      <c r="C2250" s="302" t="s">
        <v>888</v>
      </c>
      <c r="D2250" s="521" t="s">
        <v>3356</v>
      </c>
      <c r="E2250" s="523">
        <v>0</v>
      </c>
      <c r="F2250" s="523">
        <v>0</v>
      </c>
    </row>
    <row r="2251" spans="1:6" ht="15" customHeight="1">
      <c r="A2251" s="521">
        <v>104709</v>
      </c>
      <c r="B2251" s="522" t="s">
        <v>3700</v>
      </c>
      <c r="C2251" s="302" t="s">
        <v>888</v>
      </c>
      <c r="D2251" s="521" t="s">
        <v>3356</v>
      </c>
      <c r="E2251" s="523">
        <v>1499.48</v>
      </c>
      <c r="F2251" s="523">
        <v>1499.48</v>
      </c>
    </row>
    <row r="2252" spans="1:6" ht="15" customHeight="1">
      <c r="A2252" s="521">
        <v>104903</v>
      </c>
      <c r="B2252" s="522" t="s">
        <v>3701</v>
      </c>
      <c r="C2252" s="302" t="s">
        <v>888</v>
      </c>
      <c r="D2252" s="521" t="s">
        <v>3356</v>
      </c>
      <c r="E2252" s="523">
        <v>0</v>
      </c>
      <c r="F2252" s="523">
        <v>0</v>
      </c>
    </row>
    <row r="2253" spans="1:6" ht="15" customHeight="1">
      <c r="A2253" s="521">
        <v>104904</v>
      </c>
      <c r="B2253" s="522" t="s">
        <v>3702</v>
      </c>
      <c r="C2253" s="302" t="s">
        <v>888</v>
      </c>
      <c r="D2253" s="521" t="s">
        <v>3356</v>
      </c>
      <c r="E2253" s="523">
        <v>0</v>
      </c>
      <c r="F2253" s="523">
        <v>0</v>
      </c>
    </row>
    <row r="2254" spans="1:6" ht="15" customHeight="1">
      <c r="A2254" s="521">
        <v>104905</v>
      </c>
      <c r="B2254" s="522" t="s">
        <v>3703</v>
      </c>
      <c r="C2254" s="302" t="s">
        <v>888</v>
      </c>
      <c r="D2254" s="521" t="s">
        <v>3356</v>
      </c>
      <c r="E2254" s="523">
        <v>0</v>
      </c>
      <c r="F2254" s="523">
        <v>0</v>
      </c>
    </row>
    <row r="2255" spans="1:6" ht="15" customHeight="1">
      <c r="A2255" s="521">
        <v>104906</v>
      </c>
      <c r="B2255" s="522" t="s">
        <v>3704</v>
      </c>
      <c r="C2255" s="302" t="s">
        <v>888</v>
      </c>
      <c r="D2255" s="521" t="s">
        <v>3356</v>
      </c>
      <c r="E2255" s="523">
        <v>126.55</v>
      </c>
      <c r="F2255" s="523">
        <v>126.55</v>
      </c>
    </row>
    <row r="2256" spans="1:6" ht="15" customHeight="1">
      <c r="A2256" s="521">
        <v>102846</v>
      </c>
      <c r="B2256" s="522" t="s">
        <v>3705</v>
      </c>
      <c r="C2256" s="302" t="s">
        <v>888</v>
      </c>
      <c r="D2256" s="521" t="s">
        <v>3356</v>
      </c>
      <c r="E2256" s="523">
        <v>0</v>
      </c>
      <c r="F2256" s="523">
        <v>0</v>
      </c>
    </row>
    <row r="2257" spans="1:6" ht="15" customHeight="1">
      <c r="A2257" s="521">
        <v>102847</v>
      </c>
      <c r="B2257" s="522" t="s">
        <v>3706</v>
      </c>
      <c r="C2257" s="302" t="s">
        <v>888</v>
      </c>
      <c r="D2257" s="521" t="s">
        <v>3356</v>
      </c>
      <c r="E2257" s="523">
        <v>0</v>
      </c>
      <c r="F2257" s="523">
        <v>0</v>
      </c>
    </row>
    <row r="2258" spans="1:6" ht="15" customHeight="1">
      <c r="A2258" s="521">
        <v>102848</v>
      </c>
      <c r="B2258" s="522" t="s">
        <v>3707</v>
      </c>
      <c r="C2258" s="302" t="s">
        <v>888</v>
      </c>
      <c r="D2258" s="521" t="s">
        <v>3356</v>
      </c>
      <c r="E2258" s="523">
        <v>0</v>
      </c>
      <c r="F2258" s="523">
        <v>0</v>
      </c>
    </row>
    <row r="2259" spans="1:6" ht="15" customHeight="1">
      <c r="A2259" s="521">
        <v>102849</v>
      </c>
      <c r="B2259" s="522" t="s">
        <v>3708</v>
      </c>
      <c r="C2259" s="302" t="s">
        <v>888</v>
      </c>
      <c r="D2259" s="521" t="s">
        <v>3356</v>
      </c>
      <c r="E2259" s="523">
        <v>84.37</v>
      </c>
      <c r="F2259" s="523">
        <v>84.37</v>
      </c>
    </row>
    <row r="2260" spans="1:6" ht="15" customHeight="1">
      <c r="A2260" s="521">
        <v>102852</v>
      </c>
      <c r="B2260" s="522" t="s">
        <v>3709</v>
      </c>
      <c r="C2260" s="302" t="s">
        <v>888</v>
      </c>
      <c r="D2260" s="521" t="s">
        <v>3356</v>
      </c>
      <c r="E2260" s="523">
        <v>0</v>
      </c>
      <c r="F2260" s="523">
        <v>0</v>
      </c>
    </row>
    <row r="2261" spans="1:6" ht="15" customHeight="1">
      <c r="A2261" s="521">
        <v>102853</v>
      </c>
      <c r="B2261" s="522" t="s">
        <v>3710</v>
      </c>
      <c r="C2261" s="302" t="s">
        <v>888</v>
      </c>
      <c r="D2261" s="521" t="s">
        <v>3356</v>
      </c>
      <c r="E2261" s="523">
        <v>0</v>
      </c>
      <c r="F2261" s="523">
        <v>0</v>
      </c>
    </row>
    <row r="2262" spans="1:6" ht="15" customHeight="1">
      <c r="A2262" s="521">
        <v>102854</v>
      </c>
      <c r="B2262" s="522" t="s">
        <v>3711</v>
      </c>
      <c r="C2262" s="302" t="s">
        <v>888</v>
      </c>
      <c r="D2262" s="521" t="s">
        <v>3356</v>
      </c>
      <c r="E2262" s="523">
        <v>0</v>
      </c>
      <c r="F2262" s="523">
        <v>0</v>
      </c>
    </row>
    <row r="2263" spans="1:6" ht="15" customHeight="1">
      <c r="A2263" s="521">
        <v>102855</v>
      </c>
      <c r="B2263" s="522" t="s">
        <v>3712</v>
      </c>
      <c r="C2263" s="302" t="s">
        <v>888</v>
      </c>
      <c r="D2263" s="521" t="s">
        <v>3356</v>
      </c>
      <c r="E2263" s="523">
        <v>84.37</v>
      </c>
      <c r="F2263" s="523">
        <v>84.37</v>
      </c>
    </row>
    <row r="2264" spans="1:6" ht="15" customHeight="1">
      <c r="A2264" s="521">
        <v>93397</v>
      </c>
      <c r="B2264" s="522" t="s">
        <v>3713</v>
      </c>
      <c r="C2264" s="302" t="s">
        <v>888</v>
      </c>
      <c r="D2264" s="521" t="s">
        <v>3356</v>
      </c>
      <c r="E2264" s="523">
        <v>25.03</v>
      </c>
      <c r="F2264" s="523">
        <v>25.03</v>
      </c>
    </row>
    <row r="2265" spans="1:6" ht="15" customHeight="1">
      <c r="A2265" s="521">
        <v>93399</v>
      </c>
      <c r="B2265" s="522" t="s">
        <v>3714</v>
      </c>
      <c r="C2265" s="302" t="s">
        <v>888</v>
      </c>
      <c r="D2265" s="521" t="s">
        <v>3356</v>
      </c>
      <c r="E2265" s="523">
        <v>3.81</v>
      </c>
      <c r="F2265" s="523">
        <v>3.81</v>
      </c>
    </row>
    <row r="2266" spans="1:6" ht="15" customHeight="1">
      <c r="A2266" s="521">
        <v>93398</v>
      </c>
      <c r="B2266" s="522" t="s">
        <v>3715</v>
      </c>
      <c r="C2266" s="302" t="s">
        <v>888</v>
      </c>
      <c r="D2266" s="521" t="s">
        <v>3356</v>
      </c>
      <c r="E2266" s="523">
        <v>9.44</v>
      </c>
      <c r="F2266" s="523">
        <v>9.44</v>
      </c>
    </row>
    <row r="2267" spans="1:6" ht="15" customHeight="1">
      <c r="A2267" s="521">
        <v>93400</v>
      </c>
      <c r="B2267" s="522" t="s">
        <v>3716</v>
      </c>
      <c r="C2267" s="302" t="s">
        <v>888</v>
      </c>
      <c r="D2267" s="521" t="s">
        <v>3356</v>
      </c>
      <c r="E2267" s="523">
        <v>43.42</v>
      </c>
      <c r="F2267" s="523">
        <v>43.42</v>
      </c>
    </row>
    <row r="2268" spans="1:6" ht="15" customHeight="1">
      <c r="A2268" s="521">
        <v>93401</v>
      </c>
      <c r="B2268" s="522" t="s">
        <v>3717</v>
      </c>
      <c r="C2268" s="302" t="s">
        <v>888</v>
      </c>
      <c r="D2268" s="521" t="s">
        <v>3356</v>
      </c>
      <c r="E2268" s="523">
        <v>202.71</v>
      </c>
      <c r="F2268" s="523">
        <v>202.71</v>
      </c>
    </row>
    <row r="2269" spans="1:6" ht="15" customHeight="1">
      <c r="A2269" s="521">
        <v>89259</v>
      </c>
      <c r="B2269" s="522" t="s">
        <v>3718</v>
      </c>
      <c r="C2269" s="302" t="s">
        <v>888</v>
      </c>
      <c r="D2269" s="521" t="s">
        <v>3356</v>
      </c>
      <c r="E2269" s="523">
        <v>27.32</v>
      </c>
      <c r="F2269" s="523">
        <v>27.32</v>
      </c>
    </row>
    <row r="2270" spans="1:6" ht="15" customHeight="1">
      <c r="A2270" s="521">
        <v>91466</v>
      </c>
      <c r="B2270" s="522" t="s">
        <v>3719</v>
      </c>
      <c r="C2270" s="302" t="s">
        <v>888</v>
      </c>
      <c r="D2270" s="521" t="s">
        <v>3356</v>
      </c>
      <c r="E2270" s="523">
        <v>4.05</v>
      </c>
      <c r="F2270" s="523">
        <v>4.05</v>
      </c>
    </row>
    <row r="2271" spans="1:6" ht="15" customHeight="1">
      <c r="A2271" s="521">
        <v>89260</v>
      </c>
      <c r="B2271" s="522" t="s">
        <v>3720</v>
      </c>
      <c r="C2271" s="302" t="s">
        <v>888</v>
      </c>
      <c r="D2271" s="521" t="s">
        <v>3356</v>
      </c>
      <c r="E2271" s="523">
        <v>10.039999999999999</v>
      </c>
      <c r="F2271" s="523">
        <v>10.039999999999999</v>
      </c>
    </row>
    <row r="2272" spans="1:6" ht="15" customHeight="1">
      <c r="A2272" s="521">
        <v>89262</v>
      </c>
      <c r="B2272" s="522" t="s">
        <v>3721</v>
      </c>
      <c r="C2272" s="302" t="s">
        <v>888</v>
      </c>
      <c r="D2272" s="521" t="s">
        <v>3356</v>
      </c>
      <c r="E2272" s="523">
        <v>46.28</v>
      </c>
      <c r="F2272" s="523">
        <v>46.28</v>
      </c>
    </row>
    <row r="2273" spans="1:6" ht="15" customHeight="1">
      <c r="A2273" s="521">
        <v>91467</v>
      </c>
      <c r="B2273" s="522" t="s">
        <v>3722</v>
      </c>
      <c r="C2273" s="302" t="s">
        <v>888</v>
      </c>
      <c r="D2273" s="521" t="s">
        <v>3356</v>
      </c>
      <c r="E2273" s="523">
        <v>202.71</v>
      </c>
      <c r="F2273" s="523">
        <v>202.71</v>
      </c>
    </row>
    <row r="2274" spans="1:6" ht="15" customHeight="1">
      <c r="A2274" s="521">
        <v>105839</v>
      </c>
      <c r="B2274" s="522" t="s">
        <v>3723</v>
      </c>
      <c r="C2274" s="302" t="s">
        <v>888</v>
      </c>
      <c r="D2274" s="521" t="s">
        <v>3356</v>
      </c>
      <c r="E2274" s="523">
        <v>0</v>
      </c>
      <c r="F2274" s="523">
        <v>0</v>
      </c>
    </row>
    <row r="2275" spans="1:6" ht="15" customHeight="1">
      <c r="A2275" s="521">
        <v>105842</v>
      </c>
      <c r="B2275" s="522" t="s">
        <v>3724</v>
      </c>
      <c r="C2275" s="302" t="s">
        <v>888</v>
      </c>
      <c r="D2275" s="521" t="s">
        <v>3356</v>
      </c>
      <c r="E2275" s="523">
        <v>0</v>
      </c>
      <c r="F2275" s="523">
        <v>0</v>
      </c>
    </row>
    <row r="2276" spans="1:6" ht="15" customHeight="1">
      <c r="A2276" s="521">
        <v>105840</v>
      </c>
      <c r="B2276" s="522" t="s">
        <v>3725</v>
      </c>
      <c r="C2276" s="302" t="s">
        <v>888</v>
      </c>
      <c r="D2276" s="521" t="s">
        <v>3356</v>
      </c>
      <c r="E2276" s="523">
        <v>0</v>
      </c>
      <c r="F2276" s="523">
        <v>0</v>
      </c>
    </row>
    <row r="2277" spans="1:6" ht="15" customHeight="1">
      <c r="A2277" s="521">
        <v>105841</v>
      </c>
      <c r="B2277" s="522" t="s">
        <v>3726</v>
      </c>
      <c r="C2277" s="302" t="s">
        <v>888</v>
      </c>
      <c r="D2277" s="521" t="s">
        <v>3356</v>
      </c>
      <c r="E2277" s="523">
        <v>0</v>
      </c>
      <c r="F2277" s="523">
        <v>0</v>
      </c>
    </row>
    <row r="2278" spans="1:6" ht="15" customHeight="1">
      <c r="A2278" s="521">
        <v>105843</v>
      </c>
      <c r="B2278" s="522" t="s">
        <v>3727</v>
      </c>
      <c r="C2278" s="302" t="s">
        <v>888</v>
      </c>
      <c r="D2278" s="521" t="s">
        <v>3356</v>
      </c>
      <c r="E2278" s="523">
        <v>106.68</v>
      </c>
      <c r="F2278" s="523">
        <v>106.68</v>
      </c>
    </row>
    <row r="2279" spans="1:6" ht="15" customHeight="1">
      <c r="A2279" s="521">
        <v>91629</v>
      </c>
      <c r="B2279" s="522" t="s">
        <v>3728</v>
      </c>
      <c r="C2279" s="302" t="s">
        <v>888</v>
      </c>
      <c r="D2279" s="521" t="s">
        <v>3356</v>
      </c>
      <c r="E2279" s="523">
        <v>21.64</v>
      </c>
      <c r="F2279" s="523">
        <v>21.64</v>
      </c>
    </row>
    <row r="2280" spans="1:6" ht="15" customHeight="1">
      <c r="A2280" s="521">
        <v>91631</v>
      </c>
      <c r="B2280" s="522" t="s">
        <v>3729</v>
      </c>
      <c r="C2280" s="302" t="s">
        <v>888</v>
      </c>
      <c r="D2280" s="521" t="s">
        <v>3356</v>
      </c>
      <c r="E2280" s="523">
        <v>3.25</v>
      </c>
      <c r="F2280" s="523">
        <v>3.25</v>
      </c>
    </row>
    <row r="2281" spans="1:6" ht="15" customHeight="1">
      <c r="A2281" s="521">
        <v>91630</v>
      </c>
      <c r="B2281" s="522" t="s">
        <v>3730</v>
      </c>
      <c r="C2281" s="302" t="s">
        <v>888</v>
      </c>
      <c r="D2281" s="521" t="s">
        <v>3356</v>
      </c>
      <c r="E2281" s="523">
        <v>8.0500000000000007</v>
      </c>
      <c r="F2281" s="523">
        <v>8.0500000000000007</v>
      </c>
    </row>
    <row r="2282" spans="1:6" ht="15" customHeight="1">
      <c r="A2282" s="521">
        <v>91632</v>
      </c>
      <c r="B2282" s="522" t="s">
        <v>3731</v>
      </c>
      <c r="C2282" s="302" t="s">
        <v>888</v>
      </c>
      <c r="D2282" s="521" t="s">
        <v>3356</v>
      </c>
      <c r="E2282" s="523">
        <v>37.06</v>
      </c>
      <c r="F2282" s="523">
        <v>37.06</v>
      </c>
    </row>
    <row r="2283" spans="1:6" ht="15" customHeight="1">
      <c r="A2283" s="521">
        <v>91633</v>
      </c>
      <c r="B2283" s="522" t="s">
        <v>3732</v>
      </c>
      <c r="C2283" s="302" t="s">
        <v>888</v>
      </c>
      <c r="D2283" s="521" t="s">
        <v>3356</v>
      </c>
      <c r="E2283" s="523">
        <v>171.57</v>
      </c>
      <c r="F2283" s="523">
        <v>171.57</v>
      </c>
    </row>
    <row r="2284" spans="1:6" ht="15" customHeight="1">
      <c r="A2284" s="521">
        <v>105979</v>
      </c>
      <c r="B2284" s="522" t="s">
        <v>3733</v>
      </c>
      <c r="C2284" s="302" t="s">
        <v>888</v>
      </c>
      <c r="D2284" s="521" t="s">
        <v>3356</v>
      </c>
      <c r="E2284" s="523">
        <v>43.75</v>
      </c>
      <c r="F2284" s="523">
        <v>43.75</v>
      </c>
    </row>
    <row r="2285" spans="1:6" ht="15" customHeight="1">
      <c r="A2285" s="521">
        <v>105982</v>
      </c>
      <c r="B2285" s="522" t="s">
        <v>3734</v>
      </c>
      <c r="C2285" s="302" t="s">
        <v>888</v>
      </c>
      <c r="D2285" s="521" t="s">
        <v>3356</v>
      </c>
      <c r="E2285" s="523">
        <v>6.04</v>
      </c>
      <c r="F2285" s="523">
        <v>6.04</v>
      </c>
    </row>
    <row r="2286" spans="1:6" ht="15" customHeight="1">
      <c r="A2286" s="521">
        <v>105980</v>
      </c>
      <c r="B2286" s="522" t="s">
        <v>3735</v>
      </c>
      <c r="C2286" s="302" t="s">
        <v>888</v>
      </c>
      <c r="D2286" s="521" t="s">
        <v>3356</v>
      </c>
      <c r="E2286" s="523">
        <v>14.93</v>
      </c>
      <c r="F2286" s="523">
        <v>14.93</v>
      </c>
    </row>
    <row r="2287" spans="1:6" ht="15" customHeight="1">
      <c r="A2287" s="521">
        <v>105981</v>
      </c>
      <c r="B2287" s="522" t="s">
        <v>3736</v>
      </c>
      <c r="C2287" s="302" t="s">
        <v>888</v>
      </c>
      <c r="D2287" s="521" t="s">
        <v>3356</v>
      </c>
      <c r="E2287" s="523">
        <v>69.19</v>
      </c>
      <c r="F2287" s="523">
        <v>69.19</v>
      </c>
    </row>
    <row r="2288" spans="1:6" ht="15" customHeight="1">
      <c r="A2288" s="521">
        <v>105983</v>
      </c>
      <c r="B2288" s="522" t="s">
        <v>3737</v>
      </c>
      <c r="C2288" s="302" t="s">
        <v>888</v>
      </c>
      <c r="D2288" s="521" t="s">
        <v>3356</v>
      </c>
      <c r="E2288" s="523">
        <v>202.33</v>
      </c>
      <c r="F2288" s="523">
        <v>202.33</v>
      </c>
    </row>
    <row r="2289" spans="1:6" ht="15" customHeight="1">
      <c r="A2289" s="521">
        <v>98760</v>
      </c>
      <c r="B2289" s="522" t="s">
        <v>3738</v>
      </c>
      <c r="C2289" s="302" t="s">
        <v>888</v>
      </c>
      <c r="D2289" s="521" t="s">
        <v>3356</v>
      </c>
      <c r="E2289" s="523">
        <v>0.05</v>
      </c>
      <c r="F2289" s="523">
        <v>0.05</v>
      </c>
    </row>
    <row r="2290" spans="1:6" ht="15" customHeight="1">
      <c r="A2290" s="521">
        <v>98761</v>
      </c>
      <c r="B2290" s="522" t="s">
        <v>3739</v>
      </c>
      <c r="C2290" s="302" t="s">
        <v>888</v>
      </c>
      <c r="D2290" s="521" t="s">
        <v>3356</v>
      </c>
      <c r="E2290" s="523">
        <v>0.01</v>
      </c>
      <c r="F2290" s="523">
        <v>0.01</v>
      </c>
    </row>
    <row r="2291" spans="1:6" ht="15" customHeight="1">
      <c r="A2291" s="521">
        <v>98762</v>
      </c>
      <c r="B2291" s="522" t="s">
        <v>3740</v>
      </c>
      <c r="C2291" s="302" t="s">
        <v>888</v>
      </c>
      <c r="D2291" s="521" t="s">
        <v>3356</v>
      </c>
      <c r="E2291" s="523">
        <v>7.0000000000000007E-2</v>
      </c>
      <c r="F2291" s="523">
        <v>7.0000000000000007E-2</v>
      </c>
    </row>
    <row r="2292" spans="1:6" ht="15" customHeight="1">
      <c r="A2292" s="521">
        <v>98763</v>
      </c>
      <c r="B2292" s="522" t="s">
        <v>3741</v>
      </c>
      <c r="C2292" s="302" t="s">
        <v>888</v>
      </c>
      <c r="D2292" s="521" t="s">
        <v>3356</v>
      </c>
      <c r="E2292" s="523">
        <v>5.14</v>
      </c>
      <c r="F2292" s="523">
        <v>5.14</v>
      </c>
    </row>
    <row r="2293" spans="1:6" ht="15" customHeight="1">
      <c r="A2293" s="521">
        <v>99829</v>
      </c>
      <c r="B2293" s="522" t="s">
        <v>3742</v>
      </c>
      <c r="C2293" s="302" t="s">
        <v>888</v>
      </c>
      <c r="D2293" s="521" t="s">
        <v>3356</v>
      </c>
      <c r="E2293" s="523">
        <v>0.18</v>
      </c>
      <c r="F2293" s="523">
        <v>0.18</v>
      </c>
    </row>
    <row r="2294" spans="1:6" ht="15" customHeight="1">
      <c r="A2294" s="521">
        <v>99830</v>
      </c>
      <c r="B2294" s="522" t="s">
        <v>3743</v>
      </c>
      <c r="C2294" s="302" t="s">
        <v>888</v>
      </c>
      <c r="D2294" s="521" t="s">
        <v>3356</v>
      </c>
      <c r="E2294" s="523">
        <v>0.03</v>
      </c>
      <c r="F2294" s="523">
        <v>0.03</v>
      </c>
    </row>
    <row r="2295" spans="1:6" ht="15" customHeight="1">
      <c r="A2295" s="521">
        <v>99831</v>
      </c>
      <c r="B2295" s="522" t="s">
        <v>3744</v>
      </c>
      <c r="C2295" s="302" t="s">
        <v>888</v>
      </c>
      <c r="D2295" s="521" t="s">
        <v>3356</v>
      </c>
      <c r="E2295" s="523">
        <v>0.12</v>
      </c>
      <c r="F2295" s="523">
        <v>0.12</v>
      </c>
    </row>
    <row r="2296" spans="1:6" ht="15" customHeight="1">
      <c r="A2296" s="521">
        <v>99832</v>
      </c>
      <c r="B2296" s="522" t="s">
        <v>3745</v>
      </c>
      <c r="C2296" s="302" t="s">
        <v>888</v>
      </c>
      <c r="D2296" s="521" t="s">
        <v>3356</v>
      </c>
      <c r="E2296" s="523">
        <v>4.95</v>
      </c>
      <c r="F2296" s="523">
        <v>4.95</v>
      </c>
    </row>
    <row r="2297" spans="1:6" ht="15" customHeight="1">
      <c r="A2297" s="521">
        <v>104516</v>
      </c>
      <c r="B2297" s="522" t="s">
        <v>3746</v>
      </c>
      <c r="C2297" s="302" t="s">
        <v>888</v>
      </c>
      <c r="D2297" s="521" t="s">
        <v>3356</v>
      </c>
      <c r="E2297" s="523">
        <v>0</v>
      </c>
      <c r="F2297" s="523">
        <v>0</v>
      </c>
    </row>
    <row r="2298" spans="1:6" ht="15" customHeight="1">
      <c r="A2298" s="521">
        <v>104517</v>
      </c>
      <c r="B2298" s="522" t="s">
        <v>3747</v>
      </c>
      <c r="C2298" s="302" t="s">
        <v>888</v>
      </c>
      <c r="D2298" s="521" t="s">
        <v>3356</v>
      </c>
      <c r="E2298" s="523">
        <v>0</v>
      </c>
      <c r="F2298" s="523">
        <v>0</v>
      </c>
    </row>
    <row r="2299" spans="1:6" ht="15" customHeight="1">
      <c r="A2299" s="521">
        <v>104518</v>
      </c>
      <c r="B2299" s="522" t="s">
        <v>3748</v>
      </c>
      <c r="C2299" s="302" t="s">
        <v>888</v>
      </c>
      <c r="D2299" s="521" t="s">
        <v>3356</v>
      </c>
      <c r="E2299" s="523">
        <v>0</v>
      </c>
      <c r="F2299" s="523">
        <v>0</v>
      </c>
    </row>
    <row r="2300" spans="1:6" ht="15" customHeight="1">
      <c r="A2300" s="521">
        <v>104519</v>
      </c>
      <c r="B2300" s="522" t="s">
        <v>3749</v>
      </c>
      <c r="C2300" s="302" t="s">
        <v>888</v>
      </c>
      <c r="D2300" s="521" t="s">
        <v>3356</v>
      </c>
      <c r="E2300" s="523">
        <v>0.71</v>
      </c>
      <c r="F2300" s="523">
        <v>0.71</v>
      </c>
    </row>
    <row r="2301" spans="1:6" ht="15" customHeight="1">
      <c r="A2301" s="521">
        <v>90682</v>
      </c>
      <c r="B2301" s="522" t="s">
        <v>3750</v>
      </c>
      <c r="C2301" s="302" t="s">
        <v>888</v>
      </c>
      <c r="D2301" s="521" t="s">
        <v>3356</v>
      </c>
      <c r="E2301" s="523">
        <v>39.68</v>
      </c>
      <c r="F2301" s="523">
        <v>39.68</v>
      </c>
    </row>
    <row r="2302" spans="1:6" ht="15" customHeight="1">
      <c r="A2302" s="521">
        <v>90683</v>
      </c>
      <c r="B2302" s="522" t="s">
        <v>3751</v>
      </c>
      <c r="C2302" s="302" t="s">
        <v>888</v>
      </c>
      <c r="D2302" s="521" t="s">
        <v>3356</v>
      </c>
      <c r="E2302" s="523">
        <v>9.17</v>
      </c>
      <c r="F2302" s="523">
        <v>9.17</v>
      </c>
    </row>
    <row r="2303" spans="1:6" ht="15" customHeight="1">
      <c r="A2303" s="521">
        <v>90684</v>
      </c>
      <c r="B2303" s="522" t="s">
        <v>3752</v>
      </c>
      <c r="C2303" s="302" t="s">
        <v>888</v>
      </c>
      <c r="D2303" s="521" t="s">
        <v>3356</v>
      </c>
      <c r="E2303" s="523">
        <v>43.4</v>
      </c>
      <c r="F2303" s="523">
        <v>43.4</v>
      </c>
    </row>
    <row r="2304" spans="1:6" ht="15" customHeight="1">
      <c r="A2304" s="521">
        <v>90685</v>
      </c>
      <c r="B2304" s="522" t="s">
        <v>3753</v>
      </c>
      <c r="C2304" s="302" t="s">
        <v>888</v>
      </c>
      <c r="D2304" s="521" t="s">
        <v>3356</v>
      </c>
      <c r="E2304" s="523">
        <v>72.94</v>
      </c>
      <c r="F2304" s="523">
        <v>72.94</v>
      </c>
    </row>
    <row r="2305" spans="1:6" ht="15" customHeight="1">
      <c r="A2305" s="521">
        <v>95114</v>
      </c>
      <c r="B2305" s="522" t="s">
        <v>3754</v>
      </c>
      <c r="C2305" s="302" t="s">
        <v>888</v>
      </c>
      <c r="D2305" s="521" t="s">
        <v>3356</v>
      </c>
      <c r="E2305" s="523">
        <v>1.55</v>
      </c>
      <c r="F2305" s="523">
        <v>1.55</v>
      </c>
    </row>
    <row r="2306" spans="1:6" ht="15" customHeight="1">
      <c r="A2306" s="521">
        <v>95115</v>
      </c>
      <c r="B2306" s="522" t="s">
        <v>3755</v>
      </c>
      <c r="C2306" s="302" t="s">
        <v>888</v>
      </c>
      <c r="D2306" s="521" t="s">
        <v>3356</v>
      </c>
      <c r="E2306" s="523">
        <v>0.35</v>
      </c>
      <c r="F2306" s="523">
        <v>0.35</v>
      </c>
    </row>
    <row r="2307" spans="1:6" ht="15" customHeight="1">
      <c r="A2307" s="521">
        <v>53863</v>
      </c>
      <c r="B2307" s="522" t="s">
        <v>3756</v>
      </c>
      <c r="C2307" s="302" t="s">
        <v>888</v>
      </c>
      <c r="D2307" s="521" t="s">
        <v>3356</v>
      </c>
      <c r="E2307" s="523">
        <v>1.94</v>
      </c>
      <c r="F2307" s="523">
        <v>1.94</v>
      </c>
    </row>
    <row r="2308" spans="1:6" ht="15" customHeight="1">
      <c r="A2308" s="521">
        <v>104652</v>
      </c>
      <c r="B2308" s="522" t="s">
        <v>3757</v>
      </c>
      <c r="C2308" s="302" t="s">
        <v>888</v>
      </c>
      <c r="D2308" s="521" t="s">
        <v>3356</v>
      </c>
      <c r="E2308" s="523">
        <v>0</v>
      </c>
      <c r="F2308" s="523">
        <v>0</v>
      </c>
    </row>
    <row r="2309" spans="1:6" ht="15" customHeight="1">
      <c r="A2309" s="521">
        <v>104653</v>
      </c>
      <c r="B2309" s="522" t="s">
        <v>3758</v>
      </c>
      <c r="C2309" s="302" t="s">
        <v>888</v>
      </c>
      <c r="D2309" s="521" t="s">
        <v>3356</v>
      </c>
      <c r="E2309" s="523">
        <v>0</v>
      </c>
      <c r="F2309" s="523">
        <v>0</v>
      </c>
    </row>
    <row r="2310" spans="1:6" ht="15" customHeight="1">
      <c r="A2310" s="521">
        <v>104654</v>
      </c>
      <c r="B2310" s="522" t="s">
        <v>3759</v>
      </c>
      <c r="C2310" s="302" t="s">
        <v>888</v>
      </c>
      <c r="D2310" s="521" t="s">
        <v>3356</v>
      </c>
      <c r="E2310" s="523">
        <v>0</v>
      </c>
      <c r="F2310" s="523">
        <v>0</v>
      </c>
    </row>
    <row r="2311" spans="1:6" ht="15" customHeight="1">
      <c r="A2311" s="521">
        <v>104655</v>
      </c>
      <c r="B2311" s="522" t="s">
        <v>3760</v>
      </c>
      <c r="C2311" s="302" t="s">
        <v>888</v>
      </c>
      <c r="D2311" s="521" t="s">
        <v>3356</v>
      </c>
      <c r="E2311" s="523">
        <v>0.76</v>
      </c>
      <c r="F2311" s="523">
        <v>0.76</v>
      </c>
    </row>
    <row r="2312" spans="1:6" ht="15" customHeight="1">
      <c r="A2312" s="521">
        <v>102270</v>
      </c>
      <c r="B2312" s="522" t="s">
        <v>3761</v>
      </c>
      <c r="C2312" s="302" t="s">
        <v>888</v>
      </c>
      <c r="D2312" s="521" t="s">
        <v>3356</v>
      </c>
      <c r="E2312" s="523">
        <v>0.68</v>
      </c>
      <c r="F2312" s="523">
        <v>0.68</v>
      </c>
    </row>
    <row r="2313" spans="1:6" ht="15" customHeight="1">
      <c r="A2313" s="521">
        <v>102271</v>
      </c>
      <c r="B2313" s="522" t="s">
        <v>3762</v>
      </c>
      <c r="C2313" s="302" t="s">
        <v>888</v>
      </c>
      <c r="D2313" s="521" t="s">
        <v>3356</v>
      </c>
      <c r="E2313" s="523">
        <v>0.15</v>
      </c>
      <c r="F2313" s="523">
        <v>0.15</v>
      </c>
    </row>
    <row r="2314" spans="1:6" ht="15" customHeight="1">
      <c r="A2314" s="521">
        <v>102272</v>
      </c>
      <c r="B2314" s="522" t="s">
        <v>3763</v>
      </c>
      <c r="C2314" s="302" t="s">
        <v>888</v>
      </c>
      <c r="D2314" s="521" t="s">
        <v>3356</v>
      </c>
      <c r="E2314" s="523">
        <v>0.85</v>
      </c>
      <c r="F2314" s="523">
        <v>0.85</v>
      </c>
    </row>
    <row r="2315" spans="1:6" ht="15" customHeight="1">
      <c r="A2315" s="521">
        <v>102273</v>
      </c>
      <c r="B2315" s="522" t="s">
        <v>3764</v>
      </c>
      <c r="C2315" s="302" t="s">
        <v>888</v>
      </c>
      <c r="D2315" s="521" t="s">
        <v>3356</v>
      </c>
      <c r="E2315" s="523">
        <v>1.9</v>
      </c>
      <c r="F2315" s="523">
        <v>1.9</v>
      </c>
    </row>
    <row r="2316" spans="1:6" ht="15" customHeight="1">
      <c r="A2316" s="521">
        <v>95255</v>
      </c>
      <c r="B2316" s="522" t="s">
        <v>3765</v>
      </c>
      <c r="C2316" s="302" t="s">
        <v>888</v>
      </c>
      <c r="D2316" s="521" t="s">
        <v>3356</v>
      </c>
      <c r="E2316" s="523">
        <v>1.38</v>
      </c>
      <c r="F2316" s="523">
        <v>1.38</v>
      </c>
    </row>
    <row r="2317" spans="1:6" ht="15" customHeight="1">
      <c r="A2317" s="521">
        <v>95256</v>
      </c>
      <c r="B2317" s="522" t="s">
        <v>3766</v>
      </c>
      <c r="C2317" s="302" t="s">
        <v>888</v>
      </c>
      <c r="D2317" s="521" t="s">
        <v>3356</v>
      </c>
      <c r="E2317" s="523">
        <v>0.31</v>
      </c>
      <c r="F2317" s="523">
        <v>0.31</v>
      </c>
    </row>
    <row r="2318" spans="1:6" ht="15" customHeight="1">
      <c r="A2318" s="521">
        <v>95257</v>
      </c>
      <c r="B2318" s="522" t="s">
        <v>3767</v>
      </c>
      <c r="C2318" s="302" t="s">
        <v>888</v>
      </c>
      <c r="D2318" s="521" t="s">
        <v>3356</v>
      </c>
      <c r="E2318" s="523">
        <v>1.72</v>
      </c>
      <c r="F2318" s="523">
        <v>1.72</v>
      </c>
    </row>
    <row r="2319" spans="1:6" ht="15" customHeight="1">
      <c r="A2319" s="521">
        <v>105913</v>
      </c>
      <c r="B2319" s="522" t="s">
        <v>3768</v>
      </c>
      <c r="C2319" s="302" t="s">
        <v>888</v>
      </c>
      <c r="D2319" s="521" t="s">
        <v>3356</v>
      </c>
      <c r="E2319" s="523">
        <v>0</v>
      </c>
      <c r="F2319" s="523">
        <v>0</v>
      </c>
    </row>
    <row r="2320" spans="1:6" ht="15" customHeight="1">
      <c r="A2320" s="521">
        <v>105914</v>
      </c>
      <c r="B2320" s="522" t="s">
        <v>3769</v>
      </c>
      <c r="C2320" s="302" t="s">
        <v>888</v>
      </c>
      <c r="D2320" s="521" t="s">
        <v>3356</v>
      </c>
      <c r="E2320" s="523">
        <v>0</v>
      </c>
      <c r="F2320" s="523">
        <v>0</v>
      </c>
    </row>
    <row r="2321" spans="1:6" ht="15" customHeight="1">
      <c r="A2321" s="521">
        <v>105915</v>
      </c>
      <c r="B2321" s="522" t="s">
        <v>3770</v>
      </c>
      <c r="C2321" s="302" t="s">
        <v>888</v>
      </c>
      <c r="D2321" s="521" t="s">
        <v>3356</v>
      </c>
      <c r="E2321" s="523">
        <v>0</v>
      </c>
      <c r="F2321" s="523">
        <v>0</v>
      </c>
    </row>
    <row r="2322" spans="1:6" ht="15" customHeight="1">
      <c r="A2322" s="521">
        <v>92963</v>
      </c>
      <c r="B2322" s="522" t="s">
        <v>3771</v>
      </c>
      <c r="C2322" s="302" t="s">
        <v>888</v>
      </c>
      <c r="D2322" s="521" t="s">
        <v>3356</v>
      </c>
      <c r="E2322" s="523">
        <v>1.59</v>
      </c>
      <c r="F2322" s="523">
        <v>1.59</v>
      </c>
    </row>
    <row r="2323" spans="1:6" ht="15" customHeight="1">
      <c r="A2323" s="521">
        <v>92964</v>
      </c>
      <c r="B2323" s="522" t="s">
        <v>3772</v>
      </c>
      <c r="C2323" s="302" t="s">
        <v>888</v>
      </c>
      <c r="D2323" s="521" t="s">
        <v>3356</v>
      </c>
      <c r="E2323" s="523">
        <v>0.36</v>
      </c>
      <c r="F2323" s="523">
        <v>0.36</v>
      </c>
    </row>
    <row r="2324" spans="1:6" ht="15" customHeight="1">
      <c r="A2324" s="521">
        <v>92965</v>
      </c>
      <c r="B2324" s="522" t="s">
        <v>3773</v>
      </c>
      <c r="C2324" s="302" t="s">
        <v>888</v>
      </c>
      <c r="D2324" s="521" t="s">
        <v>3356</v>
      </c>
      <c r="E2324" s="523">
        <v>1.99</v>
      </c>
      <c r="F2324" s="523">
        <v>1.99</v>
      </c>
    </row>
    <row r="2325" spans="1:6" ht="15" customHeight="1">
      <c r="A2325" s="521">
        <v>103792</v>
      </c>
      <c r="B2325" s="522" t="s">
        <v>3774</v>
      </c>
      <c r="C2325" s="302" t="s">
        <v>888</v>
      </c>
      <c r="D2325" s="521" t="s">
        <v>3356</v>
      </c>
      <c r="E2325" s="523">
        <v>5.24</v>
      </c>
      <c r="F2325" s="523">
        <v>5.24</v>
      </c>
    </row>
    <row r="2326" spans="1:6" ht="15" customHeight="1">
      <c r="A2326" s="521">
        <v>103789</v>
      </c>
      <c r="B2326" s="522" t="s">
        <v>3775</v>
      </c>
      <c r="C2326" s="302" t="s">
        <v>888</v>
      </c>
      <c r="D2326" s="521" t="s">
        <v>3356</v>
      </c>
      <c r="E2326" s="523">
        <v>0</v>
      </c>
      <c r="F2326" s="523">
        <v>0</v>
      </c>
    </row>
    <row r="2327" spans="1:6" ht="15" customHeight="1">
      <c r="A2327" s="521">
        <v>103790</v>
      </c>
      <c r="B2327" s="522" t="s">
        <v>3776</v>
      </c>
      <c r="C2327" s="302" t="s">
        <v>888</v>
      </c>
      <c r="D2327" s="521" t="s">
        <v>3356</v>
      </c>
      <c r="E2327" s="523">
        <v>0</v>
      </c>
      <c r="F2327" s="523">
        <v>0</v>
      </c>
    </row>
    <row r="2328" spans="1:6" ht="15" customHeight="1">
      <c r="A2328" s="521">
        <v>103791</v>
      </c>
      <c r="B2328" s="522" t="s">
        <v>3777</v>
      </c>
      <c r="C2328" s="302" t="s">
        <v>888</v>
      </c>
      <c r="D2328" s="521" t="s">
        <v>3356</v>
      </c>
      <c r="E2328" s="523">
        <v>0</v>
      </c>
      <c r="F2328" s="523">
        <v>0</v>
      </c>
    </row>
    <row r="2329" spans="1:6" ht="15" customHeight="1">
      <c r="A2329" s="521">
        <v>96054</v>
      </c>
      <c r="B2329" s="522" t="s">
        <v>3778</v>
      </c>
      <c r="C2329" s="302" t="s">
        <v>888</v>
      </c>
      <c r="D2329" s="521" t="s">
        <v>3356</v>
      </c>
      <c r="E2329" s="523">
        <v>30.44</v>
      </c>
      <c r="F2329" s="523">
        <v>30.44</v>
      </c>
    </row>
    <row r="2330" spans="1:6" ht="15" customHeight="1">
      <c r="A2330" s="521">
        <v>96060</v>
      </c>
      <c r="B2330" s="522" t="s">
        <v>3779</v>
      </c>
      <c r="C2330" s="302" t="s">
        <v>888</v>
      </c>
      <c r="D2330" s="521" t="s">
        <v>3356</v>
      </c>
      <c r="E2330" s="523">
        <v>6.26</v>
      </c>
      <c r="F2330" s="523">
        <v>6.26</v>
      </c>
    </row>
    <row r="2331" spans="1:6" ht="15" customHeight="1">
      <c r="A2331" s="521">
        <v>96061</v>
      </c>
      <c r="B2331" s="522" t="s">
        <v>3780</v>
      </c>
      <c r="C2331" s="302" t="s">
        <v>888</v>
      </c>
      <c r="D2331" s="521" t="s">
        <v>3356</v>
      </c>
      <c r="E2331" s="523">
        <v>38.049999999999997</v>
      </c>
      <c r="F2331" s="523">
        <v>38.049999999999997</v>
      </c>
    </row>
    <row r="2332" spans="1:6" ht="15" customHeight="1">
      <c r="A2332" s="521">
        <v>96062</v>
      </c>
      <c r="B2332" s="522" t="s">
        <v>3781</v>
      </c>
      <c r="C2332" s="302" t="s">
        <v>888</v>
      </c>
      <c r="D2332" s="521" t="s">
        <v>3356</v>
      </c>
      <c r="E2332" s="523">
        <v>51.08</v>
      </c>
      <c r="F2332" s="523">
        <v>51.08</v>
      </c>
    </row>
    <row r="2333" spans="1:6" ht="15" customHeight="1">
      <c r="A2333" s="521">
        <v>90688</v>
      </c>
      <c r="B2333" s="522" t="s">
        <v>3782</v>
      </c>
      <c r="C2333" s="302" t="s">
        <v>888</v>
      </c>
      <c r="D2333" s="521" t="s">
        <v>3356</v>
      </c>
      <c r="E2333" s="523">
        <v>26.6</v>
      </c>
      <c r="F2333" s="523">
        <v>26.6</v>
      </c>
    </row>
    <row r="2334" spans="1:6" ht="15" customHeight="1">
      <c r="A2334" s="521">
        <v>90689</v>
      </c>
      <c r="B2334" s="522" t="s">
        <v>3783</v>
      </c>
      <c r="C2334" s="302" t="s">
        <v>888</v>
      </c>
      <c r="D2334" s="521" t="s">
        <v>3356</v>
      </c>
      <c r="E2334" s="523">
        <v>5.25</v>
      </c>
      <c r="F2334" s="523">
        <v>5.25</v>
      </c>
    </row>
    <row r="2335" spans="1:6" ht="15" customHeight="1">
      <c r="A2335" s="521">
        <v>90690</v>
      </c>
      <c r="B2335" s="522" t="s">
        <v>3784</v>
      </c>
      <c r="C2335" s="302" t="s">
        <v>888</v>
      </c>
      <c r="D2335" s="521" t="s">
        <v>3356</v>
      </c>
      <c r="E2335" s="523">
        <v>33.25</v>
      </c>
      <c r="F2335" s="523">
        <v>33.25</v>
      </c>
    </row>
    <row r="2336" spans="1:6" ht="15" customHeight="1">
      <c r="A2336" s="521">
        <v>90691</v>
      </c>
      <c r="B2336" s="522" t="s">
        <v>3785</v>
      </c>
      <c r="C2336" s="302" t="s">
        <v>888</v>
      </c>
      <c r="D2336" s="521" t="s">
        <v>3356</v>
      </c>
      <c r="E2336" s="523">
        <v>51.08</v>
      </c>
      <c r="F2336" s="523">
        <v>51.08</v>
      </c>
    </row>
    <row r="2337" spans="1:6" ht="15" customHeight="1">
      <c r="A2337" s="521">
        <v>96241</v>
      </c>
      <c r="B2337" s="522" t="s">
        <v>3786</v>
      </c>
      <c r="C2337" s="302" t="s">
        <v>888</v>
      </c>
      <c r="D2337" s="521" t="s">
        <v>3356</v>
      </c>
      <c r="E2337" s="523">
        <v>28.26</v>
      </c>
      <c r="F2337" s="523">
        <v>28.26</v>
      </c>
    </row>
    <row r="2338" spans="1:6" ht="15" customHeight="1">
      <c r="A2338" s="521">
        <v>96242</v>
      </c>
      <c r="B2338" s="522" t="s">
        <v>3787</v>
      </c>
      <c r="C2338" s="302" t="s">
        <v>888</v>
      </c>
      <c r="D2338" s="521" t="s">
        <v>3356</v>
      </c>
      <c r="E2338" s="523">
        <v>7.47</v>
      </c>
      <c r="F2338" s="523">
        <v>7.47</v>
      </c>
    </row>
    <row r="2339" spans="1:6" ht="15" customHeight="1">
      <c r="A2339" s="521">
        <v>96243</v>
      </c>
      <c r="B2339" s="522" t="s">
        <v>3788</v>
      </c>
      <c r="C2339" s="302" t="s">
        <v>888</v>
      </c>
      <c r="D2339" s="521" t="s">
        <v>3356</v>
      </c>
      <c r="E2339" s="523">
        <v>35.33</v>
      </c>
      <c r="F2339" s="523">
        <v>35.33</v>
      </c>
    </row>
    <row r="2340" spans="1:6" ht="15" customHeight="1">
      <c r="A2340" s="521">
        <v>96244</v>
      </c>
      <c r="B2340" s="522" t="s">
        <v>3789</v>
      </c>
      <c r="C2340" s="302" t="s">
        <v>888</v>
      </c>
      <c r="D2340" s="521" t="s">
        <v>3356</v>
      </c>
      <c r="E2340" s="523">
        <v>22.31</v>
      </c>
      <c r="F2340" s="523">
        <v>22.31</v>
      </c>
    </row>
    <row r="2341" spans="1:6" ht="15" customHeight="1">
      <c r="A2341" s="521">
        <v>88400</v>
      </c>
      <c r="B2341" s="522" t="s">
        <v>3790</v>
      </c>
      <c r="C2341" s="302" t="s">
        <v>888</v>
      </c>
      <c r="D2341" s="521" t="s">
        <v>3356</v>
      </c>
      <c r="E2341" s="523">
        <v>0.79</v>
      </c>
      <c r="F2341" s="523">
        <v>0.79</v>
      </c>
    </row>
    <row r="2342" spans="1:6" ht="15" customHeight="1">
      <c r="A2342" s="521">
        <v>88401</v>
      </c>
      <c r="B2342" s="522" t="s">
        <v>3791</v>
      </c>
      <c r="C2342" s="302" t="s">
        <v>888</v>
      </c>
      <c r="D2342" s="521" t="s">
        <v>3356</v>
      </c>
      <c r="E2342" s="523">
        <v>0.18</v>
      </c>
      <c r="F2342" s="523">
        <v>0.18</v>
      </c>
    </row>
    <row r="2343" spans="1:6" ht="15" customHeight="1">
      <c r="A2343" s="521">
        <v>88402</v>
      </c>
      <c r="B2343" s="522" t="s">
        <v>3792</v>
      </c>
      <c r="C2343" s="302" t="s">
        <v>888</v>
      </c>
      <c r="D2343" s="521" t="s">
        <v>3356</v>
      </c>
      <c r="E2343" s="523">
        <v>0.87</v>
      </c>
      <c r="F2343" s="523">
        <v>0.87</v>
      </c>
    </row>
    <row r="2344" spans="1:6" ht="15" customHeight="1">
      <c r="A2344" s="521">
        <v>88403</v>
      </c>
      <c r="B2344" s="522" t="s">
        <v>3793</v>
      </c>
      <c r="C2344" s="302" t="s">
        <v>888</v>
      </c>
      <c r="D2344" s="521" t="s">
        <v>3356</v>
      </c>
      <c r="E2344" s="523">
        <v>2.1</v>
      </c>
      <c r="F2344" s="523">
        <v>2.1</v>
      </c>
    </row>
    <row r="2345" spans="1:6" ht="15" customHeight="1">
      <c r="A2345" s="521">
        <v>88387</v>
      </c>
      <c r="B2345" s="522" t="s">
        <v>3794</v>
      </c>
      <c r="C2345" s="302" t="s">
        <v>888</v>
      </c>
      <c r="D2345" s="521" t="s">
        <v>3356</v>
      </c>
      <c r="E2345" s="523">
        <v>0.84</v>
      </c>
      <c r="F2345" s="523">
        <v>0.84</v>
      </c>
    </row>
    <row r="2346" spans="1:6" ht="15" customHeight="1">
      <c r="A2346" s="521">
        <v>88389</v>
      </c>
      <c r="B2346" s="522" t="s">
        <v>3795</v>
      </c>
      <c r="C2346" s="302" t="s">
        <v>888</v>
      </c>
      <c r="D2346" s="521" t="s">
        <v>3356</v>
      </c>
      <c r="E2346" s="523">
        <v>0.19</v>
      </c>
      <c r="F2346" s="523">
        <v>0.19</v>
      </c>
    </row>
    <row r="2347" spans="1:6" ht="15" customHeight="1">
      <c r="A2347" s="521">
        <v>88390</v>
      </c>
      <c r="B2347" s="522" t="s">
        <v>3796</v>
      </c>
      <c r="C2347" s="302" t="s">
        <v>888</v>
      </c>
      <c r="D2347" s="521" t="s">
        <v>3356</v>
      </c>
      <c r="E2347" s="523">
        <v>0.92</v>
      </c>
      <c r="F2347" s="523">
        <v>0.92</v>
      </c>
    </row>
    <row r="2348" spans="1:6" ht="15" customHeight="1">
      <c r="A2348" s="521">
        <v>88391</v>
      </c>
      <c r="B2348" s="522" t="s">
        <v>3797</v>
      </c>
      <c r="C2348" s="302" t="s">
        <v>888</v>
      </c>
      <c r="D2348" s="521" t="s">
        <v>3356</v>
      </c>
      <c r="E2348" s="523">
        <v>3.5</v>
      </c>
      <c r="F2348" s="523">
        <v>3.5</v>
      </c>
    </row>
    <row r="2349" spans="1:6" ht="15" customHeight="1">
      <c r="A2349" s="521">
        <v>88394</v>
      </c>
      <c r="B2349" s="522" t="s">
        <v>3798</v>
      </c>
      <c r="C2349" s="302" t="s">
        <v>888</v>
      </c>
      <c r="D2349" s="521" t="s">
        <v>3356</v>
      </c>
      <c r="E2349" s="523">
        <v>1</v>
      </c>
      <c r="F2349" s="523">
        <v>1</v>
      </c>
    </row>
    <row r="2350" spans="1:6" ht="15" customHeight="1">
      <c r="A2350" s="521">
        <v>88395</v>
      </c>
      <c r="B2350" s="522" t="s">
        <v>3799</v>
      </c>
      <c r="C2350" s="302" t="s">
        <v>888</v>
      </c>
      <c r="D2350" s="521" t="s">
        <v>3356</v>
      </c>
      <c r="E2350" s="523">
        <v>0.23</v>
      </c>
      <c r="F2350" s="523">
        <v>0.23</v>
      </c>
    </row>
    <row r="2351" spans="1:6" ht="15" customHeight="1">
      <c r="A2351" s="521">
        <v>88396</v>
      </c>
      <c r="B2351" s="522" t="s">
        <v>3800</v>
      </c>
      <c r="C2351" s="302" t="s">
        <v>888</v>
      </c>
      <c r="D2351" s="521" t="s">
        <v>3356</v>
      </c>
      <c r="E2351" s="523">
        <v>1.0900000000000001</v>
      </c>
      <c r="F2351" s="523">
        <v>1.0900000000000001</v>
      </c>
    </row>
    <row r="2352" spans="1:6" ht="15" customHeight="1">
      <c r="A2352" s="521">
        <v>88397</v>
      </c>
      <c r="B2352" s="522" t="s">
        <v>3801</v>
      </c>
      <c r="C2352" s="302" t="s">
        <v>888</v>
      </c>
      <c r="D2352" s="521" t="s">
        <v>3356</v>
      </c>
      <c r="E2352" s="523">
        <v>5.25</v>
      </c>
      <c r="F2352" s="523">
        <v>5.25</v>
      </c>
    </row>
    <row r="2353" spans="1:6" ht="15" customHeight="1">
      <c r="A2353" s="521">
        <v>90633</v>
      </c>
      <c r="B2353" s="522" t="s">
        <v>3802</v>
      </c>
      <c r="C2353" s="302" t="s">
        <v>888</v>
      </c>
      <c r="D2353" s="521" t="s">
        <v>3356</v>
      </c>
      <c r="E2353" s="523">
        <v>3.99</v>
      </c>
      <c r="F2353" s="523">
        <v>3.99</v>
      </c>
    </row>
    <row r="2354" spans="1:6" ht="15" customHeight="1">
      <c r="A2354" s="521">
        <v>90634</v>
      </c>
      <c r="B2354" s="522" t="s">
        <v>3803</v>
      </c>
      <c r="C2354" s="302" t="s">
        <v>888</v>
      </c>
      <c r="D2354" s="521" t="s">
        <v>3356</v>
      </c>
      <c r="E2354" s="523">
        <v>0.92</v>
      </c>
      <c r="F2354" s="523">
        <v>0.92</v>
      </c>
    </row>
    <row r="2355" spans="1:6" ht="15" customHeight="1">
      <c r="A2355" s="521">
        <v>90635</v>
      </c>
      <c r="B2355" s="522" t="s">
        <v>3804</v>
      </c>
      <c r="C2355" s="302" t="s">
        <v>888</v>
      </c>
      <c r="D2355" s="521" t="s">
        <v>3356</v>
      </c>
      <c r="E2355" s="523">
        <v>4.3600000000000003</v>
      </c>
      <c r="F2355" s="523">
        <v>4.3600000000000003</v>
      </c>
    </row>
    <row r="2356" spans="1:6" ht="15" customHeight="1">
      <c r="A2356" s="521">
        <v>90636</v>
      </c>
      <c r="B2356" s="522" t="s">
        <v>3805</v>
      </c>
      <c r="C2356" s="302" t="s">
        <v>888</v>
      </c>
      <c r="D2356" s="521" t="s">
        <v>3356</v>
      </c>
      <c r="E2356" s="523">
        <v>7.01</v>
      </c>
      <c r="F2356" s="523">
        <v>7.01</v>
      </c>
    </row>
    <row r="2357" spans="1:6" ht="15" customHeight="1">
      <c r="A2357" s="521">
        <v>103238</v>
      </c>
      <c r="B2357" s="522" t="s">
        <v>3806</v>
      </c>
      <c r="C2357" s="302" t="s">
        <v>888</v>
      </c>
      <c r="D2357" s="521" t="s">
        <v>3356</v>
      </c>
      <c r="E2357" s="523">
        <v>0</v>
      </c>
      <c r="F2357" s="523">
        <v>0</v>
      </c>
    </row>
    <row r="2358" spans="1:6" ht="15" customHeight="1">
      <c r="A2358" s="521">
        <v>103239</v>
      </c>
      <c r="B2358" s="522" t="s">
        <v>3807</v>
      </c>
      <c r="C2358" s="302" t="s">
        <v>888</v>
      </c>
      <c r="D2358" s="521" t="s">
        <v>3356</v>
      </c>
      <c r="E2358" s="523">
        <v>0</v>
      </c>
      <c r="F2358" s="523">
        <v>0</v>
      </c>
    </row>
    <row r="2359" spans="1:6" ht="15" customHeight="1">
      <c r="A2359" s="521">
        <v>103240</v>
      </c>
      <c r="B2359" s="522" t="s">
        <v>3808</v>
      </c>
      <c r="C2359" s="302" t="s">
        <v>888</v>
      </c>
      <c r="D2359" s="521" t="s">
        <v>3356</v>
      </c>
      <c r="E2359" s="523">
        <v>0</v>
      </c>
      <c r="F2359" s="523">
        <v>0</v>
      </c>
    </row>
    <row r="2360" spans="1:6" ht="15" customHeight="1">
      <c r="A2360" s="521">
        <v>103241</v>
      </c>
      <c r="B2360" s="522" t="s">
        <v>3809</v>
      </c>
      <c r="C2360" s="302" t="s">
        <v>888</v>
      </c>
      <c r="D2360" s="521" t="s">
        <v>3356</v>
      </c>
      <c r="E2360" s="523">
        <v>13.13</v>
      </c>
      <c r="F2360" s="523">
        <v>13.13</v>
      </c>
    </row>
    <row r="2361" spans="1:6" ht="15" customHeight="1">
      <c r="A2361" s="521">
        <v>88853</v>
      </c>
      <c r="B2361" s="522" t="s">
        <v>3810</v>
      </c>
      <c r="C2361" s="302" t="s">
        <v>888</v>
      </c>
      <c r="D2361" s="521" t="s">
        <v>3356</v>
      </c>
      <c r="E2361" s="523">
        <v>0.24</v>
      </c>
      <c r="F2361" s="523">
        <v>0.24</v>
      </c>
    </row>
    <row r="2362" spans="1:6" ht="15" customHeight="1">
      <c r="A2362" s="521">
        <v>88854</v>
      </c>
      <c r="B2362" s="522" t="s">
        <v>3811</v>
      </c>
      <c r="C2362" s="302" t="s">
        <v>888</v>
      </c>
      <c r="D2362" s="521" t="s">
        <v>3356</v>
      </c>
      <c r="E2362" s="523">
        <v>0.05</v>
      </c>
      <c r="F2362" s="523">
        <v>0.05</v>
      </c>
    </row>
    <row r="2363" spans="1:6" ht="15" customHeight="1">
      <c r="A2363" s="521">
        <v>5692</v>
      </c>
      <c r="B2363" s="522" t="s">
        <v>3812</v>
      </c>
      <c r="C2363" s="302" t="s">
        <v>888</v>
      </c>
      <c r="D2363" s="521" t="s">
        <v>3356</v>
      </c>
      <c r="E2363" s="523">
        <v>0.27</v>
      </c>
      <c r="F2363" s="523">
        <v>0.27</v>
      </c>
    </row>
    <row r="2364" spans="1:6" ht="15" customHeight="1">
      <c r="A2364" s="521">
        <v>5693</v>
      </c>
      <c r="B2364" s="522" t="s">
        <v>3813</v>
      </c>
      <c r="C2364" s="302" t="s">
        <v>888</v>
      </c>
      <c r="D2364" s="521" t="s">
        <v>3356</v>
      </c>
      <c r="E2364" s="523">
        <v>26.24</v>
      </c>
      <c r="F2364" s="523">
        <v>26.24</v>
      </c>
    </row>
    <row r="2365" spans="1:6" ht="15" customHeight="1">
      <c r="A2365" s="521">
        <v>7044</v>
      </c>
      <c r="B2365" s="522" t="s">
        <v>3814</v>
      </c>
      <c r="C2365" s="302" t="s">
        <v>888</v>
      </c>
      <c r="D2365" s="521" t="s">
        <v>3356</v>
      </c>
      <c r="E2365" s="523">
        <v>0.3</v>
      </c>
      <c r="F2365" s="523">
        <v>0.3</v>
      </c>
    </row>
    <row r="2366" spans="1:6" ht="15" customHeight="1">
      <c r="A2366" s="521">
        <v>7045</v>
      </c>
      <c r="B2366" s="522" t="s">
        <v>3815</v>
      </c>
      <c r="C2366" s="302" t="s">
        <v>888</v>
      </c>
      <c r="D2366" s="521" t="s">
        <v>3356</v>
      </c>
      <c r="E2366" s="523">
        <v>7.0000000000000007E-2</v>
      </c>
      <c r="F2366" s="523">
        <v>7.0000000000000007E-2</v>
      </c>
    </row>
    <row r="2367" spans="1:6" ht="15" customHeight="1">
      <c r="A2367" s="521">
        <v>7046</v>
      </c>
      <c r="B2367" s="522" t="s">
        <v>3816</v>
      </c>
      <c r="C2367" s="302" t="s">
        <v>888</v>
      </c>
      <c r="D2367" s="521" t="s">
        <v>3356</v>
      </c>
      <c r="E2367" s="523">
        <v>0.33</v>
      </c>
      <c r="F2367" s="523">
        <v>0.33</v>
      </c>
    </row>
    <row r="2368" spans="1:6" ht="15" customHeight="1">
      <c r="A2368" s="521">
        <v>7047</v>
      </c>
      <c r="B2368" s="522" t="s">
        <v>3817</v>
      </c>
      <c r="C2368" s="302" t="s">
        <v>888</v>
      </c>
      <c r="D2368" s="521" t="s">
        <v>3356</v>
      </c>
      <c r="E2368" s="523">
        <v>30.97</v>
      </c>
      <c r="F2368" s="523">
        <v>30.97</v>
      </c>
    </row>
    <row r="2369" spans="1:6" ht="15" customHeight="1">
      <c r="A2369" s="521">
        <v>89228</v>
      </c>
      <c r="B2369" s="522" t="s">
        <v>3818</v>
      </c>
      <c r="C2369" s="302" t="s">
        <v>888</v>
      </c>
      <c r="D2369" s="521" t="s">
        <v>3356</v>
      </c>
      <c r="E2369" s="523">
        <v>46</v>
      </c>
      <c r="F2369" s="523">
        <v>46</v>
      </c>
    </row>
    <row r="2370" spans="1:6" ht="15" customHeight="1">
      <c r="A2370" s="521">
        <v>89229</v>
      </c>
      <c r="B2370" s="522" t="s">
        <v>3819</v>
      </c>
      <c r="C2370" s="302" t="s">
        <v>888</v>
      </c>
      <c r="D2370" s="521" t="s">
        <v>3356</v>
      </c>
      <c r="E2370" s="523">
        <v>16.21</v>
      </c>
      <c r="F2370" s="523">
        <v>16.21</v>
      </c>
    </row>
    <row r="2371" spans="1:6" ht="15" customHeight="1">
      <c r="A2371" s="521">
        <v>5779</v>
      </c>
      <c r="B2371" s="522" t="s">
        <v>3820</v>
      </c>
      <c r="C2371" s="302" t="s">
        <v>888</v>
      </c>
      <c r="D2371" s="521" t="s">
        <v>3356</v>
      </c>
      <c r="E2371" s="523">
        <v>73.94</v>
      </c>
      <c r="F2371" s="523">
        <v>73.94</v>
      </c>
    </row>
    <row r="2372" spans="1:6" ht="15" customHeight="1">
      <c r="A2372" s="521">
        <v>53849</v>
      </c>
      <c r="B2372" s="522" t="s">
        <v>3821</v>
      </c>
      <c r="C2372" s="302" t="s">
        <v>888</v>
      </c>
      <c r="D2372" s="521" t="s">
        <v>3356</v>
      </c>
      <c r="E2372" s="523">
        <v>107.3</v>
      </c>
      <c r="F2372" s="523">
        <v>107.3</v>
      </c>
    </row>
    <row r="2373" spans="1:6" ht="15" customHeight="1">
      <c r="A2373" s="521">
        <v>95129</v>
      </c>
      <c r="B2373" s="522" t="s">
        <v>3822</v>
      </c>
      <c r="C2373" s="302" t="s">
        <v>888</v>
      </c>
      <c r="D2373" s="521" t="s">
        <v>3356</v>
      </c>
      <c r="E2373" s="523">
        <v>49.78</v>
      </c>
      <c r="F2373" s="523">
        <v>49.78</v>
      </c>
    </row>
    <row r="2374" spans="1:6" ht="15" customHeight="1">
      <c r="A2374" s="521">
        <v>95130</v>
      </c>
      <c r="B2374" s="522" t="s">
        <v>3823</v>
      </c>
      <c r="C2374" s="302" t="s">
        <v>888</v>
      </c>
      <c r="D2374" s="521" t="s">
        <v>3356</v>
      </c>
      <c r="E2374" s="523">
        <v>18.05</v>
      </c>
      <c r="F2374" s="523">
        <v>18.05</v>
      </c>
    </row>
    <row r="2375" spans="1:6" ht="15" customHeight="1">
      <c r="A2375" s="521">
        <v>95131</v>
      </c>
      <c r="B2375" s="522" t="s">
        <v>3824</v>
      </c>
      <c r="C2375" s="302" t="s">
        <v>888</v>
      </c>
      <c r="D2375" s="521" t="s">
        <v>3356</v>
      </c>
      <c r="E2375" s="523">
        <v>58.6</v>
      </c>
      <c r="F2375" s="523">
        <v>58.6</v>
      </c>
    </row>
    <row r="2376" spans="1:6" ht="15" customHeight="1">
      <c r="A2376" s="521">
        <v>95132</v>
      </c>
      <c r="B2376" s="522" t="s">
        <v>3825</v>
      </c>
      <c r="C2376" s="302" t="s">
        <v>888</v>
      </c>
      <c r="D2376" s="521" t="s">
        <v>3356</v>
      </c>
      <c r="E2376" s="523">
        <v>41.34</v>
      </c>
      <c r="F2376" s="523">
        <v>41.34</v>
      </c>
    </row>
    <row r="2377" spans="1:6" ht="15" customHeight="1">
      <c r="A2377" s="521">
        <v>102982</v>
      </c>
      <c r="B2377" s="522" t="s">
        <v>3826</v>
      </c>
      <c r="C2377" s="302" t="s">
        <v>888</v>
      </c>
      <c r="D2377" s="521" t="s">
        <v>3356</v>
      </c>
      <c r="E2377" s="523">
        <v>0</v>
      </c>
      <c r="F2377" s="523">
        <v>0</v>
      </c>
    </row>
    <row r="2378" spans="1:6" ht="15" customHeight="1">
      <c r="A2378" s="521">
        <v>102983</v>
      </c>
      <c r="B2378" s="522" t="s">
        <v>3827</v>
      </c>
      <c r="C2378" s="302" t="s">
        <v>888</v>
      </c>
      <c r="D2378" s="521" t="s">
        <v>3356</v>
      </c>
      <c r="E2378" s="523">
        <v>0</v>
      </c>
      <c r="F2378" s="523">
        <v>0</v>
      </c>
    </row>
    <row r="2379" spans="1:6" ht="15" customHeight="1">
      <c r="A2379" s="521">
        <v>102984</v>
      </c>
      <c r="B2379" s="522" t="s">
        <v>3828</v>
      </c>
      <c r="C2379" s="302" t="s">
        <v>888</v>
      </c>
      <c r="D2379" s="521" t="s">
        <v>3356</v>
      </c>
      <c r="E2379" s="523">
        <v>0</v>
      </c>
      <c r="F2379" s="523">
        <v>0</v>
      </c>
    </row>
    <row r="2380" spans="1:6" ht="15" customHeight="1">
      <c r="A2380" s="521">
        <v>102985</v>
      </c>
      <c r="B2380" s="522" t="s">
        <v>3829</v>
      </c>
      <c r="C2380" s="302" t="s">
        <v>888</v>
      </c>
      <c r="D2380" s="521" t="s">
        <v>3356</v>
      </c>
      <c r="E2380" s="523">
        <v>19.170000000000002</v>
      </c>
      <c r="F2380" s="523">
        <v>19.170000000000002</v>
      </c>
    </row>
    <row r="2381" spans="1:6" ht="15" customHeight="1">
      <c r="A2381" s="521">
        <v>92956</v>
      </c>
      <c r="B2381" s="522" t="s">
        <v>3830</v>
      </c>
      <c r="C2381" s="302" t="s">
        <v>888</v>
      </c>
      <c r="D2381" s="521" t="s">
        <v>3356</v>
      </c>
      <c r="E2381" s="523">
        <v>4.37</v>
      </c>
      <c r="F2381" s="523">
        <v>4.37</v>
      </c>
    </row>
    <row r="2382" spans="1:6" ht="15" customHeight="1">
      <c r="A2382" s="521">
        <v>92957</v>
      </c>
      <c r="B2382" s="522" t="s">
        <v>3831</v>
      </c>
      <c r="C2382" s="302" t="s">
        <v>888</v>
      </c>
      <c r="D2382" s="521" t="s">
        <v>3356</v>
      </c>
      <c r="E2382" s="523">
        <v>1.01</v>
      </c>
      <c r="F2382" s="523">
        <v>1.01</v>
      </c>
    </row>
    <row r="2383" spans="1:6" ht="15" customHeight="1">
      <c r="A2383" s="521">
        <v>92958</v>
      </c>
      <c r="B2383" s="522" t="s">
        <v>3832</v>
      </c>
      <c r="C2383" s="302" t="s">
        <v>888</v>
      </c>
      <c r="D2383" s="521" t="s">
        <v>3356</v>
      </c>
      <c r="E2383" s="523">
        <v>4.79</v>
      </c>
      <c r="F2383" s="523">
        <v>4.79</v>
      </c>
    </row>
    <row r="2384" spans="1:6" ht="15" customHeight="1">
      <c r="A2384" s="521">
        <v>92959</v>
      </c>
      <c r="B2384" s="522" t="s">
        <v>3833</v>
      </c>
      <c r="C2384" s="302" t="s">
        <v>888</v>
      </c>
      <c r="D2384" s="521" t="s">
        <v>3356</v>
      </c>
      <c r="E2384" s="523">
        <v>11.88</v>
      </c>
      <c r="F2384" s="523">
        <v>11.88</v>
      </c>
    </row>
    <row r="2385" spans="1:6" ht="15" customHeight="1">
      <c r="A2385" s="521">
        <v>102858</v>
      </c>
      <c r="B2385" s="522" t="s">
        <v>3834</v>
      </c>
      <c r="C2385" s="302" t="s">
        <v>888</v>
      </c>
      <c r="D2385" s="521" t="s">
        <v>3356</v>
      </c>
      <c r="E2385" s="523">
        <v>0</v>
      </c>
      <c r="F2385" s="523">
        <v>0</v>
      </c>
    </row>
    <row r="2386" spans="1:6" ht="15" customHeight="1">
      <c r="A2386" s="521">
        <v>102859</v>
      </c>
      <c r="B2386" s="522" t="s">
        <v>3835</v>
      </c>
      <c r="C2386" s="302" t="s">
        <v>888</v>
      </c>
      <c r="D2386" s="521" t="s">
        <v>3356</v>
      </c>
      <c r="E2386" s="523">
        <v>0</v>
      </c>
      <c r="F2386" s="523">
        <v>0</v>
      </c>
    </row>
    <row r="2387" spans="1:6" ht="15" customHeight="1">
      <c r="A2387" s="521">
        <v>102860</v>
      </c>
      <c r="B2387" s="522" t="s">
        <v>3836</v>
      </c>
      <c r="C2387" s="302" t="s">
        <v>888</v>
      </c>
      <c r="D2387" s="521" t="s">
        <v>3356</v>
      </c>
      <c r="E2387" s="523">
        <v>0</v>
      </c>
      <c r="F2387" s="523">
        <v>0</v>
      </c>
    </row>
    <row r="2388" spans="1:6" ht="15" customHeight="1">
      <c r="A2388" s="521">
        <v>102861</v>
      </c>
      <c r="B2388" s="522" t="s">
        <v>3837</v>
      </c>
      <c r="C2388" s="302" t="s">
        <v>888</v>
      </c>
      <c r="D2388" s="521" t="s">
        <v>3356</v>
      </c>
      <c r="E2388" s="523">
        <v>1.4</v>
      </c>
      <c r="F2388" s="523">
        <v>1.4</v>
      </c>
    </row>
    <row r="2389" spans="1:6" ht="15" customHeight="1">
      <c r="A2389" s="521">
        <v>93404</v>
      </c>
      <c r="B2389" s="522" t="s">
        <v>3838</v>
      </c>
      <c r="C2389" s="302" t="s">
        <v>888</v>
      </c>
      <c r="D2389" s="521" t="s">
        <v>3356</v>
      </c>
      <c r="E2389" s="523">
        <v>7.33</v>
      </c>
      <c r="F2389" s="523">
        <v>7.33</v>
      </c>
    </row>
    <row r="2390" spans="1:6" ht="15" customHeight="1">
      <c r="A2390" s="521">
        <v>93405</v>
      </c>
      <c r="B2390" s="522" t="s">
        <v>3839</v>
      </c>
      <c r="C2390" s="302" t="s">
        <v>888</v>
      </c>
      <c r="D2390" s="521" t="s">
        <v>3356</v>
      </c>
      <c r="E2390" s="523">
        <v>1.87</v>
      </c>
      <c r="F2390" s="523">
        <v>1.87</v>
      </c>
    </row>
    <row r="2391" spans="1:6" ht="15" customHeight="1">
      <c r="A2391" s="521">
        <v>93406</v>
      </c>
      <c r="B2391" s="522" t="s">
        <v>3840</v>
      </c>
      <c r="C2391" s="302" t="s">
        <v>888</v>
      </c>
      <c r="D2391" s="521" t="s">
        <v>3356</v>
      </c>
      <c r="E2391" s="523">
        <v>8.8000000000000007</v>
      </c>
      <c r="F2391" s="523">
        <v>8.8000000000000007</v>
      </c>
    </row>
    <row r="2392" spans="1:6" ht="15" customHeight="1">
      <c r="A2392" s="521">
        <v>93407</v>
      </c>
      <c r="B2392" s="522" t="s">
        <v>3841</v>
      </c>
      <c r="C2392" s="302" t="s">
        <v>888</v>
      </c>
      <c r="D2392" s="521" t="s">
        <v>3356</v>
      </c>
      <c r="E2392" s="523">
        <v>60.43</v>
      </c>
      <c r="F2392" s="523">
        <v>60.43</v>
      </c>
    </row>
    <row r="2393" spans="1:6" ht="15" customHeight="1">
      <c r="A2393" s="521">
        <v>102936</v>
      </c>
      <c r="B2393" s="522" t="s">
        <v>3842</v>
      </c>
      <c r="C2393" s="302" t="s">
        <v>888</v>
      </c>
      <c r="D2393" s="521" t="s">
        <v>3356</v>
      </c>
      <c r="E2393" s="523">
        <v>0</v>
      </c>
      <c r="F2393" s="523">
        <v>0</v>
      </c>
    </row>
    <row r="2394" spans="1:6" ht="15" customHeight="1">
      <c r="A2394" s="521">
        <v>102937</v>
      </c>
      <c r="B2394" s="522" t="s">
        <v>3843</v>
      </c>
      <c r="C2394" s="302" t="s">
        <v>888</v>
      </c>
      <c r="D2394" s="521" t="s">
        <v>3356</v>
      </c>
      <c r="E2394" s="523">
        <v>0</v>
      </c>
      <c r="F2394" s="523">
        <v>0</v>
      </c>
    </row>
    <row r="2395" spans="1:6" ht="15" customHeight="1">
      <c r="A2395" s="521">
        <v>102938</v>
      </c>
      <c r="B2395" s="522" t="s">
        <v>3844</v>
      </c>
      <c r="C2395" s="302" t="s">
        <v>888</v>
      </c>
      <c r="D2395" s="521" t="s">
        <v>3356</v>
      </c>
      <c r="E2395" s="523">
        <v>0</v>
      </c>
      <c r="F2395" s="523">
        <v>0</v>
      </c>
    </row>
    <row r="2396" spans="1:6" ht="15" customHeight="1">
      <c r="A2396" s="521">
        <v>102939</v>
      </c>
      <c r="B2396" s="522" t="s">
        <v>3845</v>
      </c>
      <c r="C2396" s="302" t="s">
        <v>888</v>
      </c>
      <c r="D2396" s="521" t="s">
        <v>3356</v>
      </c>
      <c r="E2396" s="523">
        <v>10.47</v>
      </c>
      <c r="F2396" s="523">
        <v>10.47</v>
      </c>
    </row>
    <row r="2397" spans="1:6" ht="15" customHeight="1">
      <c r="A2397" s="521">
        <v>103159</v>
      </c>
      <c r="B2397" s="522" t="s">
        <v>3846</v>
      </c>
      <c r="C2397" s="302" t="s">
        <v>888</v>
      </c>
      <c r="D2397" s="521" t="s">
        <v>3356</v>
      </c>
      <c r="E2397" s="523">
        <v>0</v>
      </c>
      <c r="F2397" s="523">
        <v>0</v>
      </c>
    </row>
    <row r="2398" spans="1:6" ht="15" customHeight="1">
      <c r="A2398" s="521">
        <v>103160</v>
      </c>
      <c r="B2398" s="522" t="s">
        <v>3847</v>
      </c>
      <c r="C2398" s="302" t="s">
        <v>888</v>
      </c>
      <c r="D2398" s="521" t="s">
        <v>3356</v>
      </c>
      <c r="E2398" s="523">
        <v>0</v>
      </c>
      <c r="F2398" s="523">
        <v>0</v>
      </c>
    </row>
    <row r="2399" spans="1:6" ht="15" customHeight="1">
      <c r="A2399" s="521">
        <v>103161</v>
      </c>
      <c r="B2399" s="522" t="s">
        <v>3848</v>
      </c>
      <c r="C2399" s="302" t="s">
        <v>888</v>
      </c>
      <c r="D2399" s="521" t="s">
        <v>3356</v>
      </c>
      <c r="E2399" s="523">
        <v>0</v>
      </c>
      <c r="F2399" s="523">
        <v>0</v>
      </c>
    </row>
    <row r="2400" spans="1:6" ht="15" customHeight="1">
      <c r="A2400" s="521">
        <v>103162</v>
      </c>
      <c r="B2400" s="522" t="s">
        <v>3849</v>
      </c>
      <c r="C2400" s="302" t="s">
        <v>888</v>
      </c>
      <c r="D2400" s="521" t="s">
        <v>3356</v>
      </c>
      <c r="E2400" s="523">
        <v>0.75</v>
      </c>
      <c r="F2400" s="523">
        <v>0.75</v>
      </c>
    </row>
    <row r="2401" spans="1:6" ht="15" customHeight="1">
      <c r="A2401" s="521">
        <v>103153</v>
      </c>
      <c r="B2401" s="522" t="s">
        <v>3850</v>
      </c>
      <c r="C2401" s="302" t="s">
        <v>888</v>
      </c>
      <c r="D2401" s="521" t="s">
        <v>3356</v>
      </c>
      <c r="E2401" s="523">
        <v>0</v>
      </c>
      <c r="F2401" s="523">
        <v>0</v>
      </c>
    </row>
    <row r="2402" spans="1:6" ht="15" customHeight="1">
      <c r="A2402" s="521">
        <v>103154</v>
      </c>
      <c r="B2402" s="522" t="s">
        <v>3851</v>
      </c>
      <c r="C2402" s="302" t="s">
        <v>888</v>
      </c>
      <c r="D2402" s="521" t="s">
        <v>3356</v>
      </c>
      <c r="E2402" s="523">
        <v>0</v>
      </c>
      <c r="F2402" s="523">
        <v>0</v>
      </c>
    </row>
    <row r="2403" spans="1:6" ht="15" customHeight="1">
      <c r="A2403" s="521">
        <v>103155</v>
      </c>
      <c r="B2403" s="522" t="s">
        <v>3852</v>
      </c>
      <c r="C2403" s="302" t="s">
        <v>888</v>
      </c>
      <c r="D2403" s="521" t="s">
        <v>3356</v>
      </c>
      <c r="E2403" s="523">
        <v>0</v>
      </c>
      <c r="F2403" s="523">
        <v>0</v>
      </c>
    </row>
    <row r="2404" spans="1:6" ht="15" customHeight="1">
      <c r="A2404" s="521">
        <v>103156</v>
      </c>
      <c r="B2404" s="522" t="s">
        <v>3853</v>
      </c>
      <c r="C2404" s="302" t="s">
        <v>888</v>
      </c>
      <c r="D2404" s="521" t="s">
        <v>3356</v>
      </c>
      <c r="E2404" s="523">
        <v>2.66</v>
      </c>
      <c r="F2404" s="523">
        <v>2.66</v>
      </c>
    </row>
    <row r="2405" spans="1:6" ht="15" customHeight="1">
      <c r="A2405" s="521">
        <v>103171</v>
      </c>
      <c r="B2405" s="522" t="s">
        <v>3854</v>
      </c>
      <c r="C2405" s="302" t="s">
        <v>888</v>
      </c>
      <c r="D2405" s="521" t="s">
        <v>3356</v>
      </c>
      <c r="E2405" s="523">
        <v>0</v>
      </c>
      <c r="F2405" s="523">
        <v>0</v>
      </c>
    </row>
    <row r="2406" spans="1:6" ht="15" customHeight="1">
      <c r="A2406" s="521">
        <v>103172</v>
      </c>
      <c r="B2406" s="522" t="s">
        <v>3855</v>
      </c>
      <c r="C2406" s="302" t="s">
        <v>888</v>
      </c>
      <c r="D2406" s="521" t="s">
        <v>3356</v>
      </c>
      <c r="E2406" s="523">
        <v>0</v>
      </c>
      <c r="F2406" s="523">
        <v>0</v>
      </c>
    </row>
    <row r="2407" spans="1:6" ht="15" customHeight="1">
      <c r="A2407" s="521">
        <v>103173</v>
      </c>
      <c r="B2407" s="522" t="s">
        <v>3856</v>
      </c>
      <c r="C2407" s="302" t="s">
        <v>888</v>
      </c>
      <c r="D2407" s="521" t="s">
        <v>3356</v>
      </c>
      <c r="E2407" s="523">
        <v>0</v>
      </c>
      <c r="F2407" s="523">
        <v>0</v>
      </c>
    </row>
    <row r="2408" spans="1:6" ht="15" customHeight="1">
      <c r="A2408" s="521">
        <v>103174</v>
      </c>
      <c r="B2408" s="522" t="s">
        <v>3857</v>
      </c>
      <c r="C2408" s="302" t="s">
        <v>888</v>
      </c>
      <c r="D2408" s="521" t="s">
        <v>3356</v>
      </c>
      <c r="E2408" s="523">
        <v>2.12</v>
      </c>
      <c r="F2408" s="523">
        <v>2.12</v>
      </c>
    </row>
    <row r="2409" spans="1:6" ht="15" customHeight="1">
      <c r="A2409" s="521">
        <v>103177</v>
      </c>
      <c r="B2409" s="522" t="s">
        <v>3858</v>
      </c>
      <c r="C2409" s="302" t="s">
        <v>888</v>
      </c>
      <c r="D2409" s="521" t="s">
        <v>3356</v>
      </c>
      <c r="E2409" s="523">
        <v>0</v>
      </c>
      <c r="F2409" s="523">
        <v>0</v>
      </c>
    </row>
    <row r="2410" spans="1:6" ht="15" customHeight="1">
      <c r="A2410" s="521">
        <v>103178</v>
      </c>
      <c r="B2410" s="522" t="s">
        <v>3859</v>
      </c>
      <c r="C2410" s="302" t="s">
        <v>888</v>
      </c>
      <c r="D2410" s="521" t="s">
        <v>3356</v>
      </c>
      <c r="E2410" s="523">
        <v>0</v>
      </c>
      <c r="F2410" s="523">
        <v>0</v>
      </c>
    </row>
    <row r="2411" spans="1:6" ht="15" customHeight="1">
      <c r="A2411" s="521">
        <v>103179</v>
      </c>
      <c r="B2411" s="522" t="s">
        <v>3860</v>
      </c>
      <c r="C2411" s="302" t="s">
        <v>888</v>
      </c>
      <c r="D2411" s="521" t="s">
        <v>3356</v>
      </c>
      <c r="E2411" s="523">
        <v>0</v>
      </c>
      <c r="F2411" s="523">
        <v>0</v>
      </c>
    </row>
    <row r="2412" spans="1:6" ht="15" customHeight="1">
      <c r="A2412" s="521">
        <v>103180</v>
      </c>
      <c r="B2412" s="522" t="s">
        <v>3861</v>
      </c>
      <c r="C2412" s="302" t="s">
        <v>888</v>
      </c>
      <c r="D2412" s="521" t="s">
        <v>3356</v>
      </c>
      <c r="E2412" s="523">
        <v>4.8899999999999997</v>
      </c>
      <c r="F2412" s="523">
        <v>4.8899999999999997</v>
      </c>
    </row>
    <row r="2413" spans="1:6" ht="15" customHeight="1">
      <c r="A2413" s="521">
        <v>103165</v>
      </c>
      <c r="B2413" s="522" t="s">
        <v>3862</v>
      </c>
      <c r="C2413" s="302" t="s">
        <v>888</v>
      </c>
      <c r="D2413" s="521" t="s">
        <v>3356</v>
      </c>
      <c r="E2413" s="523">
        <v>0</v>
      </c>
      <c r="F2413" s="523">
        <v>0</v>
      </c>
    </row>
    <row r="2414" spans="1:6" ht="15" customHeight="1">
      <c r="A2414" s="521">
        <v>103166</v>
      </c>
      <c r="B2414" s="522" t="s">
        <v>3863</v>
      </c>
      <c r="C2414" s="302" t="s">
        <v>888</v>
      </c>
      <c r="D2414" s="521" t="s">
        <v>3356</v>
      </c>
      <c r="E2414" s="523">
        <v>0</v>
      </c>
      <c r="F2414" s="523">
        <v>0</v>
      </c>
    </row>
    <row r="2415" spans="1:6" ht="15" customHeight="1">
      <c r="A2415" s="521">
        <v>103167</v>
      </c>
      <c r="B2415" s="522" t="s">
        <v>3864</v>
      </c>
      <c r="C2415" s="302" t="s">
        <v>888</v>
      </c>
      <c r="D2415" s="521" t="s">
        <v>3356</v>
      </c>
      <c r="E2415" s="523">
        <v>0</v>
      </c>
      <c r="F2415" s="523">
        <v>0</v>
      </c>
    </row>
    <row r="2416" spans="1:6" ht="15" customHeight="1">
      <c r="A2416" s="521">
        <v>103168</v>
      </c>
      <c r="B2416" s="522" t="s">
        <v>3865</v>
      </c>
      <c r="C2416" s="302" t="s">
        <v>888</v>
      </c>
      <c r="D2416" s="521" t="s">
        <v>3356</v>
      </c>
      <c r="E2416" s="523">
        <v>0.85</v>
      </c>
      <c r="F2416" s="523">
        <v>0.85</v>
      </c>
    </row>
    <row r="2417" spans="1:6" ht="15" customHeight="1">
      <c r="A2417" s="521">
        <v>102864</v>
      </c>
      <c r="B2417" s="522" t="s">
        <v>3866</v>
      </c>
      <c r="C2417" s="302" t="s">
        <v>888</v>
      </c>
      <c r="D2417" s="521" t="s">
        <v>3356</v>
      </c>
      <c r="E2417" s="523">
        <v>0</v>
      </c>
      <c r="F2417" s="523">
        <v>0</v>
      </c>
    </row>
    <row r="2418" spans="1:6" ht="15" customHeight="1">
      <c r="A2418" s="521">
        <v>102865</v>
      </c>
      <c r="B2418" s="522" t="s">
        <v>3867</v>
      </c>
      <c r="C2418" s="302" t="s">
        <v>888</v>
      </c>
      <c r="D2418" s="521" t="s">
        <v>3356</v>
      </c>
      <c r="E2418" s="523">
        <v>0</v>
      </c>
      <c r="F2418" s="523">
        <v>0</v>
      </c>
    </row>
    <row r="2419" spans="1:6" ht="15" customHeight="1">
      <c r="A2419" s="521">
        <v>102866</v>
      </c>
      <c r="B2419" s="522" t="s">
        <v>3868</v>
      </c>
      <c r="C2419" s="302" t="s">
        <v>888</v>
      </c>
      <c r="D2419" s="521" t="s">
        <v>3356</v>
      </c>
      <c r="E2419" s="523">
        <v>0</v>
      </c>
      <c r="F2419" s="523">
        <v>0</v>
      </c>
    </row>
    <row r="2420" spans="1:6" ht="15" customHeight="1">
      <c r="A2420" s="521">
        <v>102867</v>
      </c>
      <c r="B2420" s="522" t="s">
        <v>3869</v>
      </c>
      <c r="C2420" s="302" t="s">
        <v>888</v>
      </c>
      <c r="D2420" s="521" t="s">
        <v>3356</v>
      </c>
      <c r="E2420" s="523">
        <v>0.76</v>
      </c>
      <c r="F2420" s="523">
        <v>0.76</v>
      </c>
    </row>
    <row r="2421" spans="1:6" ht="15" customHeight="1">
      <c r="A2421" s="521">
        <v>92108</v>
      </c>
      <c r="B2421" s="522" t="s">
        <v>3870</v>
      </c>
      <c r="C2421" s="302" t="s">
        <v>888</v>
      </c>
      <c r="D2421" s="521" t="s">
        <v>3356</v>
      </c>
      <c r="E2421" s="523">
        <v>0.93</v>
      </c>
      <c r="F2421" s="523">
        <v>0.93</v>
      </c>
    </row>
    <row r="2422" spans="1:6" ht="15" customHeight="1">
      <c r="A2422" s="521">
        <v>92109</v>
      </c>
      <c r="B2422" s="522" t="s">
        <v>3871</v>
      </c>
      <c r="C2422" s="302" t="s">
        <v>888</v>
      </c>
      <c r="D2422" s="521" t="s">
        <v>3356</v>
      </c>
      <c r="E2422" s="523">
        <v>0.21</v>
      </c>
      <c r="F2422" s="523">
        <v>0.21</v>
      </c>
    </row>
    <row r="2423" spans="1:6" ht="15" customHeight="1">
      <c r="A2423" s="521">
        <v>92110</v>
      </c>
      <c r="B2423" s="522" t="s">
        <v>3872</v>
      </c>
      <c r="C2423" s="302" t="s">
        <v>888</v>
      </c>
      <c r="D2423" s="521" t="s">
        <v>3356</v>
      </c>
      <c r="E2423" s="523">
        <v>1.1599999999999999</v>
      </c>
      <c r="F2423" s="523">
        <v>1.1599999999999999</v>
      </c>
    </row>
    <row r="2424" spans="1:6" ht="15" customHeight="1">
      <c r="A2424" s="521">
        <v>92111</v>
      </c>
      <c r="B2424" s="522" t="s">
        <v>3873</v>
      </c>
      <c r="C2424" s="302" t="s">
        <v>888</v>
      </c>
      <c r="D2424" s="521" t="s">
        <v>3356</v>
      </c>
      <c r="E2424" s="523">
        <v>1.4</v>
      </c>
      <c r="F2424" s="523">
        <v>1.4</v>
      </c>
    </row>
    <row r="2425" spans="1:6" ht="15" customHeight="1">
      <c r="A2425" s="521">
        <v>90670</v>
      </c>
      <c r="B2425" s="522" t="s">
        <v>3874</v>
      </c>
      <c r="C2425" s="302" t="s">
        <v>888</v>
      </c>
      <c r="D2425" s="521" t="s">
        <v>3356</v>
      </c>
      <c r="E2425" s="523">
        <v>244.89</v>
      </c>
      <c r="F2425" s="523">
        <v>244.89</v>
      </c>
    </row>
    <row r="2426" spans="1:6" ht="15" customHeight="1">
      <c r="A2426" s="521">
        <v>90671</v>
      </c>
      <c r="B2426" s="522" t="s">
        <v>3875</v>
      </c>
      <c r="C2426" s="302" t="s">
        <v>888</v>
      </c>
      <c r="D2426" s="521" t="s">
        <v>3356</v>
      </c>
      <c r="E2426" s="523">
        <v>65.7</v>
      </c>
      <c r="F2426" s="523">
        <v>65.7</v>
      </c>
    </row>
    <row r="2427" spans="1:6" ht="15" customHeight="1">
      <c r="A2427" s="521">
        <v>90672</v>
      </c>
      <c r="B2427" s="522" t="s">
        <v>3876</v>
      </c>
      <c r="C2427" s="302" t="s">
        <v>888</v>
      </c>
      <c r="D2427" s="521" t="s">
        <v>3356</v>
      </c>
      <c r="E2427" s="523">
        <v>306.45</v>
      </c>
      <c r="F2427" s="523">
        <v>306.45</v>
      </c>
    </row>
    <row r="2428" spans="1:6" ht="15" customHeight="1">
      <c r="A2428" s="521">
        <v>90673</v>
      </c>
      <c r="B2428" s="522" t="s">
        <v>3877</v>
      </c>
      <c r="C2428" s="302" t="s">
        <v>888</v>
      </c>
      <c r="D2428" s="521" t="s">
        <v>3356</v>
      </c>
      <c r="E2428" s="523">
        <v>153.32</v>
      </c>
      <c r="F2428" s="523">
        <v>153.32</v>
      </c>
    </row>
    <row r="2429" spans="1:6" ht="15" customHeight="1">
      <c r="A2429" s="521">
        <v>93220</v>
      </c>
      <c r="B2429" s="522" t="s">
        <v>3878</v>
      </c>
      <c r="C2429" s="302" t="s">
        <v>888</v>
      </c>
      <c r="D2429" s="521" t="s">
        <v>3356</v>
      </c>
      <c r="E2429" s="523">
        <v>375.5</v>
      </c>
      <c r="F2429" s="523">
        <v>375.5</v>
      </c>
    </row>
    <row r="2430" spans="1:6" ht="15" customHeight="1">
      <c r="A2430" s="521">
        <v>93221</v>
      </c>
      <c r="B2430" s="522" t="s">
        <v>3879</v>
      </c>
      <c r="C2430" s="302" t="s">
        <v>888</v>
      </c>
      <c r="D2430" s="521" t="s">
        <v>3356</v>
      </c>
      <c r="E2430" s="523">
        <v>100.74</v>
      </c>
      <c r="F2430" s="523">
        <v>100.74</v>
      </c>
    </row>
    <row r="2431" spans="1:6" ht="15" customHeight="1">
      <c r="A2431" s="521">
        <v>93222</v>
      </c>
      <c r="B2431" s="522" t="s">
        <v>3880</v>
      </c>
      <c r="C2431" s="302" t="s">
        <v>888</v>
      </c>
      <c r="D2431" s="521" t="s">
        <v>3356</v>
      </c>
      <c r="E2431" s="523">
        <v>469.9</v>
      </c>
      <c r="F2431" s="523">
        <v>469.9</v>
      </c>
    </row>
    <row r="2432" spans="1:6" ht="15" customHeight="1">
      <c r="A2432" s="521">
        <v>93223</v>
      </c>
      <c r="B2432" s="522" t="s">
        <v>3881</v>
      </c>
      <c r="C2432" s="302" t="s">
        <v>888</v>
      </c>
      <c r="D2432" s="521" t="s">
        <v>3356</v>
      </c>
      <c r="E2432" s="523">
        <v>200.26</v>
      </c>
      <c r="F2432" s="523">
        <v>200.26</v>
      </c>
    </row>
    <row r="2433" spans="1:6" ht="15" customHeight="1">
      <c r="A2433" s="521">
        <v>104691</v>
      </c>
      <c r="B2433" s="522" t="s">
        <v>3882</v>
      </c>
      <c r="C2433" s="302" t="s">
        <v>888</v>
      </c>
      <c r="D2433" s="521" t="s">
        <v>3356</v>
      </c>
      <c r="E2433" s="523">
        <v>0.97</v>
      </c>
      <c r="F2433" s="523">
        <v>0.97</v>
      </c>
    </row>
    <row r="2434" spans="1:6" ht="15" customHeight="1">
      <c r="A2434" s="521">
        <v>104692</v>
      </c>
      <c r="B2434" s="522" t="s">
        <v>3883</v>
      </c>
      <c r="C2434" s="302" t="s">
        <v>888</v>
      </c>
      <c r="D2434" s="521" t="s">
        <v>3356</v>
      </c>
      <c r="E2434" s="523">
        <v>0.22</v>
      </c>
      <c r="F2434" s="523">
        <v>0.22</v>
      </c>
    </row>
    <row r="2435" spans="1:6" ht="15" customHeight="1">
      <c r="A2435" s="521">
        <v>104693</v>
      </c>
      <c r="B2435" s="522" t="s">
        <v>3884</v>
      </c>
      <c r="C2435" s="302" t="s">
        <v>888</v>
      </c>
      <c r="D2435" s="521" t="s">
        <v>3356</v>
      </c>
      <c r="E2435" s="523">
        <v>1.22</v>
      </c>
      <c r="F2435" s="523">
        <v>1.22</v>
      </c>
    </row>
    <row r="2436" spans="1:6" ht="15" customHeight="1">
      <c r="A2436" s="521">
        <v>104694</v>
      </c>
      <c r="B2436" s="522" t="s">
        <v>3885</v>
      </c>
      <c r="C2436" s="302" t="s">
        <v>888</v>
      </c>
      <c r="D2436" s="521" t="s">
        <v>3356</v>
      </c>
      <c r="E2436" s="523">
        <v>2.38</v>
      </c>
      <c r="F2436" s="523">
        <v>2.38</v>
      </c>
    </row>
    <row r="2437" spans="1:6" ht="15" customHeight="1">
      <c r="A2437" s="521">
        <v>90676</v>
      </c>
      <c r="B2437" s="522" t="s">
        <v>3886</v>
      </c>
      <c r="C2437" s="302" t="s">
        <v>888</v>
      </c>
      <c r="D2437" s="521" t="s">
        <v>3356</v>
      </c>
      <c r="E2437" s="523">
        <v>99.58</v>
      </c>
      <c r="F2437" s="523">
        <v>99.58</v>
      </c>
    </row>
    <row r="2438" spans="1:6" ht="15" customHeight="1">
      <c r="A2438" s="521">
        <v>91021</v>
      </c>
      <c r="B2438" s="522" t="s">
        <v>3887</v>
      </c>
      <c r="C2438" s="302" t="s">
        <v>888</v>
      </c>
      <c r="D2438" s="521" t="s">
        <v>3356</v>
      </c>
      <c r="E2438" s="523">
        <v>12.17</v>
      </c>
      <c r="F2438" s="523">
        <v>12.17</v>
      </c>
    </row>
    <row r="2439" spans="1:6" ht="15" customHeight="1">
      <c r="A2439" s="521">
        <v>90677</v>
      </c>
      <c r="B2439" s="522" t="s">
        <v>3888</v>
      </c>
      <c r="C2439" s="302" t="s">
        <v>888</v>
      </c>
      <c r="D2439" s="521" t="s">
        <v>3356</v>
      </c>
      <c r="E2439" s="523">
        <v>30.04</v>
      </c>
      <c r="F2439" s="523">
        <v>30.04</v>
      </c>
    </row>
    <row r="2440" spans="1:6" ht="15" customHeight="1">
      <c r="A2440" s="521">
        <v>90678</v>
      </c>
      <c r="B2440" s="522" t="s">
        <v>3889</v>
      </c>
      <c r="C2440" s="302" t="s">
        <v>888</v>
      </c>
      <c r="D2440" s="521" t="s">
        <v>3356</v>
      </c>
      <c r="E2440" s="523">
        <v>139.09</v>
      </c>
      <c r="F2440" s="523">
        <v>139.09</v>
      </c>
    </row>
    <row r="2441" spans="1:6" ht="15" customHeight="1">
      <c r="A2441" s="521">
        <v>90679</v>
      </c>
      <c r="B2441" s="522" t="s">
        <v>3890</v>
      </c>
      <c r="C2441" s="302" t="s">
        <v>888</v>
      </c>
      <c r="D2441" s="521" t="s">
        <v>3356</v>
      </c>
      <c r="E2441" s="523">
        <v>117.58</v>
      </c>
      <c r="F2441" s="523">
        <v>117.58</v>
      </c>
    </row>
    <row r="2442" spans="1:6" ht="15" customHeight="1">
      <c r="A2442" s="521">
        <v>102870</v>
      </c>
      <c r="B2442" s="522" t="s">
        <v>3891</v>
      </c>
      <c r="C2442" s="302" t="s">
        <v>888</v>
      </c>
      <c r="D2442" s="521" t="s">
        <v>3356</v>
      </c>
      <c r="E2442" s="523">
        <v>357.14</v>
      </c>
      <c r="F2442" s="523">
        <v>357.14</v>
      </c>
    </row>
    <row r="2443" spans="1:6" ht="15" customHeight="1">
      <c r="A2443" s="521">
        <v>102871</v>
      </c>
      <c r="B2443" s="522" t="s">
        <v>3892</v>
      </c>
      <c r="C2443" s="302" t="s">
        <v>888</v>
      </c>
      <c r="D2443" s="521" t="s">
        <v>3356</v>
      </c>
      <c r="E2443" s="523">
        <v>96.48</v>
      </c>
      <c r="F2443" s="523">
        <v>96.48</v>
      </c>
    </row>
    <row r="2444" spans="1:6" ht="15" customHeight="1">
      <c r="A2444" s="521">
        <v>102872</v>
      </c>
      <c r="B2444" s="522" t="s">
        <v>3893</v>
      </c>
      <c r="C2444" s="302" t="s">
        <v>888</v>
      </c>
      <c r="D2444" s="521" t="s">
        <v>3356</v>
      </c>
      <c r="E2444" s="523">
        <v>446.93</v>
      </c>
      <c r="F2444" s="523">
        <v>446.93</v>
      </c>
    </row>
    <row r="2445" spans="1:6" ht="15" customHeight="1">
      <c r="A2445" s="521">
        <v>102873</v>
      </c>
      <c r="B2445" s="522" t="s">
        <v>3894</v>
      </c>
      <c r="C2445" s="302" t="s">
        <v>888</v>
      </c>
      <c r="D2445" s="521" t="s">
        <v>3356</v>
      </c>
      <c r="E2445" s="523">
        <v>153.32</v>
      </c>
      <c r="F2445" s="523">
        <v>153.32</v>
      </c>
    </row>
    <row r="2446" spans="1:6" ht="15" customHeight="1">
      <c r="A2446" s="521">
        <v>102960</v>
      </c>
      <c r="B2446" s="522" t="s">
        <v>3895</v>
      </c>
      <c r="C2446" s="302" t="s">
        <v>888</v>
      </c>
      <c r="D2446" s="521" t="s">
        <v>3356</v>
      </c>
      <c r="E2446" s="523">
        <v>173.32</v>
      </c>
      <c r="F2446" s="523">
        <v>173.32</v>
      </c>
    </row>
    <row r="2447" spans="1:6" ht="15" customHeight="1">
      <c r="A2447" s="521">
        <v>102961</v>
      </c>
      <c r="B2447" s="522" t="s">
        <v>3896</v>
      </c>
      <c r="C2447" s="302" t="s">
        <v>888</v>
      </c>
      <c r="D2447" s="521" t="s">
        <v>3356</v>
      </c>
      <c r="E2447" s="523">
        <v>46.82</v>
      </c>
      <c r="F2447" s="523">
        <v>46.82</v>
      </c>
    </row>
    <row r="2448" spans="1:6" ht="15" customHeight="1">
      <c r="A2448" s="521">
        <v>102962</v>
      </c>
      <c r="B2448" s="522" t="s">
        <v>3897</v>
      </c>
      <c r="C2448" s="302" t="s">
        <v>888</v>
      </c>
      <c r="D2448" s="521" t="s">
        <v>3356</v>
      </c>
      <c r="E2448" s="523">
        <v>162.59</v>
      </c>
      <c r="F2448" s="523">
        <v>162.59</v>
      </c>
    </row>
    <row r="2449" spans="1:6" ht="15" customHeight="1">
      <c r="A2449" s="521">
        <v>102963</v>
      </c>
      <c r="B2449" s="522" t="s">
        <v>3898</v>
      </c>
      <c r="C2449" s="302" t="s">
        <v>888</v>
      </c>
      <c r="D2449" s="521" t="s">
        <v>3356</v>
      </c>
      <c r="E2449" s="523">
        <v>108.68</v>
      </c>
      <c r="F2449" s="523">
        <v>108.68</v>
      </c>
    </row>
    <row r="2450" spans="1:6" ht="15" customHeight="1">
      <c r="A2450" s="521">
        <v>95698</v>
      </c>
      <c r="B2450" s="522" t="s">
        <v>3899</v>
      </c>
      <c r="C2450" s="302" t="s">
        <v>888</v>
      </c>
      <c r="D2450" s="521" t="s">
        <v>3356</v>
      </c>
      <c r="E2450" s="523">
        <v>4.58</v>
      </c>
      <c r="F2450" s="523">
        <v>4.58</v>
      </c>
    </row>
    <row r="2451" spans="1:6" ht="15" customHeight="1">
      <c r="A2451" s="521">
        <v>95699</v>
      </c>
      <c r="B2451" s="522" t="s">
        <v>3900</v>
      </c>
      <c r="C2451" s="302" t="s">
        <v>888</v>
      </c>
      <c r="D2451" s="521" t="s">
        <v>3356</v>
      </c>
      <c r="E2451" s="523">
        <v>1.06</v>
      </c>
      <c r="F2451" s="523">
        <v>1.06</v>
      </c>
    </row>
    <row r="2452" spans="1:6" ht="15" customHeight="1">
      <c r="A2452" s="521">
        <v>95700</v>
      </c>
      <c r="B2452" s="522" t="s">
        <v>3901</v>
      </c>
      <c r="C2452" s="302" t="s">
        <v>888</v>
      </c>
      <c r="D2452" s="521" t="s">
        <v>3356</v>
      </c>
      <c r="E2452" s="523">
        <v>5.73</v>
      </c>
      <c r="F2452" s="523">
        <v>5.73</v>
      </c>
    </row>
    <row r="2453" spans="1:6" ht="15" customHeight="1">
      <c r="A2453" s="521">
        <v>95701</v>
      </c>
      <c r="B2453" s="522" t="s">
        <v>3902</v>
      </c>
      <c r="C2453" s="302" t="s">
        <v>888</v>
      </c>
      <c r="D2453" s="521" t="s">
        <v>3356</v>
      </c>
      <c r="E2453" s="523">
        <v>3.5</v>
      </c>
      <c r="F2453" s="523">
        <v>3.5</v>
      </c>
    </row>
    <row r="2454" spans="1:6" ht="15" customHeight="1">
      <c r="A2454" s="521">
        <v>90621</v>
      </c>
      <c r="B2454" s="522" t="s">
        <v>3903</v>
      </c>
      <c r="C2454" s="302" t="s">
        <v>888</v>
      </c>
      <c r="D2454" s="521" t="s">
        <v>3356</v>
      </c>
      <c r="E2454" s="523">
        <v>2.06</v>
      </c>
      <c r="F2454" s="523">
        <v>2.06</v>
      </c>
    </row>
    <row r="2455" spans="1:6" ht="15" customHeight="1">
      <c r="A2455" s="521">
        <v>90622</v>
      </c>
      <c r="B2455" s="522" t="s">
        <v>3904</v>
      </c>
      <c r="C2455" s="302" t="s">
        <v>888</v>
      </c>
      <c r="D2455" s="521" t="s">
        <v>3356</v>
      </c>
      <c r="E2455" s="523">
        <v>0.47</v>
      </c>
      <c r="F2455" s="523">
        <v>0.47</v>
      </c>
    </row>
    <row r="2456" spans="1:6" ht="15" customHeight="1">
      <c r="A2456" s="521">
        <v>90623</v>
      </c>
      <c r="B2456" s="522" t="s">
        <v>3905</v>
      </c>
      <c r="C2456" s="302" t="s">
        <v>888</v>
      </c>
      <c r="D2456" s="521" t="s">
        <v>3356</v>
      </c>
      <c r="E2456" s="523">
        <v>2.58</v>
      </c>
      <c r="F2456" s="523">
        <v>2.58</v>
      </c>
    </row>
    <row r="2457" spans="1:6" ht="15" customHeight="1">
      <c r="A2457" s="521">
        <v>90624</v>
      </c>
      <c r="B2457" s="522" t="s">
        <v>3906</v>
      </c>
      <c r="C2457" s="302" t="s">
        <v>888</v>
      </c>
      <c r="D2457" s="521" t="s">
        <v>3356</v>
      </c>
      <c r="E2457" s="523">
        <v>3.5</v>
      </c>
      <c r="F2457" s="523">
        <v>3.5</v>
      </c>
    </row>
    <row r="2458" spans="1:6" ht="15" customHeight="1">
      <c r="A2458" s="521">
        <v>102876</v>
      </c>
      <c r="B2458" s="522" t="s">
        <v>3907</v>
      </c>
      <c r="C2458" s="302" t="s">
        <v>888</v>
      </c>
      <c r="D2458" s="521" t="s">
        <v>3356</v>
      </c>
      <c r="E2458" s="523">
        <v>496.31</v>
      </c>
      <c r="F2458" s="523">
        <v>496.31</v>
      </c>
    </row>
    <row r="2459" spans="1:6" ht="15" customHeight="1">
      <c r="A2459" s="521">
        <v>102877</v>
      </c>
      <c r="B2459" s="522" t="s">
        <v>3908</v>
      </c>
      <c r="C2459" s="302" t="s">
        <v>888</v>
      </c>
      <c r="D2459" s="521" t="s">
        <v>3356</v>
      </c>
      <c r="E2459" s="523">
        <v>134.08000000000001</v>
      </c>
      <c r="F2459" s="523">
        <v>134.08000000000001</v>
      </c>
    </row>
    <row r="2460" spans="1:6" ht="15" customHeight="1">
      <c r="A2460" s="521">
        <v>102878</v>
      </c>
      <c r="B2460" s="522" t="s">
        <v>3909</v>
      </c>
      <c r="C2460" s="302" t="s">
        <v>888</v>
      </c>
      <c r="D2460" s="521" t="s">
        <v>3356</v>
      </c>
      <c r="E2460" s="523">
        <v>621.09</v>
      </c>
      <c r="F2460" s="523">
        <v>621.09</v>
      </c>
    </row>
    <row r="2461" spans="1:6" ht="15" customHeight="1">
      <c r="A2461" s="521">
        <v>102879</v>
      </c>
      <c r="B2461" s="522" t="s">
        <v>3910</v>
      </c>
      <c r="C2461" s="302" t="s">
        <v>888</v>
      </c>
      <c r="D2461" s="521" t="s">
        <v>3356</v>
      </c>
      <c r="E2461" s="523">
        <v>230.1</v>
      </c>
      <c r="F2461" s="523">
        <v>230.1</v>
      </c>
    </row>
    <row r="2462" spans="1:6" ht="15" customHeight="1">
      <c r="A2462" s="521">
        <v>103220</v>
      </c>
      <c r="B2462" s="522" t="s">
        <v>3911</v>
      </c>
      <c r="C2462" s="302" t="s">
        <v>888</v>
      </c>
      <c r="D2462" s="521" t="s">
        <v>3356</v>
      </c>
      <c r="E2462" s="523">
        <v>151.78</v>
      </c>
      <c r="F2462" s="523">
        <v>151.78</v>
      </c>
    </row>
    <row r="2463" spans="1:6" ht="15" customHeight="1">
      <c r="A2463" s="521">
        <v>103221</v>
      </c>
      <c r="B2463" s="522" t="s">
        <v>3912</v>
      </c>
      <c r="C2463" s="302" t="s">
        <v>888</v>
      </c>
      <c r="D2463" s="521" t="s">
        <v>3356</v>
      </c>
      <c r="E2463" s="523">
        <v>41</v>
      </c>
      <c r="F2463" s="523">
        <v>41</v>
      </c>
    </row>
    <row r="2464" spans="1:6" ht="15" customHeight="1">
      <c r="A2464" s="521">
        <v>103222</v>
      </c>
      <c r="B2464" s="522" t="s">
        <v>3913</v>
      </c>
      <c r="C2464" s="302" t="s">
        <v>888</v>
      </c>
      <c r="D2464" s="521" t="s">
        <v>3356</v>
      </c>
      <c r="E2464" s="523">
        <v>189.94</v>
      </c>
      <c r="F2464" s="523">
        <v>189.94</v>
      </c>
    </row>
    <row r="2465" spans="1:6" ht="15" customHeight="1">
      <c r="A2465" s="521">
        <v>103223</v>
      </c>
      <c r="B2465" s="522" t="s">
        <v>3914</v>
      </c>
      <c r="C2465" s="302" t="s">
        <v>888</v>
      </c>
      <c r="D2465" s="521" t="s">
        <v>3356</v>
      </c>
      <c r="E2465" s="523">
        <v>44.94</v>
      </c>
      <c r="F2465" s="523">
        <v>44.94</v>
      </c>
    </row>
    <row r="2466" spans="1:6" ht="15" customHeight="1">
      <c r="A2466" s="521">
        <v>103232</v>
      </c>
      <c r="B2466" s="522" t="s">
        <v>3915</v>
      </c>
      <c r="C2466" s="302" t="s">
        <v>888</v>
      </c>
      <c r="D2466" s="521" t="s">
        <v>3356</v>
      </c>
      <c r="E2466" s="523">
        <v>476.2</v>
      </c>
      <c r="F2466" s="523">
        <v>476.2</v>
      </c>
    </row>
    <row r="2467" spans="1:6" ht="15" customHeight="1">
      <c r="A2467" s="521">
        <v>103233</v>
      </c>
      <c r="B2467" s="522" t="s">
        <v>3916</v>
      </c>
      <c r="C2467" s="302" t="s">
        <v>888</v>
      </c>
      <c r="D2467" s="521" t="s">
        <v>3356</v>
      </c>
      <c r="E2467" s="523">
        <v>128.65</v>
      </c>
      <c r="F2467" s="523">
        <v>128.65</v>
      </c>
    </row>
    <row r="2468" spans="1:6" ht="15" customHeight="1">
      <c r="A2468" s="521">
        <v>103234</v>
      </c>
      <c r="B2468" s="522" t="s">
        <v>3917</v>
      </c>
      <c r="C2468" s="302" t="s">
        <v>888</v>
      </c>
      <c r="D2468" s="521" t="s">
        <v>3356</v>
      </c>
      <c r="E2468" s="523">
        <v>625.4</v>
      </c>
      <c r="F2468" s="523">
        <v>625.4</v>
      </c>
    </row>
    <row r="2469" spans="1:6" ht="15" customHeight="1">
      <c r="A2469" s="521">
        <v>103235</v>
      </c>
      <c r="B2469" s="522" t="s">
        <v>3918</v>
      </c>
      <c r="C2469" s="302" t="s">
        <v>888</v>
      </c>
      <c r="D2469" s="521" t="s">
        <v>3356</v>
      </c>
      <c r="E2469" s="523">
        <v>131.6</v>
      </c>
      <c r="F2469" s="523">
        <v>131.6</v>
      </c>
    </row>
    <row r="2470" spans="1:6" ht="15" customHeight="1">
      <c r="A2470" s="521">
        <v>103228</v>
      </c>
      <c r="B2470" s="522" t="s">
        <v>3919</v>
      </c>
      <c r="C2470" s="302" t="s">
        <v>888</v>
      </c>
      <c r="D2470" s="521" t="s">
        <v>3356</v>
      </c>
      <c r="E2470" s="523">
        <v>435.76</v>
      </c>
      <c r="F2470" s="523">
        <v>435.76</v>
      </c>
    </row>
    <row r="2471" spans="1:6" ht="15" customHeight="1">
      <c r="A2471" s="521">
        <v>103226</v>
      </c>
      <c r="B2471" s="522" t="s">
        <v>3920</v>
      </c>
      <c r="C2471" s="302" t="s">
        <v>888</v>
      </c>
      <c r="D2471" s="521" t="s">
        <v>3356</v>
      </c>
      <c r="E2471" s="523">
        <v>348.22</v>
      </c>
      <c r="F2471" s="523">
        <v>348.22</v>
      </c>
    </row>
    <row r="2472" spans="1:6" ht="15" customHeight="1">
      <c r="A2472" s="521">
        <v>103227</v>
      </c>
      <c r="B2472" s="522" t="s">
        <v>3921</v>
      </c>
      <c r="C2472" s="302" t="s">
        <v>888</v>
      </c>
      <c r="D2472" s="521" t="s">
        <v>3356</v>
      </c>
      <c r="E2472" s="523">
        <v>94.07</v>
      </c>
      <c r="F2472" s="523">
        <v>94.07</v>
      </c>
    </row>
    <row r="2473" spans="1:6" ht="15" customHeight="1">
      <c r="A2473" s="521">
        <v>103229</v>
      </c>
      <c r="B2473" s="522" t="s">
        <v>3922</v>
      </c>
      <c r="C2473" s="302" t="s">
        <v>888</v>
      </c>
      <c r="D2473" s="521" t="s">
        <v>3356</v>
      </c>
      <c r="E2473" s="523">
        <v>111.59</v>
      </c>
      <c r="F2473" s="523">
        <v>111.59</v>
      </c>
    </row>
    <row r="2474" spans="1:6" ht="15" customHeight="1">
      <c r="A2474" s="521">
        <v>95617</v>
      </c>
      <c r="B2474" s="522" t="s">
        <v>3923</v>
      </c>
      <c r="C2474" s="302" t="s">
        <v>888</v>
      </c>
      <c r="D2474" s="521" t="s">
        <v>3356</v>
      </c>
      <c r="E2474" s="523">
        <v>1.1299999999999999</v>
      </c>
      <c r="F2474" s="523">
        <v>1.1299999999999999</v>
      </c>
    </row>
    <row r="2475" spans="1:6" ht="15" customHeight="1">
      <c r="A2475" s="521">
        <v>95618</v>
      </c>
      <c r="B2475" s="522" t="s">
        <v>3924</v>
      </c>
      <c r="C2475" s="302" t="s">
        <v>888</v>
      </c>
      <c r="D2475" s="521" t="s">
        <v>3356</v>
      </c>
      <c r="E2475" s="523">
        <v>0.26</v>
      </c>
      <c r="F2475" s="523">
        <v>0.26</v>
      </c>
    </row>
    <row r="2476" spans="1:6" ht="15" customHeight="1">
      <c r="A2476" s="521">
        <v>95619</v>
      </c>
      <c r="B2476" s="522" t="s">
        <v>3925</v>
      </c>
      <c r="C2476" s="302" t="s">
        <v>888</v>
      </c>
      <c r="D2476" s="521" t="s">
        <v>3356</v>
      </c>
      <c r="E2476" s="523">
        <v>1.41</v>
      </c>
      <c r="F2476" s="523">
        <v>1.41</v>
      </c>
    </row>
    <row r="2477" spans="1:6" ht="15" customHeight="1">
      <c r="A2477" s="521">
        <v>102972</v>
      </c>
      <c r="B2477" s="522" t="s">
        <v>3926</v>
      </c>
      <c r="C2477" s="302" t="s">
        <v>888</v>
      </c>
      <c r="D2477" s="521" t="s">
        <v>3356</v>
      </c>
      <c r="E2477" s="523">
        <v>92.51</v>
      </c>
      <c r="F2477" s="523">
        <v>92.51</v>
      </c>
    </row>
    <row r="2478" spans="1:6" ht="15" customHeight="1">
      <c r="A2478" s="521">
        <v>102973</v>
      </c>
      <c r="B2478" s="522" t="s">
        <v>3927</v>
      </c>
      <c r="C2478" s="302" t="s">
        <v>888</v>
      </c>
      <c r="D2478" s="521" t="s">
        <v>3356</v>
      </c>
      <c r="E2478" s="523">
        <v>25.68</v>
      </c>
      <c r="F2478" s="523">
        <v>25.68</v>
      </c>
    </row>
    <row r="2479" spans="1:6" ht="15" customHeight="1">
      <c r="A2479" s="521">
        <v>102974</v>
      </c>
      <c r="B2479" s="522" t="s">
        <v>3928</v>
      </c>
      <c r="C2479" s="302" t="s">
        <v>888</v>
      </c>
      <c r="D2479" s="521" t="s">
        <v>3356</v>
      </c>
      <c r="E2479" s="523">
        <v>86.78</v>
      </c>
      <c r="F2479" s="523">
        <v>86.78</v>
      </c>
    </row>
    <row r="2480" spans="1:6" ht="15" customHeight="1">
      <c r="A2480" s="521">
        <v>96301</v>
      </c>
      <c r="B2480" s="522" t="s">
        <v>3929</v>
      </c>
      <c r="C2480" s="302" t="s">
        <v>888</v>
      </c>
      <c r="D2480" s="521" t="s">
        <v>3356</v>
      </c>
      <c r="E2480" s="523">
        <v>62.97</v>
      </c>
      <c r="F2480" s="523">
        <v>62.97</v>
      </c>
    </row>
    <row r="2481" spans="1:6" ht="15" customHeight="1">
      <c r="A2481" s="521">
        <v>90627</v>
      </c>
      <c r="B2481" s="522" t="s">
        <v>3930</v>
      </c>
      <c r="C2481" s="302" t="s">
        <v>888</v>
      </c>
      <c r="D2481" s="521" t="s">
        <v>3356</v>
      </c>
      <c r="E2481" s="523">
        <v>54.28</v>
      </c>
      <c r="F2481" s="523">
        <v>54.28</v>
      </c>
    </row>
    <row r="2482" spans="1:6" ht="15" customHeight="1">
      <c r="A2482" s="521">
        <v>90628</v>
      </c>
      <c r="B2482" s="522" t="s">
        <v>3931</v>
      </c>
      <c r="C2482" s="302" t="s">
        <v>888</v>
      </c>
      <c r="D2482" s="521" t="s">
        <v>3356</v>
      </c>
      <c r="E2482" s="523">
        <v>14.56</v>
      </c>
      <c r="F2482" s="523">
        <v>14.56</v>
      </c>
    </row>
    <row r="2483" spans="1:6" ht="15" customHeight="1">
      <c r="A2483" s="521">
        <v>90629</v>
      </c>
      <c r="B2483" s="522" t="s">
        <v>3932</v>
      </c>
      <c r="C2483" s="302" t="s">
        <v>888</v>
      </c>
      <c r="D2483" s="521" t="s">
        <v>3356</v>
      </c>
      <c r="E2483" s="523">
        <v>67.930000000000007</v>
      </c>
      <c r="F2483" s="523">
        <v>67.930000000000007</v>
      </c>
    </row>
    <row r="2484" spans="1:6" ht="15" customHeight="1">
      <c r="A2484" s="521">
        <v>90630</v>
      </c>
      <c r="B2484" s="522" t="s">
        <v>3933</v>
      </c>
      <c r="C2484" s="302" t="s">
        <v>888</v>
      </c>
      <c r="D2484" s="521" t="s">
        <v>3356</v>
      </c>
      <c r="E2484" s="523">
        <v>1.66</v>
      </c>
      <c r="F2484" s="523">
        <v>1.66</v>
      </c>
    </row>
    <row r="2485" spans="1:6" ht="15" customHeight="1">
      <c r="A2485" s="521">
        <v>95704</v>
      </c>
      <c r="B2485" s="522" t="s">
        <v>3934</v>
      </c>
      <c r="C2485" s="302" t="s">
        <v>888</v>
      </c>
      <c r="D2485" s="521" t="s">
        <v>3356</v>
      </c>
      <c r="E2485" s="523">
        <v>54.81</v>
      </c>
      <c r="F2485" s="523">
        <v>54.81</v>
      </c>
    </row>
    <row r="2486" spans="1:6" ht="15" customHeight="1">
      <c r="A2486" s="521">
        <v>95705</v>
      </c>
      <c r="B2486" s="522" t="s">
        <v>3935</v>
      </c>
      <c r="C2486" s="302" t="s">
        <v>888</v>
      </c>
      <c r="D2486" s="521" t="s">
        <v>3356</v>
      </c>
      <c r="E2486" s="523">
        <v>14.7</v>
      </c>
      <c r="F2486" s="523">
        <v>14.7</v>
      </c>
    </row>
    <row r="2487" spans="1:6" ht="15" customHeight="1">
      <c r="A2487" s="521">
        <v>95706</v>
      </c>
      <c r="B2487" s="522" t="s">
        <v>3936</v>
      </c>
      <c r="C2487" s="302" t="s">
        <v>888</v>
      </c>
      <c r="D2487" s="521" t="s">
        <v>3356</v>
      </c>
      <c r="E2487" s="523">
        <v>68.59</v>
      </c>
      <c r="F2487" s="523">
        <v>68.59</v>
      </c>
    </row>
    <row r="2488" spans="1:6" ht="15" customHeight="1">
      <c r="A2488" s="521">
        <v>95707</v>
      </c>
      <c r="B2488" s="522" t="s">
        <v>3937</v>
      </c>
      <c r="C2488" s="302" t="s">
        <v>888</v>
      </c>
      <c r="D2488" s="521" t="s">
        <v>3356</v>
      </c>
      <c r="E2488" s="523">
        <v>4.59</v>
      </c>
      <c r="F2488" s="523">
        <v>4.59</v>
      </c>
    </row>
    <row r="2489" spans="1:6" ht="15" customHeight="1">
      <c r="A2489" s="521">
        <v>91273</v>
      </c>
      <c r="B2489" s="522" t="s">
        <v>3938</v>
      </c>
      <c r="C2489" s="302" t="s">
        <v>888</v>
      </c>
      <c r="D2489" s="521" t="s">
        <v>3356</v>
      </c>
      <c r="E2489" s="523">
        <v>0.53</v>
      </c>
      <c r="F2489" s="523">
        <v>0.53</v>
      </c>
    </row>
    <row r="2490" spans="1:6" ht="15" customHeight="1">
      <c r="A2490" s="521">
        <v>91274</v>
      </c>
      <c r="B2490" s="522" t="s">
        <v>3939</v>
      </c>
      <c r="C2490" s="302" t="s">
        <v>888</v>
      </c>
      <c r="D2490" s="521" t="s">
        <v>3356</v>
      </c>
      <c r="E2490" s="523">
        <v>0.14000000000000001</v>
      </c>
      <c r="F2490" s="523">
        <v>0.14000000000000001</v>
      </c>
    </row>
    <row r="2491" spans="1:6" ht="15" customHeight="1">
      <c r="A2491" s="521">
        <v>91275</v>
      </c>
      <c r="B2491" s="522" t="s">
        <v>3940</v>
      </c>
      <c r="C2491" s="302" t="s">
        <v>888</v>
      </c>
      <c r="D2491" s="521" t="s">
        <v>3356</v>
      </c>
      <c r="E2491" s="523">
        <v>0.67</v>
      </c>
      <c r="F2491" s="523">
        <v>0.67</v>
      </c>
    </row>
    <row r="2492" spans="1:6" ht="15" customHeight="1">
      <c r="A2492" s="521">
        <v>91276</v>
      </c>
      <c r="B2492" s="522" t="s">
        <v>3941</v>
      </c>
      <c r="C2492" s="302" t="s">
        <v>888</v>
      </c>
      <c r="D2492" s="521" t="s">
        <v>3356</v>
      </c>
      <c r="E2492" s="523">
        <v>10.98</v>
      </c>
      <c r="F2492" s="523">
        <v>10.98</v>
      </c>
    </row>
    <row r="2493" spans="1:6" ht="15" customHeight="1">
      <c r="A2493" s="521">
        <v>102882</v>
      </c>
      <c r="B2493" s="522" t="s">
        <v>3942</v>
      </c>
      <c r="C2493" s="302" t="s">
        <v>888</v>
      </c>
      <c r="D2493" s="521" t="s">
        <v>3356</v>
      </c>
      <c r="E2493" s="523">
        <v>0</v>
      </c>
      <c r="F2493" s="523">
        <v>0</v>
      </c>
    </row>
    <row r="2494" spans="1:6" ht="15" customHeight="1">
      <c r="A2494" s="521">
        <v>102883</v>
      </c>
      <c r="B2494" s="522" t="s">
        <v>3943</v>
      </c>
      <c r="C2494" s="302" t="s">
        <v>888</v>
      </c>
      <c r="D2494" s="521" t="s">
        <v>3356</v>
      </c>
      <c r="E2494" s="523">
        <v>0</v>
      </c>
      <c r="F2494" s="523">
        <v>0</v>
      </c>
    </row>
    <row r="2495" spans="1:6" ht="15" customHeight="1">
      <c r="A2495" s="521">
        <v>102884</v>
      </c>
      <c r="B2495" s="522" t="s">
        <v>3944</v>
      </c>
      <c r="C2495" s="302" t="s">
        <v>888</v>
      </c>
      <c r="D2495" s="521" t="s">
        <v>3356</v>
      </c>
      <c r="E2495" s="523">
        <v>0</v>
      </c>
      <c r="F2495" s="523">
        <v>0</v>
      </c>
    </row>
    <row r="2496" spans="1:6" ht="15" customHeight="1">
      <c r="A2496" s="521">
        <v>102885</v>
      </c>
      <c r="B2496" s="522" t="s">
        <v>3945</v>
      </c>
      <c r="C2496" s="302" t="s">
        <v>888</v>
      </c>
      <c r="D2496" s="521" t="s">
        <v>3356</v>
      </c>
      <c r="E2496" s="523">
        <v>1.43</v>
      </c>
      <c r="F2496" s="523">
        <v>1.43</v>
      </c>
    </row>
    <row r="2497" spans="1:6" ht="15" customHeight="1">
      <c r="A2497" s="521">
        <v>95272</v>
      </c>
      <c r="B2497" s="522" t="s">
        <v>3946</v>
      </c>
      <c r="C2497" s="302" t="s">
        <v>888</v>
      </c>
      <c r="D2497" s="521" t="s">
        <v>3356</v>
      </c>
      <c r="E2497" s="523">
        <v>0.62</v>
      </c>
      <c r="F2497" s="523">
        <v>0.62</v>
      </c>
    </row>
    <row r="2498" spans="1:6" ht="15" customHeight="1">
      <c r="A2498" s="521">
        <v>95273</v>
      </c>
      <c r="B2498" s="522" t="s">
        <v>3947</v>
      </c>
      <c r="C2498" s="302" t="s">
        <v>888</v>
      </c>
      <c r="D2498" s="521" t="s">
        <v>3356</v>
      </c>
      <c r="E2498" s="523">
        <v>0.14000000000000001</v>
      </c>
      <c r="F2498" s="523">
        <v>0.14000000000000001</v>
      </c>
    </row>
    <row r="2499" spans="1:6" ht="15" customHeight="1">
      <c r="A2499" s="521">
        <v>95274</v>
      </c>
      <c r="B2499" s="522" t="s">
        <v>3948</v>
      </c>
      <c r="C2499" s="302" t="s">
        <v>888</v>
      </c>
      <c r="D2499" s="521" t="s">
        <v>3356</v>
      </c>
      <c r="E2499" s="523">
        <v>0.48</v>
      </c>
      <c r="F2499" s="523">
        <v>0.48</v>
      </c>
    </row>
    <row r="2500" spans="1:6" ht="15" customHeight="1">
      <c r="A2500" s="521">
        <v>95275</v>
      </c>
      <c r="B2500" s="522" t="s">
        <v>3949</v>
      </c>
      <c r="C2500" s="302" t="s">
        <v>888</v>
      </c>
      <c r="D2500" s="521" t="s">
        <v>3356</v>
      </c>
      <c r="E2500" s="523">
        <v>2.84</v>
      </c>
      <c r="F2500" s="523">
        <v>2.84</v>
      </c>
    </row>
    <row r="2501" spans="1:6" ht="15" customHeight="1">
      <c r="A2501" s="521">
        <v>88419</v>
      </c>
      <c r="B2501" s="522" t="s">
        <v>3950</v>
      </c>
      <c r="C2501" s="302" t="s">
        <v>888</v>
      </c>
      <c r="D2501" s="521" t="s">
        <v>3356</v>
      </c>
      <c r="E2501" s="523">
        <v>5.19</v>
      </c>
      <c r="F2501" s="523">
        <v>5.19</v>
      </c>
    </row>
    <row r="2502" spans="1:6" ht="15" customHeight="1">
      <c r="A2502" s="521">
        <v>88422</v>
      </c>
      <c r="B2502" s="522" t="s">
        <v>3951</v>
      </c>
      <c r="C2502" s="302" t="s">
        <v>888</v>
      </c>
      <c r="D2502" s="521" t="s">
        <v>3356</v>
      </c>
      <c r="E2502" s="523">
        <v>1.2</v>
      </c>
      <c r="F2502" s="523">
        <v>1.2</v>
      </c>
    </row>
    <row r="2503" spans="1:6" ht="15" customHeight="1">
      <c r="A2503" s="521">
        <v>88425</v>
      </c>
      <c r="B2503" s="522" t="s">
        <v>3952</v>
      </c>
      <c r="C2503" s="302" t="s">
        <v>888</v>
      </c>
      <c r="D2503" s="521" t="s">
        <v>3356</v>
      </c>
      <c r="E2503" s="523">
        <v>6.48</v>
      </c>
      <c r="F2503" s="523">
        <v>6.48</v>
      </c>
    </row>
    <row r="2504" spans="1:6" ht="15" customHeight="1">
      <c r="A2504" s="521">
        <v>88427</v>
      </c>
      <c r="B2504" s="522" t="s">
        <v>3953</v>
      </c>
      <c r="C2504" s="302" t="s">
        <v>888</v>
      </c>
      <c r="D2504" s="521" t="s">
        <v>3356</v>
      </c>
      <c r="E2504" s="523">
        <v>1.18</v>
      </c>
      <c r="F2504" s="523">
        <v>1.18</v>
      </c>
    </row>
    <row r="2505" spans="1:6" ht="15" customHeight="1">
      <c r="A2505" s="521">
        <v>88434</v>
      </c>
      <c r="B2505" s="522" t="s">
        <v>3954</v>
      </c>
      <c r="C2505" s="302" t="s">
        <v>888</v>
      </c>
      <c r="D2505" s="521" t="s">
        <v>3356</v>
      </c>
      <c r="E2505" s="523">
        <v>6.88</v>
      </c>
      <c r="F2505" s="523">
        <v>6.88</v>
      </c>
    </row>
    <row r="2506" spans="1:6" ht="15" customHeight="1">
      <c r="A2506" s="521">
        <v>88435</v>
      </c>
      <c r="B2506" s="522" t="s">
        <v>3955</v>
      </c>
      <c r="C2506" s="302" t="s">
        <v>888</v>
      </c>
      <c r="D2506" s="521" t="s">
        <v>3356</v>
      </c>
      <c r="E2506" s="523">
        <v>1.59</v>
      </c>
      <c r="F2506" s="523">
        <v>1.59</v>
      </c>
    </row>
    <row r="2507" spans="1:6" ht="15" customHeight="1">
      <c r="A2507" s="521">
        <v>88436</v>
      </c>
      <c r="B2507" s="522" t="s">
        <v>3956</v>
      </c>
      <c r="C2507" s="302" t="s">
        <v>888</v>
      </c>
      <c r="D2507" s="521" t="s">
        <v>3356</v>
      </c>
      <c r="E2507" s="523">
        <v>8.6</v>
      </c>
      <c r="F2507" s="523">
        <v>8.6</v>
      </c>
    </row>
    <row r="2508" spans="1:6" ht="15" customHeight="1">
      <c r="A2508" s="521">
        <v>88437</v>
      </c>
      <c r="B2508" s="522" t="s">
        <v>3957</v>
      </c>
      <c r="C2508" s="302" t="s">
        <v>888</v>
      </c>
      <c r="D2508" s="521" t="s">
        <v>3356</v>
      </c>
      <c r="E2508" s="523">
        <v>1.18</v>
      </c>
      <c r="F2508" s="523">
        <v>1.18</v>
      </c>
    </row>
    <row r="2509" spans="1:6" ht="15" customHeight="1">
      <c r="A2509" s="521">
        <v>90664</v>
      </c>
      <c r="B2509" s="522" t="s">
        <v>3958</v>
      </c>
      <c r="C2509" s="302" t="s">
        <v>888</v>
      </c>
      <c r="D2509" s="521" t="s">
        <v>3356</v>
      </c>
      <c r="E2509" s="523">
        <v>6.68</v>
      </c>
      <c r="F2509" s="523">
        <v>6.68</v>
      </c>
    </row>
    <row r="2510" spans="1:6" ht="15" customHeight="1">
      <c r="A2510" s="521">
        <v>90665</v>
      </c>
      <c r="B2510" s="522" t="s">
        <v>3959</v>
      </c>
      <c r="C2510" s="302" t="s">
        <v>888</v>
      </c>
      <c r="D2510" s="521" t="s">
        <v>3356</v>
      </c>
      <c r="E2510" s="523">
        <v>1.78</v>
      </c>
      <c r="F2510" s="523">
        <v>1.78</v>
      </c>
    </row>
    <row r="2511" spans="1:6" ht="15" customHeight="1">
      <c r="A2511" s="521">
        <v>90666</v>
      </c>
      <c r="B2511" s="522" t="s">
        <v>3960</v>
      </c>
      <c r="C2511" s="302" t="s">
        <v>888</v>
      </c>
      <c r="D2511" s="521" t="s">
        <v>3356</v>
      </c>
      <c r="E2511" s="523">
        <v>8.36</v>
      </c>
      <c r="F2511" s="523">
        <v>8.36</v>
      </c>
    </row>
    <row r="2512" spans="1:6" ht="15" customHeight="1">
      <c r="A2512" s="521">
        <v>90667</v>
      </c>
      <c r="B2512" s="522" t="s">
        <v>3961</v>
      </c>
      <c r="C2512" s="302" t="s">
        <v>888</v>
      </c>
      <c r="D2512" s="521" t="s">
        <v>3356</v>
      </c>
      <c r="E2512" s="523">
        <v>19.170000000000002</v>
      </c>
      <c r="F2512" s="523">
        <v>19.170000000000002</v>
      </c>
    </row>
    <row r="2513" spans="1:6" ht="15" customHeight="1">
      <c r="A2513" s="521">
        <v>102977</v>
      </c>
      <c r="B2513" s="522" t="s">
        <v>3962</v>
      </c>
      <c r="C2513" s="302" t="s">
        <v>888</v>
      </c>
      <c r="D2513" s="521" t="s">
        <v>3356</v>
      </c>
      <c r="E2513" s="523">
        <v>0</v>
      </c>
      <c r="F2513" s="523">
        <v>0</v>
      </c>
    </row>
    <row r="2514" spans="1:6" ht="15" customHeight="1">
      <c r="A2514" s="521">
        <v>102978</v>
      </c>
      <c r="B2514" s="522" t="s">
        <v>3963</v>
      </c>
      <c r="C2514" s="302" t="s">
        <v>888</v>
      </c>
      <c r="D2514" s="521" t="s">
        <v>3356</v>
      </c>
      <c r="E2514" s="523">
        <v>0</v>
      </c>
      <c r="F2514" s="523">
        <v>0</v>
      </c>
    </row>
    <row r="2515" spans="1:6" ht="15" customHeight="1">
      <c r="A2515" s="521">
        <v>102979</v>
      </c>
      <c r="B2515" s="522" t="s">
        <v>3964</v>
      </c>
      <c r="C2515" s="302" t="s">
        <v>888</v>
      </c>
      <c r="D2515" s="521" t="s">
        <v>3356</v>
      </c>
      <c r="E2515" s="523">
        <v>0</v>
      </c>
      <c r="F2515" s="523">
        <v>0</v>
      </c>
    </row>
    <row r="2516" spans="1:6" ht="15" customHeight="1">
      <c r="A2516" s="521">
        <v>95217</v>
      </c>
      <c r="B2516" s="522" t="s">
        <v>3965</v>
      </c>
      <c r="C2516" s="302" t="s">
        <v>888</v>
      </c>
      <c r="D2516" s="521" t="s">
        <v>3356</v>
      </c>
      <c r="E2516" s="523">
        <v>0.7</v>
      </c>
      <c r="F2516" s="523">
        <v>0.7</v>
      </c>
    </row>
    <row r="2517" spans="1:6" ht="15" customHeight="1">
      <c r="A2517" s="521">
        <v>89130</v>
      </c>
      <c r="B2517" s="522" t="s">
        <v>3966</v>
      </c>
      <c r="C2517" s="302" t="s">
        <v>888</v>
      </c>
      <c r="D2517" s="521" t="s">
        <v>3356</v>
      </c>
      <c r="E2517" s="523">
        <v>51.63</v>
      </c>
      <c r="F2517" s="523">
        <v>51.63</v>
      </c>
    </row>
    <row r="2518" spans="1:6" ht="15" customHeight="1">
      <c r="A2518" s="521">
        <v>89131</v>
      </c>
      <c r="B2518" s="522" t="s">
        <v>3967</v>
      </c>
      <c r="C2518" s="302" t="s">
        <v>888</v>
      </c>
      <c r="D2518" s="521" t="s">
        <v>3356</v>
      </c>
      <c r="E2518" s="523">
        <v>13.64</v>
      </c>
      <c r="F2518" s="523">
        <v>13.64</v>
      </c>
    </row>
    <row r="2519" spans="1:6" ht="15" customHeight="1">
      <c r="A2519" s="521">
        <v>53861</v>
      </c>
      <c r="B2519" s="522" t="s">
        <v>3968</v>
      </c>
      <c r="C2519" s="302" t="s">
        <v>888</v>
      </c>
      <c r="D2519" s="521" t="s">
        <v>3356</v>
      </c>
      <c r="E2519" s="523">
        <v>64.540000000000006</v>
      </c>
      <c r="F2519" s="523">
        <v>64.540000000000006</v>
      </c>
    </row>
    <row r="2520" spans="1:6" ht="15" customHeight="1">
      <c r="A2520" s="521">
        <v>5787</v>
      </c>
      <c r="B2520" s="522" t="s">
        <v>3969</v>
      </c>
      <c r="C2520" s="302" t="s">
        <v>888</v>
      </c>
      <c r="D2520" s="521" t="s">
        <v>3356</v>
      </c>
      <c r="E2520" s="523">
        <v>90.19</v>
      </c>
      <c r="F2520" s="523">
        <v>90.19</v>
      </c>
    </row>
    <row r="2521" spans="1:6" ht="15" customHeight="1">
      <c r="A2521" s="521">
        <v>89128</v>
      </c>
      <c r="B2521" s="522" t="s">
        <v>3970</v>
      </c>
      <c r="C2521" s="302" t="s">
        <v>888</v>
      </c>
      <c r="D2521" s="521" t="s">
        <v>3356</v>
      </c>
      <c r="E2521" s="523">
        <v>37.24</v>
      </c>
      <c r="F2521" s="523">
        <v>37.24</v>
      </c>
    </row>
    <row r="2522" spans="1:6" ht="15" customHeight="1">
      <c r="A2522" s="521">
        <v>89129</v>
      </c>
      <c r="B2522" s="522" t="s">
        <v>3971</v>
      </c>
      <c r="C2522" s="302" t="s">
        <v>888</v>
      </c>
      <c r="D2522" s="521" t="s">
        <v>3356</v>
      </c>
      <c r="E2522" s="523">
        <v>9.84</v>
      </c>
      <c r="F2522" s="523">
        <v>9.84</v>
      </c>
    </row>
    <row r="2523" spans="1:6" ht="15" customHeight="1">
      <c r="A2523" s="521">
        <v>53857</v>
      </c>
      <c r="B2523" s="522" t="s">
        <v>3972</v>
      </c>
      <c r="C2523" s="302" t="s">
        <v>888</v>
      </c>
      <c r="D2523" s="521" t="s">
        <v>3356</v>
      </c>
      <c r="E2523" s="523">
        <v>46.55</v>
      </c>
      <c r="F2523" s="523">
        <v>46.55</v>
      </c>
    </row>
    <row r="2524" spans="1:6" ht="15" customHeight="1">
      <c r="A2524" s="521">
        <v>53858</v>
      </c>
      <c r="B2524" s="522" t="s">
        <v>3973</v>
      </c>
      <c r="C2524" s="302" t="s">
        <v>888</v>
      </c>
      <c r="D2524" s="521" t="s">
        <v>3356</v>
      </c>
      <c r="E2524" s="523">
        <v>58.59</v>
      </c>
      <c r="F2524" s="523">
        <v>58.59</v>
      </c>
    </row>
    <row r="2525" spans="1:6" ht="15" customHeight="1">
      <c r="A2525" s="521">
        <v>102888</v>
      </c>
      <c r="B2525" s="522" t="s">
        <v>3974</v>
      </c>
      <c r="C2525" s="302" t="s">
        <v>888</v>
      </c>
      <c r="D2525" s="521" t="s">
        <v>3356</v>
      </c>
      <c r="E2525" s="523">
        <v>0</v>
      </c>
      <c r="F2525" s="523">
        <v>0</v>
      </c>
    </row>
    <row r="2526" spans="1:6" ht="15" customHeight="1">
      <c r="A2526" s="521">
        <v>102889</v>
      </c>
      <c r="B2526" s="522" t="s">
        <v>3975</v>
      </c>
      <c r="C2526" s="302" t="s">
        <v>888</v>
      </c>
      <c r="D2526" s="521" t="s">
        <v>3356</v>
      </c>
      <c r="E2526" s="523">
        <v>0</v>
      </c>
      <c r="F2526" s="523">
        <v>0</v>
      </c>
    </row>
    <row r="2527" spans="1:6" ht="15" customHeight="1">
      <c r="A2527" s="521">
        <v>102890</v>
      </c>
      <c r="B2527" s="522" t="s">
        <v>3976</v>
      </c>
      <c r="C2527" s="302" t="s">
        <v>888</v>
      </c>
      <c r="D2527" s="521" t="s">
        <v>3356</v>
      </c>
      <c r="E2527" s="523">
        <v>0</v>
      </c>
      <c r="F2527" s="523">
        <v>0</v>
      </c>
    </row>
    <row r="2528" spans="1:6" ht="15" customHeight="1">
      <c r="A2528" s="521">
        <v>102891</v>
      </c>
      <c r="B2528" s="522" t="s">
        <v>3977</v>
      </c>
      <c r="C2528" s="302" t="s">
        <v>888</v>
      </c>
      <c r="D2528" s="521" t="s">
        <v>3356</v>
      </c>
      <c r="E2528" s="523">
        <v>1.43</v>
      </c>
      <c r="F2528" s="523">
        <v>1.43</v>
      </c>
    </row>
    <row r="2529" spans="1:6" ht="15" customHeight="1">
      <c r="A2529" s="521">
        <v>89246</v>
      </c>
      <c r="B2529" s="522" t="s">
        <v>3978</v>
      </c>
      <c r="C2529" s="302" t="s">
        <v>888</v>
      </c>
      <c r="D2529" s="521" t="s">
        <v>3356</v>
      </c>
      <c r="E2529" s="523">
        <v>237.73</v>
      </c>
      <c r="F2529" s="523">
        <v>237.73</v>
      </c>
    </row>
    <row r="2530" spans="1:6" ht="15" customHeight="1">
      <c r="A2530" s="521">
        <v>89247</v>
      </c>
      <c r="B2530" s="522" t="s">
        <v>3979</v>
      </c>
      <c r="C2530" s="302" t="s">
        <v>888</v>
      </c>
      <c r="D2530" s="521" t="s">
        <v>3356</v>
      </c>
      <c r="E2530" s="523">
        <v>72.790000000000006</v>
      </c>
      <c r="F2530" s="523">
        <v>72.790000000000006</v>
      </c>
    </row>
    <row r="2531" spans="1:6" ht="15" customHeight="1">
      <c r="A2531" s="521">
        <v>89248</v>
      </c>
      <c r="B2531" s="522" t="s">
        <v>3980</v>
      </c>
      <c r="C2531" s="302" t="s">
        <v>888</v>
      </c>
      <c r="D2531" s="521" t="s">
        <v>3356</v>
      </c>
      <c r="E2531" s="523">
        <v>424.04</v>
      </c>
      <c r="F2531" s="523">
        <v>424.04</v>
      </c>
    </row>
    <row r="2532" spans="1:6" ht="15" customHeight="1">
      <c r="A2532" s="521">
        <v>89249</v>
      </c>
      <c r="B2532" s="522" t="s">
        <v>3981</v>
      </c>
      <c r="C2532" s="302" t="s">
        <v>888</v>
      </c>
      <c r="D2532" s="521" t="s">
        <v>3356</v>
      </c>
      <c r="E2532" s="523">
        <v>482.9</v>
      </c>
      <c r="F2532" s="523">
        <v>482.9</v>
      </c>
    </row>
    <row r="2533" spans="1:6" ht="15" customHeight="1">
      <c r="A2533" s="521">
        <v>102954</v>
      </c>
      <c r="B2533" s="522" t="s">
        <v>3982</v>
      </c>
      <c r="C2533" s="302" t="s">
        <v>888</v>
      </c>
      <c r="D2533" s="521" t="s">
        <v>3356</v>
      </c>
      <c r="E2533" s="523">
        <v>0</v>
      </c>
      <c r="F2533" s="523">
        <v>0</v>
      </c>
    </row>
    <row r="2534" spans="1:6" ht="15" customHeight="1">
      <c r="A2534" s="521">
        <v>104727</v>
      </c>
      <c r="B2534" s="522" t="s">
        <v>3983</v>
      </c>
      <c r="C2534" s="302" t="s">
        <v>888</v>
      </c>
      <c r="D2534" s="521" t="s">
        <v>3356</v>
      </c>
      <c r="E2534" s="523">
        <v>0</v>
      </c>
      <c r="F2534" s="523">
        <v>0</v>
      </c>
    </row>
    <row r="2535" spans="1:6" ht="15" customHeight="1">
      <c r="A2535" s="521">
        <v>102956</v>
      </c>
      <c r="B2535" s="522" t="s">
        <v>3984</v>
      </c>
      <c r="C2535" s="302" t="s">
        <v>888</v>
      </c>
      <c r="D2535" s="521" t="s">
        <v>3356</v>
      </c>
      <c r="E2535" s="523">
        <v>0</v>
      </c>
      <c r="F2535" s="523">
        <v>0</v>
      </c>
    </row>
    <row r="2536" spans="1:6" ht="15" customHeight="1">
      <c r="A2536" s="521">
        <v>102957</v>
      </c>
      <c r="B2536" s="522" t="s">
        <v>3985</v>
      </c>
      <c r="C2536" s="302" t="s">
        <v>888</v>
      </c>
      <c r="D2536" s="521" t="s">
        <v>3356</v>
      </c>
      <c r="E2536" s="523">
        <v>50.39</v>
      </c>
      <c r="F2536" s="523">
        <v>50.39</v>
      </c>
    </row>
    <row r="2537" spans="1:6" ht="15" customHeight="1">
      <c r="A2537" s="521">
        <v>88859</v>
      </c>
      <c r="B2537" s="522" t="s">
        <v>3986</v>
      </c>
      <c r="C2537" s="302" t="s">
        <v>888</v>
      </c>
      <c r="D2537" s="521" t="s">
        <v>3356</v>
      </c>
      <c r="E2537" s="523">
        <v>23.23</v>
      </c>
      <c r="F2537" s="523">
        <v>23.23</v>
      </c>
    </row>
    <row r="2538" spans="1:6" ht="15" customHeight="1">
      <c r="A2538" s="521">
        <v>88860</v>
      </c>
      <c r="B2538" s="522" t="s">
        <v>3987</v>
      </c>
      <c r="C2538" s="302" t="s">
        <v>888</v>
      </c>
      <c r="D2538" s="521" t="s">
        <v>3356</v>
      </c>
      <c r="E2538" s="523">
        <v>6.14</v>
      </c>
      <c r="F2538" s="523">
        <v>6.14</v>
      </c>
    </row>
    <row r="2539" spans="1:6" ht="15" customHeight="1">
      <c r="A2539" s="521">
        <v>5667</v>
      </c>
      <c r="B2539" s="522" t="s">
        <v>3988</v>
      </c>
      <c r="C2539" s="302" t="s">
        <v>888</v>
      </c>
      <c r="D2539" s="521" t="s">
        <v>3356</v>
      </c>
      <c r="E2539" s="523">
        <v>29.04</v>
      </c>
      <c r="F2539" s="523">
        <v>29.04</v>
      </c>
    </row>
    <row r="2540" spans="1:6" ht="15" customHeight="1">
      <c r="A2540" s="521">
        <v>5668</v>
      </c>
      <c r="B2540" s="522" t="s">
        <v>3989</v>
      </c>
      <c r="C2540" s="302" t="s">
        <v>888</v>
      </c>
      <c r="D2540" s="521" t="s">
        <v>3356</v>
      </c>
      <c r="E2540" s="523">
        <v>58.75</v>
      </c>
      <c r="F2540" s="523">
        <v>58.75</v>
      </c>
    </row>
    <row r="2541" spans="1:6" ht="15" customHeight="1">
      <c r="A2541" s="521">
        <v>89011</v>
      </c>
      <c r="B2541" s="522" t="s">
        <v>3990</v>
      </c>
      <c r="C2541" s="302" t="s">
        <v>888</v>
      </c>
      <c r="D2541" s="521" t="s">
        <v>3356</v>
      </c>
      <c r="E2541" s="523">
        <v>25.2</v>
      </c>
      <c r="F2541" s="523">
        <v>25.2</v>
      </c>
    </row>
    <row r="2542" spans="1:6" ht="15" customHeight="1">
      <c r="A2542" s="521">
        <v>89012</v>
      </c>
      <c r="B2542" s="522" t="s">
        <v>3991</v>
      </c>
      <c r="C2542" s="302" t="s">
        <v>888</v>
      </c>
      <c r="D2542" s="521" t="s">
        <v>3356</v>
      </c>
      <c r="E2542" s="523">
        <v>6.66</v>
      </c>
      <c r="F2542" s="523">
        <v>6.66</v>
      </c>
    </row>
    <row r="2543" spans="1:6" ht="15" customHeight="1">
      <c r="A2543" s="521">
        <v>5735</v>
      </c>
      <c r="B2543" s="522" t="s">
        <v>3992</v>
      </c>
      <c r="C2543" s="302" t="s">
        <v>888</v>
      </c>
      <c r="D2543" s="521" t="s">
        <v>3356</v>
      </c>
      <c r="E2543" s="523">
        <v>31.5</v>
      </c>
      <c r="F2543" s="523">
        <v>31.5</v>
      </c>
    </row>
    <row r="2544" spans="1:6" ht="15" customHeight="1">
      <c r="A2544" s="521">
        <v>5736</v>
      </c>
      <c r="B2544" s="522" t="s">
        <v>3993</v>
      </c>
      <c r="C2544" s="302" t="s">
        <v>888</v>
      </c>
      <c r="D2544" s="521" t="s">
        <v>3356</v>
      </c>
      <c r="E2544" s="523">
        <v>53.53</v>
      </c>
      <c r="F2544" s="523">
        <v>53.53</v>
      </c>
    </row>
    <row r="2545" spans="1:6" ht="15" customHeight="1">
      <c r="A2545" s="521">
        <v>88857</v>
      </c>
      <c r="B2545" s="522" t="s">
        <v>3994</v>
      </c>
      <c r="C2545" s="302" t="s">
        <v>888</v>
      </c>
      <c r="D2545" s="521" t="s">
        <v>3356</v>
      </c>
      <c r="E2545" s="523">
        <v>26.12</v>
      </c>
      <c r="F2545" s="523">
        <v>26.12</v>
      </c>
    </row>
    <row r="2546" spans="1:6" ht="15" customHeight="1">
      <c r="A2546" s="521">
        <v>88858</v>
      </c>
      <c r="B2546" s="522" t="s">
        <v>3995</v>
      </c>
      <c r="C2546" s="302" t="s">
        <v>888</v>
      </c>
      <c r="D2546" s="521" t="s">
        <v>3356</v>
      </c>
      <c r="E2546" s="523">
        <v>6.9</v>
      </c>
      <c r="F2546" s="523">
        <v>6.9</v>
      </c>
    </row>
    <row r="2547" spans="1:6" ht="15" customHeight="1">
      <c r="A2547" s="521">
        <v>5664</v>
      </c>
      <c r="B2547" s="522" t="s">
        <v>3996</v>
      </c>
      <c r="C2547" s="302" t="s">
        <v>888</v>
      </c>
      <c r="D2547" s="521" t="s">
        <v>3356</v>
      </c>
      <c r="E2547" s="523">
        <v>32.65</v>
      </c>
      <c r="F2547" s="523">
        <v>32.65</v>
      </c>
    </row>
    <row r="2548" spans="1:6" ht="15" customHeight="1">
      <c r="A2548" s="521">
        <v>53786</v>
      </c>
      <c r="B2548" s="522" t="s">
        <v>3997</v>
      </c>
      <c r="C2548" s="302" t="s">
        <v>888</v>
      </c>
      <c r="D2548" s="521" t="s">
        <v>3356</v>
      </c>
      <c r="E2548" s="523">
        <v>65.42</v>
      </c>
      <c r="F2548" s="523">
        <v>65.42</v>
      </c>
    </row>
    <row r="2549" spans="1:6" ht="15" customHeight="1">
      <c r="A2549" s="521">
        <v>7038</v>
      </c>
      <c r="B2549" s="522" t="s">
        <v>3998</v>
      </c>
      <c r="C2549" s="302" t="s">
        <v>888</v>
      </c>
      <c r="D2549" s="521" t="s">
        <v>3356</v>
      </c>
      <c r="E2549" s="523">
        <v>50.1</v>
      </c>
      <c r="F2549" s="523">
        <v>50.1</v>
      </c>
    </row>
    <row r="2550" spans="1:6" ht="15" customHeight="1">
      <c r="A2550" s="521">
        <v>7039</v>
      </c>
      <c r="B2550" s="522" t="s">
        <v>3999</v>
      </c>
      <c r="C2550" s="302" t="s">
        <v>888</v>
      </c>
      <c r="D2550" s="521" t="s">
        <v>3356</v>
      </c>
      <c r="E2550" s="523">
        <v>13.44</v>
      </c>
      <c r="F2550" s="523">
        <v>13.44</v>
      </c>
    </row>
    <row r="2551" spans="1:6" ht="15" customHeight="1">
      <c r="A2551" s="521">
        <v>7040</v>
      </c>
      <c r="B2551" s="522" t="s">
        <v>4000</v>
      </c>
      <c r="C2551" s="302" t="s">
        <v>888</v>
      </c>
      <c r="D2551" s="521" t="s">
        <v>3356</v>
      </c>
      <c r="E2551" s="523">
        <v>62.69</v>
      </c>
      <c r="F2551" s="523">
        <v>62.69</v>
      </c>
    </row>
    <row r="2552" spans="1:6" ht="15" customHeight="1">
      <c r="A2552" s="521">
        <v>55263</v>
      </c>
      <c r="B2552" s="522" t="s">
        <v>4001</v>
      </c>
      <c r="C2552" s="302" t="s">
        <v>888</v>
      </c>
      <c r="D2552" s="521" t="s">
        <v>3356</v>
      </c>
      <c r="E2552" s="523">
        <v>82.6</v>
      </c>
      <c r="F2552" s="523">
        <v>82.6</v>
      </c>
    </row>
    <row r="2553" spans="1:6" ht="15" customHeight="1">
      <c r="A2553" s="521">
        <v>96460</v>
      </c>
      <c r="B2553" s="522" t="s">
        <v>4002</v>
      </c>
      <c r="C2553" s="302" t="s">
        <v>888</v>
      </c>
      <c r="D2553" s="521" t="s">
        <v>3356</v>
      </c>
      <c r="E2553" s="523">
        <v>53.18</v>
      </c>
      <c r="F2553" s="523">
        <v>53.18</v>
      </c>
    </row>
    <row r="2554" spans="1:6" ht="15" customHeight="1">
      <c r="A2554" s="521">
        <v>96459</v>
      </c>
      <c r="B2554" s="522" t="s">
        <v>4003</v>
      </c>
      <c r="C2554" s="302" t="s">
        <v>888</v>
      </c>
      <c r="D2554" s="521" t="s">
        <v>3356</v>
      </c>
      <c r="E2554" s="523">
        <v>14.26</v>
      </c>
      <c r="F2554" s="523">
        <v>14.26</v>
      </c>
    </row>
    <row r="2555" spans="1:6" ht="15" customHeight="1">
      <c r="A2555" s="521">
        <v>96458</v>
      </c>
      <c r="B2555" s="522" t="s">
        <v>4004</v>
      </c>
      <c r="C2555" s="302" t="s">
        <v>888</v>
      </c>
      <c r="D2555" s="521" t="s">
        <v>3356</v>
      </c>
      <c r="E2555" s="523">
        <v>66.55</v>
      </c>
      <c r="F2555" s="523">
        <v>66.55</v>
      </c>
    </row>
    <row r="2556" spans="1:6" ht="15" customHeight="1">
      <c r="A2556" s="521">
        <v>96457</v>
      </c>
      <c r="B2556" s="522" t="s">
        <v>4005</v>
      </c>
      <c r="C2556" s="302" t="s">
        <v>888</v>
      </c>
      <c r="D2556" s="521" t="s">
        <v>3356</v>
      </c>
      <c r="E2556" s="523">
        <v>81.83</v>
      </c>
      <c r="F2556" s="523">
        <v>81.83</v>
      </c>
    </row>
    <row r="2557" spans="1:6" ht="15" customHeight="1">
      <c r="A2557" s="521">
        <v>7051</v>
      </c>
      <c r="B2557" s="522" t="s">
        <v>4006</v>
      </c>
      <c r="C2557" s="302" t="s">
        <v>888</v>
      </c>
      <c r="D2557" s="521" t="s">
        <v>3356</v>
      </c>
      <c r="E2557" s="523">
        <v>44.43</v>
      </c>
      <c r="F2557" s="523">
        <v>44.43</v>
      </c>
    </row>
    <row r="2558" spans="1:6" ht="15" customHeight="1">
      <c r="A2558" s="521">
        <v>7052</v>
      </c>
      <c r="B2558" s="522" t="s">
        <v>4007</v>
      </c>
      <c r="C2558" s="302" t="s">
        <v>888</v>
      </c>
      <c r="D2558" s="521" t="s">
        <v>3356</v>
      </c>
      <c r="E2558" s="523">
        <v>12</v>
      </c>
      <c r="F2558" s="523">
        <v>12</v>
      </c>
    </row>
    <row r="2559" spans="1:6" ht="15" customHeight="1">
      <c r="A2559" s="521">
        <v>7053</v>
      </c>
      <c r="B2559" s="522" t="s">
        <v>4008</v>
      </c>
      <c r="C2559" s="302" t="s">
        <v>888</v>
      </c>
      <c r="D2559" s="521" t="s">
        <v>3356</v>
      </c>
      <c r="E2559" s="523">
        <v>55.61</v>
      </c>
      <c r="F2559" s="523">
        <v>55.61</v>
      </c>
    </row>
    <row r="2560" spans="1:6" ht="15" customHeight="1">
      <c r="A2560" s="521">
        <v>7054</v>
      </c>
      <c r="B2560" s="522" t="s">
        <v>4009</v>
      </c>
      <c r="C2560" s="302" t="s">
        <v>888</v>
      </c>
      <c r="D2560" s="521" t="s">
        <v>3356</v>
      </c>
      <c r="E2560" s="523">
        <v>114.43</v>
      </c>
      <c r="F2560" s="523">
        <v>114.43</v>
      </c>
    </row>
    <row r="2561" spans="1:6" ht="15" customHeight="1">
      <c r="A2561" s="521">
        <v>95627</v>
      </c>
      <c r="B2561" s="522" t="s">
        <v>4010</v>
      </c>
      <c r="C2561" s="302" t="s">
        <v>888</v>
      </c>
      <c r="D2561" s="521" t="s">
        <v>3356</v>
      </c>
      <c r="E2561" s="523">
        <v>47.95</v>
      </c>
      <c r="F2561" s="523">
        <v>47.95</v>
      </c>
    </row>
    <row r="2562" spans="1:6" ht="15" customHeight="1">
      <c r="A2562" s="521">
        <v>95628</v>
      </c>
      <c r="B2562" s="522" t="s">
        <v>4011</v>
      </c>
      <c r="C2562" s="302" t="s">
        <v>888</v>
      </c>
      <c r="D2562" s="521" t="s">
        <v>3356</v>
      </c>
      <c r="E2562" s="523">
        <v>12.86</v>
      </c>
      <c r="F2562" s="523">
        <v>12.86</v>
      </c>
    </row>
    <row r="2563" spans="1:6" ht="15" customHeight="1">
      <c r="A2563" s="521">
        <v>95629</v>
      </c>
      <c r="B2563" s="522" t="s">
        <v>4012</v>
      </c>
      <c r="C2563" s="302" t="s">
        <v>888</v>
      </c>
      <c r="D2563" s="521" t="s">
        <v>3356</v>
      </c>
      <c r="E2563" s="523">
        <v>60.01</v>
      </c>
      <c r="F2563" s="523">
        <v>60.01</v>
      </c>
    </row>
    <row r="2564" spans="1:6" ht="15" customHeight="1">
      <c r="A2564" s="521">
        <v>95630</v>
      </c>
      <c r="B2564" s="522" t="s">
        <v>4013</v>
      </c>
      <c r="C2564" s="302" t="s">
        <v>888</v>
      </c>
      <c r="D2564" s="521" t="s">
        <v>3356</v>
      </c>
      <c r="E2564" s="523">
        <v>114.43</v>
      </c>
      <c r="F2564" s="523">
        <v>114.43</v>
      </c>
    </row>
    <row r="2565" spans="1:6" ht="15" customHeight="1">
      <c r="A2565" s="521">
        <v>89210</v>
      </c>
      <c r="B2565" s="522" t="s">
        <v>4014</v>
      </c>
      <c r="C2565" s="302" t="s">
        <v>888</v>
      </c>
      <c r="D2565" s="521" t="s">
        <v>3356</v>
      </c>
      <c r="E2565" s="523">
        <v>32.049999999999997</v>
      </c>
      <c r="F2565" s="523">
        <v>32.049999999999997</v>
      </c>
    </row>
    <row r="2566" spans="1:6" ht="15" customHeight="1">
      <c r="A2566" s="521">
        <v>89211</v>
      </c>
      <c r="B2566" s="522" t="s">
        <v>4015</v>
      </c>
      <c r="C2566" s="302" t="s">
        <v>888</v>
      </c>
      <c r="D2566" s="521" t="s">
        <v>3356</v>
      </c>
      <c r="E2566" s="523">
        <v>8.6</v>
      </c>
      <c r="F2566" s="523">
        <v>8.6</v>
      </c>
    </row>
    <row r="2567" spans="1:6" ht="15" customHeight="1">
      <c r="A2567" s="521">
        <v>5674</v>
      </c>
      <c r="B2567" s="522" t="s">
        <v>4016</v>
      </c>
      <c r="C2567" s="302" t="s">
        <v>888</v>
      </c>
      <c r="D2567" s="521" t="s">
        <v>3356</v>
      </c>
      <c r="E2567" s="523">
        <v>40.11</v>
      </c>
      <c r="F2567" s="523">
        <v>40.11</v>
      </c>
    </row>
    <row r="2568" spans="1:6" ht="15" customHeight="1">
      <c r="A2568" s="521">
        <v>53788</v>
      </c>
      <c r="B2568" s="522" t="s">
        <v>4017</v>
      </c>
      <c r="C2568" s="302" t="s">
        <v>888</v>
      </c>
      <c r="D2568" s="521" t="s">
        <v>3356</v>
      </c>
      <c r="E2568" s="523">
        <v>73.239999999999995</v>
      </c>
      <c r="F2568" s="523">
        <v>73.239999999999995</v>
      </c>
    </row>
    <row r="2569" spans="1:6" ht="15" customHeight="1">
      <c r="A2569" s="521">
        <v>73309</v>
      </c>
      <c r="B2569" s="522" t="s">
        <v>4018</v>
      </c>
      <c r="C2569" s="302" t="s">
        <v>888</v>
      </c>
      <c r="D2569" s="521" t="s">
        <v>3356</v>
      </c>
      <c r="E2569" s="523">
        <v>33.33</v>
      </c>
      <c r="F2569" s="523">
        <v>33.33</v>
      </c>
    </row>
    <row r="2570" spans="1:6" ht="15" customHeight="1">
      <c r="A2570" s="521">
        <v>73313</v>
      </c>
      <c r="B2570" s="522" t="s">
        <v>4019</v>
      </c>
      <c r="C2570" s="302" t="s">
        <v>888</v>
      </c>
      <c r="D2570" s="521" t="s">
        <v>3356</v>
      </c>
      <c r="E2570" s="523">
        <v>9</v>
      </c>
      <c r="F2570" s="523">
        <v>9</v>
      </c>
    </row>
    <row r="2571" spans="1:6" ht="15" customHeight="1">
      <c r="A2571" s="521">
        <v>5089</v>
      </c>
      <c r="B2571" s="522" t="s">
        <v>4020</v>
      </c>
      <c r="C2571" s="302" t="s">
        <v>888</v>
      </c>
      <c r="D2571" s="521" t="s">
        <v>3356</v>
      </c>
      <c r="E2571" s="523">
        <v>41.71</v>
      </c>
      <c r="F2571" s="523">
        <v>41.71</v>
      </c>
    </row>
    <row r="2572" spans="1:6" ht="15" customHeight="1">
      <c r="A2572" s="521">
        <v>73315</v>
      </c>
      <c r="B2572" s="522" t="s">
        <v>4021</v>
      </c>
      <c r="C2572" s="302" t="s">
        <v>888</v>
      </c>
      <c r="D2572" s="521" t="s">
        <v>3356</v>
      </c>
      <c r="E2572" s="523">
        <v>73.239999999999995</v>
      </c>
      <c r="F2572" s="523">
        <v>73.239999999999995</v>
      </c>
    </row>
    <row r="2573" spans="1:6" ht="15" customHeight="1">
      <c r="A2573" s="521">
        <v>5738</v>
      </c>
      <c r="B2573" s="522" t="s">
        <v>4022</v>
      </c>
      <c r="C2573" s="302" t="s">
        <v>888</v>
      </c>
      <c r="D2573" s="521" t="s">
        <v>3356</v>
      </c>
      <c r="E2573" s="523">
        <v>43.8</v>
      </c>
      <c r="F2573" s="523">
        <v>43.8</v>
      </c>
    </row>
    <row r="2574" spans="1:6" ht="15" customHeight="1">
      <c r="A2574" s="521">
        <v>93239</v>
      </c>
      <c r="B2574" s="522" t="s">
        <v>4023</v>
      </c>
      <c r="C2574" s="302" t="s">
        <v>888</v>
      </c>
      <c r="D2574" s="521" t="s">
        <v>3356</v>
      </c>
      <c r="E2574" s="523">
        <v>11.75</v>
      </c>
      <c r="F2574" s="523">
        <v>11.75</v>
      </c>
    </row>
    <row r="2575" spans="1:6" ht="15" customHeight="1">
      <c r="A2575" s="521">
        <v>5739</v>
      </c>
      <c r="B2575" s="522" t="s">
        <v>4024</v>
      </c>
      <c r="C2575" s="302" t="s">
        <v>888</v>
      </c>
      <c r="D2575" s="521" t="s">
        <v>3356</v>
      </c>
      <c r="E2575" s="523">
        <v>54.81</v>
      </c>
      <c r="F2575" s="523">
        <v>54.81</v>
      </c>
    </row>
    <row r="2576" spans="1:6" ht="15" customHeight="1">
      <c r="A2576" s="521">
        <v>93240</v>
      </c>
      <c r="B2576" s="522" t="s">
        <v>4025</v>
      </c>
      <c r="C2576" s="302" t="s">
        <v>888</v>
      </c>
      <c r="D2576" s="521" t="s">
        <v>3356</v>
      </c>
      <c r="E2576" s="523">
        <v>15.34</v>
      </c>
      <c r="F2576" s="523">
        <v>15.34</v>
      </c>
    </row>
    <row r="2577" spans="1:6" ht="15" customHeight="1">
      <c r="A2577" s="521">
        <v>53818</v>
      </c>
      <c r="B2577" s="522" t="s">
        <v>4026</v>
      </c>
      <c r="C2577" s="302" t="s">
        <v>888</v>
      </c>
      <c r="D2577" s="521" t="s">
        <v>3356</v>
      </c>
      <c r="E2577" s="523">
        <v>9.67</v>
      </c>
      <c r="F2577" s="523">
        <v>9.67</v>
      </c>
    </row>
    <row r="2578" spans="1:6" ht="15" customHeight="1">
      <c r="A2578" s="521">
        <v>93238</v>
      </c>
      <c r="B2578" s="522" t="s">
        <v>4027</v>
      </c>
      <c r="C2578" s="302" t="s">
        <v>888</v>
      </c>
      <c r="D2578" s="521" t="s">
        <v>3356</v>
      </c>
      <c r="E2578" s="523">
        <v>2.59</v>
      </c>
      <c r="F2578" s="523">
        <v>2.59</v>
      </c>
    </row>
    <row r="2579" spans="1:6" ht="15" customHeight="1">
      <c r="A2579" s="521">
        <v>5727</v>
      </c>
      <c r="B2579" s="522" t="s">
        <v>4028</v>
      </c>
      <c r="C2579" s="302" t="s">
        <v>888</v>
      </c>
      <c r="D2579" s="521" t="s">
        <v>3356</v>
      </c>
      <c r="E2579" s="523">
        <v>12.1</v>
      </c>
      <c r="F2579" s="523">
        <v>12.1</v>
      </c>
    </row>
    <row r="2580" spans="1:6" ht="15" customHeight="1">
      <c r="A2580" s="521">
        <v>89280</v>
      </c>
      <c r="B2580" s="522" t="s">
        <v>4029</v>
      </c>
      <c r="C2580" s="302" t="s">
        <v>888</v>
      </c>
      <c r="D2580" s="521" t="s">
        <v>3356</v>
      </c>
      <c r="E2580" s="523">
        <v>39.36</v>
      </c>
      <c r="F2580" s="523">
        <v>39.36</v>
      </c>
    </row>
    <row r="2581" spans="1:6" ht="15" customHeight="1">
      <c r="A2581" s="521">
        <v>89281</v>
      </c>
      <c r="B2581" s="522" t="s">
        <v>4030</v>
      </c>
      <c r="C2581" s="302" t="s">
        <v>888</v>
      </c>
      <c r="D2581" s="521" t="s">
        <v>3356</v>
      </c>
      <c r="E2581" s="523">
        <v>10.56</v>
      </c>
      <c r="F2581" s="523">
        <v>10.56</v>
      </c>
    </row>
    <row r="2582" spans="1:6" ht="15" customHeight="1">
      <c r="A2582" s="521">
        <v>5729</v>
      </c>
      <c r="B2582" s="522" t="s">
        <v>4031</v>
      </c>
      <c r="C2582" s="302" t="s">
        <v>888</v>
      </c>
      <c r="D2582" s="521" t="s">
        <v>3356</v>
      </c>
      <c r="E2582" s="523">
        <v>49.26</v>
      </c>
      <c r="F2582" s="523">
        <v>49.26</v>
      </c>
    </row>
    <row r="2583" spans="1:6" ht="15" customHeight="1">
      <c r="A2583" s="521">
        <v>5730</v>
      </c>
      <c r="B2583" s="522" t="s">
        <v>4032</v>
      </c>
      <c r="C2583" s="302" t="s">
        <v>888</v>
      </c>
      <c r="D2583" s="521" t="s">
        <v>3356</v>
      </c>
      <c r="E2583" s="523">
        <v>52.38</v>
      </c>
      <c r="F2583" s="523">
        <v>52.38</v>
      </c>
    </row>
    <row r="2584" spans="1:6" ht="15" customHeight="1">
      <c r="A2584" s="521">
        <v>95266</v>
      </c>
      <c r="B2584" s="522" t="s">
        <v>4033</v>
      </c>
      <c r="C2584" s="302" t="s">
        <v>888</v>
      </c>
      <c r="D2584" s="521" t="s">
        <v>3356</v>
      </c>
      <c r="E2584" s="523">
        <v>0.64</v>
      </c>
      <c r="F2584" s="523">
        <v>0.64</v>
      </c>
    </row>
    <row r="2585" spans="1:6" ht="15" customHeight="1">
      <c r="A2585" s="521">
        <v>95267</v>
      </c>
      <c r="B2585" s="522" t="s">
        <v>4034</v>
      </c>
      <c r="C2585" s="302" t="s">
        <v>888</v>
      </c>
      <c r="D2585" s="521" t="s">
        <v>3356</v>
      </c>
      <c r="E2585" s="523">
        <v>0.13</v>
      </c>
      <c r="F2585" s="523">
        <v>0.13</v>
      </c>
    </row>
    <row r="2586" spans="1:6" ht="15" customHeight="1">
      <c r="A2586" s="521">
        <v>95268</v>
      </c>
      <c r="B2586" s="522" t="s">
        <v>4035</v>
      </c>
      <c r="C2586" s="302" t="s">
        <v>888</v>
      </c>
      <c r="D2586" s="521" t="s">
        <v>3356</v>
      </c>
      <c r="E2586" s="523">
        <v>0.62</v>
      </c>
      <c r="F2586" s="523">
        <v>0.62</v>
      </c>
    </row>
    <row r="2587" spans="1:6" ht="15" customHeight="1">
      <c r="A2587" s="521">
        <v>95269</v>
      </c>
      <c r="B2587" s="522" t="s">
        <v>4036</v>
      </c>
      <c r="C2587" s="302" t="s">
        <v>888</v>
      </c>
      <c r="D2587" s="521" t="s">
        <v>3356</v>
      </c>
      <c r="E2587" s="523">
        <v>10.98</v>
      </c>
      <c r="F2587" s="523">
        <v>10.98</v>
      </c>
    </row>
    <row r="2588" spans="1:6" ht="15" customHeight="1">
      <c r="A2588" s="521">
        <v>91688</v>
      </c>
      <c r="B2588" s="522" t="s">
        <v>4037</v>
      </c>
      <c r="C2588" s="302" t="s">
        <v>888</v>
      </c>
      <c r="D2588" s="521" t="s">
        <v>3356</v>
      </c>
      <c r="E2588" s="523">
        <v>0.1</v>
      </c>
      <c r="F2588" s="523">
        <v>0.1</v>
      </c>
    </row>
    <row r="2589" spans="1:6" ht="15" customHeight="1">
      <c r="A2589" s="521">
        <v>91689</v>
      </c>
      <c r="B2589" s="522" t="s">
        <v>4038</v>
      </c>
      <c r="C2589" s="302" t="s">
        <v>888</v>
      </c>
      <c r="D2589" s="521" t="s">
        <v>3356</v>
      </c>
      <c r="E2589" s="523">
        <v>0.02</v>
      </c>
      <c r="F2589" s="523">
        <v>0.02</v>
      </c>
    </row>
    <row r="2590" spans="1:6" ht="15" customHeight="1">
      <c r="A2590" s="521">
        <v>91690</v>
      </c>
      <c r="B2590" s="522" t="s">
        <v>4039</v>
      </c>
      <c r="C2590" s="302" t="s">
        <v>888</v>
      </c>
      <c r="D2590" s="521" t="s">
        <v>3356</v>
      </c>
      <c r="E2590" s="523">
        <v>7.0000000000000007E-2</v>
      </c>
      <c r="F2590" s="523">
        <v>7.0000000000000007E-2</v>
      </c>
    </row>
    <row r="2591" spans="1:6" ht="15" customHeight="1">
      <c r="A2591" s="521">
        <v>91691</v>
      </c>
      <c r="B2591" s="522" t="s">
        <v>4040</v>
      </c>
      <c r="C2591" s="302" t="s">
        <v>888</v>
      </c>
      <c r="D2591" s="521" t="s">
        <v>3356</v>
      </c>
      <c r="E2591" s="523">
        <v>1.52</v>
      </c>
      <c r="F2591" s="523">
        <v>1.52</v>
      </c>
    </row>
    <row r="2592" spans="1:6" ht="15" customHeight="1">
      <c r="A2592" s="521">
        <v>102924</v>
      </c>
      <c r="B2592" s="522" t="s">
        <v>4041</v>
      </c>
      <c r="C2592" s="302" t="s">
        <v>888</v>
      </c>
      <c r="D2592" s="521" t="s">
        <v>3356</v>
      </c>
      <c r="E2592" s="523">
        <v>0</v>
      </c>
      <c r="F2592" s="523">
        <v>0</v>
      </c>
    </row>
    <row r="2593" spans="1:6" ht="15" customHeight="1">
      <c r="A2593" s="521">
        <v>102925</v>
      </c>
      <c r="B2593" s="522" t="s">
        <v>4042</v>
      </c>
      <c r="C2593" s="302" t="s">
        <v>888</v>
      </c>
      <c r="D2593" s="521" t="s">
        <v>3356</v>
      </c>
      <c r="E2593" s="523">
        <v>0</v>
      </c>
      <c r="F2593" s="523">
        <v>0</v>
      </c>
    </row>
    <row r="2594" spans="1:6" ht="15" customHeight="1">
      <c r="A2594" s="521">
        <v>102926</v>
      </c>
      <c r="B2594" s="522" t="s">
        <v>4043</v>
      </c>
      <c r="C2594" s="302" t="s">
        <v>888</v>
      </c>
      <c r="D2594" s="521" t="s">
        <v>3356</v>
      </c>
      <c r="E2594" s="523">
        <v>0</v>
      </c>
      <c r="F2594" s="523">
        <v>0</v>
      </c>
    </row>
    <row r="2595" spans="1:6" ht="15" customHeight="1">
      <c r="A2595" s="521">
        <v>102927</v>
      </c>
      <c r="B2595" s="522" t="s">
        <v>4044</v>
      </c>
      <c r="C2595" s="302" t="s">
        <v>888</v>
      </c>
      <c r="D2595" s="521" t="s">
        <v>3356</v>
      </c>
      <c r="E2595" s="523">
        <v>1.05</v>
      </c>
      <c r="F2595" s="523">
        <v>1.05</v>
      </c>
    </row>
    <row r="2596" spans="1:6" ht="15" customHeight="1">
      <c r="A2596" s="521">
        <v>95136</v>
      </c>
      <c r="B2596" s="522" t="s">
        <v>4045</v>
      </c>
      <c r="C2596" s="302" t="s">
        <v>888</v>
      </c>
      <c r="D2596" s="521" t="s">
        <v>3356</v>
      </c>
      <c r="E2596" s="523">
        <v>0.03</v>
      </c>
      <c r="F2596" s="523">
        <v>0.03</v>
      </c>
    </row>
    <row r="2597" spans="1:6" ht="15" customHeight="1">
      <c r="A2597" s="521">
        <v>95137</v>
      </c>
      <c r="B2597" s="522" t="s">
        <v>4046</v>
      </c>
      <c r="C2597" s="302" t="s">
        <v>888</v>
      </c>
      <c r="D2597" s="521" t="s">
        <v>3356</v>
      </c>
      <c r="E2597" s="523">
        <v>0.01</v>
      </c>
      <c r="F2597" s="523">
        <v>0.01</v>
      </c>
    </row>
    <row r="2598" spans="1:6" ht="15" customHeight="1">
      <c r="A2598" s="521">
        <v>95138</v>
      </c>
      <c r="B2598" s="522" t="s">
        <v>4047</v>
      </c>
      <c r="C2598" s="302" t="s">
        <v>888</v>
      </c>
      <c r="D2598" s="521" t="s">
        <v>3356</v>
      </c>
      <c r="E2598" s="523">
        <v>0.02</v>
      </c>
      <c r="F2598" s="523">
        <v>0.02</v>
      </c>
    </row>
    <row r="2599" spans="1:6" ht="15" customHeight="1">
      <c r="A2599" s="521">
        <v>89023</v>
      </c>
      <c r="B2599" s="522" t="s">
        <v>4048</v>
      </c>
      <c r="C2599" s="302" t="s">
        <v>888</v>
      </c>
      <c r="D2599" s="521" t="s">
        <v>3356</v>
      </c>
      <c r="E2599" s="523">
        <v>3.82</v>
      </c>
      <c r="F2599" s="523">
        <v>3.82</v>
      </c>
    </row>
    <row r="2600" spans="1:6" ht="15" customHeight="1">
      <c r="A2600" s="521">
        <v>89024</v>
      </c>
      <c r="B2600" s="522" t="s">
        <v>4049</v>
      </c>
      <c r="C2600" s="302" t="s">
        <v>888</v>
      </c>
      <c r="D2600" s="521" t="s">
        <v>3356</v>
      </c>
      <c r="E2600" s="523">
        <v>1.32</v>
      </c>
      <c r="F2600" s="523">
        <v>1.32</v>
      </c>
    </row>
    <row r="2601" spans="1:6" ht="15" customHeight="1">
      <c r="A2601" s="521">
        <v>89025</v>
      </c>
      <c r="B2601" s="522" t="s">
        <v>4050</v>
      </c>
      <c r="C2601" s="302" t="s">
        <v>888</v>
      </c>
      <c r="D2601" s="521" t="s">
        <v>3356</v>
      </c>
      <c r="E2601" s="523">
        <v>4.78</v>
      </c>
      <c r="F2601" s="523">
        <v>4.78</v>
      </c>
    </row>
    <row r="2602" spans="1:6" ht="15" customHeight="1">
      <c r="A2602" s="521">
        <v>89026</v>
      </c>
      <c r="B2602" s="522" t="s">
        <v>4051</v>
      </c>
      <c r="C2602" s="302" t="s">
        <v>888</v>
      </c>
      <c r="D2602" s="521" t="s">
        <v>3356</v>
      </c>
      <c r="E2602" s="523">
        <v>219.16</v>
      </c>
      <c r="F2602" s="523">
        <v>219.16</v>
      </c>
    </row>
    <row r="2603" spans="1:6" ht="15" customHeight="1">
      <c r="A2603" s="521">
        <v>7032</v>
      </c>
      <c r="B2603" s="522" t="s">
        <v>4052</v>
      </c>
      <c r="C2603" s="302" t="s">
        <v>888</v>
      </c>
      <c r="D2603" s="521" t="s">
        <v>3356</v>
      </c>
      <c r="E2603" s="523">
        <v>4.7</v>
      </c>
      <c r="F2603" s="523">
        <v>4.7</v>
      </c>
    </row>
    <row r="2604" spans="1:6" ht="15" customHeight="1">
      <c r="A2604" s="521">
        <v>7033</v>
      </c>
      <c r="B2604" s="522" t="s">
        <v>4053</v>
      </c>
      <c r="C2604" s="302" t="s">
        <v>888</v>
      </c>
      <c r="D2604" s="521" t="s">
        <v>3356</v>
      </c>
      <c r="E2604" s="523">
        <v>1.63</v>
      </c>
      <c r="F2604" s="523">
        <v>1.63</v>
      </c>
    </row>
    <row r="2605" spans="1:6" ht="15" customHeight="1">
      <c r="A2605" s="521">
        <v>7034</v>
      </c>
      <c r="B2605" s="522" t="s">
        <v>4054</v>
      </c>
      <c r="C2605" s="302" t="s">
        <v>888</v>
      </c>
      <c r="D2605" s="521" t="s">
        <v>3356</v>
      </c>
      <c r="E2605" s="523">
        <v>5.88</v>
      </c>
      <c r="F2605" s="523">
        <v>5.88</v>
      </c>
    </row>
    <row r="2606" spans="1:6" ht="15" customHeight="1">
      <c r="A2606" s="521">
        <v>7035</v>
      </c>
      <c r="B2606" s="522" t="s">
        <v>4055</v>
      </c>
      <c r="C2606" s="302" t="s">
        <v>888</v>
      </c>
      <c r="D2606" s="521" t="s">
        <v>3356</v>
      </c>
      <c r="E2606" s="523">
        <v>328.75</v>
      </c>
      <c r="F2606" s="523">
        <v>328.75</v>
      </c>
    </row>
    <row r="2607" spans="1:6" ht="15" customHeight="1">
      <c r="A2607" s="521">
        <v>102942</v>
      </c>
      <c r="B2607" s="522" t="s">
        <v>4056</v>
      </c>
      <c r="C2607" s="302" t="s">
        <v>888</v>
      </c>
      <c r="D2607" s="521" t="s">
        <v>3356</v>
      </c>
      <c r="E2607" s="523">
        <v>0</v>
      </c>
      <c r="F2607" s="523">
        <v>0</v>
      </c>
    </row>
    <row r="2608" spans="1:6" ht="15" customHeight="1">
      <c r="A2608" s="521">
        <v>102943</v>
      </c>
      <c r="B2608" s="522" t="s">
        <v>4057</v>
      </c>
      <c r="C2608" s="302" t="s">
        <v>888</v>
      </c>
      <c r="D2608" s="521" t="s">
        <v>3356</v>
      </c>
      <c r="E2608" s="523">
        <v>0</v>
      </c>
      <c r="F2608" s="523">
        <v>0</v>
      </c>
    </row>
    <row r="2609" spans="1:6" ht="15" customHeight="1">
      <c r="A2609" s="521">
        <v>102944</v>
      </c>
      <c r="B2609" s="522" t="s">
        <v>4058</v>
      </c>
      <c r="C2609" s="302" t="s">
        <v>888</v>
      </c>
      <c r="D2609" s="521" t="s">
        <v>3356</v>
      </c>
      <c r="E2609" s="523">
        <v>0</v>
      </c>
      <c r="F2609" s="523">
        <v>0</v>
      </c>
    </row>
    <row r="2610" spans="1:6" ht="15" customHeight="1">
      <c r="A2610" s="521">
        <v>102945</v>
      </c>
      <c r="B2610" s="522" t="s">
        <v>4059</v>
      </c>
      <c r="C2610" s="302" t="s">
        <v>888</v>
      </c>
      <c r="D2610" s="521" t="s">
        <v>3356</v>
      </c>
      <c r="E2610" s="523">
        <v>0.02</v>
      </c>
      <c r="F2610" s="523">
        <v>0.02</v>
      </c>
    </row>
    <row r="2611" spans="1:6" ht="15" customHeight="1">
      <c r="A2611" s="521">
        <v>104087</v>
      </c>
      <c r="B2611" s="522" t="s">
        <v>4060</v>
      </c>
      <c r="C2611" s="302" t="s">
        <v>888</v>
      </c>
      <c r="D2611" s="521" t="s">
        <v>3356</v>
      </c>
      <c r="E2611" s="523">
        <v>7.0000000000000007E-2</v>
      </c>
      <c r="F2611" s="523">
        <v>7.0000000000000007E-2</v>
      </c>
    </row>
    <row r="2612" spans="1:6" ht="15" customHeight="1">
      <c r="A2612" s="521">
        <v>104088</v>
      </c>
      <c r="B2612" s="522" t="s">
        <v>4061</v>
      </c>
      <c r="C2612" s="302" t="s">
        <v>888</v>
      </c>
      <c r="D2612" s="521" t="s">
        <v>3356</v>
      </c>
      <c r="E2612" s="523">
        <v>0.01</v>
      </c>
      <c r="F2612" s="523">
        <v>0.01</v>
      </c>
    </row>
    <row r="2613" spans="1:6" ht="15" customHeight="1">
      <c r="A2613" s="521">
        <v>104089</v>
      </c>
      <c r="B2613" s="522" t="s">
        <v>4062</v>
      </c>
      <c r="C2613" s="302" t="s">
        <v>888</v>
      </c>
      <c r="D2613" s="521" t="s">
        <v>3356</v>
      </c>
      <c r="E2613" s="523">
        <v>0.08</v>
      </c>
      <c r="F2613" s="523">
        <v>0.08</v>
      </c>
    </row>
    <row r="2614" spans="1:6" ht="15" customHeight="1">
      <c r="A2614" s="521">
        <v>104090</v>
      </c>
      <c r="B2614" s="522" t="s">
        <v>4063</v>
      </c>
      <c r="C2614" s="302" t="s">
        <v>888</v>
      </c>
      <c r="D2614" s="521" t="s">
        <v>3356</v>
      </c>
      <c r="E2614" s="523">
        <v>0.76</v>
      </c>
      <c r="F2614" s="523">
        <v>0.76</v>
      </c>
    </row>
    <row r="2615" spans="1:6" ht="15" customHeight="1">
      <c r="A2615" s="521">
        <v>104093</v>
      </c>
      <c r="B2615" s="522" t="s">
        <v>4064</v>
      </c>
      <c r="C2615" s="302" t="s">
        <v>888</v>
      </c>
      <c r="D2615" s="521" t="s">
        <v>3356</v>
      </c>
      <c r="E2615" s="523">
        <v>0.09</v>
      </c>
      <c r="F2615" s="523">
        <v>0.09</v>
      </c>
    </row>
    <row r="2616" spans="1:6" ht="15" customHeight="1">
      <c r="A2616" s="521">
        <v>104094</v>
      </c>
      <c r="B2616" s="522" t="s">
        <v>4065</v>
      </c>
      <c r="C2616" s="302" t="s">
        <v>888</v>
      </c>
      <c r="D2616" s="521" t="s">
        <v>3356</v>
      </c>
      <c r="E2616" s="523">
        <v>0.02</v>
      </c>
      <c r="F2616" s="523">
        <v>0.02</v>
      </c>
    </row>
    <row r="2617" spans="1:6" ht="15" customHeight="1">
      <c r="A2617" s="521">
        <v>104095</v>
      </c>
      <c r="B2617" s="522" t="s">
        <v>4066</v>
      </c>
      <c r="C2617" s="302" t="s">
        <v>888</v>
      </c>
      <c r="D2617" s="521" t="s">
        <v>3356</v>
      </c>
      <c r="E2617" s="523">
        <v>0.12</v>
      </c>
      <c r="F2617" s="523">
        <v>0.12</v>
      </c>
    </row>
    <row r="2618" spans="1:6" ht="15" customHeight="1">
      <c r="A2618" s="521">
        <v>104096</v>
      </c>
      <c r="B2618" s="522" t="s">
        <v>4067</v>
      </c>
      <c r="C2618" s="302" t="s">
        <v>888</v>
      </c>
      <c r="D2618" s="521" t="s">
        <v>3356</v>
      </c>
      <c r="E2618" s="523">
        <v>1.05</v>
      </c>
      <c r="F2618" s="523">
        <v>1.05</v>
      </c>
    </row>
    <row r="2619" spans="1:6" ht="15" customHeight="1">
      <c r="A2619" s="521">
        <v>102900</v>
      </c>
      <c r="B2619" s="522" t="s">
        <v>4068</v>
      </c>
      <c r="C2619" s="302" t="s">
        <v>888</v>
      </c>
      <c r="D2619" s="521" t="s">
        <v>3356</v>
      </c>
      <c r="E2619" s="523">
        <v>0</v>
      </c>
      <c r="F2619" s="523">
        <v>0</v>
      </c>
    </row>
    <row r="2620" spans="1:6" ht="15" customHeight="1">
      <c r="A2620" s="521">
        <v>102901</v>
      </c>
      <c r="B2620" s="522" t="s">
        <v>4069</v>
      </c>
      <c r="C2620" s="302" t="s">
        <v>888</v>
      </c>
      <c r="D2620" s="521" t="s">
        <v>3356</v>
      </c>
      <c r="E2620" s="523">
        <v>0</v>
      </c>
      <c r="F2620" s="523">
        <v>0</v>
      </c>
    </row>
    <row r="2621" spans="1:6" ht="15" customHeight="1">
      <c r="A2621" s="521">
        <v>102902</v>
      </c>
      <c r="B2621" s="522" t="s">
        <v>4070</v>
      </c>
      <c r="C2621" s="302" t="s">
        <v>888</v>
      </c>
      <c r="D2621" s="521" t="s">
        <v>3356</v>
      </c>
      <c r="E2621" s="523">
        <v>0</v>
      </c>
      <c r="F2621" s="523">
        <v>0</v>
      </c>
    </row>
    <row r="2622" spans="1:6" ht="15" customHeight="1">
      <c r="A2622" s="521">
        <v>102903</v>
      </c>
      <c r="B2622" s="522" t="s">
        <v>4071</v>
      </c>
      <c r="C2622" s="302" t="s">
        <v>888</v>
      </c>
      <c r="D2622" s="521" t="s">
        <v>3356</v>
      </c>
      <c r="E2622" s="523">
        <v>14.95</v>
      </c>
      <c r="F2622" s="523">
        <v>14.95</v>
      </c>
    </row>
    <row r="2623" spans="1:6" ht="15" customHeight="1">
      <c r="A2623" s="521">
        <v>89029</v>
      </c>
      <c r="B2623" s="522" t="s">
        <v>4072</v>
      </c>
      <c r="C2623" s="302" t="s">
        <v>888</v>
      </c>
      <c r="D2623" s="521" t="s">
        <v>3356</v>
      </c>
      <c r="E2623" s="523">
        <v>33.58</v>
      </c>
      <c r="F2623" s="523">
        <v>33.58</v>
      </c>
    </row>
    <row r="2624" spans="1:6" ht="15" customHeight="1">
      <c r="A2624" s="521">
        <v>89030</v>
      </c>
      <c r="B2624" s="522" t="s">
        <v>4073</v>
      </c>
      <c r="C2624" s="302" t="s">
        <v>888</v>
      </c>
      <c r="D2624" s="521" t="s">
        <v>3356</v>
      </c>
      <c r="E2624" s="523">
        <v>14.79</v>
      </c>
      <c r="F2624" s="523">
        <v>14.79</v>
      </c>
    </row>
    <row r="2625" spans="1:6" ht="15" customHeight="1">
      <c r="A2625" s="521">
        <v>5724</v>
      </c>
      <c r="B2625" s="522" t="s">
        <v>4074</v>
      </c>
      <c r="C2625" s="302" t="s">
        <v>888</v>
      </c>
      <c r="D2625" s="521" t="s">
        <v>3356</v>
      </c>
      <c r="E2625" s="523">
        <v>60.04</v>
      </c>
      <c r="F2625" s="523">
        <v>60.04</v>
      </c>
    </row>
    <row r="2626" spans="1:6" ht="15" customHeight="1">
      <c r="A2626" s="521">
        <v>53817</v>
      </c>
      <c r="B2626" s="522" t="s">
        <v>4075</v>
      </c>
      <c r="C2626" s="302" t="s">
        <v>888</v>
      </c>
      <c r="D2626" s="521" t="s">
        <v>3356</v>
      </c>
      <c r="E2626" s="523">
        <v>80.069999999999993</v>
      </c>
      <c r="F2626" s="523">
        <v>80.069999999999993</v>
      </c>
    </row>
    <row r="2627" spans="1:6" ht="15" customHeight="1">
      <c r="A2627" s="521">
        <v>88839</v>
      </c>
      <c r="B2627" s="522" t="s">
        <v>4076</v>
      </c>
      <c r="C2627" s="302" t="s">
        <v>888</v>
      </c>
      <c r="D2627" s="521" t="s">
        <v>3356</v>
      </c>
      <c r="E2627" s="523">
        <v>35.15</v>
      </c>
      <c r="F2627" s="523">
        <v>35.15</v>
      </c>
    </row>
    <row r="2628" spans="1:6" ht="15" customHeight="1">
      <c r="A2628" s="521">
        <v>88840</v>
      </c>
      <c r="B2628" s="522" t="s">
        <v>4077</v>
      </c>
      <c r="C2628" s="302" t="s">
        <v>888</v>
      </c>
      <c r="D2628" s="521" t="s">
        <v>3356</v>
      </c>
      <c r="E2628" s="523">
        <v>15.48</v>
      </c>
      <c r="F2628" s="523">
        <v>15.48</v>
      </c>
    </row>
    <row r="2629" spans="1:6" ht="15" customHeight="1">
      <c r="A2629" s="521">
        <v>88841</v>
      </c>
      <c r="B2629" s="522" t="s">
        <v>4078</v>
      </c>
      <c r="C2629" s="302" t="s">
        <v>888</v>
      </c>
      <c r="D2629" s="521" t="s">
        <v>3356</v>
      </c>
      <c r="E2629" s="523">
        <v>62.84</v>
      </c>
      <c r="F2629" s="523">
        <v>62.84</v>
      </c>
    </row>
    <row r="2630" spans="1:6" ht="15" customHeight="1">
      <c r="A2630" s="521">
        <v>88842</v>
      </c>
      <c r="B2630" s="522" t="s">
        <v>4079</v>
      </c>
      <c r="C2630" s="302" t="s">
        <v>888</v>
      </c>
      <c r="D2630" s="521" t="s">
        <v>3356</v>
      </c>
      <c r="E2630" s="523">
        <v>100.17</v>
      </c>
      <c r="F2630" s="523">
        <v>100.17</v>
      </c>
    </row>
    <row r="2631" spans="1:6" ht="15" customHeight="1">
      <c r="A2631" s="521">
        <v>89009</v>
      </c>
      <c r="B2631" s="522" t="s">
        <v>4080</v>
      </c>
      <c r="C2631" s="302" t="s">
        <v>888</v>
      </c>
      <c r="D2631" s="521" t="s">
        <v>3356</v>
      </c>
      <c r="E2631" s="523">
        <v>43.54</v>
      </c>
      <c r="F2631" s="523">
        <v>43.54</v>
      </c>
    </row>
    <row r="2632" spans="1:6" ht="15" customHeight="1">
      <c r="A2632" s="521">
        <v>89010</v>
      </c>
      <c r="B2632" s="522" t="s">
        <v>4081</v>
      </c>
      <c r="C2632" s="302" t="s">
        <v>888</v>
      </c>
      <c r="D2632" s="521" t="s">
        <v>3356</v>
      </c>
      <c r="E2632" s="523">
        <v>19.18</v>
      </c>
      <c r="F2632" s="523">
        <v>19.18</v>
      </c>
    </row>
    <row r="2633" spans="1:6" ht="15" customHeight="1">
      <c r="A2633" s="521">
        <v>53810</v>
      </c>
      <c r="B2633" s="522" t="s">
        <v>4082</v>
      </c>
      <c r="C2633" s="302" t="s">
        <v>888</v>
      </c>
      <c r="D2633" s="521" t="s">
        <v>3356</v>
      </c>
      <c r="E2633" s="523">
        <v>77.84</v>
      </c>
      <c r="F2633" s="523">
        <v>77.84</v>
      </c>
    </row>
    <row r="2634" spans="1:6" ht="15" customHeight="1">
      <c r="A2634" s="521">
        <v>5721</v>
      </c>
      <c r="B2634" s="522" t="s">
        <v>4083</v>
      </c>
      <c r="C2634" s="302" t="s">
        <v>888</v>
      </c>
      <c r="D2634" s="521" t="s">
        <v>3356</v>
      </c>
      <c r="E2634" s="523">
        <v>120.18</v>
      </c>
      <c r="F2634" s="523">
        <v>120.18</v>
      </c>
    </row>
    <row r="2635" spans="1:6" ht="15" customHeight="1">
      <c r="A2635" s="521">
        <v>89017</v>
      </c>
      <c r="B2635" s="522" t="s">
        <v>4084</v>
      </c>
      <c r="C2635" s="302" t="s">
        <v>888</v>
      </c>
      <c r="D2635" s="521" t="s">
        <v>3356</v>
      </c>
      <c r="E2635" s="523">
        <v>43.27</v>
      </c>
      <c r="F2635" s="523">
        <v>43.27</v>
      </c>
    </row>
    <row r="2636" spans="1:6" ht="15" customHeight="1">
      <c r="A2636" s="521">
        <v>89018</v>
      </c>
      <c r="B2636" s="522" t="s">
        <v>4085</v>
      </c>
      <c r="C2636" s="302" t="s">
        <v>888</v>
      </c>
      <c r="D2636" s="521" t="s">
        <v>3356</v>
      </c>
      <c r="E2636" s="523">
        <v>19.059999999999999</v>
      </c>
      <c r="F2636" s="523">
        <v>19.059999999999999</v>
      </c>
    </row>
    <row r="2637" spans="1:6" ht="15" customHeight="1">
      <c r="A2637" s="521">
        <v>53806</v>
      </c>
      <c r="B2637" s="522" t="s">
        <v>4086</v>
      </c>
      <c r="C2637" s="302" t="s">
        <v>888</v>
      </c>
      <c r="D2637" s="521" t="s">
        <v>3356</v>
      </c>
      <c r="E2637" s="523">
        <v>77.36</v>
      </c>
      <c r="F2637" s="523">
        <v>77.36</v>
      </c>
    </row>
    <row r="2638" spans="1:6" ht="15" customHeight="1">
      <c r="A2638" s="521">
        <v>5718</v>
      </c>
      <c r="B2638" s="522" t="s">
        <v>4087</v>
      </c>
      <c r="C2638" s="302" t="s">
        <v>888</v>
      </c>
      <c r="D2638" s="521" t="s">
        <v>3356</v>
      </c>
      <c r="E2638" s="523">
        <v>136.21</v>
      </c>
      <c r="F2638" s="523">
        <v>136.21</v>
      </c>
    </row>
    <row r="2639" spans="1:6" ht="15" customHeight="1">
      <c r="A2639" s="521">
        <v>89013</v>
      </c>
      <c r="B2639" s="522" t="s">
        <v>4088</v>
      </c>
      <c r="C2639" s="302" t="s">
        <v>888</v>
      </c>
      <c r="D2639" s="521" t="s">
        <v>3356</v>
      </c>
      <c r="E2639" s="523">
        <v>142.61000000000001</v>
      </c>
      <c r="F2639" s="523">
        <v>142.61000000000001</v>
      </c>
    </row>
    <row r="2640" spans="1:6" ht="15" customHeight="1">
      <c r="A2640" s="521">
        <v>89014</v>
      </c>
      <c r="B2640" s="522" t="s">
        <v>4089</v>
      </c>
      <c r="C2640" s="302" t="s">
        <v>888</v>
      </c>
      <c r="D2640" s="521" t="s">
        <v>3356</v>
      </c>
      <c r="E2640" s="523">
        <v>62.82</v>
      </c>
      <c r="F2640" s="523">
        <v>62.82</v>
      </c>
    </row>
    <row r="2641" spans="1:6" ht="15" customHeight="1">
      <c r="A2641" s="521">
        <v>53814</v>
      </c>
      <c r="B2641" s="522" t="s">
        <v>4090</v>
      </c>
      <c r="C2641" s="302" t="s">
        <v>888</v>
      </c>
      <c r="D2641" s="521" t="s">
        <v>3356</v>
      </c>
      <c r="E2641" s="523">
        <v>254.96</v>
      </c>
      <c r="F2641" s="523">
        <v>254.96</v>
      </c>
    </row>
    <row r="2642" spans="1:6" ht="15" customHeight="1">
      <c r="A2642" s="521">
        <v>5722</v>
      </c>
      <c r="B2642" s="522" t="s">
        <v>4091</v>
      </c>
      <c r="C2642" s="302" t="s">
        <v>888</v>
      </c>
      <c r="D2642" s="521" t="s">
        <v>3356</v>
      </c>
      <c r="E2642" s="523">
        <v>277.95999999999998</v>
      </c>
      <c r="F2642" s="523">
        <v>277.95999999999998</v>
      </c>
    </row>
    <row r="2643" spans="1:6" ht="15" customHeight="1">
      <c r="A2643" s="521">
        <v>96015</v>
      </c>
      <c r="B2643" s="522" t="s">
        <v>4092</v>
      </c>
      <c r="C2643" s="302" t="s">
        <v>888</v>
      </c>
      <c r="D2643" s="521" t="s">
        <v>3356</v>
      </c>
      <c r="E2643" s="523">
        <v>22.72</v>
      </c>
      <c r="F2643" s="523">
        <v>22.72</v>
      </c>
    </row>
    <row r="2644" spans="1:6" ht="15" customHeight="1">
      <c r="A2644" s="521">
        <v>96016</v>
      </c>
      <c r="B2644" s="522" t="s">
        <v>4093</v>
      </c>
      <c r="C2644" s="302" t="s">
        <v>888</v>
      </c>
      <c r="D2644" s="521" t="s">
        <v>3356</v>
      </c>
      <c r="E2644" s="523">
        <v>6.09</v>
      </c>
      <c r="F2644" s="523">
        <v>6.09</v>
      </c>
    </row>
    <row r="2645" spans="1:6" ht="15" customHeight="1">
      <c r="A2645" s="521">
        <v>96018</v>
      </c>
      <c r="B2645" s="522" t="s">
        <v>4094</v>
      </c>
      <c r="C2645" s="302" t="s">
        <v>888</v>
      </c>
      <c r="D2645" s="521" t="s">
        <v>3356</v>
      </c>
      <c r="E2645" s="523">
        <v>24.85</v>
      </c>
      <c r="F2645" s="523">
        <v>24.85</v>
      </c>
    </row>
    <row r="2646" spans="1:6" ht="15" customHeight="1">
      <c r="A2646" s="521">
        <v>96019</v>
      </c>
      <c r="B2646" s="522" t="s">
        <v>4095</v>
      </c>
      <c r="C2646" s="302" t="s">
        <v>888</v>
      </c>
      <c r="D2646" s="521" t="s">
        <v>3356</v>
      </c>
      <c r="E2646" s="523">
        <v>123.94</v>
      </c>
      <c r="F2646" s="523">
        <v>123.94</v>
      </c>
    </row>
    <row r="2647" spans="1:6" ht="15" customHeight="1">
      <c r="A2647" s="521">
        <v>96008</v>
      </c>
      <c r="B2647" s="522" t="s">
        <v>4096</v>
      </c>
      <c r="C2647" s="302" t="s">
        <v>888</v>
      </c>
      <c r="D2647" s="521" t="s">
        <v>3356</v>
      </c>
      <c r="E2647" s="523">
        <v>22.93</v>
      </c>
      <c r="F2647" s="523">
        <v>22.93</v>
      </c>
    </row>
    <row r="2648" spans="1:6" ht="15" customHeight="1">
      <c r="A2648" s="521">
        <v>96009</v>
      </c>
      <c r="B2648" s="522" t="s">
        <v>4097</v>
      </c>
      <c r="C2648" s="302" t="s">
        <v>888</v>
      </c>
      <c r="D2648" s="521" t="s">
        <v>3356</v>
      </c>
      <c r="E2648" s="523">
        <v>6.15</v>
      </c>
      <c r="F2648" s="523">
        <v>6.15</v>
      </c>
    </row>
    <row r="2649" spans="1:6" ht="15" customHeight="1">
      <c r="A2649" s="521">
        <v>96011</v>
      </c>
      <c r="B2649" s="522" t="s">
        <v>4098</v>
      </c>
      <c r="C2649" s="302" t="s">
        <v>888</v>
      </c>
      <c r="D2649" s="521" t="s">
        <v>3356</v>
      </c>
      <c r="E2649" s="523">
        <v>25.08</v>
      </c>
      <c r="F2649" s="523">
        <v>25.08</v>
      </c>
    </row>
    <row r="2650" spans="1:6" ht="15" customHeight="1">
      <c r="A2650" s="521">
        <v>96012</v>
      </c>
      <c r="B2650" s="522" t="s">
        <v>4099</v>
      </c>
      <c r="C2650" s="302" t="s">
        <v>888</v>
      </c>
      <c r="D2650" s="521" t="s">
        <v>3356</v>
      </c>
      <c r="E2650" s="523">
        <v>123.94</v>
      </c>
      <c r="F2650" s="523">
        <v>123.94</v>
      </c>
    </row>
    <row r="2651" spans="1:6" ht="15" customHeight="1">
      <c r="A2651" s="521">
        <v>96023</v>
      </c>
      <c r="B2651" s="522" t="s">
        <v>4100</v>
      </c>
      <c r="C2651" s="302" t="s">
        <v>888</v>
      </c>
      <c r="D2651" s="521" t="s">
        <v>3356</v>
      </c>
      <c r="E2651" s="523">
        <v>17.57</v>
      </c>
      <c r="F2651" s="523">
        <v>17.57</v>
      </c>
    </row>
    <row r="2652" spans="1:6" ht="15" customHeight="1">
      <c r="A2652" s="521">
        <v>96024</v>
      </c>
      <c r="B2652" s="522" t="s">
        <v>4101</v>
      </c>
      <c r="C2652" s="302" t="s">
        <v>888</v>
      </c>
      <c r="D2652" s="521" t="s">
        <v>3356</v>
      </c>
      <c r="E2652" s="523">
        <v>4.7</v>
      </c>
      <c r="F2652" s="523">
        <v>4.7</v>
      </c>
    </row>
    <row r="2653" spans="1:6" ht="15" customHeight="1">
      <c r="A2653" s="521">
        <v>96026</v>
      </c>
      <c r="B2653" s="522" t="s">
        <v>4102</v>
      </c>
      <c r="C2653" s="302" t="s">
        <v>888</v>
      </c>
      <c r="D2653" s="521" t="s">
        <v>3356</v>
      </c>
      <c r="E2653" s="523">
        <v>19.21</v>
      </c>
      <c r="F2653" s="523">
        <v>19.21</v>
      </c>
    </row>
    <row r="2654" spans="1:6" ht="15" customHeight="1">
      <c r="A2654" s="521">
        <v>96027</v>
      </c>
      <c r="B2654" s="522" t="s">
        <v>4103</v>
      </c>
      <c r="C2654" s="302" t="s">
        <v>888</v>
      </c>
      <c r="D2654" s="521" t="s">
        <v>3356</v>
      </c>
      <c r="E2654" s="523">
        <v>86.36</v>
      </c>
      <c r="F2654" s="523">
        <v>86.36</v>
      </c>
    </row>
    <row r="2655" spans="1:6" ht="15" customHeight="1">
      <c r="A2655" s="521">
        <v>96053</v>
      </c>
      <c r="B2655" s="522" t="s">
        <v>4104</v>
      </c>
      <c r="C2655" s="302" t="s">
        <v>888</v>
      </c>
      <c r="D2655" s="521" t="s">
        <v>3356</v>
      </c>
      <c r="E2655" s="523">
        <v>17.78</v>
      </c>
      <c r="F2655" s="523">
        <v>17.78</v>
      </c>
    </row>
    <row r="2656" spans="1:6" ht="15" customHeight="1">
      <c r="A2656" s="521">
        <v>96055</v>
      </c>
      <c r="B2656" s="522" t="s">
        <v>4105</v>
      </c>
      <c r="C2656" s="302" t="s">
        <v>888</v>
      </c>
      <c r="D2656" s="521" t="s">
        <v>3356</v>
      </c>
      <c r="E2656" s="523">
        <v>4.76</v>
      </c>
      <c r="F2656" s="523">
        <v>4.76</v>
      </c>
    </row>
    <row r="2657" spans="1:6" ht="15" customHeight="1">
      <c r="A2657" s="521">
        <v>96056</v>
      </c>
      <c r="B2657" s="522" t="s">
        <v>4106</v>
      </c>
      <c r="C2657" s="302" t="s">
        <v>888</v>
      </c>
      <c r="D2657" s="521" t="s">
        <v>3356</v>
      </c>
      <c r="E2657" s="523">
        <v>19.440000000000001</v>
      </c>
      <c r="F2657" s="523">
        <v>19.440000000000001</v>
      </c>
    </row>
    <row r="2658" spans="1:6" ht="15" customHeight="1">
      <c r="A2658" s="521">
        <v>96057</v>
      </c>
      <c r="B2658" s="522" t="s">
        <v>4107</v>
      </c>
      <c r="C2658" s="302" t="s">
        <v>888</v>
      </c>
      <c r="D2658" s="521" t="s">
        <v>3356</v>
      </c>
      <c r="E2658" s="523">
        <v>86.36</v>
      </c>
      <c r="F2658" s="523">
        <v>86.36</v>
      </c>
    </row>
    <row r="2659" spans="1:6" ht="15" customHeight="1">
      <c r="A2659" s="521">
        <v>7063</v>
      </c>
      <c r="B2659" s="522" t="s">
        <v>4108</v>
      </c>
      <c r="C2659" s="302" t="s">
        <v>888</v>
      </c>
      <c r="D2659" s="521" t="s">
        <v>3356</v>
      </c>
      <c r="E2659" s="523">
        <v>19.27</v>
      </c>
      <c r="F2659" s="523">
        <v>19.27</v>
      </c>
    </row>
    <row r="2660" spans="1:6" ht="15" customHeight="1">
      <c r="A2660" s="521">
        <v>7064</v>
      </c>
      <c r="B2660" s="522" t="s">
        <v>4109</v>
      </c>
      <c r="C2660" s="302" t="s">
        <v>888</v>
      </c>
      <c r="D2660" s="521" t="s">
        <v>3356</v>
      </c>
      <c r="E2660" s="523">
        <v>5.2</v>
      </c>
      <c r="F2660" s="523">
        <v>5.2</v>
      </c>
    </row>
    <row r="2661" spans="1:6" ht="15" customHeight="1">
      <c r="A2661" s="521">
        <v>7065</v>
      </c>
      <c r="B2661" s="522" t="s">
        <v>4110</v>
      </c>
      <c r="C2661" s="302" t="s">
        <v>888</v>
      </c>
      <c r="D2661" s="521" t="s">
        <v>3356</v>
      </c>
      <c r="E2661" s="523">
        <v>21.08</v>
      </c>
      <c r="F2661" s="523">
        <v>21.08</v>
      </c>
    </row>
    <row r="2662" spans="1:6" ht="15" customHeight="1">
      <c r="A2662" s="521">
        <v>7066</v>
      </c>
      <c r="B2662" s="522" t="s">
        <v>4111</v>
      </c>
      <c r="C2662" s="302" t="s">
        <v>888</v>
      </c>
      <c r="D2662" s="521" t="s">
        <v>3356</v>
      </c>
      <c r="E2662" s="523">
        <v>123.94</v>
      </c>
      <c r="F2662" s="523">
        <v>123.94</v>
      </c>
    </row>
    <row r="2663" spans="1:6" ht="15" customHeight="1">
      <c r="A2663" s="521">
        <v>89033</v>
      </c>
      <c r="B2663" s="522" t="s">
        <v>4112</v>
      </c>
      <c r="C2663" s="302" t="s">
        <v>888</v>
      </c>
      <c r="D2663" s="521" t="s">
        <v>3356</v>
      </c>
      <c r="E2663" s="523">
        <v>14.12</v>
      </c>
      <c r="F2663" s="523">
        <v>14.12</v>
      </c>
    </row>
    <row r="2664" spans="1:6" ht="15" customHeight="1">
      <c r="A2664" s="521">
        <v>89034</v>
      </c>
      <c r="B2664" s="522" t="s">
        <v>4113</v>
      </c>
      <c r="C2664" s="302" t="s">
        <v>888</v>
      </c>
      <c r="D2664" s="521" t="s">
        <v>3356</v>
      </c>
      <c r="E2664" s="523">
        <v>3.78</v>
      </c>
      <c r="F2664" s="523">
        <v>3.78</v>
      </c>
    </row>
    <row r="2665" spans="1:6" ht="15" customHeight="1">
      <c r="A2665" s="521">
        <v>5714</v>
      </c>
      <c r="B2665" s="522" t="s">
        <v>4114</v>
      </c>
      <c r="C2665" s="302" t="s">
        <v>888</v>
      </c>
      <c r="D2665" s="521" t="s">
        <v>3356</v>
      </c>
      <c r="E2665" s="523">
        <v>15.44</v>
      </c>
      <c r="F2665" s="523">
        <v>15.44</v>
      </c>
    </row>
    <row r="2666" spans="1:6" ht="15" customHeight="1">
      <c r="A2666" s="521">
        <v>5715</v>
      </c>
      <c r="B2666" s="522" t="s">
        <v>4115</v>
      </c>
      <c r="C2666" s="302" t="s">
        <v>888</v>
      </c>
      <c r="D2666" s="521" t="s">
        <v>3356</v>
      </c>
      <c r="E2666" s="523">
        <v>86.36</v>
      </c>
      <c r="F2666" s="523">
        <v>86.36</v>
      </c>
    </row>
    <row r="2667" spans="1:6" ht="15" customHeight="1">
      <c r="A2667" s="521">
        <v>102906</v>
      </c>
      <c r="B2667" s="522" t="s">
        <v>4116</v>
      </c>
      <c r="C2667" s="302" t="s">
        <v>888</v>
      </c>
      <c r="D2667" s="521" t="s">
        <v>3356</v>
      </c>
      <c r="E2667" s="523">
        <v>0</v>
      </c>
      <c r="F2667" s="523">
        <v>0</v>
      </c>
    </row>
    <row r="2668" spans="1:6" ht="15" customHeight="1">
      <c r="A2668" s="521">
        <v>102907</v>
      </c>
      <c r="B2668" s="522" t="s">
        <v>4117</v>
      </c>
      <c r="C2668" s="302" t="s">
        <v>888</v>
      </c>
      <c r="D2668" s="521" t="s">
        <v>3356</v>
      </c>
      <c r="E2668" s="523">
        <v>0</v>
      </c>
      <c r="F2668" s="523">
        <v>0</v>
      </c>
    </row>
    <row r="2669" spans="1:6" ht="15" customHeight="1">
      <c r="A2669" s="521">
        <v>102908</v>
      </c>
      <c r="B2669" s="522" t="s">
        <v>4118</v>
      </c>
      <c r="C2669" s="302" t="s">
        <v>888</v>
      </c>
      <c r="D2669" s="521" t="s">
        <v>3356</v>
      </c>
      <c r="E2669" s="523">
        <v>0</v>
      </c>
      <c r="F2669" s="523">
        <v>0</v>
      </c>
    </row>
    <row r="2670" spans="1:6" ht="15" customHeight="1">
      <c r="A2670" s="521">
        <v>102909</v>
      </c>
      <c r="B2670" s="522" t="s">
        <v>4119</v>
      </c>
      <c r="C2670" s="302" t="s">
        <v>888</v>
      </c>
      <c r="D2670" s="521" t="s">
        <v>3356</v>
      </c>
      <c r="E2670" s="523">
        <v>4.5599999999999996</v>
      </c>
      <c r="F2670" s="523">
        <v>4.5599999999999996</v>
      </c>
    </row>
    <row r="2671" spans="1:6" ht="15" customHeight="1">
      <c r="A2671" s="521">
        <v>93435</v>
      </c>
      <c r="B2671" s="522" t="s">
        <v>4120</v>
      </c>
      <c r="C2671" s="302" t="s">
        <v>888</v>
      </c>
      <c r="D2671" s="521" t="s">
        <v>3356</v>
      </c>
      <c r="E2671" s="523">
        <v>9.27</v>
      </c>
      <c r="F2671" s="523">
        <v>9.27</v>
      </c>
    </row>
    <row r="2672" spans="1:6" ht="15" customHeight="1">
      <c r="A2672" s="521">
        <v>93436</v>
      </c>
      <c r="B2672" s="522" t="s">
        <v>4121</v>
      </c>
      <c r="C2672" s="302" t="s">
        <v>888</v>
      </c>
      <c r="D2672" s="521" t="s">
        <v>3356</v>
      </c>
      <c r="E2672" s="523">
        <v>2.86</v>
      </c>
      <c r="F2672" s="523">
        <v>2.86</v>
      </c>
    </row>
    <row r="2673" spans="1:6" ht="15" customHeight="1">
      <c r="A2673" s="521">
        <v>93437</v>
      </c>
      <c r="B2673" s="522" t="s">
        <v>4122</v>
      </c>
      <c r="C2673" s="302" t="s">
        <v>888</v>
      </c>
      <c r="D2673" s="521" t="s">
        <v>3356</v>
      </c>
      <c r="E2673" s="523">
        <v>10.14</v>
      </c>
      <c r="F2673" s="523">
        <v>10.14</v>
      </c>
    </row>
    <row r="2674" spans="1:6" ht="15" customHeight="1">
      <c r="A2674" s="521">
        <v>93438</v>
      </c>
      <c r="B2674" s="522" t="s">
        <v>4123</v>
      </c>
      <c r="C2674" s="302" t="s">
        <v>888</v>
      </c>
      <c r="D2674" s="521" t="s">
        <v>3356</v>
      </c>
      <c r="E2674" s="523">
        <v>143.96</v>
      </c>
      <c r="F2674" s="523">
        <v>143.96</v>
      </c>
    </row>
    <row r="2675" spans="1:6" ht="15" customHeight="1">
      <c r="A2675" s="521">
        <v>100643</v>
      </c>
      <c r="B2675" s="522" t="s">
        <v>4124</v>
      </c>
      <c r="C2675" s="302" t="s">
        <v>888</v>
      </c>
      <c r="D2675" s="521" t="s">
        <v>3356</v>
      </c>
      <c r="E2675" s="523">
        <v>415.64</v>
      </c>
      <c r="F2675" s="523">
        <v>415.64</v>
      </c>
    </row>
    <row r="2676" spans="1:6" ht="15" customHeight="1">
      <c r="A2676" s="521">
        <v>100644</v>
      </c>
      <c r="B2676" s="522" t="s">
        <v>4125</v>
      </c>
      <c r="C2676" s="302" t="s">
        <v>888</v>
      </c>
      <c r="D2676" s="521" t="s">
        <v>3356</v>
      </c>
      <c r="E2676" s="523">
        <v>146.51</v>
      </c>
      <c r="F2676" s="523">
        <v>146.51</v>
      </c>
    </row>
    <row r="2677" spans="1:6" ht="15" customHeight="1">
      <c r="A2677" s="521">
        <v>100645</v>
      </c>
      <c r="B2677" s="522" t="s">
        <v>4126</v>
      </c>
      <c r="C2677" s="302" t="s">
        <v>888</v>
      </c>
      <c r="D2677" s="521" t="s">
        <v>3356</v>
      </c>
      <c r="E2677" s="523">
        <v>668.15</v>
      </c>
      <c r="F2677" s="523">
        <v>668.15</v>
      </c>
    </row>
    <row r="2678" spans="1:6" ht="15" customHeight="1">
      <c r="A2678" s="521">
        <v>100646</v>
      </c>
      <c r="B2678" s="522" t="s">
        <v>4127</v>
      </c>
      <c r="C2678" s="302" t="s">
        <v>888</v>
      </c>
      <c r="D2678" s="521" t="s">
        <v>3356</v>
      </c>
      <c r="E2678" s="523">
        <v>6903</v>
      </c>
      <c r="F2678" s="523">
        <v>6903</v>
      </c>
    </row>
    <row r="2679" spans="1:6" ht="15" customHeight="1">
      <c r="A2679" s="521">
        <v>95116</v>
      </c>
      <c r="B2679" s="522" t="s">
        <v>4128</v>
      </c>
      <c r="C2679" s="302" t="s">
        <v>888</v>
      </c>
      <c r="D2679" s="521" t="s">
        <v>3356</v>
      </c>
      <c r="E2679" s="523">
        <v>32.549999999999997</v>
      </c>
      <c r="F2679" s="523">
        <v>32.549999999999997</v>
      </c>
    </row>
    <row r="2680" spans="1:6" ht="15" customHeight="1">
      <c r="A2680" s="521">
        <v>95117</v>
      </c>
      <c r="B2680" s="522" t="s">
        <v>4129</v>
      </c>
      <c r="C2680" s="302" t="s">
        <v>888</v>
      </c>
      <c r="D2680" s="521" t="s">
        <v>3356</v>
      </c>
      <c r="E2680" s="523">
        <v>10.039999999999999</v>
      </c>
      <c r="F2680" s="523">
        <v>10.039999999999999</v>
      </c>
    </row>
    <row r="2681" spans="1:6" ht="15" customHeight="1">
      <c r="A2681" s="521">
        <v>53794</v>
      </c>
      <c r="B2681" s="522" t="s">
        <v>4130</v>
      </c>
      <c r="C2681" s="302" t="s">
        <v>888</v>
      </c>
      <c r="D2681" s="521" t="s">
        <v>3356</v>
      </c>
      <c r="E2681" s="523">
        <v>35.619999999999997</v>
      </c>
      <c r="F2681" s="523">
        <v>35.619999999999997</v>
      </c>
    </row>
    <row r="2682" spans="1:6" ht="15" customHeight="1">
      <c r="A2682" s="521">
        <v>5703</v>
      </c>
      <c r="B2682" s="522" t="s">
        <v>4131</v>
      </c>
      <c r="C2682" s="302" t="s">
        <v>888</v>
      </c>
      <c r="D2682" s="521" t="s">
        <v>3356</v>
      </c>
      <c r="E2682" s="523">
        <v>26.65</v>
      </c>
      <c r="F2682" s="523">
        <v>26.65</v>
      </c>
    </row>
    <row r="2683" spans="1:6" ht="15" customHeight="1">
      <c r="A2683" s="521">
        <v>88847</v>
      </c>
      <c r="B2683" s="522" t="s">
        <v>4132</v>
      </c>
      <c r="C2683" s="302" t="s">
        <v>888</v>
      </c>
      <c r="D2683" s="521" t="s">
        <v>3356</v>
      </c>
      <c r="E2683" s="523">
        <v>23.71</v>
      </c>
      <c r="F2683" s="523">
        <v>23.71</v>
      </c>
    </row>
    <row r="2684" spans="1:6" ht="15" customHeight="1">
      <c r="A2684" s="521">
        <v>88848</v>
      </c>
      <c r="B2684" s="522" t="s">
        <v>4133</v>
      </c>
      <c r="C2684" s="302" t="s">
        <v>888</v>
      </c>
      <c r="D2684" s="521" t="s">
        <v>3356</v>
      </c>
      <c r="E2684" s="523">
        <v>9.75</v>
      </c>
      <c r="F2684" s="523">
        <v>9.75</v>
      </c>
    </row>
    <row r="2685" spans="1:6" ht="15" customHeight="1">
      <c r="A2685" s="521">
        <v>5741</v>
      </c>
      <c r="B2685" s="522" t="s">
        <v>4134</v>
      </c>
      <c r="C2685" s="302" t="s">
        <v>888</v>
      </c>
      <c r="D2685" s="521" t="s">
        <v>3356</v>
      </c>
      <c r="E2685" s="523">
        <v>44.46</v>
      </c>
      <c r="F2685" s="523">
        <v>44.46</v>
      </c>
    </row>
    <row r="2686" spans="1:6" ht="15" customHeight="1">
      <c r="A2686" s="521">
        <v>5742</v>
      </c>
      <c r="B2686" s="522" t="s">
        <v>4135</v>
      </c>
      <c r="C2686" s="302" t="s">
        <v>888</v>
      </c>
      <c r="D2686" s="521" t="s">
        <v>3356</v>
      </c>
      <c r="E2686" s="523">
        <v>35.35</v>
      </c>
      <c r="F2686" s="523">
        <v>35.35</v>
      </c>
    </row>
    <row r="2687" spans="1:6" ht="15" customHeight="1">
      <c r="A2687" s="521">
        <v>100637</v>
      </c>
      <c r="B2687" s="522" t="s">
        <v>4136</v>
      </c>
      <c r="C2687" s="302" t="s">
        <v>888</v>
      </c>
      <c r="D2687" s="521" t="s">
        <v>3356</v>
      </c>
      <c r="E2687" s="523">
        <v>202.85</v>
      </c>
      <c r="F2687" s="523">
        <v>202.85</v>
      </c>
    </row>
    <row r="2688" spans="1:6" ht="15" customHeight="1">
      <c r="A2688" s="521">
        <v>100638</v>
      </c>
      <c r="B2688" s="522" t="s">
        <v>4137</v>
      </c>
      <c r="C2688" s="302" t="s">
        <v>888</v>
      </c>
      <c r="D2688" s="521" t="s">
        <v>3356</v>
      </c>
      <c r="E2688" s="523">
        <v>62.35</v>
      </c>
      <c r="F2688" s="523">
        <v>62.35</v>
      </c>
    </row>
    <row r="2689" spans="1:6" ht="15" customHeight="1">
      <c r="A2689" s="521">
        <v>100639</v>
      </c>
      <c r="B2689" s="522" t="s">
        <v>4138</v>
      </c>
      <c r="C2689" s="302" t="s">
        <v>888</v>
      </c>
      <c r="D2689" s="521" t="s">
        <v>3356</v>
      </c>
      <c r="E2689" s="523">
        <v>253.76</v>
      </c>
      <c r="F2689" s="523">
        <v>253.76</v>
      </c>
    </row>
    <row r="2690" spans="1:6" ht="15" customHeight="1">
      <c r="A2690" s="521">
        <v>100640</v>
      </c>
      <c r="B2690" s="522" t="s">
        <v>4139</v>
      </c>
      <c r="C2690" s="302" t="s">
        <v>888</v>
      </c>
      <c r="D2690" s="521" t="s">
        <v>3356</v>
      </c>
      <c r="E2690" s="523">
        <v>5522.4</v>
      </c>
      <c r="F2690" s="523">
        <v>5522.4</v>
      </c>
    </row>
    <row r="2691" spans="1:6" ht="15" customHeight="1">
      <c r="A2691" s="521">
        <v>93429</v>
      </c>
      <c r="B2691" s="522" t="s">
        <v>4140</v>
      </c>
      <c r="C2691" s="302" t="s">
        <v>888</v>
      </c>
      <c r="D2691" s="521" t="s">
        <v>3356</v>
      </c>
      <c r="E2691" s="523">
        <v>165.14</v>
      </c>
      <c r="F2691" s="523">
        <v>165.14</v>
      </c>
    </row>
    <row r="2692" spans="1:6" ht="15" customHeight="1">
      <c r="A2692" s="521">
        <v>93430</v>
      </c>
      <c r="B2692" s="522" t="s">
        <v>4141</v>
      </c>
      <c r="C2692" s="302" t="s">
        <v>888</v>
      </c>
      <c r="D2692" s="521" t="s">
        <v>3356</v>
      </c>
      <c r="E2692" s="523">
        <v>50.76</v>
      </c>
      <c r="F2692" s="523">
        <v>50.76</v>
      </c>
    </row>
    <row r="2693" spans="1:6" ht="15" customHeight="1">
      <c r="A2693" s="521">
        <v>93431</v>
      </c>
      <c r="B2693" s="522" t="s">
        <v>4142</v>
      </c>
      <c r="C2693" s="302" t="s">
        <v>888</v>
      </c>
      <c r="D2693" s="521" t="s">
        <v>3356</v>
      </c>
      <c r="E2693" s="523">
        <v>206.59</v>
      </c>
      <c r="F2693" s="523">
        <v>206.59</v>
      </c>
    </row>
    <row r="2694" spans="1:6" ht="15" customHeight="1">
      <c r="A2694" s="521">
        <v>93432</v>
      </c>
      <c r="B2694" s="522" t="s">
        <v>4143</v>
      </c>
      <c r="C2694" s="302" t="s">
        <v>888</v>
      </c>
      <c r="D2694" s="521" t="s">
        <v>3356</v>
      </c>
      <c r="E2694" s="523">
        <v>2761.2</v>
      </c>
      <c r="F2694" s="523">
        <v>2761.2</v>
      </c>
    </row>
    <row r="2695" spans="1:6" ht="15" customHeight="1">
      <c r="A2695" s="521">
        <v>95118</v>
      </c>
      <c r="B2695" s="522" t="s">
        <v>4144</v>
      </c>
      <c r="C2695" s="302" t="s">
        <v>888</v>
      </c>
      <c r="D2695" s="521" t="s">
        <v>3356</v>
      </c>
      <c r="E2695" s="523">
        <v>75.739999999999995</v>
      </c>
      <c r="F2695" s="523">
        <v>75.739999999999995</v>
      </c>
    </row>
    <row r="2696" spans="1:6" ht="15" customHeight="1">
      <c r="A2696" s="521">
        <v>95119</v>
      </c>
      <c r="B2696" s="522" t="s">
        <v>4145</v>
      </c>
      <c r="C2696" s="302" t="s">
        <v>888</v>
      </c>
      <c r="D2696" s="521" t="s">
        <v>3356</v>
      </c>
      <c r="E2696" s="523">
        <v>23.36</v>
      </c>
      <c r="F2696" s="523">
        <v>23.36</v>
      </c>
    </row>
    <row r="2697" spans="1:6" ht="15" customHeight="1">
      <c r="A2697" s="521">
        <v>5707</v>
      </c>
      <c r="B2697" s="522" t="s">
        <v>4146</v>
      </c>
      <c r="C2697" s="302" t="s">
        <v>888</v>
      </c>
      <c r="D2697" s="521" t="s">
        <v>3356</v>
      </c>
      <c r="E2697" s="523">
        <v>82.86</v>
      </c>
      <c r="F2697" s="523">
        <v>82.86</v>
      </c>
    </row>
    <row r="2698" spans="1:6" ht="15" customHeight="1">
      <c r="A2698" s="521">
        <v>95120</v>
      </c>
      <c r="B2698" s="522" t="s">
        <v>4147</v>
      </c>
      <c r="C2698" s="302" t="s">
        <v>888</v>
      </c>
      <c r="D2698" s="521" t="s">
        <v>3356</v>
      </c>
      <c r="E2698" s="523">
        <v>71.400000000000006</v>
      </c>
      <c r="F2698" s="523">
        <v>71.400000000000006</v>
      </c>
    </row>
    <row r="2699" spans="1:6" ht="15" customHeight="1">
      <c r="A2699" s="521">
        <v>103657</v>
      </c>
      <c r="B2699" s="522" t="s">
        <v>4148</v>
      </c>
      <c r="C2699" s="302" t="s">
        <v>888</v>
      </c>
      <c r="D2699" s="521" t="s">
        <v>3356</v>
      </c>
      <c r="E2699" s="523">
        <v>0</v>
      </c>
      <c r="F2699" s="523">
        <v>0</v>
      </c>
    </row>
    <row r="2700" spans="1:6" ht="15" customHeight="1">
      <c r="A2700" s="521">
        <v>103658</v>
      </c>
      <c r="B2700" s="522" t="s">
        <v>4149</v>
      </c>
      <c r="C2700" s="302" t="s">
        <v>888</v>
      </c>
      <c r="D2700" s="521" t="s">
        <v>3356</v>
      </c>
      <c r="E2700" s="523">
        <v>0</v>
      </c>
      <c r="F2700" s="523">
        <v>0</v>
      </c>
    </row>
    <row r="2701" spans="1:6" ht="15" customHeight="1">
      <c r="A2701" s="521">
        <v>103659</v>
      </c>
      <c r="B2701" s="522" t="s">
        <v>4150</v>
      </c>
      <c r="C2701" s="302" t="s">
        <v>888</v>
      </c>
      <c r="D2701" s="521" t="s">
        <v>3356</v>
      </c>
      <c r="E2701" s="523">
        <v>0</v>
      </c>
      <c r="F2701" s="523">
        <v>0</v>
      </c>
    </row>
    <row r="2702" spans="1:6" ht="15" customHeight="1">
      <c r="A2702" s="521">
        <v>103660</v>
      </c>
      <c r="B2702" s="522" t="s">
        <v>4151</v>
      </c>
      <c r="C2702" s="302" t="s">
        <v>888</v>
      </c>
      <c r="D2702" s="521" t="s">
        <v>3356</v>
      </c>
      <c r="E2702" s="523">
        <v>14.8</v>
      </c>
      <c r="F2702" s="523">
        <v>14.8</v>
      </c>
    </row>
    <row r="2703" spans="1:6" ht="15" customHeight="1">
      <c r="A2703" s="521">
        <v>89015</v>
      </c>
      <c r="B2703" s="522" t="s">
        <v>4152</v>
      </c>
      <c r="C2703" s="302" t="s">
        <v>888</v>
      </c>
      <c r="D2703" s="521" t="s">
        <v>3356</v>
      </c>
      <c r="E2703" s="523">
        <v>3.84</v>
      </c>
      <c r="F2703" s="523">
        <v>3.84</v>
      </c>
    </row>
    <row r="2704" spans="1:6" ht="15" customHeight="1">
      <c r="A2704" s="521">
        <v>89016</v>
      </c>
      <c r="B2704" s="522" t="s">
        <v>4153</v>
      </c>
      <c r="C2704" s="302" t="s">
        <v>888</v>
      </c>
      <c r="D2704" s="521" t="s">
        <v>3356</v>
      </c>
      <c r="E2704" s="523">
        <v>1.01</v>
      </c>
      <c r="F2704" s="523">
        <v>1.01</v>
      </c>
    </row>
    <row r="2705" spans="1:6" ht="15" customHeight="1">
      <c r="A2705" s="521">
        <v>53804</v>
      </c>
      <c r="B2705" s="522" t="s">
        <v>4154</v>
      </c>
      <c r="C2705" s="302" t="s">
        <v>888</v>
      </c>
      <c r="D2705" s="521" t="s">
        <v>3356</v>
      </c>
      <c r="E2705" s="523">
        <v>4.8</v>
      </c>
      <c r="F2705" s="523">
        <v>4.8</v>
      </c>
    </row>
    <row r="2706" spans="1:6" ht="15" customHeight="1">
      <c r="A2706" s="521">
        <v>90582</v>
      </c>
      <c r="B2706" s="522" t="s">
        <v>4155</v>
      </c>
      <c r="C2706" s="302" t="s">
        <v>888</v>
      </c>
      <c r="D2706" s="521" t="s">
        <v>3356</v>
      </c>
      <c r="E2706" s="523">
        <v>0.44</v>
      </c>
      <c r="F2706" s="523">
        <v>0.44</v>
      </c>
    </row>
    <row r="2707" spans="1:6" ht="15" customHeight="1">
      <c r="A2707" s="521">
        <v>90583</v>
      </c>
      <c r="B2707" s="522" t="s">
        <v>4156</v>
      </c>
      <c r="C2707" s="302" t="s">
        <v>888</v>
      </c>
      <c r="D2707" s="521" t="s">
        <v>3356</v>
      </c>
      <c r="E2707" s="523">
        <v>0.1</v>
      </c>
      <c r="F2707" s="523">
        <v>0.1</v>
      </c>
    </row>
    <row r="2708" spans="1:6" ht="15" customHeight="1">
      <c r="A2708" s="521">
        <v>90584</v>
      </c>
      <c r="B2708" s="522" t="s">
        <v>4157</v>
      </c>
      <c r="C2708" s="302" t="s">
        <v>888</v>
      </c>
      <c r="D2708" s="521" t="s">
        <v>3356</v>
      </c>
      <c r="E2708" s="523">
        <v>0.34</v>
      </c>
      <c r="F2708" s="523">
        <v>0.34</v>
      </c>
    </row>
    <row r="2709" spans="1:6" ht="15" customHeight="1">
      <c r="A2709" s="521">
        <v>90585</v>
      </c>
      <c r="B2709" s="522" t="s">
        <v>4158</v>
      </c>
      <c r="C2709" s="302" t="s">
        <v>888</v>
      </c>
      <c r="D2709" s="521" t="s">
        <v>3356</v>
      </c>
      <c r="E2709" s="523">
        <v>0.57999999999999996</v>
      </c>
      <c r="F2709" s="523">
        <v>0.57999999999999996</v>
      </c>
    </row>
    <row r="2710" spans="1:6" ht="15" customHeight="1">
      <c r="A2710" s="521">
        <v>89240</v>
      </c>
      <c r="B2710" s="522" t="s">
        <v>4159</v>
      </c>
      <c r="C2710" s="302" t="s">
        <v>888</v>
      </c>
      <c r="D2710" s="521" t="s">
        <v>3356</v>
      </c>
      <c r="E2710" s="523">
        <v>83.96</v>
      </c>
      <c r="F2710" s="523">
        <v>83.96</v>
      </c>
    </row>
    <row r="2711" spans="1:6" ht="15" customHeight="1">
      <c r="A2711" s="521">
        <v>89241</v>
      </c>
      <c r="B2711" s="522" t="s">
        <v>4160</v>
      </c>
      <c r="C2711" s="302" t="s">
        <v>888</v>
      </c>
      <c r="D2711" s="521" t="s">
        <v>3356</v>
      </c>
      <c r="E2711" s="523">
        <v>29.59</v>
      </c>
      <c r="F2711" s="523">
        <v>29.59</v>
      </c>
    </row>
    <row r="2712" spans="1:6" ht="15" customHeight="1">
      <c r="A2712" s="521">
        <v>5710</v>
      </c>
      <c r="B2712" s="522" t="s">
        <v>4161</v>
      </c>
      <c r="C2712" s="302" t="s">
        <v>888</v>
      </c>
      <c r="D2712" s="521" t="s">
        <v>3356</v>
      </c>
      <c r="E2712" s="523">
        <v>134.96</v>
      </c>
      <c r="F2712" s="523">
        <v>134.96</v>
      </c>
    </row>
    <row r="2713" spans="1:6" ht="15" customHeight="1">
      <c r="A2713" s="521">
        <v>5711</v>
      </c>
      <c r="B2713" s="522" t="s">
        <v>4162</v>
      </c>
      <c r="C2713" s="302" t="s">
        <v>888</v>
      </c>
      <c r="D2713" s="521" t="s">
        <v>3356</v>
      </c>
      <c r="E2713" s="523">
        <v>114.12</v>
      </c>
      <c r="F2713" s="523">
        <v>114.12</v>
      </c>
    </row>
    <row r="2714" spans="1:6" ht="15" customHeight="1">
      <c r="A2714" s="521">
        <v>89253</v>
      </c>
      <c r="B2714" s="522" t="s">
        <v>4163</v>
      </c>
      <c r="C2714" s="302" t="s">
        <v>888</v>
      </c>
      <c r="D2714" s="521" t="s">
        <v>3356</v>
      </c>
      <c r="E2714" s="523">
        <v>68.8</v>
      </c>
      <c r="F2714" s="523">
        <v>68.8</v>
      </c>
    </row>
    <row r="2715" spans="1:6" ht="15" customHeight="1">
      <c r="A2715" s="521">
        <v>89254</v>
      </c>
      <c r="B2715" s="522" t="s">
        <v>4164</v>
      </c>
      <c r="C2715" s="302" t="s">
        <v>888</v>
      </c>
      <c r="D2715" s="521" t="s">
        <v>3356</v>
      </c>
      <c r="E2715" s="523">
        <v>24.25</v>
      </c>
      <c r="F2715" s="523">
        <v>24.25</v>
      </c>
    </row>
    <row r="2716" spans="1:6" ht="15" customHeight="1">
      <c r="A2716" s="521">
        <v>89255</v>
      </c>
      <c r="B2716" s="522" t="s">
        <v>4165</v>
      </c>
      <c r="C2716" s="302" t="s">
        <v>888</v>
      </c>
      <c r="D2716" s="521" t="s">
        <v>3356</v>
      </c>
      <c r="E2716" s="523">
        <v>110.6</v>
      </c>
      <c r="F2716" s="523">
        <v>110.6</v>
      </c>
    </row>
    <row r="2717" spans="1:6" ht="15" customHeight="1">
      <c r="A2717" s="521">
        <v>89256</v>
      </c>
      <c r="B2717" s="522" t="s">
        <v>4166</v>
      </c>
      <c r="C2717" s="302" t="s">
        <v>888</v>
      </c>
      <c r="D2717" s="521" t="s">
        <v>3356</v>
      </c>
      <c r="E2717" s="523">
        <v>108.68</v>
      </c>
      <c r="F2717" s="523">
        <v>108.68</v>
      </c>
    </row>
    <row r="2718" spans="1:6" ht="15" customHeight="1">
      <c r="A2718" s="521">
        <v>103797</v>
      </c>
      <c r="B2718" s="522" t="s">
        <v>4167</v>
      </c>
      <c r="C2718" s="302" t="s">
        <v>888</v>
      </c>
      <c r="D2718" s="521" t="s">
        <v>1098</v>
      </c>
      <c r="E2718" s="523">
        <v>19.07</v>
      </c>
      <c r="F2718" s="523">
        <v>19.75</v>
      </c>
    </row>
    <row r="2719" spans="1:6" ht="15" customHeight="1">
      <c r="A2719" s="521">
        <v>103930</v>
      </c>
      <c r="B2719" s="522" t="s">
        <v>4168</v>
      </c>
      <c r="C2719" s="302" t="s">
        <v>888</v>
      </c>
      <c r="D2719" s="521" t="s">
        <v>892</v>
      </c>
      <c r="E2719" s="523">
        <v>1118.57</v>
      </c>
      <c r="F2719" s="523">
        <v>1140.28</v>
      </c>
    </row>
    <row r="2720" spans="1:6" ht="15" customHeight="1">
      <c r="A2720" s="521">
        <v>103931</v>
      </c>
      <c r="B2720" s="522" t="s">
        <v>4169</v>
      </c>
      <c r="C2720" s="302" t="s">
        <v>888</v>
      </c>
      <c r="D2720" s="521" t="s">
        <v>892</v>
      </c>
      <c r="E2720" s="523">
        <v>937.61</v>
      </c>
      <c r="F2720" s="523">
        <v>954.45</v>
      </c>
    </row>
    <row r="2721" spans="1:6" ht="15" customHeight="1">
      <c r="A2721" s="521">
        <v>103932</v>
      </c>
      <c r="B2721" s="522" t="s">
        <v>4170</v>
      </c>
      <c r="C2721" s="302" t="s">
        <v>888</v>
      </c>
      <c r="D2721" s="521" t="s">
        <v>892</v>
      </c>
      <c r="E2721" s="523">
        <v>911.09</v>
      </c>
      <c r="F2721" s="523">
        <v>927.21</v>
      </c>
    </row>
    <row r="2722" spans="1:6" ht="15" customHeight="1">
      <c r="A2722" s="521">
        <v>103929</v>
      </c>
      <c r="B2722" s="522" t="s">
        <v>4171</v>
      </c>
      <c r="C2722" s="302" t="s">
        <v>888</v>
      </c>
      <c r="D2722" s="521" t="s">
        <v>892</v>
      </c>
      <c r="E2722" s="523">
        <v>1552.87</v>
      </c>
      <c r="F2722" s="523">
        <v>1585.48</v>
      </c>
    </row>
    <row r="2723" spans="1:6" ht="15" customHeight="1">
      <c r="A2723" s="521">
        <v>103928</v>
      </c>
      <c r="B2723" s="522" t="s">
        <v>4172</v>
      </c>
      <c r="C2723" s="302" t="s">
        <v>888</v>
      </c>
      <c r="D2723" s="521" t="s">
        <v>892</v>
      </c>
      <c r="E2723" s="523">
        <v>863.45</v>
      </c>
      <c r="F2723" s="523">
        <v>881.26</v>
      </c>
    </row>
    <row r="2724" spans="1:6" ht="15" customHeight="1">
      <c r="A2724" s="521">
        <v>103798</v>
      </c>
      <c r="B2724" s="522" t="s">
        <v>4173</v>
      </c>
      <c r="C2724" s="302" t="s">
        <v>888</v>
      </c>
      <c r="D2724" s="521" t="s">
        <v>892</v>
      </c>
      <c r="E2724" s="523">
        <v>1903.52</v>
      </c>
      <c r="F2724" s="523">
        <v>1908.95</v>
      </c>
    </row>
    <row r="2725" spans="1:6" ht="15" customHeight="1">
      <c r="A2725" s="521">
        <v>103801</v>
      </c>
      <c r="B2725" s="522" t="s">
        <v>4174</v>
      </c>
      <c r="C2725" s="302" t="s">
        <v>888</v>
      </c>
      <c r="D2725" s="521" t="s">
        <v>892</v>
      </c>
      <c r="E2725" s="523">
        <v>1040.92</v>
      </c>
      <c r="F2725" s="523">
        <v>1058.6300000000001</v>
      </c>
    </row>
    <row r="2726" spans="1:6" ht="15" customHeight="1">
      <c r="A2726" s="521">
        <v>103933</v>
      </c>
      <c r="B2726" s="522" t="s">
        <v>4175</v>
      </c>
      <c r="C2726" s="302" t="s">
        <v>888</v>
      </c>
      <c r="D2726" s="521" t="s">
        <v>892</v>
      </c>
      <c r="E2726" s="523">
        <v>2802.53</v>
      </c>
      <c r="F2726" s="523">
        <v>2836.92</v>
      </c>
    </row>
    <row r="2727" spans="1:6" ht="15" customHeight="1">
      <c r="A2727" s="521">
        <v>103925</v>
      </c>
      <c r="B2727" s="522" t="s">
        <v>4176</v>
      </c>
      <c r="C2727" s="302" t="s">
        <v>888</v>
      </c>
      <c r="D2727" s="521" t="s">
        <v>892</v>
      </c>
      <c r="E2727" s="523">
        <v>3062.14</v>
      </c>
      <c r="F2727" s="523">
        <v>3113.65</v>
      </c>
    </row>
    <row r="2728" spans="1:6" ht="15" customHeight="1">
      <c r="A2728" s="521">
        <v>103926</v>
      </c>
      <c r="B2728" s="522" t="s">
        <v>4177</v>
      </c>
      <c r="C2728" s="302" t="s">
        <v>888</v>
      </c>
      <c r="D2728" s="521" t="s">
        <v>892</v>
      </c>
      <c r="E2728" s="523">
        <v>2701.74</v>
      </c>
      <c r="F2728" s="523">
        <v>2738.82</v>
      </c>
    </row>
    <row r="2729" spans="1:6" ht="15" customHeight="1">
      <c r="A2729" s="521">
        <v>103796</v>
      </c>
      <c r="B2729" s="522" t="s">
        <v>4178</v>
      </c>
      <c r="C2729" s="302" t="s">
        <v>888</v>
      </c>
      <c r="D2729" s="521" t="s">
        <v>611</v>
      </c>
      <c r="E2729" s="523">
        <v>51.19</v>
      </c>
      <c r="F2729" s="523">
        <v>52.68</v>
      </c>
    </row>
    <row r="2730" spans="1:6" ht="15" customHeight="1">
      <c r="A2730" s="521">
        <v>103795</v>
      </c>
      <c r="B2730" s="522" t="s">
        <v>4179</v>
      </c>
      <c r="C2730" s="302" t="s">
        <v>888</v>
      </c>
      <c r="D2730" s="521" t="s">
        <v>611</v>
      </c>
      <c r="E2730" s="523">
        <v>91.24</v>
      </c>
      <c r="F2730" s="523">
        <v>95.18</v>
      </c>
    </row>
    <row r="2731" spans="1:6" ht="15" customHeight="1">
      <c r="A2731" s="521">
        <v>103800</v>
      </c>
      <c r="B2731" s="522" t="s">
        <v>4180</v>
      </c>
      <c r="C2731" s="302" t="s">
        <v>888</v>
      </c>
      <c r="D2731" s="521" t="s">
        <v>892</v>
      </c>
      <c r="E2731" s="523">
        <v>863.45</v>
      </c>
      <c r="F2731" s="523">
        <v>881.26</v>
      </c>
    </row>
    <row r="2732" spans="1:6" ht="15" customHeight="1">
      <c r="A2732" s="521">
        <v>103799</v>
      </c>
      <c r="B2732" s="522" t="s">
        <v>4181</v>
      </c>
      <c r="C2732" s="302" t="s">
        <v>888</v>
      </c>
      <c r="D2732" s="521" t="s">
        <v>892</v>
      </c>
      <c r="E2732" s="523">
        <v>793.26</v>
      </c>
      <c r="F2732" s="523">
        <v>806.98</v>
      </c>
    </row>
    <row r="2733" spans="1:6" ht="15" customHeight="1">
      <c r="A2733" s="521">
        <v>104950</v>
      </c>
      <c r="B2733" s="522" t="s">
        <v>4182</v>
      </c>
      <c r="C2733" s="302" t="s">
        <v>888</v>
      </c>
      <c r="D2733" s="521" t="s">
        <v>892</v>
      </c>
      <c r="E2733" s="523">
        <v>0</v>
      </c>
      <c r="F2733" s="523">
        <v>0</v>
      </c>
    </row>
    <row r="2734" spans="1:6" ht="15" customHeight="1">
      <c r="A2734" s="521">
        <v>104948</v>
      </c>
      <c r="B2734" s="522" t="s">
        <v>4183</v>
      </c>
      <c r="C2734" s="302" t="s">
        <v>888</v>
      </c>
      <c r="D2734" s="521" t="s">
        <v>892</v>
      </c>
      <c r="E2734" s="523">
        <v>5.59</v>
      </c>
      <c r="F2734" s="523">
        <v>5.76</v>
      </c>
    </row>
    <row r="2735" spans="1:6" ht="15" customHeight="1">
      <c r="A2735" s="521">
        <v>104949</v>
      </c>
      <c r="B2735" s="522" t="s">
        <v>4184</v>
      </c>
      <c r="C2735" s="302" t="s">
        <v>888</v>
      </c>
      <c r="D2735" s="521" t="s">
        <v>892</v>
      </c>
      <c r="E2735" s="523">
        <v>10.5</v>
      </c>
      <c r="F2735" s="523">
        <v>10.77</v>
      </c>
    </row>
    <row r="2736" spans="1:6" ht="15" customHeight="1">
      <c r="A2736" s="521">
        <v>104947</v>
      </c>
      <c r="B2736" s="522" t="s">
        <v>4185</v>
      </c>
      <c r="C2736" s="302" t="s">
        <v>888</v>
      </c>
      <c r="D2736" s="521" t="s">
        <v>892</v>
      </c>
      <c r="E2736" s="523">
        <v>12.8</v>
      </c>
      <c r="F2736" s="523">
        <v>13.32</v>
      </c>
    </row>
    <row r="2737" spans="1:6" ht="15" customHeight="1">
      <c r="A2737" s="521">
        <v>104325</v>
      </c>
      <c r="B2737" s="522" t="s">
        <v>4186</v>
      </c>
      <c r="C2737" s="302" t="s">
        <v>888</v>
      </c>
      <c r="D2737" s="521" t="s">
        <v>883</v>
      </c>
      <c r="E2737" s="523">
        <v>0</v>
      </c>
      <c r="F2737" s="523">
        <v>0</v>
      </c>
    </row>
    <row r="2738" spans="1:6" ht="15" customHeight="1">
      <c r="A2738" s="521">
        <v>104318</v>
      </c>
      <c r="B2738" s="522" t="s">
        <v>4187</v>
      </c>
      <c r="C2738" s="302" t="s">
        <v>888</v>
      </c>
      <c r="D2738" s="521" t="s">
        <v>883</v>
      </c>
      <c r="E2738" s="523">
        <v>7.67</v>
      </c>
      <c r="F2738" s="523">
        <v>8.15</v>
      </c>
    </row>
    <row r="2739" spans="1:6" ht="15" customHeight="1">
      <c r="A2739" s="521">
        <v>89867</v>
      </c>
      <c r="B2739" s="522" t="s">
        <v>4188</v>
      </c>
      <c r="C2739" s="302" t="s">
        <v>888</v>
      </c>
      <c r="D2739" s="521" t="s">
        <v>883</v>
      </c>
      <c r="E2739" s="523">
        <v>8.6300000000000008</v>
      </c>
      <c r="F2739" s="523">
        <v>9.1300000000000008</v>
      </c>
    </row>
    <row r="2740" spans="1:6" ht="15" customHeight="1">
      <c r="A2740" s="521">
        <v>104320</v>
      </c>
      <c r="B2740" s="522" t="s">
        <v>4189</v>
      </c>
      <c r="C2740" s="302" t="s">
        <v>888</v>
      </c>
      <c r="D2740" s="521" t="s">
        <v>883</v>
      </c>
      <c r="E2740" s="523">
        <v>12.39</v>
      </c>
      <c r="F2740" s="523">
        <v>12.92</v>
      </c>
    </row>
    <row r="2741" spans="1:6" ht="15" customHeight="1">
      <c r="A2741" s="521">
        <v>104317</v>
      </c>
      <c r="B2741" s="522" t="s">
        <v>4190</v>
      </c>
      <c r="C2741" s="302" t="s">
        <v>888</v>
      </c>
      <c r="D2741" s="521" t="s">
        <v>883</v>
      </c>
      <c r="E2741" s="523">
        <v>7.07</v>
      </c>
      <c r="F2741" s="523">
        <v>7.55</v>
      </c>
    </row>
    <row r="2742" spans="1:6" ht="15" customHeight="1">
      <c r="A2742" s="521">
        <v>89866</v>
      </c>
      <c r="B2742" s="522" t="s">
        <v>4191</v>
      </c>
      <c r="C2742" s="302" t="s">
        <v>888</v>
      </c>
      <c r="D2742" s="521" t="s">
        <v>883</v>
      </c>
      <c r="E2742" s="523">
        <v>7.77</v>
      </c>
      <c r="F2742" s="523">
        <v>8.27</v>
      </c>
    </row>
    <row r="2743" spans="1:6" ht="15" customHeight="1">
      <c r="A2743" s="521">
        <v>104319</v>
      </c>
      <c r="B2743" s="522" t="s">
        <v>4192</v>
      </c>
      <c r="C2743" s="302" t="s">
        <v>888</v>
      </c>
      <c r="D2743" s="521" t="s">
        <v>883</v>
      </c>
      <c r="E2743" s="523">
        <v>10.49</v>
      </c>
      <c r="F2743" s="523">
        <v>11.02</v>
      </c>
    </row>
    <row r="2744" spans="1:6" ht="15" customHeight="1">
      <c r="A2744" s="521">
        <v>104321</v>
      </c>
      <c r="B2744" s="522" t="s">
        <v>4193</v>
      </c>
      <c r="C2744" s="302" t="s">
        <v>888</v>
      </c>
      <c r="D2744" s="521" t="s">
        <v>883</v>
      </c>
      <c r="E2744" s="523">
        <v>5.46</v>
      </c>
      <c r="F2744" s="523">
        <v>5.77</v>
      </c>
    </row>
    <row r="2745" spans="1:6" ht="15" customHeight="1">
      <c r="A2745" s="521">
        <v>89868</v>
      </c>
      <c r="B2745" s="522" t="s">
        <v>4194</v>
      </c>
      <c r="C2745" s="302" t="s">
        <v>888</v>
      </c>
      <c r="D2745" s="521" t="s">
        <v>883</v>
      </c>
      <c r="E2745" s="523">
        <v>5.96</v>
      </c>
      <c r="F2745" s="523">
        <v>6.29</v>
      </c>
    </row>
    <row r="2746" spans="1:6" ht="15" customHeight="1">
      <c r="A2746" s="521">
        <v>104322</v>
      </c>
      <c r="B2746" s="522" t="s">
        <v>4195</v>
      </c>
      <c r="C2746" s="302" t="s">
        <v>888</v>
      </c>
      <c r="D2746" s="521" t="s">
        <v>883</v>
      </c>
      <c r="E2746" s="523">
        <v>7.98</v>
      </c>
      <c r="F2746" s="523">
        <v>8.33</v>
      </c>
    </row>
    <row r="2747" spans="1:6" ht="15" customHeight="1">
      <c r="A2747" s="521">
        <v>104323</v>
      </c>
      <c r="B2747" s="522" t="s">
        <v>4196</v>
      </c>
      <c r="C2747" s="302" t="s">
        <v>888</v>
      </c>
      <c r="D2747" s="521" t="s">
        <v>883</v>
      </c>
      <c r="E2747" s="523">
        <v>9.89</v>
      </c>
      <c r="F2747" s="523">
        <v>10.52</v>
      </c>
    </row>
    <row r="2748" spans="1:6" ht="15" customHeight="1">
      <c r="A2748" s="521">
        <v>89869</v>
      </c>
      <c r="B2748" s="522" t="s">
        <v>4197</v>
      </c>
      <c r="C2748" s="302" t="s">
        <v>888</v>
      </c>
      <c r="D2748" s="521" t="s">
        <v>883</v>
      </c>
      <c r="E2748" s="523">
        <v>10.82</v>
      </c>
      <c r="F2748" s="523">
        <v>11.49</v>
      </c>
    </row>
    <row r="2749" spans="1:6" ht="15" customHeight="1">
      <c r="A2749" s="521">
        <v>104324</v>
      </c>
      <c r="B2749" s="522" t="s">
        <v>4198</v>
      </c>
      <c r="C2749" s="302" t="s">
        <v>888</v>
      </c>
      <c r="D2749" s="521" t="s">
        <v>883</v>
      </c>
      <c r="E2749" s="523">
        <v>14.88</v>
      </c>
      <c r="F2749" s="523">
        <v>15.59</v>
      </c>
    </row>
    <row r="2750" spans="1:6" ht="15" customHeight="1">
      <c r="A2750" s="521">
        <v>104315</v>
      </c>
      <c r="B2750" s="522" t="s">
        <v>4199</v>
      </c>
      <c r="C2750" s="302" t="s">
        <v>888</v>
      </c>
      <c r="D2750" s="521" t="s">
        <v>782</v>
      </c>
      <c r="E2750" s="523">
        <v>16.88</v>
      </c>
      <c r="F2750" s="523">
        <v>17.97</v>
      </c>
    </row>
    <row r="2751" spans="1:6" ht="15" customHeight="1">
      <c r="A2751" s="521">
        <v>89865</v>
      </c>
      <c r="B2751" s="522" t="s">
        <v>4200</v>
      </c>
      <c r="C2751" s="302" t="s">
        <v>888</v>
      </c>
      <c r="D2751" s="521" t="s">
        <v>782</v>
      </c>
      <c r="E2751" s="523">
        <v>18.11</v>
      </c>
      <c r="F2751" s="523">
        <v>19.239999999999998</v>
      </c>
    </row>
    <row r="2752" spans="1:6" ht="15" customHeight="1">
      <c r="A2752" s="521">
        <v>104316</v>
      </c>
      <c r="B2752" s="522" t="s">
        <v>4201</v>
      </c>
      <c r="C2752" s="302" t="s">
        <v>888</v>
      </c>
      <c r="D2752" s="521" t="s">
        <v>782</v>
      </c>
      <c r="E2752" s="523">
        <v>24.62</v>
      </c>
      <c r="F2752" s="523">
        <v>25.84</v>
      </c>
    </row>
    <row r="2753" spans="1:6" ht="15" customHeight="1">
      <c r="A2753" s="521">
        <v>102724</v>
      </c>
      <c r="B2753" s="522" t="s">
        <v>4202</v>
      </c>
      <c r="C2753" s="302" t="s">
        <v>888</v>
      </c>
      <c r="D2753" s="521" t="s">
        <v>883</v>
      </c>
      <c r="E2753" s="523">
        <v>37.81</v>
      </c>
      <c r="F2753" s="523">
        <v>38.72</v>
      </c>
    </row>
    <row r="2754" spans="1:6" ht="15" customHeight="1">
      <c r="A2754" s="521">
        <v>102726</v>
      </c>
      <c r="B2754" s="522" t="s">
        <v>4203</v>
      </c>
      <c r="C2754" s="302" t="s">
        <v>888</v>
      </c>
      <c r="D2754" s="521" t="s">
        <v>883</v>
      </c>
      <c r="E2754" s="523">
        <v>35.32</v>
      </c>
      <c r="F2754" s="523">
        <v>36.229999999999997</v>
      </c>
    </row>
    <row r="2755" spans="1:6" ht="15" customHeight="1">
      <c r="A2755" s="521">
        <v>102725</v>
      </c>
      <c r="B2755" s="522" t="s">
        <v>4204</v>
      </c>
      <c r="C2755" s="302" t="s">
        <v>888</v>
      </c>
      <c r="D2755" s="521" t="s">
        <v>883</v>
      </c>
      <c r="E2755" s="523">
        <v>37.31</v>
      </c>
      <c r="F2755" s="523">
        <v>38.22</v>
      </c>
    </row>
    <row r="2756" spans="1:6" ht="15" customHeight="1">
      <c r="A2756" s="521">
        <v>102722</v>
      </c>
      <c r="B2756" s="522" t="s">
        <v>4205</v>
      </c>
      <c r="C2756" s="302" t="s">
        <v>888</v>
      </c>
      <c r="D2756" s="521" t="s">
        <v>782</v>
      </c>
      <c r="E2756" s="523">
        <v>74.25</v>
      </c>
      <c r="F2756" s="523">
        <v>75.19</v>
      </c>
    </row>
    <row r="2757" spans="1:6" ht="15" customHeight="1">
      <c r="A2757" s="521">
        <v>102721</v>
      </c>
      <c r="B2757" s="522" t="s">
        <v>4206</v>
      </c>
      <c r="C2757" s="302" t="s">
        <v>888</v>
      </c>
      <c r="D2757" s="521" t="s">
        <v>782</v>
      </c>
      <c r="E2757" s="523">
        <v>0</v>
      </c>
      <c r="F2757" s="523">
        <v>0</v>
      </c>
    </row>
    <row r="2758" spans="1:6" ht="15" customHeight="1">
      <c r="A2758" s="521">
        <v>102723</v>
      </c>
      <c r="B2758" s="522" t="s">
        <v>4207</v>
      </c>
      <c r="C2758" s="302" t="s">
        <v>888</v>
      </c>
      <c r="D2758" s="521" t="s">
        <v>782</v>
      </c>
      <c r="E2758" s="523">
        <v>130.53</v>
      </c>
      <c r="F2758" s="523">
        <v>131.47</v>
      </c>
    </row>
    <row r="2759" spans="1:6" ht="15" customHeight="1">
      <c r="A2759" s="521">
        <v>102690</v>
      </c>
      <c r="B2759" s="522" t="s">
        <v>4208</v>
      </c>
      <c r="C2759" s="302" t="s">
        <v>888</v>
      </c>
      <c r="D2759" s="521" t="s">
        <v>782</v>
      </c>
      <c r="E2759" s="523">
        <v>106.85</v>
      </c>
      <c r="F2759" s="523">
        <v>107.74</v>
      </c>
    </row>
    <row r="2760" spans="1:6" ht="15" customHeight="1">
      <c r="A2760" s="521">
        <v>102688</v>
      </c>
      <c r="B2760" s="522" t="s">
        <v>4209</v>
      </c>
      <c r="C2760" s="302" t="s">
        <v>888</v>
      </c>
      <c r="D2760" s="521" t="s">
        <v>782</v>
      </c>
      <c r="E2760" s="523">
        <v>52.65</v>
      </c>
      <c r="F2760" s="523">
        <v>53.51</v>
      </c>
    </row>
    <row r="2761" spans="1:6" ht="15" customHeight="1">
      <c r="A2761" s="521">
        <v>102689</v>
      </c>
      <c r="B2761" s="522" t="s">
        <v>4210</v>
      </c>
      <c r="C2761" s="302" t="s">
        <v>888</v>
      </c>
      <c r="D2761" s="521" t="s">
        <v>782</v>
      </c>
      <c r="E2761" s="523">
        <v>110.15</v>
      </c>
      <c r="F2761" s="523">
        <v>111.08</v>
      </c>
    </row>
    <row r="2762" spans="1:6" ht="15" customHeight="1">
      <c r="A2762" s="521">
        <v>102693</v>
      </c>
      <c r="B2762" s="522" t="s">
        <v>4211</v>
      </c>
      <c r="C2762" s="302" t="s">
        <v>888</v>
      </c>
      <c r="D2762" s="521" t="s">
        <v>782</v>
      </c>
      <c r="E2762" s="523">
        <v>164.35</v>
      </c>
      <c r="F2762" s="523">
        <v>165.31</v>
      </c>
    </row>
    <row r="2763" spans="1:6" ht="15" customHeight="1">
      <c r="A2763" s="521">
        <v>102694</v>
      </c>
      <c r="B2763" s="522" t="s">
        <v>4212</v>
      </c>
      <c r="C2763" s="302" t="s">
        <v>888</v>
      </c>
      <c r="D2763" s="521" t="s">
        <v>782</v>
      </c>
      <c r="E2763" s="523">
        <v>104.88</v>
      </c>
      <c r="F2763" s="523">
        <v>106.08</v>
      </c>
    </row>
    <row r="2764" spans="1:6" ht="15" customHeight="1">
      <c r="A2764" s="521">
        <v>102697</v>
      </c>
      <c r="B2764" s="522" t="s">
        <v>4213</v>
      </c>
      <c r="C2764" s="302" t="s">
        <v>888</v>
      </c>
      <c r="D2764" s="521" t="s">
        <v>782</v>
      </c>
      <c r="E2764" s="523">
        <v>218.23</v>
      </c>
      <c r="F2764" s="523">
        <v>219.49</v>
      </c>
    </row>
    <row r="2765" spans="1:6" ht="15" customHeight="1">
      <c r="A2765" s="521">
        <v>102696</v>
      </c>
      <c r="B2765" s="522" t="s">
        <v>4214</v>
      </c>
      <c r="C2765" s="302" t="s">
        <v>888</v>
      </c>
      <c r="D2765" s="521" t="s">
        <v>782</v>
      </c>
      <c r="E2765" s="523">
        <v>162.32</v>
      </c>
      <c r="F2765" s="523">
        <v>163.63999999999999</v>
      </c>
    </row>
    <row r="2766" spans="1:6" ht="15" customHeight="1">
      <c r="A2766" s="521">
        <v>102703</v>
      </c>
      <c r="B2766" s="522" t="s">
        <v>4215</v>
      </c>
      <c r="C2766" s="302" t="s">
        <v>888</v>
      </c>
      <c r="D2766" s="521" t="s">
        <v>782</v>
      </c>
      <c r="E2766" s="523">
        <v>275.67</v>
      </c>
      <c r="F2766" s="523">
        <v>277.05</v>
      </c>
    </row>
    <row r="2767" spans="1:6" ht="15" customHeight="1">
      <c r="A2767" s="521">
        <v>102678</v>
      </c>
      <c r="B2767" s="522" t="s">
        <v>4216</v>
      </c>
      <c r="C2767" s="302" t="s">
        <v>888</v>
      </c>
      <c r="D2767" s="521" t="s">
        <v>782</v>
      </c>
      <c r="E2767" s="523">
        <v>307.38</v>
      </c>
      <c r="F2767" s="523">
        <v>308.57</v>
      </c>
    </row>
    <row r="2768" spans="1:6" ht="15" customHeight="1">
      <c r="A2768" s="521">
        <v>102679</v>
      </c>
      <c r="B2768" s="522" t="s">
        <v>4217</v>
      </c>
      <c r="C2768" s="302" t="s">
        <v>888</v>
      </c>
      <c r="D2768" s="521" t="s">
        <v>782</v>
      </c>
      <c r="E2768" s="523">
        <v>354.52</v>
      </c>
      <c r="F2768" s="523">
        <v>355.6</v>
      </c>
    </row>
    <row r="2769" spans="1:6" ht="15" customHeight="1">
      <c r="A2769" s="521">
        <v>102673</v>
      </c>
      <c r="B2769" s="522" t="s">
        <v>4218</v>
      </c>
      <c r="C2769" s="302" t="s">
        <v>888</v>
      </c>
      <c r="D2769" s="521" t="s">
        <v>782</v>
      </c>
      <c r="E2769" s="523">
        <v>212.7</v>
      </c>
      <c r="F2769" s="523">
        <v>215.68</v>
      </c>
    </row>
    <row r="2770" spans="1:6" ht="15" customHeight="1">
      <c r="A2770" s="521">
        <v>102677</v>
      </c>
      <c r="B2770" s="522" t="s">
        <v>4219</v>
      </c>
      <c r="C2770" s="302" t="s">
        <v>888</v>
      </c>
      <c r="D2770" s="521" t="s">
        <v>782</v>
      </c>
      <c r="E2770" s="523">
        <v>206.64</v>
      </c>
      <c r="F2770" s="523">
        <v>208.39</v>
      </c>
    </row>
    <row r="2771" spans="1:6" ht="15" customHeight="1">
      <c r="A2771" s="521">
        <v>102683</v>
      </c>
      <c r="B2771" s="522" t="s">
        <v>4220</v>
      </c>
      <c r="C2771" s="302" t="s">
        <v>888</v>
      </c>
      <c r="D2771" s="521" t="s">
        <v>782</v>
      </c>
      <c r="E2771" s="523">
        <v>363.05</v>
      </c>
      <c r="F2771" s="523">
        <v>365.11</v>
      </c>
    </row>
    <row r="2772" spans="1:6" ht="15" customHeight="1">
      <c r="A2772" s="521">
        <v>102687</v>
      </c>
      <c r="B2772" s="522" t="s">
        <v>4221</v>
      </c>
      <c r="C2772" s="302" t="s">
        <v>888</v>
      </c>
      <c r="D2772" s="521" t="s">
        <v>782</v>
      </c>
      <c r="E2772" s="523">
        <v>403.14</v>
      </c>
      <c r="F2772" s="523">
        <v>404.97</v>
      </c>
    </row>
    <row r="2773" spans="1:6" ht="15" customHeight="1">
      <c r="A2773" s="521">
        <v>102670</v>
      </c>
      <c r="B2773" s="522" t="s">
        <v>4222</v>
      </c>
      <c r="C2773" s="302" t="s">
        <v>888</v>
      </c>
      <c r="D2773" s="521" t="s">
        <v>782</v>
      </c>
      <c r="E2773" s="523">
        <v>147.55000000000001</v>
      </c>
      <c r="F2773" s="523">
        <v>148.77000000000001</v>
      </c>
    </row>
    <row r="2774" spans="1:6" ht="15" customHeight="1">
      <c r="A2774" s="521">
        <v>102674</v>
      </c>
      <c r="B2774" s="522" t="s">
        <v>4223</v>
      </c>
      <c r="C2774" s="302" t="s">
        <v>888</v>
      </c>
      <c r="D2774" s="521" t="s">
        <v>782</v>
      </c>
      <c r="E2774" s="523">
        <v>164.04</v>
      </c>
      <c r="F2774" s="523">
        <v>165.16</v>
      </c>
    </row>
    <row r="2775" spans="1:6" ht="15" customHeight="1">
      <c r="A2775" s="521">
        <v>102680</v>
      </c>
      <c r="B2775" s="522" t="s">
        <v>4224</v>
      </c>
      <c r="C2775" s="302" t="s">
        <v>888</v>
      </c>
      <c r="D2775" s="521" t="s">
        <v>782</v>
      </c>
      <c r="E2775" s="523">
        <v>318.41000000000003</v>
      </c>
      <c r="F2775" s="523">
        <v>319.73</v>
      </c>
    </row>
    <row r="2776" spans="1:6" ht="15" customHeight="1">
      <c r="A2776" s="521">
        <v>102684</v>
      </c>
      <c r="B2776" s="522" t="s">
        <v>4225</v>
      </c>
      <c r="C2776" s="302" t="s">
        <v>888</v>
      </c>
      <c r="D2776" s="521" t="s">
        <v>782</v>
      </c>
      <c r="E2776" s="523">
        <v>365.56</v>
      </c>
      <c r="F2776" s="523">
        <v>366.75</v>
      </c>
    </row>
    <row r="2777" spans="1:6" ht="15" customHeight="1">
      <c r="A2777" s="521">
        <v>102672</v>
      </c>
      <c r="B2777" s="522" t="s">
        <v>4226</v>
      </c>
      <c r="C2777" s="302" t="s">
        <v>888</v>
      </c>
      <c r="D2777" s="521" t="s">
        <v>782</v>
      </c>
      <c r="E2777" s="523">
        <v>222.53</v>
      </c>
      <c r="F2777" s="523">
        <v>224.7</v>
      </c>
    </row>
    <row r="2778" spans="1:6" ht="15" customHeight="1">
      <c r="A2778" s="521">
        <v>102676</v>
      </c>
      <c r="B2778" s="522" t="s">
        <v>4227</v>
      </c>
      <c r="C2778" s="302" t="s">
        <v>888</v>
      </c>
      <c r="D2778" s="521" t="s">
        <v>782</v>
      </c>
      <c r="E2778" s="523">
        <v>228.05</v>
      </c>
      <c r="F2778" s="523">
        <v>229.58</v>
      </c>
    </row>
    <row r="2779" spans="1:6" ht="15" customHeight="1">
      <c r="A2779" s="521">
        <v>102681</v>
      </c>
      <c r="B2779" s="522" t="s">
        <v>4228</v>
      </c>
      <c r="C2779" s="302" t="s">
        <v>888</v>
      </c>
      <c r="D2779" s="521" t="s">
        <v>782</v>
      </c>
      <c r="E2779" s="523">
        <v>382.42</v>
      </c>
      <c r="F2779" s="523">
        <v>384.15</v>
      </c>
    </row>
    <row r="2780" spans="1:6" ht="15" customHeight="1">
      <c r="A2780" s="521">
        <v>102685</v>
      </c>
      <c r="B2780" s="522" t="s">
        <v>4229</v>
      </c>
      <c r="C2780" s="302" t="s">
        <v>888</v>
      </c>
      <c r="D2780" s="521" t="s">
        <v>782</v>
      </c>
      <c r="E2780" s="523">
        <v>429.57</v>
      </c>
      <c r="F2780" s="523">
        <v>431.17</v>
      </c>
    </row>
    <row r="2781" spans="1:6" ht="15" customHeight="1">
      <c r="A2781" s="521">
        <v>102664</v>
      </c>
      <c r="B2781" s="522" t="s">
        <v>4230</v>
      </c>
      <c r="C2781" s="302" t="s">
        <v>888</v>
      </c>
      <c r="D2781" s="521" t="s">
        <v>782</v>
      </c>
      <c r="E2781" s="523">
        <v>90.65</v>
      </c>
      <c r="F2781" s="523">
        <v>91.22</v>
      </c>
    </row>
    <row r="2782" spans="1:6" ht="15" customHeight="1">
      <c r="A2782" s="521">
        <v>102665</v>
      </c>
      <c r="B2782" s="522" t="s">
        <v>4231</v>
      </c>
      <c r="C2782" s="302" t="s">
        <v>888</v>
      </c>
      <c r="D2782" s="521" t="s">
        <v>782</v>
      </c>
      <c r="E2782" s="523">
        <v>68.77</v>
      </c>
      <c r="F2782" s="523">
        <v>69.28</v>
      </c>
    </row>
    <row r="2783" spans="1:6" ht="15" customHeight="1">
      <c r="A2783" s="521">
        <v>102663</v>
      </c>
      <c r="B2783" s="522" t="s">
        <v>4232</v>
      </c>
      <c r="C2783" s="302" t="s">
        <v>888</v>
      </c>
      <c r="D2783" s="521" t="s">
        <v>782</v>
      </c>
      <c r="E2783" s="523">
        <v>82.28</v>
      </c>
      <c r="F2783" s="523">
        <v>83.14</v>
      </c>
    </row>
    <row r="2784" spans="1:6" ht="15" customHeight="1">
      <c r="A2784" s="521">
        <v>102669</v>
      </c>
      <c r="B2784" s="522" t="s">
        <v>4233</v>
      </c>
      <c r="C2784" s="302" t="s">
        <v>888</v>
      </c>
      <c r="D2784" s="521" t="s">
        <v>782</v>
      </c>
      <c r="E2784" s="523">
        <v>131.46</v>
      </c>
      <c r="F2784" s="523">
        <v>132.36000000000001</v>
      </c>
    </row>
    <row r="2785" spans="1:6" ht="15" customHeight="1">
      <c r="A2785" s="521">
        <v>102661</v>
      </c>
      <c r="B2785" s="522" t="s">
        <v>4234</v>
      </c>
      <c r="C2785" s="302" t="s">
        <v>888</v>
      </c>
      <c r="D2785" s="521" t="s">
        <v>782</v>
      </c>
      <c r="E2785" s="523">
        <v>46.18</v>
      </c>
      <c r="F2785" s="523">
        <v>46.74</v>
      </c>
    </row>
    <row r="2786" spans="1:6" ht="15" customHeight="1">
      <c r="A2786" s="521">
        <v>102666</v>
      </c>
      <c r="B2786" s="522" t="s">
        <v>4235</v>
      </c>
      <c r="C2786" s="302" t="s">
        <v>888</v>
      </c>
      <c r="D2786" s="521" t="s">
        <v>782</v>
      </c>
      <c r="E2786" s="523">
        <v>100.38</v>
      </c>
      <c r="F2786" s="523">
        <v>100.97</v>
      </c>
    </row>
    <row r="2787" spans="1:6" ht="15" customHeight="1">
      <c r="A2787" s="521">
        <v>102662</v>
      </c>
      <c r="B2787" s="522" t="s">
        <v>4236</v>
      </c>
      <c r="C2787" s="302" t="s">
        <v>888</v>
      </c>
      <c r="D2787" s="521" t="s">
        <v>782</v>
      </c>
      <c r="E2787" s="523">
        <v>106.4</v>
      </c>
      <c r="F2787" s="523">
        <v>107.18</v>
      </c>
    </row>
    <row r="2788" spans="1:6" ht="15" customHeight="1">
      <c r="A2788" s="521">
        <v>102668</v>
      </c>
      <c r="B2788" s="522" t="s">
        <v>4237</v>
      </c>
      <c r="C2788" s="302" t="s">
        <v>888</v>
      </c>
      <c r="D2788" s="521" t="s">
        <v>782</v>
      </c>
      <c r="E2788" s="523">
        <v>160.59</v>
      </c>
      <c r="F2788" s="523">
        <v>161.41</v>
      </c>
    </row>
    <row r="2789" spans="1:6" ht="15" customHeight="1">
      <c r="A2789" s="521">
        <v>102718</v>
      </c>
      <c r="B2789" s="522" t="s">
        <v>4238</v>
      </c>
      <c r="C2789" s="302" t="s">
        <v>888</v>
      </c>
      <c r="D2789" s="521" t="s">
        <v>892</v>
      </c>
      <c r="E2789" s="523">
        <v>208.7</v>
      </c>
      <c r="F2789" s="523">
        <v>211.62</v>
      </c>
    </row>
    <row r="2790" spans="1:6" ht="15" customHeight="1">
      <c r="A2790" s="521">
        <v>102716</v>
      </c>
      <c r="B2790" s="522" t="s">
        <v>4239</v>
      </c>
      <c r="C2790" s="302" t="s">
        <v>888</v>
      </c>
      <c r="D2790" s="521" t="s">
        <v>892</v>
      </c>
      <c r="E2790" s="523">
        <v>199.47</v>
      </c>
      <c r="F2790" s="523">
        <v>200.77</v>
      </c>
    </row>
    <row r="2791" spans="1:6" ht="15" customHeight="1">
      <c r="A2791" s="521">
        <v>102719</v>
      </c>
      <c r="B2791" s="522" t="s">
        <v>4240</v>
      </c>
      <c r="C2791" s="302" t="s">
        <v>888</v>
      </c>
      <c r="D2791" s="521" t="s">
        <v>892</v>
      </c>
      <c r="E2791" s="523">
        <v>420.98</v>
      </c>
      <c r="F2791" s="523">
        <v>423.9</v>
      </c>
    </row>
    <row r="2792" spans="1:6" ht="15" customHeight="1">
      <c r="A2792" s="521">
        <v>102717</v>
      </c>
      <c r="B2792" s="522" t="s">
        <v>4241</v>
      </c>
      <c r="C2792" s="302" t="s">
        <v>888</v>
      </c>
      <c r="D2792" s="521" t="s">
        <v>892</v>
      </c>
      <c r="E2792" s="523">
        <v>411.75</v>
      </c>
      <c r="F2792" s="523">
        <v>413.05</v>
      </c>
    </row>
    <row r="2793" spans="1:6" ht="15" customHeight="1">
      <c r="A2793" s="521">
        <v>102720</v>
      </c>
      <c r="B2793" s="522" t="s">
        <v>4242</v>
      </c>
      <c r="C2793" s="302" t="s">
        <v>888</v>
      </c>
      <c r="D2793" s="521" t="s">
        <v>611</v>
      </c>
      <c r="E2793" s="523">
        <v>0</v>
      </c>
      <c r="F2793" s="523">
        <v>0</v>
      </c>
    </row>
    <row r="2794" spans="1:6" ht="15" customHeight="1">
      <c r="A2794" s="521">
        <v>102713</v>
      </c>
      <c r="B2794" s="522" t="s">
        <v>4243</v>
      </c>
      <c r="C2794" s="302" t="s">
        <v>888</v>
      </c>
      <c r="D2794" s="521" t="s">
        <v>611</v>
      </c>
      <c r="E2794" s="523">
        <v>11.73</v>
      </c>
      <c r="F2794" s="523">
        <v>11.77</v>
      </c>
    </row>
    <row r="2795" spans="1:6" ht="15" customHeight="1">
      <c r="A2795" s="521">
        <v>102715</v>
      </c>
      <c r="B2795" s="522" t="s">
        <v>4244</v>
      </c>
      <c r="C2795" s="302" t="s">
        <v>888</v>
      </c>
      <c r="D2795" s="521" t="s">
        <v>611</v>
      </c>
      <c r="E2795" s="523">
        <v>23.17</v>
      </c>
      <c r="F2795" s="523">
        <v>23.21</v>
      </c>
    </row>
    <row r="2796" spans="1:6" ht="15" customHeight="1">
      <c r="A2796" s="521">
        <v>103653</v>
      </c>
      <c r="B2796" s="522" t="s">
        <v>4245</v>
      </c>
      <c r="C2796" s="302" t="s">
        <v>888</v>
      </c>
      <c r="D2796" s="521" t="s">
        <v>611</v>
      </c>
      <c r="E2796" s="523">
        <v>27.66</v>
      </c>
      <c r="F2796" s="523">
        <v>27.7</v>
      </c>
    </row>
    <row r="2797" spans="1:6" ht="15" customHeight="1">
      <c r="A2797" s="521">
        <v>102712</v>
      </c>
      <c r="B2797" s="522" t="s">
        <v>4246</v>
      </c>
      <c r="C2797" s="302" t="s">
        <v>888</v>
      </c>
      <c r="D2797" s="521" t="s">
        <v>611</v>
      </c>
      <c r="E2797" s="523">
        <v>8.5500000000000007</v>
      </c>
      <c r="F2797" s="523">
        <v>8.59</v>
      </c>
    </row>
    <row r="2798" spans="1:6" ht="15" customHeight="1">
      <c r="A2798" s="521">
        <v>102711</v>
      </c>
      <c r="B2798" s="522" t="s">
        <v>4247</v>
      </c>
      <c r="C2798" s="302" t="s">
        <v>888</v>
      </c>
      <c r="D2798" s="521" t="s">
        <v>883</v>
      </c>
      <c r="E2798" s="523">
        <v>83.85</v>
      </c>
      <c r="F2798" s="523">
        <v>86.85</v>
      </c>
    </row>
    <row r="2799" spans="1:6" ht="15" customHeight="1">
      <c r="A2799" s="521">
        <v>102710</v>
      </c>
      <c r="B2799" s="522" t="s">
        <v>4248</v>
      </c>
      <c r="C2799" s="302" t="s">
        <v>888</v>
      </c>
      <c r="D2799" s="521" t="s">
        <v>883</v>
      </c>
      <c r="E2799" s="523">
        <v>63.9</v>
      </c>
      <c r="F2799" s="523">
        <v>66.900000000000006</v>
      </c>
    </row>
    <row r="2800" spans="1:6" ht="15" customHeight="1">
      <c r="A2800" s="521">
        <v>102709</v>
      </c>
      <c r="B2800" s="522" t="s">
        <v>4249</v>
      </c>
      <c r="C2800" s="302" t="s">
        <v>888</v>
      </c>
      <c r="D2800" s="521" t="s">
        <v>883</v>
      </c>
      <c r="E2800" s="523">
        <v>0</v>
      </c>
      <c r="F2800" s="523">
        <v>0</v>
      </c>
    </row>
    <row r="2801" spans="1:6" ht="15" customHeight="1">
      <c r="A2801" s="521">
        <v>102708</v>
      </c>
      <c r="B2801" s="522" t="s">
        <v>4250</v>
      </c>
      <c r="C2801" s="302" t="s">
        <v>888</v>
      </c>
      <c r="D2801" s="521" t="s">
        <v>883</v>
      </c>
      <c r="E2801" s="523">
        <v>25.85</v>
      </c>
      <c r="F2801" s="523">
        <v>27.34</v>
      </c>
    </row>
    <row r="2802" spans="1:6" ht="15" customHeight="1">
      <c r="A2802" s="521">
        <v>102707</v>
      </c>
      <c r="B2802" s="522" t="s">
        <v>4251</v>
      </c>
      <c r="C2802" s="302" t="s">
        <v>888</v>
      </c>
      <c r="D2802" s="521" t="s">
        <v>782</v>
      </c>
      <c r="E2802" s="523">
        <v>54.04</v>
      </c>
      <c r="F2802" s="523">
        <v>54.47</v>
      </c>
    </row>
    <row r="2803" spans="1:6" ht="15" customHeight="1">
      <c r="A2803" s="521">
        <v>102704</v>
      </c>
      <c r="B2803" s="522" t="s">
        <v>4252</v>
      </c>
      <c r="C2803" s="302" t="s">
        <v>888</v>
      </c>
      <c r="D2803" s="521" t="s">
        <v>782</v>
      </c>
      <c r="E2803" s="523">
        <v>12.63</v>
      </c>
      <c r="F2803" s="523">
        <v>12.67</v>
      </c>
    </row>
    <row r="2804" spans="1:6" ht="15" customHeight="1">
      <c r="A2804" s="521">
        <v>102705</v>
      </c>
      <c r="B2804" s="522" t="s">
        <v>4253</v>
      </c>
      <c r="C2804" s="302" t="s">
        <v>888</v>
      </c>
      <c r="D2804" s="521" t="s">
        <v>782</v>
      </c>
      <c r="E2804" s="523">
        <v>68.91</v>
      </c>
      <c r="F2804" s="523">
        <v>68.95</v>
      </c>
    </row>
    <row r="2805" spans="1:6" ht="15" customHeight="1">
      <c r="A2805" s="521">
        <v>98333</v>
      </c>
      <c r="B2805" s="522" t="s">
        <v>4254</v>
      </c>
      <c r="C2805" s="302" t="s">
        <v>888</v>
      </c>
      <c r="D2805" s="521" t="s">
        <v>611</v>
      </c>
      <c r="E2805" s="523">
        <v>0</v>
      </c>
      <c r="F2805" s="523">
        <v>0</v>
      </c>
    </row>
    <row r="2806" spans="1:6" ht="15" customHeight="1">
      <c r="A2806" s="521">
        <v>98332</v>
      </c>
      <c r="B2806" s="522" t="s">
        <v>4255</v>
      </c>
      <c r="C2806" s="302" t="s">
        <v>888</v>
      </c>
      <c r="D2806" s="521" t="s">
        <v>611</v>
      </c>
      <c r="E2806" s="523">
        <v>0</v>
      </c>
      <c r="F2806" s="523">
        <v>0</v>
      </c>
    </row>
    <row r="2807" spans="1:6" ht="15" customHeight="1">
      <c r="A2807" s="521">
        <v>98331</v>
      </c>
      <c r="B2807" s="522" t="s">
        <v>4256</v>
      </c>
      <c r="C2807" s="302" t="s">
        <v>888</v>
      </c>
      <c r="D2807" s="521" t="s">
        <v>611</v>
      </c>
      <c r="E2807" s="523">
        <v>0</v>
      </c>
      <c r="F2807" s="523">
        <v>0</v>
      </c>
    </row>
    <row r="2808" spans="1:6" ht="15" customHeight="1">
      <c r="A2808" s="521">
        <v>98327</v>
      </c>
      <c r="B2808" s="522" t="s">
        <v>4257</v>
      </c>
      <c r="C2808" s="302" t="s">
        <v>888</v>
      </c>
      <c r="D2808" s="521" t="s">
        <v>611</v>
      </c>
      <c r="E2808" s="523">
        <v>0</v>
      </c>
      <c r="F2808" s="523">
        <v>0</v>
      </c>
    </row>
    <row r="2809" spans="1:6" ht="15" customHeight="1">
      <c r="A2809" s="521">
        <v>98326</v>
      </c>
      <c r="B2809" s="522" t="s">
        <v>4258</v>
      </c>
      <c r="C2809" s="302" t="s">
        <v>888</v>
      </c>
      <c r="D2809" s="521" t="s">
        <v>611</v>
      </c>
      <c r="E2809" s="523">
        <v>0</v>
      </c>
      <c r="F2809" s="523">
        <v>0</v>
      </c>
    </row>
    <row r="2810" spans="1:6" ht="15" customHeight="1">
      <c r="A2810" s="521">
        <v>98325</v>
      </c>
      <c r="B2810" s="522" t="s">
        <v>4259</v>
      </c>
      <c r="C2810" s="302" t="s">
        <v>888</v>
      </c>
      <c r="D2810" s="521" t="s">
        <v>611</v>
      </c>
      <c r="E2810" s="523">
        <v>0</v>
      </c>
      <c r="F2810" s="523">
        <v>0</v>
      </c>
    </row>
    <row r="2811" spans="1:6" ht="15" customHeight="1">
      <c r="A2811" s="521">
        <v>98370</v>
      </c>
      <c r="B2811" s="522" t="s">
        <v>4260</v>
      </c>
      <c r="C2811" s="302" t="s">
        <v>888</v>
      </c>
      <c r="D2811" s="521" t="s">
        <v>611</v>
      </c>
      <c r="E2811" s="523">
        <v>0</v>
      </c>
      <c r="F2811" s="523">
        <v>0</v>
      </c>
    </row>
    <row r="2812" spans="1:6" ht="15" customHeight="1">
      <c r="A2812" s="521">
        <v>98389</v>
      </c>
      <c r="B2812" s="522" t="s">
        <v>4261</v>
      </c>
      <c r="C2812" s="302" t="s">
        <v>888</v>
      </c>
      <c r="D2812" s="521" t="s">
        <v>883</v>
      </c>
      <c r="E2812" s="523">
        <v>0</v>
      </c>
      <c r="F2812" s="523">
        <v>0</v>
      </c>
    </row>
    <row r="2813" spans="1:6" ht="15" customHeight="1">
      <c r="A2813" s="521">
        <v>98390</v>
      </c>
      <c r="B2813" s="522" t="s">
        <v>4262</v>
      </c>
      <c r="C2813" s="302" t="s">
        <v>888</v>
      </c>
      <c r="D2813" s="521" t="s">
        <v>883</v>
      </c>
      <c r="E2813" s="523">
        <v>0</v>
      </c>
      <c r="F2813" s="523">
        <v>0</v>
      </c>
    </row>
    <row r="2814" spans="1:6" ht="15" customHeight="1">
      <c r="A2814" s="521">
        <v>98391</v>
      </c>
      <c r="B2814" s="522" t="s">
        <v>4263</v>
      </c>
      <c r="C2814" s="302" t="s">
        <v>888</v>
      </c>
      <c r="D2814" s="521" t="s">
        <v>883</v>
      </c>
      <c r="E2814" s="523">
        <v>0</v>
      </c>
      <c r="F2814" s="523">
        <v>0</v>
      </c>
    </row>
    <row r="2815" spans="1:6" ht="15" customHeight="1">
      <c r="A2815" s="521">
        <v>98392</v>
      </c>
      <c r="B2815" s="522" t="s">
        <v>4264</v>
      </c>
      <c r="C2815" s="302" t="s">
        <v>888</v>
      </c>
      <c r="D2815" s="521" t="s">
        <v>883</v>
      </c>
      <c r="E2815" s="523">
        <v>0</v>
      </c>
      <c r="F2815" s="523">
        <v>0</v>
      </c>
    </row>
    <row r="2816" spans="1:6" ht="15" customHeight="1">
      <c r="A2816" s="521">
        <v>98393</v>
      </c>
      <c r="B2816" s="522" t="s">
        <v>4265</v>
      </c>
      <c r="C2816" s="302" t="s">
        <v>888</v>
      </c>
      <c r="D2816" s="521" t="s">
        <v>883</v>
      </c>
      <c r="E2816" s="523">
        <v>0</v>
      </c>
      <c r="F2816" s="523">
        <v>0</v>
      </c>
    </row>
    <row r="2817" spans="1:6" ht="15" customHeight="1">
      <c r="A2817" s="521">
        <v>98394</v>
      </c>
      <c r="B2817" s="522" t="s">
        <v>4266</v>
      </c>
      <c r="C2817" s="302" t="s">
        <v>888</v>
      </c>
      <c r="D2817" s="521" t="s">
        <v>883</v>
      </c>
      <c r="E2817" s="523">
        <v>0</v>
      </c>
      <c r="F2817" s="523">
        <v>0</v>
      </c>
    </row>
    <row r="2818" spans="1:6" ht="15" customHeight="1">
      <c r="A2818" s="521">
        <v>98395</v>
      </c>
      <c r="B2818" s="522" t="s">
        <v>4267</v>
      </c>
      <c r="C2818" s="302" t="s">
        <v>888</v>
      </c>
      <c r="D2818" s="521" t="s">
        <v>883</v>
      </c>
      <c r="E2818" s="523">
        <v>0</v>
      </c>
      <c r="F2818" s="523">
        <v>0</v>
      </c>
    </row>
    <row r="2819" spans="1:6" ht="15" customHeight="1">
      <c r="A2819" s="521">
        <v>98396</v>
      </c>
      <c r="B2819" s="522" t="s">
        <v>4268</v>
      </c>
      <c r="C2819" s="302" t="s">
        <v>888</v>
      </c>
      <c r="D2819" s="521" t="s">
        <v>883</v>
      </c>
      <c r="E2819" s="523">
        <v>0</v>
      </c>
      <c r="F2819" s="523">
        <v>0</v>
      </c>
    </row>
    <row r="2820" spans="1:6" ht="15" customHeight="1">
      <c r="A2820" s="521">
        <v>98369</v>
      </c>
      <c r="B2820" s="522" t="s">
        <v>4269</v>
      </c>
      <c r="C2820" s="302" t="s">
        <v>888</v>
      </c>
      <c r="D2820" s="521" t="s">
        <v>611</v>
      </c>
      <c r="E2820" s="523">
        <v>0</v>
      </c>
      <c r="F2820" s="523">
        <v>0</v>
      </c>
    </row>
    <row r="2821" spans="1:6" ht="15" customHeight="1">
      <c r="A2821" s="521">
        <v>98360</v>
      </c>
      <c r="B2821" s="522" t="s">
        <v>4270</v>
      </c>
      <c r="C2821" s="302" t="s">
        <v>888</v>
      </c>
      <c r="D2821" s="521" t="s">
        <v>611</v>
      </c>
      <c r="E2821" s="523">
        <v>0</v>
      </c>
      <c r="F2821" s="523">
        <v>0</v>
      </c>
    </row>
    <row r="2822" spans="1:6" ht="15" customHeight="1">
      <c r="A2822" s="521">
        <v>98368</v>
      </c>
      <c r="B2822" s="522" t="s">
        <v>4271</v>
      </c>
      <c r="C2822" s="302" t="s">
        <v>888</v>
      </c>
      <c r="D2822" s="521" t="s">
        <v>611</v>
      </c>
      <c r="E2822" s="523">
        <v>0</v>
      </c>
      <c r="F2822" s="523">
        <v>0</v>
      </c>
    </row>
    <row r="2823" spans="1:6" ht="15" customHeight="1">
      <c r="A2823" s="521">
        <v>98359</v>
      </c>
      <c r="B2823" s="522" t="s">
        <v>4272</v>
      </c>
      <c r="C2823" s="302" t="s">
        <v>888</v>
      </c>
      <c r="D2823" s="521" t="s">
        <v>611</v>
      </c>
      <c r="E2823" s="523">
        <v>0</v>
      </c>
      <c r="F2823" s="523">
        <v>0</v>
      </c>
    </row>
    <row r="2824" spans="1:6" ht="15" customHeight="1">
      <c r="A2824" s="521">
        <v>98367</v>
      </c>
      <c r="B2824" s="522" t="s">
        <v>4273</v>
      </c>
      <c r="C2824" s="302" t="s">
        <v>888</v>
      </c>
      <c r="D2824" s="521" t="s">
        <v>611</v>
      </c>
      <c r="E2824" s="523">
        <v>0</v>
      </c>
      <c r="F2824" s="523">
        <v>0</v>
      </c>
    </row>
    <row r="2825" spans="1:6" ht="15" customHeight="1">
      <c r="A2825" s="521">
        <v>98358</v>
      </c>
      <c r="B2825" s="522" t="s">
        <v>4274</v>
      </c>
      <c r="C2825" s="302" t="s">
        <v>888</v>
      </c>
      <c r="D2825" s="521" t="s">
        <v>611</v>
      </c>
      <c r="E2825" s="523">
        <v>0</v>
      </c>
      <c r="F2825" s="523">
        <v>0</v>
      </c>
    </row>
    <row r="2826" spans="1:6" ht="15" customHeight="1">
      <c r="A2826" s="521">
        <v>98352</v>
      </c>
      <c r="B2826" s="522" t="s">
        <v>4275</v>
      </c>
      <c r="C2826" s="302" t="s">
        <v>888</v>
      </c>
      <c r="D2826" s="521" t="s">
        <v>611</v>
      </c>
      <c r="E2826" s="523">
        <v>0</v>
      </c>
      <c r="F2826" s="523">
        <v>0</v>
      </c>
    </row>
    <row r="2827" spans="1:6" ht="15" customHeight="1">
      <c r="A2827" s="521">
        <v>98343</v>
      </c>
      <c r="B2827" s="522" t="s">
        <v>4276</v>
      </c>
      <c r="C2827" s="302" t="s">
        <v>888</v>
      </c>
      <c r="D2827" s="521" t="s">
        <v>611</v>
      </c>
      <c r="E2827" s="523">
        <v>0</v>
      </c>
      <c r="F2827" s="523">
        <v>0</v>
      </c>
    </row>
    <row r="2828" spans="1:6" ht="15" customHeight="1">
      <c r="A2828" s="521">
        <v>98351</v>
      </c>
      <c r="B2828" s="522" t="s">
        <v>4277</v>
      </c>
      <c r="C2828" s="302" t="s">
        <v>888</v>
      </c>
      <c r="D2828" s="521" t="s">
        <v>611</v>
      </c>
      <c r="E2828" s="523">
        <v>0</v>
      </c>
      <c r="F2828" s="523">
        <v>0</v>
      </c>
    </row>
    <row r="2829" spans="1:6" ht="15" customHeight="1">
      <c r="A2829" s="521">
        <v>98342</v>
      </c>
      <c r="B2829" s="522" t="s">
        <v>4278</v>
      </c>
      <c r="C2829" s="302" t="s">
        <v>888</v>
      </c>
      <c r="D2829" s="521" t="s">
        <v>611</v>
      </c>
      <c r="E2829" s="523">
        <v>0</v>
      </c>
      <c r="F2829" s="523">
        <v>0</v>
      </c>
    </row>
    <row r="2830" spans="1:6" ht="15" customHeight="1">
      <c r="A2830" s="521">
        <v>98350</v>
      </c>
      <c r="B2830" s="522" t="s">
        <v>4279</v>
      </c>
      <c r="C2830" s="302" t="s">
        <v>888</v>
      </c>
      <c r="D2830" s="521" t="s">
        <v>611</v>
      </c>
      <c r="E2830" s="523">
        <v>0</v>
      </c>
      <c r="F2830" s="523">
        <v>0</v>
      </c>
    </row>
    <row r="2831" spans="1:6" ht="15" customHeight="1">
      <c r="A2831" s="521">
        <v>98341</v>
      </c>
      <c r="B2831" s="522" t="s">
        <v>4280</v>
      </c>
      <c r="C2831" s="302" t="s">
        <v>888</v>
      </c>
      <c r="D2831" s="521" t="s">
        <v>611</v>
      </c>
      <c r="E2831" s="523">
        <v>0</v>
      </c>
      <c r="F2831" s="523">
        <v>0</v>
      </c>
    </row>
    <row r="2832" spans="1:6" ht="15" customHeight="1">
      <c r="A2832" s="521">
        <v>98381</v>
      </c>
      <c r="B2832" s="522" t="s">
        <v>4281</v>
      </c>
      <c r="C2832" s="302" t="s">
        <v>888</v>
      </c>
      <c r="D2832" s="521" t="s">
        <v>782</v>
      </c>
      <c r="E2832" s="523">
        <v>0</v>
      </c>
      <c r="F2832" s="523">
        <v>0</v>
      </c>
    </row>
    <row r="2833" spans="1:6" ht="15" customHeight="1">
      <c r="A2833" s="521">
        <v>98382</v>
      </c>
      <c r="B2833" s="522" t="s">
        <v>4282</v>
      </c>
      <c r="C2833" s="302" t="s">
        <v>888</v>
      </c>
      <c r="D2833" s="521" t="s">
        <v>782</v>
      </c>
      <c r="E2833" s="523">
        <v>0</v>
      </c>
      <c r="F2833" s="523">
        <v>0</v>
      </c>
    </row>
    <row r="2834" spans="1:6" ht="15" customHeight="1">
      <c r="A2834" s="521">
        <v>98383</v>
      </c>
      <c r="B2834" s="522" t="s">
        <v>4283</v>
      </c>
      <c r="C2834" s="302" t="s">
        <v>888</v>
      </c>
      <c r="D2834" s="521" t="s">
        <v>782</v>
      </c>
      <c r="E2834" s="523">
        <v>0</v>
      </c>
      <c r="F2834" s="523">
        <v>0</v>
      </c>
    </row>
    <row r="2835" spans="1:6" ht="15" customHeight="1">
      <c r="A2835" s="521">
        <v>98384</v>
      </c>
      <c r="B2835" s="522" t="s">
        <v>4284</v>
      </c>
      <c r="C2835" s="302" t="s">
        <v>888</v>
      </c>
      <c r="D2835" s="521" t="s">
        <v>782</v>
      </c>
      <c r="E2835" s="523">
        <v>0</v>
      </c>
      <c r="F2835" s="523">
        <v>0</v>
      </c>
    </row>
    <row r="2836" spans="1:6" ht="15" customHeight="1">
      <c r="A2836" s="521">
        <v>98385</v>
      </c>
      <c r="B2836" s="522" t="s">
        <v>4285</v>
      </c>
      <c r="C2836" s="302" t="s">
        <v>888</v>
      </c>
      <c r="D2836" s="521" t="s">
        <v>782</v>
      </c>
      <c r="E2836" s="523">
        <v>0</v>
      </c>
      <c r="F2836" s="523">
        <v>0</v>
      </c>
    </row>
    <row r="2837" spans="1:6" ht="15" customHeight="1">
      <c r="A2837" s="521">
        <v>98386</v>
      </c>
      <c r="B2837" s="522" t="s">
        <v>4286</v>
      </c>
      <c r="C2837" s="302" t="s">
        <v>888</v>
      </c>
      <c r="D2837" s="521" t="s">
        <v>782</v>
      </c>
      <c r="E2837" s="523">
        <v>0</v>
      </c>
      <c r="F2837" s="523">
        <v>0</v>
      </c>
    </row>
    <row r="2838" spans="1:6" ht="15" customHeight="1">
      <c r="A2838" s="521">
        <v>98387</v>
      </c>
      <c r="B2838" s="522" t="s">
        <v>4287</v>
      </c>
      <c r="C2838" s="302" t="s">
        <v>888</v>
      </c>
      <c r="D2838" s="521" t="s">
        <v>782</v>
      </c>
      <c r="E2838" s="523">
        <v>0</v>
      </c>
      <c r="F2838" s="523">
        <v>0</v>
      </c>
    </row>
    <row r="2839" spans="1:6" ht="15" customHeight="1">
      <c r="A2839" s="521">
        <v>98388</v>
      </c>
      <c r="B2839" s="522" t="s">
        <v>4288</v>
      </c>
      <c r="C2839" s="302" t="s">
        <v>888</v>
      </c>
      <c r="D2839" s="521" t="s">
        <v>782</v>
      </c>
      <c r="E2839" s="523">
        <v>0</v>
      </c>
      <c r="F2839" s="523">
        <v>0</v>
      </c>
    </row>
    <row r="2840" spans="1:6" ht="15" customHeight="1">
      <c r="A2840" s="521">
        <v>98346</v>
      </c>
      <c r="B2840" s="522" t="s">
        <v>4289</v>
      </c>
      <c r="C2840" s="302" t="s">
        <v>888</v>
      </c>
      <c r="D2840" s="521" t="s">
        <v>611</v>
      </c>
      <c r="E2840" s="523">
        <v>0</v>
      </c>
      <c r="F2840" s="523">
        <v>0</v>
      </c>
    </row>
    <row r="2841" spans="1:6" ht="15" customHeight="1">
      <c r="A2841" s="521">
        <v>98363</v>
      </c>
      <c r="B2841" s="522" t="s">
        <v>4290</v>
      </c>
      <c r="C2841" s="302" t="s">
        <v>888</v>
      </c>
      <c r="D2841" s="521" t="s">
        <v>611</v>
      </c>
      <c r="E2841" s="523">
        <v>0</v>
      </c>
      <c r="F2841" s="523">
        <v>0</v>
      </c>
    </row>
    <row r="2842" spans="1:6" ht="15" customHeight="1">
      <c r="A2842" s="521">
        <v>98354</v>
      </c>
      <c r="B2842" s="522" t="s">
        <v>4291</v>
      </c>
      <c r="C2842" s="302" t="s">
        <v>888</v>
      </c>
      <c r="D2842" s="521" t="s">
        <v>611</v>
      </c>
      <c r="E2842" s="523">
        <v>0</v>
      </c>
      <c r="F2842" s="523">
        <v>0</v>
      </c>
    </row>
    <row r="2843" spans="1:6" ht="15" customHeight="1">
      <c r="A2843" s="521">
        <v>98337</v>
      </c>
      <c r="B2843" s="522" t="s">
        <v>4292</v>
      </c>
      <c r="C2843" s="302" t="s">
        <v>888</v>
      </c>
      <c r="D2843" s="521" t="s">
        <v>611</v>
      </c>
      <c r="E2843" s="523">
        <v>0</v>
      </c>
      <c r="F2843" s="523">
        <v>0</v>
      </c>
    </row>
    <row r="2844" spans="1:6" ht="15" customHeight="1">
      <c r="A2844" s="521">
        <v>98345</v>
      </c>
      <c r="B2844" s="522" t="s">
        <v>4293</v>
      </c>
      <c r="C2844" s="302" t="s">
        <v>888</v>
      </c>
      <c r="D2844" s="521" t="s">
        <v>611</v>
      </c>
      <c r="E2844" s="523">
        <v>0</v>
      </c>
      <c r="F2844" s="523">
        <v>0</v>
      </c>
    </row>
    <row r="2845" spans="1:6" ht="15" customHeight="1">
      <c r="A2845" s="521">
        <v>98362</v>
      </c>
      <c r="B2845" s="522" t="s">
        <v>4294</v>
      </c>
      <c r="C2845" s="302" t="s">
        <v>888</v>
      </c>
      <c r="D2845" s="521" t="s">
        <v>611</v>
      </c>
      <c r="E2845" s="523">
        <v>0</v>
      </c>
      <c r="F2845" s="523">
        <v>0</v>
      </c>
    </row>
    <row r="2846" spans="1:6" ht="15" customHeight="1">
      <c r="A2846" s="521">
        <v>98403</v>
      </c>
      <c r="B2846" s="522" t="s">
        <v>4295</v>
      </c>
      <c r="C2846" s="302" t="s">
        <v>888</v>
      </c>
      <c r="D2846" s="521" t="s">
        <v>611</v>
      </c>
      <c r="E2846" s="523">
        <v>0</v>
      </c>
      <c r="F2846" s="523">
        <v>0</v>
      </c>
    </row>
    <row r="2847" spans="1:6" ht="15" customHeight="1">
      <c r="A2847" s="521">
        <v>98335</v>
      </c>
      <c r="B2847" s="522" t="s">
        <v>4296</v>
      </c>
      <c r="C2847" s="302" t="s">
        <v>888</v>
      </c>
      <c r="D2847" s="521" t="s">
        <v>611</v>
      </c>
      <c r="E2847" s="523">
        <v>0</v>
      </c>
      <c r="F2847" s="523">
        <v>0</v>
      </c>
    </row>
    <row r="2848" spans="1:6" ht="15" customHeight="1">
      <c r="A2848" s="521">
        <v>98344</v>
      </c>
      <c r="B2848" s="522" t="s">
        <v>4297</v>
      </c>
      <c r="C2848" s="302" t="s">
        <v>888</v>
      </c>
      <c r="D2848" s="521" t="s">
        <v>611</v>
      </c>
      <c r="E2848" s="523">
        <v>0</v>
      </c>
      <c r="F2848" s="523">
        <v>0</v>
      </c>
    </row>
    <row r="2849" spans="1:6" ht="15" customHeight="1">
      <c r="A2849" s="521">
        <v>98361</v>
      </c>
      <c r="B2849" s="522" t="s">
        <v>4298</v>
      </c>
      <c r="C2849" s="302" t="s">
        <v>888</v>
      </c>
      <c r="D2849" s="521" t="s">
        <v>611</v>
      </c>
      <c r="E2849" s="523">
        <v>0</v>
      </c>
      <c r="F2849" s="523">
        <v>0</v>
      </c>
    </row>
    <row r="2850" spans="1:6" ht="15" customHeight="1">
      <c r="A2850" s="521">
        <v>98353</v>
      </c>
      <c r="B2850" s="522" t="s">
        <v>4299</v>
      </c>
      <c r="C2850" s="302" t="s">
        <v>888</v>
      </c>
      <c r="D2850" s="521" t="s">
        <v>611</v>
      </c>
      <c r="E2850" s="523">
        <v>0</v>
      </c>
      <c r="F2850" s="523">
        <v>0</v>
      </c>
    </row>
    <row r="2851" spans="1:6" ht="15" customHeight="1">
      <c r="A2851" s="521">
        <v>98334</v>
      </c>
      <c r="B2851" s="522" t="s">
        <v>4300</v>
      </c>
      <c r="C2851" s="302" t="s">
        <v>888</v>
      </c>
      <c r="D2851" s="521" t="s">
        <v>611</v>
      </c>
      <c r="E2851" s="523">
        <v>0</v>
      </c>
      <c r="F2851" s="523">
        <v>0</v>
      </c>
    </row>
    <row r="2852" spans="1:6" ht="15" customHeight="1">
      <c r="A2852" s="521">
        <v>98371</v>
      </c>
      <c r="B2852" s="522" t="s">
        <v>4301</v>
      </c>
      <c r="C2852" s="302" t="s">
        <v>888</v>
      </c>
      <c r="D2852" s="521" t="s">
        <v>611</v>
      </c>
      <c r="E2852" s="523">
        <v>0</v>
      </c>
      <c r="F2852" s="523">
        <v>0</v>
      </c>
    </row>
    <row r="2853" spans="1:6" ht="15" customHeight="1">
      <c r="A2853" s="521">
        <v>98397</v>
      </c>
      <c r="B2853" s="522" t="s">
        <v>4302</v>
      </c>
      <c r="C2853" s="302" t="s">
        <v>888</v>
      </c>
      <c r="D2853" s="521" t="s">
        <v>611</v>
      </c>
      <c r="E2853" s="523">
        <v>11.46</v>
      </c>
      <c r="F2853" s="523">
        <v>12.05</v>
      </c>
    </row>
    <row r="2854" spans="1:6" ht="15" customHeight="1">
      <c r="A2854" s="521">
        <v>97280</v>
      </c>
      <c r="B2854" s="522" t="s">
        <v>4303</v>
      </c>
      <c r="C2854" s="302" t="s">
        <v>888</v>
      </c>
      <c r="D2854" s="521" t="s">
        <v>883</v>
      </c>
      <c r="E2854" s="523">
        <v>0</v>
      </c>
      <c r="F2854" s="523">
        <v>0</v>
      </c>
    </row>
    <row r="2855" spans="1:6" ht="15" customHeight="1">
      <c r="A2855" s="521">
        <v>97275</v>
      </c>
      <c r="B2855" s="522" t="s">
        <v>4304</v>
      </c>
      <c r="C2855" s="302" t="s">
        <v>888</v>
      </c>
      <c r="D2855" s="521" t="s">
        <v>883</v>
      </c>
      <c r="E2855" s="523">
        <v>0</v>
      </c>
      <c r="F2855" s="523">
        <v>0</v>
      </c>
    </row>
    <row r="2856" spans="1:6" ht="15" customHeight="1">
      <c r="A2856" s="521">
        <v>97279</v>
      </c>
      <c r="B2856" s="522" t="s">
        <v>4305</v>
      </c>
      <c r="C2856" s="302" t="s">
        <v>888</v>
      </c>
      <c r="D2856" s="521" t="s">
        <v>883</v>
      </c>
      <c r="E2856" s="523">
        <v>0</v>
      </c>
      <c r="F2856" s="523">
        <v>0</v>
      </c>
    </row>
    <row r="2857" spans="1:6" ht="15" customHeight="1">
      <c r="A2857" s="521">
        <v>97285</v>
      </c>
      <c r="B2857" s="522" t="s">
        <v>4306</v>
      </c>
      <c r="C2857" s="302" t="s">
        <v>888</v>
      </c>
      <c r="D2857" s="521" t="s">
        <v>883</v>
      </c>
      <c r="E2857" s="523">
        <v>0</v>
      </c>
      <c r="F2857" s="523">
        <v>0</v>
      </c>
    </row>
    <row r="2858" spans="1:6" ht="15" customHeight="1">
      <c r="A2858" s="521">
        <v>97286</v>
      </c>
      <c r="B2858" s="522" t="s">
        <v>4307</v>
      </c>
      <c r="C2858" s="302" t="s">
        <v>888</v>
      </c>
      <c r="D2858" s="521" t="s">
        <v>883</v>
      </c>
      <c r="E2858" s="523">
        <v>0</v>
      </c>
      <c r="F2858" s="523">
        <v>0</v>
      </c>
    </row>
    <row r="2859" spans="1:6" ht="15" customHeight="1">
      <c r="A2859" s="521">
        <v>97291</v>
      </c>
      <c r="B2859" s="522" t="s">
        <v>4308</v>
      </c>
      <c r="C2859" s="302" t="s">
        <v>888</v>
      </c>
      <c r="D2859" s="521" t="s">
        <v>883</v>
      </c>
      <c r="E2859" s="523">
        <v>0</v>
      </c>
      <c r="F2859" s="523">
        <v>0</v>
      </c>
    </row>
    <row r="2860" spans="1:6" ht="15" customHeight="1">
      <c r="A2860" s="521">
        <v>97292</v>
      </c>
      <c r="B2860" s="522" t="s">
        <v>4309</v>
      </c>
      <c r="C2860" s="302" t="s">
        <v>888</v>
      </c>
      <c r="D2860" s="521" t="s">
        <v>883</v>
      </c>
      <c r="E2860" s="523">
        <v>0</v>
      </c>
      <c r="F2860" s="523">
        <v>0</v>
      </c>
    </row>
    <row r="2861" spans="1:6" ht="15" customHeight="1">
      <c r="A2861" s="521">
        <v>97297</v>
      </c>
      <c r="B2861" s="522" t="s">
        <v>4310</v>
      </c>
      <c r="C2861" s="302" t="s">
        <v>888</v>
      </c>
      <c r="D2861" s="521" t="s">
        <v>883</v>
      </c>
      <c r="E2861" s="523">
        <v>0</v>
      </c>
      <c r="F2861" s="523">
        <v>0</v>
      </c>
    </row>
    <row r="2862" spans="1:6" ht="15" customHeight="1">
      <c r="A2862" s="521">
        <v>97298</v>
      </c>
      <c r="B2862" s="522" t="s">
        <v>4311</v>
      </c>
      <c r="C2862" s="302" t="s">
        <v>888</v>
      </c>
      <c r="D2862" s="521" t="s">
        <v>883</v>
      </c>
      <c r="E2862" s="523">
        <v>0</v>
      </c>
      <c r="F2862" s="523">
        <v>0</v>
      </c>
    </row>
    <row r="2863" spans="1:6" ht="15" customHeight="1">
      <c r="A2863" s="521">
        <v>97303</v>
      </c>
      <c r="B2863" s="522" t="s">
        <v>4312</v>
      </c>
      <c r="C2863" s="302" t="s">
        <v>888</v>
      </c>
      <c r="D2863" s="521" t="s">
        <v>883</v>
      </c>
      <c r="E2863" s="523">
        <v>0</v>
      </c>
      <c r="F2863" s="523">
        <v>0</v>
      </c>
    </row>
    <row r="2864" spans="1:6" ht="15" customHeight="1">
      <c r="A2864" s="521">
        <v>97304</v>
      </c>
      <c r="B2864" s="522" t="s">
        <v>4313</v>
      </c>
      <c r="C2864" s="302" t="s">
        <v>888</v>
      </c>
      <c r="D2864" s="521" t="s">
        <v>883</v>
      </c>
      <c r="E2864" s="523">
        <v>0</v>
      </c>
      <c r="F2864" s="523">
        <v>0</v>
      </c>
    </row>
    <row r="2865" spans="1:6" ht="15" customHeight="1">
      <c r="A2865" s="521">
        <v>97309</v>
      </c>
      <c r="B2865" s="522" t="s">
        <v>4314</v>
      </c>
      <c r="C2865" s="302" t="s">
        <v>888</v>
      </c>
      <c r="D2865" s="521" t="s">
        <v>883</v>
      </c>
      <c r="E2865" s="523">
        <v>0</v>
      </c>
      <c r="F2865" s="523">
        <v>0</v>
      </c>
    </row>
    <row r="2866" spans="1:6" ht="15" customHeight="1">
      <c r="A2866" s="521">
        <v>97310</v>
      </c>
      <c r="B2866" s="522" t="s">
        <v>4315</v>
      </c>
      <c r="C2866" s="302" t="s">
        <v>888</v>
      </c>
      <c r="D2866" s="521" t="s">
        <v>883</v>
      </c>
      <c r="E2866" s="523">
        <v>0</v>
      </c>
      <c r="F2866" s="523">
        <v>0</v>
      </c>
    </row>
    <row r="2867" spans="1:6" ht="15" customHeight="1">
      <c r="A2867" s="521">
        <v>97282</v>
      </c>
      <c r="B2867" s="522" t="s">
        <v>4316</v>
      </c>
      <c r="C2867" s="302" t="s">
        <v>888</v>
      </c>
      <c r="D2867" s="521" t="s">
        <v>883</v>
      </c>
      <c r="E2867" s="523">
        <v>0</v>
      </c>
      <c r="F2867" s="523">
        <v>0</v>
      </c>
    </row>
    <row r="2868" spans="1:6" ht="15" customHeight="1">
      <c r="A2868" s="521">
        <v>97276</v>
      </c>
      <c r="B2868" s="522" t="s">
        <v>4317</v>
      </c>
      <c r="C2868" s="302" t="s">
        <v>888</v>
      </c>
      <c r="D2868" s="521" t="s">
        <v>883</v>
      </c>
      <c r="E2868" s="523">
        <v>0</v>
      </c>
      <c r="F2868" s="523">
        <v>0</v>
      </c>
    </row>
    <row r="2869" spans="1:6" ht="15" customHeight="1">
      <c r="A2869" s="521">
        <v>97281</v>
      </c>
      <c r="B2869" s="522" t="s">
        <v>4318</v>
      </c>
      <c r="C2869" s="302" t="s">
        <v>888</v>
      </c>
      <c r="D2869" s="521" t="s">
        <v>883</v>
      </c>
      <c r="E2869" s="523">
        <v>0</v>
      </c>
      <c r="F2869" s="523">
        <v>0</v>
      </c>
    </row>
    <row r="2870" spans="1:6" ht="15" customHeight="1">
      <c r="A2870" s="521">
        <v>97287</v>
      </c>
      <c r="B2870" s="522" t="s">
        <v>4319</v>
      </c>
      <c r="C2870" s="302" t="s">
        <v>888</v>
      </c>
      <c r="D2870" s="521" t="s">
        <v>883</v>
      </c>
      <c r="E2870" s="523">
        <v>0</v>
      </c>
      <c r="F2870" s="523">
        <v>0</v>
      </c>
    </row>
    <row r="2871" spans="1:6" ht="15" customHeight="1">
      <c r="A2871" s="521">
        <v>97288</v>
      </c>
      <c r="B2871" s="522" t="s">
        <v>4320</v>
      </c>
      <c r="C2871" s="302" t="s">
        <v>888</v>
      </c>
      <c r="D2871" s="521" t="s">
        <v>883</v>
      </c>
      <c r="E2871" s="523">
        <v>0</v>
      </c>
      <c r="F2871" s="523">
        <v>0</v>
      </c>
    </row>
    <row r="2872" spans="1:6" ht="15" customHeight="1">
      <c r="A2872" s="521">
        <v>97293</v>
      </c>
      <c r="B2872" s="522" t="s">
        <v>4321</v>
      </c>
      <c r="C2872" s="302" t="s">
        <v>888</v>
      </c>
      <c r="D2872" s="521" t="s">
        <v>883</v>
      </c>
      <c r="E2872" s="523">
        <v>0</v>
      </c>
      <c r="F2872" s="523">
        <v>0</v>
      </c>
    </row>
    <row r="2873" spans="1:6" ht="15" customHeight="1">
      <c r="A2873" s="521">
        <v>97294</v>
      </c>
      <c r="B2873" s="522" t="s">
        <v>4322</v>
      </c>
      <c r="C2873" s="302" t="s">
        <v>888</v>
      </c>
      <c r="D2873" s="521" t="s">
        <v>883</v>
      </c>
      <c r="E2873" s="523">
        <v>0</v>
      </c>
      <c r="F2873" s="523">
        <v>0</v>
      </c>
    </row>
    <row r="2874" spans="1:6" ht="15" customHeight="1">
      <c r="A2874" s="521">
        <v>97299</v>
      </c>
      <c r="B2874" s="522" t="s">
        <v>4323</v>
      </c>
      <c r="C2874" s="302" t="s">
        <v>888</v>
      </c>
      <c r="D2874" s="521" t="s">
        <v>883</v>
      </c>
      <c r="E2874" s="523">
        <v>0</v>
      </c>
      <c r="F2874" s="523">
        <v>0</v>
      </c>
    </row>
    <row r="2875" spans="1:6" ht="15" customHeight="1">
      <c r="A2875" s="521">
        <v>97300</v>
      </c>
      <c r="B2875" s="522" t="s">
        <v>4324</v>
      </c>
      <c r="C2875" s="302" t="s">
        <v>888</v>
      </c>
      <c r="D2875" s="521" t="s">
        <v>883</v>
      </c>
      <c r="E2875" s="523">
        <v>0</v>
      </c>
      <c r="F2875" s="523">
        <v>0</v>
      </c>
    </row>
    <row r="2876" spans="1:6" ht="15" customHeight="1">
      <c r="A2876" s="521">
        <v>97305</v>
      </c>
      <c r="B2876" s="522" t="s">
        <v>4325</v>
      </c>
      <c r="C2876" s="302" t="s">
        <v>888</v>
      </c>
      <c r="D2876" s="521" t="s">
        <v>883</v>
      </c>
      <c r="E2876" s="523">
        <v>0</v>
      </c>
      <c r="F2876" s="523">
        <v>0</v>
      </c>
    </row>
    <row r="2877" spans="1:6" ht="15" customHeight="1">
      <c r="A2877" s="521">
        <v>97306</v>
      </c>
      <c r="B2877" s="522" t="s">
        <v>4326</v>
      </c>
      <c r="C2877" s="302" t="s">
        <v>888</v>
      </c>
      <c r="D2877" s="521" t="s">
        <v>883</v>
      </c>
      <c r="E2877" s="523">
        <v>0</v>
      </c>
      <c r="F2877" s="523">
        <v>0</v>
      </c>
    </row>
    <row r="2878" spans="1:6" ht="15" customHeight="1">
      <c r="A2878" s="521">
        <v>97311</v>
      </c>
      <c r="B2878" s="522" t="s">
        <v>4327</v>
      </c>
      <c r="C2878" s="302" t="s">
        <v>888</v>
      </c>
      <c r="D2878" s="521" t="s">
        <v>883</v>
      </c>
      <c r="E2878" s="523">
        <v>0</v>
      </c>
      <c r="F2878" s="523">
        <v>0</v>
      </c>
    </row>
    <row r="2879" spans="1:6" ht="15" customHeight="1">
      <c r="A2879" s="521">
        <v>97312</v>
      </c>
      <c r="B2879" s="522" t="s">
        <v>4328</v>
      </c>
      <c r="C2879" s="302" t="s">
        <v>888</v>
      </c>
      <c r="D2879" s="521" t="s">
        <v>883</v>
      </c>
      <c r="E2879" s="523">
        <v>0</v>
      </c>
      <c r="F2879" s="523">
        <v>0</v>
      </c>
    </row>
    <row r="2880" spans="1:6" ht="15" customHeight="1">
      <c r="A2880" s="521">
        <v>97278</v>
      </c>
      <c r="B2880" s="522" t="s">
        <v>4329</v>
      </c>
      <c r="C2880" s="302" t="s">
        <v>888</v>
      </c>
      <c r="D2880" s="521" t="s">
        <v>883</v>
      </c>
      <c r="E2880" s="523">
        <v>0</v>
      </c>
      <c r="F2880" s="523">
        <v>0</v>
      </c>
    </row>
    <row r="2881" spans="1:6" ht="15" customHeight="1">
      <c r="A2881" s="521">
        <v>97274</v>
      </c>
      <c r="B2881" s="522" t="s">
        <v>4330</v>
      </c>
      <c r="C2881" s="302" t="s">
        <v>888</v>
      </c>
      <c r="D2881" s="521" t="s">
        <v>883</v>
      </c>
      <c r="E2881" s="523">
        <v>0</v>
      </c>
      <c r="F2881" s="523">
        <v>0</v>
      </c>
    </row>
    <row r="2882" spans="1:6" ht="15" customHeight="1">
      <c r="A2882" s="521">
        <v>97283</v>
      </c>
      <c r="B2882" s="522" t="s">
        <v>4331</v>
      </c>
      <c r="C2882" s="302" t="s">
        <v>888</v>
      </c>
      <c r="D2882" s="521" t="s">
        <v>883</v>
      </c>
      <c r="E2882" s="523">
        <v>0</v>
      </c>
      <c r="F2882" s="523">
        <v>0</v>
      </c>
    </row>
    <row r="2883" spans="1:6" ht="15" customHeight="1">
      <c r="A2883" s="521">
        <v>97284</v>
      </c>
      <c r="B2883" s="522" t="s">
        <v>4332</v>
      </c>
      <c r="C2883" s="302" t="s">
        <v>888</v>
      </c>
      <c r="D2883" s="521" t="s">
        <v>883</v>
      </c>
      <c r="E2883" s="523">
        <v>0</v>
      </c>
      <c r="F2883" s="523">
        <v>0</v>
      </c>
    </row>
    <row r="2884" spans="1:6" ht="15" customHeight="1">
      <c r="A2884" s="521">
        <v>97289</v>
      </c>
      <c r="B2884" s="522" t="s">
        <v>4333</v>
      </c>
      <c r="C2884" s="302" t="s">
        <v>888</v>
      </c>
      <c r="D2884" s="521" t="s">
        <v>883</v>
      </c>
      <c r="E2884" s="523">
        <v>0</v>
      </c>
      <c r="F2884" s="523">
        <v>0</v>
      </c>
    </row>
    <row r="2885" spans="1:6" ht="15" customHeight="1">
      <c r="A2885" s="521">
        <v>97290</v>
      </c>
      <c r="B2885" s="522" t="s">
        <v>4334</v>
      </c>
      <c r="C2885" s="302" t="s">
        <v>888</v>
      </c>
      <c r="D2885" s="521" t="s">
        <v>883</v>
      </c>
      <c r="E2885" s="523">
        <v>0</v>
      </c>
      <c r="F2885" s="523">
        <v>0</v>
      </c>
    </row>
    <row r="2886" spans="1:6" ht="15" customHeight="1">
      <c r="A2886" s="521">
        <v>97295</v>
      </c>
      <c r="B2886" s="522" t="s">
        <v>4335</v>
      </c>
      <c r="C2886" s="302" t="s">
        <v>888</v>
      </c>
      <c r="D2886" s="521" t="s">
        <v>883</v>
      </c>
      <c r="E2886" s="523">
        <v>0</v>
      </c>
      <c r="F2886" s="523">
        <v>0</v>
      </c>
    </row>
    <row r="2887" spans="1:6" ht="15" customHeight="1">
      <c r="A2887" s="521">
        <v>97296</v>
      </c>
      <c r="B2887" s="522" t="s">
        <v>4336</v>
      </c>
      <c r="C2887" s="302" t="s">
        <v>888</v>
      </c>
      <c r="D2887" s="521" t="s">
        <v>883</v>
      </c>
      <c r="E2887" s="523">
        <v>0</v>
      </c>
      <c r="F2887" s="523">
        <v>0</v>
      </c>
    </row>
    <row r="2888" spans="1:6" ht="15" customHeight="1">
      <c r="A2888" s="521">
        <v>97301</v>
      </c>
      <c r="B2888" s="522" t="s">
        <v>4337</v>
      </c>
      <c r="C2888" s="302" t="s">
        <v>888</v>
      </c>
      <c r="D2888" s="521" t="s">
        <v>883</v>
      </c>
      <c r="E2888" s="523">
        <v>0</v>
      </c>
      <c r="F2888" s="523">
        <v>0</v>
      </c>
    </row>
    <row r="2889" spans="1:6" ht="15" customHeight="1">
      <c r="A2889" s="521">
        <v>97302</v>
      </c>
      <c r="B2889" s="522" t="s">
        <v>4338</v>
      </c>
      <c r="C2889" s="302" t="s">
        <v>888</v>
      </c>
      <c r="D2889" s="521" t="s">
        <v>883</v>
      </c>
      <c r="E2889" s="523">
        <v>0</v>
      </c>
      <c r="F2889" s="523">
        <v>0</v>
      </c>
    </row>
    <row r="2890" spans="1:6" ht="15" customHeight="1">
      <c r="A2890" s="521">
        <v>97307</v>
      </c>
      <c r="B2890" s="522" t="s">
        <v>4339</v>
      </c>
      <c r="C2890" s="302" t="s">
        <v>888</v>
      </c>
      <c r="D2890" s="521" t="s">
        <v>883</v>
      </c>
      <c r="E2890" s="523">
        <v>0</v>
      </c>
      <c r="F2890" s="523">
        <v>0</v>
      </c>
    </row>
    <row r="2891" spans="1:6" ht="15" customHeight="1">
      <c r="A2891" s="521">
        <v>97277</v>
      </c>
      <c r="B2891" s="522" t="s">
        <v>4340</v>
      </c>
      <c r="C2891" s="302" t="s">
        <v>888</v>
      </c>
      <c r="D2891" s="521" t="s">
        <v>883</v>
      </c>
      <c r="E2891" s="523">
        <v>0</v>
      </c>
      <c r="F2891" s="523">
        <v>0</v>
      </c>
    </row>
    <row r="2892" spans="1:6" ht="15" customHeight="1">
      <c r="A2892" s="521">
        <v>97308</v>
      </c>
      <c r="B2892" s="522" t="s">
        <v>4341</v>
      </c>
      <c r="C2892" s="302" t="s">
        <v>888</v>
      </c>
      <c r="D2892" s="521" t="s">
        <v>883</v>
      </c>
      <c r="E2892" s="523">
        <v>0</v>
      </c>
      <c r="F2892" s="523">
        <v>0</v>
      </c>
    </row>
    <row r="2893" spans="1:6" ht="15" customHeight="1">
      <c r="A2893" s="521">
        <v>97238</v>
      </c>
      <c r="B2893" s="522" t="s">
        <v>4342</v>
      </c>
      <c r="C2893" s="302" t="s">
        <v>888</v>
      </c>
      <c r="D2893" s="521" t="s">
        <v>782</v>
      </c>
      <c r="E2893" s="523">
        <v>0</v>
      </c>
      <c r="F2893" s="523">
        <v>0</v>
      </c>
    </row>
    <row r="2894" spans="1:6" ht="15" customHeight="1">
      <c r="A2894" s="521">
        <v>97239</v>
      </c>
      <c r="B2894" s="522" t="s">
        <v>4343</v>
      </c>
      <c r="C2894" s="302" t="s">
        <v>888</v>
      </c>
      <c r="D2894" s="521" t="s">
        <v>782</v>
      </c>
      <c r="E2894" s="523">
        <v>0</v>
      </c>
      <c r="F2894" s="523">
        <v>0</v>
      </c>
    </row>
    <row r="2895" spans="1:6" ht="15" customHeight="1">
      <c r="A2895" s="521">
        <v>97240</v>
      </c>
      <c r="B2895" s="522" t="s">
        <v>4344</v>
      </c>
      <c r="C2895" s="302" t="s">
        <v>888</v>
      </c>
      <c r="D2895" s="521" t="s">
        <v>782</v>
      </c>
      <c r="E2895" s="523">
        <v>0</v>
      </c>
      <c r="F2895" s="523">
        <v>0</v>
      </c>
    </row>
    <row r="2896" spans="1:6" ht="15" customHeight="1">
      <c r="A2896" s="521">
        <v>97241</v>
      </c>
      <c r="B2896" s="522" t="s">
        <v>4345</v>
      </c>
      <c r="C2896" s="302" t="s">
        <v>888</v>
      </c>
      <c r="D2896" s="521" t="s">
        <v>782</v>
      </c>
      <c r="E2896" s="523">
        <v>0</v>
      </c>
      <c r="F2896" s="523">
        <v>0</v>
      </c>
    </row>
    <row r="2897" spans="1:6" ht="15" customHeight="1">
      <c r="A2897" s="521">
        <v>97242</v>
      </c>
      <c r="B2897" s="522" t="s">
        <v>4346</v>
      </c>
      <c r="C2897" s="302" t="s">
        <v>888</v>
      </c>
      <c r="D2897" s="521" t="s">
        <v>782</v>
      </c>
      <c r="E2897" s="523">
        <v>0</v>
      </c>
      <c r="F2897" s="523">
        <v>0</v>
      </c>
    </row>
    <row r="2898" spans="1:6" ht="15" customHeight="1">
      <c r="A2898" s="521">
        <v>97243</v>
      </c>
      <c r="B2898" s="522" t="s">
        <v>4347</v>
      </c>
      <c r="C2898" s="302" t="s">
        <v>888</v>
      </c>
      <c r="D2898" s="521" t="s">
        <v>782</v>
      </c>
      <c r="E2898" s="523">
        <v>0</v>
      </c>
      <c r="F2898" s="523">
        <v>0</v>
      </c>
    </row>
    <row r="2899" spans="1:6" ht="15" customHeight="1">
      <c r="A2899" s="521">
        <v>97244</v>
      </c>
      <c r="B2899" s="522" t="s">
        <v>4348</v>
      </c>
      <c r="C2899" s="302" t="s">
        <v>888</v>
      </c>
      <c r="D2899" s="521" t="s">
        <v>782</v>
      </c>
      <c r="E2899" s="523">
        <v>0</v>
      </c>
      <c r="F2899" s="523">
        <v>0</v>
      </c>
    </row>
    <row r="2900" spans="1:6" ht="15" customHeight="1">
      <c r="A2900" s="521">
        <v>97245</v>
      </c>
      <c r="B2900" s="522" t="s">
        <v>4349</v>
      </c>
      <c r="C2900" s="302" t="s">
        <v>888</v>
      </c>
      <c r="D2900" s="521" t="s">
        <v>782</v>
      </c>
      <c r="E2900" s="523">
        <v>0</v>
      </c>
      <c r="F2900" s="523">
        <v>0</v>
      </c>
    </row>
    <row r="2901" spans="1:6" ht="15" customHeight="1">
      <c r="A2901" s="521">
        <v>97236</v>
      </c>
      <c r="B2901" s="522" t="s">
        <v>4350</v>
      </c>
      <c r="C2901" s="302" t="s">
        <v>888</v>
      </c>
      <c r="D2901" s="521" t="s">
        <v>782</v>
      </c>
      <c r="E2901" s="523">
        <v>0</v>
      </c>
      <c r="F2901" s="523">
        <v>0</v>
      </c>
    </row>
    <row r="2902" spans="1:6" ht="15" customHeight="1">
      <c r="A2902" s="521">
        <v>97246</v>
      </c>
      <c r="B2902" s="522" t="s">
        <v>4351</v>
      </c>
      <c r="C2902" s="302" t="s">
        <v>888</v>
      </c>
      <c r="D2902" s="521" t="s">
        <v>782</v>
      </c>
      <c r="E2902" s="523">
        <v>0</v>
      </c>
      <c r="F2902" s="523">
        <v>0</v>
      </c>
    </row>
    <row r="2903" spans="1:6" ht="15" customHeight="1">
      <c r="A2903" s="521">
        <v>97247</v>
      </c>
      <c r="B2903" s="522" t="s">
        <v>4352</v>
      </c>
      <c r="C2903" s="302" t="s">
        <v>888</v>
      </c>
      <c r="D2903" s="521" t="s">
        <v>782</v>
      </c>
      <c r="E2903" s="523">
        <v>0</v>
      </c>
      <c r="F2903" s="523">
        <v>0</v>
      </c>
    </row>
    <row r="2904" spans="1:6" ht="15" customHeight="1">
      <c r="A2904" s="521">
        <v>97237</v>
      </c>
      <c r="B2904" s="522" t="s">
        <v>4353</v>
      </c>
      <c r="C2904" s="302" t="s">
        <v>888</v>
      </c>
      <c r="D2904" s="521" t="s">
        <v>782</v>
      </c>
      <c r="E2904" s="523">
        <v>0</v>
      </c>
      <c r="F2904" s="523">
        <v>0</v>
      </c>
    </row>
    <row r="2905" spans="1:6" ht="15" customHeight="1">
      <c r="A2905" s="521">
        <v>97248</v>
      </c>
      <c r="B2905" s="522" t="s">
        <v>4354</v>
      </c>
      <c r="C2905" s="302" t="s">
        <v>888</v>
      </c>
      <c r="D2905" s="521" t="s">
        <v>782</v>
      </c>
      <c r="E2905" s="523">
        <v>0</v>
      </c>
      <c r="F2905" s="523">
        <v>0</v>
      </c>
    </row>
    <row r="2906" spans="1:6" ht="15" customHeight="1">
      <c r="A2906" s="521">
        <v>97251</v>
      </c>
      <c r="B2906" s="522" t="s">
        <v>4355</v>
      </c>
      <c r="C2906" s="302" t="s">
        <v>888</v>
      </c>
      <c r="D2906" s="521" t="s">
        <v>883</v>
      </c>
      <c r="E2906" s="523">
        <v>0</v>
      </c>
      <c r="F2906" s="523">
        <v>0</v>
      </c>
    </row>
    <row r="2907" spans="1:6" ht="15" customHeight="1">
      <c r="A2907" s="521">
        <v>97254</v>
      </c>
      <c r="B2907" s="522" t="s">
        <v>4356</v>
      </c>
      <c r="C2907" s="302" t="s">
        <v>888</v>
      </c>
      <c r="D2907" s="521" t="s">
        <v>883</v>
      </c>
      <c r="E2907" s="523">
        <v>0</v>
      </c>
      <c r="F2907" s="523">
        <v>0</v>
      </c>
    </row>
    <row r="2908" spans="1:6" ht="15" customHeight="1">
      <c r="A2908" s="521">
        <v>97255</v>
      </c>
      <c r="B2908" s="522" t="s">
        <v>4357</v>
      </c>
      <c r="C2908" s="302" t="s">
        <v>888</v>
      </c>
      <c r="D2908" s="521" t="s">
        <v>883</v>
      </c>
      <c r="E2908" s="523">
        <v>0</v>
      </c>
      <c r="F2908" s="523">
        <v>0</v>
      </c>
    </row>
    <row r="2909" spans="1:6" ht="15" customHeight="1">
      <c r="A2909" s="521">
        <v>97249</v>
      </c>
      <c r="B2909" s="522" t="s">
        <v>1025</v>
      </c>
      <c r="C2909" s="302" t="s">
        <v>888</v>
      </c>
      <c r="D2909" s="521" t="s">
        <v>883</v>
      </c>
      <c r="E2909" s="523">
        <v>0</v>
      </c>
      <c r="F2909" s="523">
        <v>0</v>
      </c>
    </row>
    <row r="2910" spans="1:6" ht="15" customHeight="1">
      <c r="A2910" s="521">
        <v>97250</v>
      </c>
      <c r="B2910" s="522" t="s">
        <v>4358</v>
      </c>
      <c r="C2910" s="302" t="s">
        <v>888</v>
      </c>
      <c r="D2910" s="521" t="s">
        <v>883</v>
      </c>
      <c r="E2910" s="523">
        <v>0</v>
      </c>
      <c r="F2910" s="523">
        <v>0</v>
      </c>
    </row>
    <row r="2911" spans="1:6" ht="15" customHeight="1">
      <c r="A2911" s="521">
        <v>97258</v>
      </c>
      <c r="B2911" s="522" t="s">
        <v>4359</v>
      </c>
      <c r="C2911" s="302" t="s">
        <v>888</v>
      </c>
      <c r="D2911" s="521" t="s">
        <v>883</v>
      </c>
      <c r="E2911" s="523">
        <v>0</v>
      </c>
      <c r="F2911" s="523">
        <v>0</v>
      </c>
    </row>
    <row r="2912" spans="1:6" ht="15" customHeight="1">
      <c r="A2912" s="521">
        <v>97259</v>
      </c>
      <c r="B2912" s="522" t="s">
        <v>4360</v>
      </c>
      <c r="C2912" s="302" t="s">
        <v>888</v>
      </c>
      <c r="D2912" s="521" t="s">
        <v>883</v>
      </c>
      <c r="E2912" s="523">
        <v>0</v>
      </c>
      <c r="F2912" s="523">
        <v>0</v>
      </c>
    </row>
    <row r="2913" spans="1:6" ht="15" customHeight="1">
      <c r="A2913" s="521">
        <v>97262</v>
      </c>
      <c r="B2913" s="522" t="s">
        <v>4361</v>
      </c>
      <c r="C2913" s="302" t="s">
        <v>888</v>
      </c>
      <c r="D2913" s="521" t="s">
        <v>883</v>
      </c>
      <c r="E2913" s="523">
        <v>0</v>
      </c>
      <c r="F2913" s="523">
        <v>0</v>
      </c>
    </row>
    <row r="2914" spans="1:6" ht="15" customHeight="1">
      <c r="A2914" s="521">
        <v>97263</v>
      </c>
      <c r="B2914" s="522" t="s">
        <v>4362</v>
      </c>
      <c r="C2914" s="302" t="s">
        <v>888</v>
      </c>
      <c r="D2914" s="521" t="s">
        <v>883</v>
      </c>
      <c r="E2914" s="523">
        <v>0</v>
      </c>
      <c r="F2914" s="523">
        <v>0</v>
      </c>
    </row>
    <row r="2915" spans="1:6" ht="15" customHeight="1">
      <c r="A2915" s="521">
        <v>97266</v>
      </c>
      <c r="B2915" s="522" t="s">
        <v>4363</v>
      </c>
      <c r="C2915" s="302" t="s">
        <v>888</v>
      </c>
      <c r="D2915" s="521" t="s">
        <v>883</v>
      </c>
      <c r="E2915" s="523">
        <v>0</v>
      </c>
      <c r="F2915" s="523">
        <v>0</v>
      </c>
    </row>
    <row r="2916" spans="1:6" ht="15" customHeight="1">
      <c r="A2916" s="521">
        <v>97267</v>
      </c>
      <c r="B2916" s="522" t="s">
        <v>4364</v>
      </c>
      <c r="C2916" s="302" t="s">
        <v>888</v>
      </c>
      <c r="D2916" s="521" t="s">
        <v>883</v>
      </c>
      <c r="E2916" s="523">
        <v>0</v>
      </c>
      <c r="F2916" s="523">
        <v>0</v>
      </c>
    </row>
    <row r="2917" spans="1:6" ht="15" customHeight="1">
      <c r="A2917" s="521">
        <v>97270</v>
      </c>
      <c r="B2917" s="522" t="s">
        <v>4365</v>
      </c>
      <c r="C2917" s="302" t="s">
        <v>888</v>
      </c>
      <c r="D2917" s="521" t="s">
        <v>883</v>
      </c>
      <c r="E2917" s="523">
        <v>0</v>
      </c>
      <c r="F2917" s="523">
        <v>0</v>
      </c>
    </row>
    <row r="2918" spans="1:6" ht="15" customHeight="1">
      <c r="A2918" s="521">
        <v>97271</v>
      </c>
      <c r="B2918" s="522" t="s">
        <v>4366</v>
      </c>
      <c r="C2918" s="302" t="s">
        <v>888</v>
      </c>
      <c r="D2918" s="521" t="s">
        <v>883</v>
      </c>
      <c r="E2918" s="523">
        <v>0</v>
      </c>
      <c r="F2918" s="523">
        <v>0</v>
      </c>
    </row>
    <row r="2919" spans="1:6" ht="15" customHeight="1">
      <c r="A2919" s="521">
        <v>97252</v>
      </c>
      <c r="B2919" s="522" t="s">
        <v>4367</v>
      </c>
      <c r="C2919" s="302" t="s">
        <v>888</v>
      </c>
      <c r="D2919" s="521" t="s">
        <v>883</v>
      </c>
      <c r="E2919" s="523">
        <v>0</v>
      </c>
      <c r="F2919" s="523">
        <v>0</v>
      </c>
    </row>
    <row r="2920" spans="1:6" ht="15" customHeight="1">
      <c r="A2920" s="521">
        <v>97257</v>
      </c>
      <c r="B2920" s="522" t="s">
        <v>4368</v>
      </c>
      <c r="C2920" s="302" t="s">
        <v>888</v>
      </c>
      <c r="D2920" s="521" t="s">
        <v>883</v>
      </c>
      <c r="E2920" s="523">
        <v>0</v>
      </c>
      <c r="F2920" s="523">
        <v>0</v>
      </c>
    </row>
    <row r="2921" spans="1:6" ht="15" customHeight="1">
      <c r="A2921" s="521">
        <v>97256</v>
      </c>
      <c r="B2921" s="522" t="s">
        <v>4369</v>
      </c>
      <c r="C2921" s="302" t="s">
        <v>888</v>
      </c>
      <c r="D2921" s="521" t="s">
        <v>883</v>
      </c>
      <c r="E2921" s="523">
        <v>0</v>
      </c>
      <c r="F2921" s="523">
        <v>0</v>
      </c>
    </row>
    <row r="2922" spans="1:6" ht="15" customHeight="1">
      <c r="A2922" s="521">
        <v>97253</v>
      </c>
      <c r="B2922" s="522" t="s">
        <v>4370</v>
      </c>
      <c r="C2922" s="302" t="s">
        <v>888</v>
      </c>
      <c r="D2922" s="521" t="s">
        <v>883</v>
      </c>
      <c r="E2922" s="523">
        <v>0</v>
      </c>
      <c r="F2922" s="523">
        <v>0</v>
      </c>
    </row>
    <row r="2923" spans="1:6" ht="15" customHeight="1">
      <c r="A2923" s="521">
        <v>97261</v>
      </c>
      <c r="B2923" s="522" t="s">
        <v>4371</v>
      </c>
      <c r="C2923" s="302" t="s">
        <v>888</v>
      </c>
      <c r="D2923" s="521" t="s">
        <v>883</v>
      </c>
      <c r="E2923" s="523">
        <v>0</v>
      </c>
      <c r="F2923" s="523">
        <v>0</v>
      </c>
    </row>
    <row r="2924" spans="1:6" ht="15" customHeight="1">
      <c r="A2924" s="521">
        <v>97260</v>
      </c>
      <c r="B2924" s="522" t="s">
        <v>4372</v>
      </c>
      <c r="C2924" s="302" t="s">
        <v>888</v>
      </c>
      <c r="D2924" s="521" t="s">
        <v>883</v>
      </c>
      <c r="E2924" s="523">
        <v>0</v>
      </c>
      <c r="F2924" s="523">
        <v>0</v>
      </c>
    </row>
    <row r="2925" spans="1:6" ht="15" customHeight="1">
      <c r="A2925" s="521">
        <v>97265</v>
      </c>
      <c r="B2925" s="522" t="s">
        <v>4373</v>
      </c>
      <c r="C2925" s="302" t="s">
        <v>888</v>
      </c>
      <c r="D2925" s="521" t="s">
        <v>883</v>
      </c>
      <c r="E2925" s="523">
        <v>0</v>
      </c>
      <c r="F2925" s="523">
        <v>0</v>
      </c>
    </row>
    <row r="2926" spans="1:6" ht="15" customHeight="1">
      <c r="A2926" s="521">
        <v>97264</v>
      </c>
      <c r="B2926" s="522" t="s">
        <v>4374</v>
      </c>
      <c r="C2926" s="302" t="s">
        <v>888</v>
      </c>
      <c r="D2926" s="521" t="s">
        <v>883</v>
      </c>
      <c r="E2926" s="523">
        <v>0</v>
      </c>
      <c r="F2926" s="523">
        <v>0</v>
      </c>
    </row>
    <row r="2927" spans="1:6" ht="15" customHeight="1">
      <c r="A2927" s="521">
        <v>97269</v>
      </c>
      <c r="B2927" s="522" t="s">
        <v>4375</v>
      </c>
      <c r="C2927" s="302" t="s">
        <v>888</v>
      </c>
      <c r="D2927" s="521" t="s">
        <v>883</v>
      </c>
      <c r="E2927" s="523">
        <v>0</v>
      </c>
      <c r="F2927" s="523">
        <v>0</v>
      </c>
    </row>
    <row r="2928" spans="1:6" ht="15" customHeight="1">
      <c r="A2928" s="521">
        <v>97268</v>
      </c>
      <c r="B2928" s="522" t="s">
        <v>4376</v>
      </c>
      <c r="C2928" s="302" t="s">
        <v>888</v>
      </c>
      <c r="D2928" s="521" t="s">
        <v>883</v>
      </c>
      <c r="E2928" s="523">
        <v>0</v>
      </c>
      <c r="F2928" s="523">
        <v>0</v>
      </c>
    </row>
    <row r="2929" spans="1:6" ht="15" customHeight="1">
      <c r="A2929" s="521">
        <v>97273</v>
      </c>
      <c r="B2929" s="522" t="s">
        <v>4377</v>
      </c>
      <c r="C2929" s="302" t="s">
        <v>888</v>
      </c>
      <c r="D2929" s="521" t="s">
        <v>883</v>
      </c>
      <c r="E2929" s="523">
        <v>0</v>
      </c>
      <c r="F2929" s="523">
        <v>0</v>
      </c>
    </row>
    <row r="2930" spans="1:6" ht="15" customHeight="1">
      <c r="A2930" s="521">
        <v>97272</v>
      </c>
      <c r="B2930" s="522" t="s">
        <v>4378</v>
      </c>
      <c r="C2930" s="302" t="s">
        <v>888</v>
      </c>
      <c r="D2930" s="521" t="s">
        <v>883</v>
      </c>
      <c r="E2930" s="523">
        <v>0</v>
      </c>
      <c r="F2930" s="523">
        <v>0</v>
      </c>
    </row>
    <row r="2931" spans="1:6" ht="15" customHeight="1">
      <c r="A2931" s="521">
        <v>97315</v>
      </c>
      <c r="B2931" s="522" t="s">
        <v>4379</v>
      </c>
      <c r="C2931" s="302" t="s">
        <v>888</v>
      </c>
      <c r="D2931" s="521" t="s">
        <v>883</v>
      </c>
      <c r="E2931" s="523">
        <v>0</v>
      </c>
      <c r="F2931" s="523">
        <v>0</v>
      </c>
    </row>
    <row r="2932" spans="1:6" ht="15" customHeight="1">
      <c r="A2932" s="521">
        <v>97316</v>
      </c>
      <c r="B2932" s="522" t="s">
        <v>4380</v>
      </c>
      <c r="C2932" s="302" t="s">
        <v>888</v>
      </c>
      <c r="D2932" s="521" t="s">
        <v>883</v>
      </c>
      <c r="E2932" s="523">
        <v>0</v>
      </c>
      <c r="F2932" s="523">
        <v>0</v>
      </c>
    </row>
    <row r="2933" spans="1:6" ht="15" customHeight="1">
      <c r="A2933" s="521">
        <v>97317</v>
      </c>
      <c r="B2933" s="522" t="s">
        <v>4381</v>
      </c>
      <c r="C2933" s="302" t="s">
        <v>888</v>
      </c>
      <c r="D2933" s="521" t="s">
        <v>883</v>
      </c>
      <c r="E2933" s="523">
        <v>0</v>
      </c>
      <c r="F2933" s="523">
        <v>0</v>
      </c>
    </row>
    <row r="2934" spans="1:6" ht="15" customHeight="1">
      <c r="A2934" s="521">
        <v>97318</v>
      </c>
      <c r="B2934" s="522" t="s">
        <v>4382</v>
      </c>
      <c r="C2934" s="302" t="s">
        <v>888</v>
      </c>
      <c r="D2934" s="521" t="s">
        <v>883</v>
      </c>
      <c r="E2934" s="523">
        <v>0</v>
      </c>
      <c r="F2934" s="523">
        <v>0</v>
      </c>
    </row>
    <row r="2935" spans="1:6" ht="15" customHeight="1">
      <c r="A2935" s="521">
        <v>97319</v>
      </c>
      <c r="B2935" s="522" t="s">
        <v>4383</v>
      </c>
      <c r="C2935" s="302" t="s">
        <v>888</v>
      </c>
      <c r="D2935" s="521" t="s">
        <v>883</v>
      </c>
      <c r="E2935" s="523">
        <v>0</v>
      </c>
      <c r="F2935" s="523">
        <v>0</v>
      </c>
    </row>
    <row r="2936" spans="1:6" ht="15" customHeight="1">
      <c r="A2936" s="521">
        <v>97320</v>
      </c>
      <c r="B2936" s="522" t="s">
        <v>4384</v>
      </c>
      <c r="C2936" s="302" t="s">
        <v>888</v>
      </c>
      <c r="D2936" s="521" t="s">
        <v>883</v>
      </c>
      <c r="E2936" s="523">
        <v>0</v>
      </c>
      <c r="F2936" s="523">
        <v>0</v>
      </c>
    </row>
    <row r="2937" spans="1:6" ht="15" customHeight="1">
      <c r="A2937" s="521">
        <v>97321</v>
      </c>
      <c r="B2937" s="522" t="s">
        <v>4385</v>
      </c>
      <c r="C2937" s="302" t="s">
        <v>888</v>
      </c>
      <c r="D2937" s="521" t="s">
        <v>883</v>
      </c>
      <c r="E2937" s="523">
        <v>0</v>
      </c>
      <c r="F2937" s="523">
        <v>0</v>
      </c>
    </row>
    <row r="2938" spans="1:6" ht="15" customHeight="1">
      <c r="A2938" s="521">
        <v>97322</v>
      </c>
      <c r="B2938" s="522" t="s">
        <v>4386</v>
      </c>
      <c r="C2938" s="302" t="s">
        <v>888</v>
      </c>
      <c r="D2938" s="521" t="s">
        <v>883</v>
      </c>
      <c r="E2938" s="523">
        <v>0</v>
      </c>
      <c r="F2938" s="523">
        <v>0</v>
      </c>
    </row>
    <row r="2939" spans="1:6" ht="15" customHeight="1">
      <c r="A2939" s="521">
        <v>97313</v>
      </c>
      <c r="B2939" s="522" t="s">
        <v>4387</v>
      </c>
      <c r="C2939" s="302" t="s">
        <v>888</v>
      </c>
      <c r="D2939" s="521" t="s">
        <v>883</v>
      </c>
      <c r="E2939" s="523">
        <v>0</v>
      </c>
      <c r="F2939" s="523">
        <v>0</v>
      </c>
    </row>
    <row r="2940" spans="1:6" ht="15" customHeight="1">
      <c r="A2940" s="521">
        <v>97323</v>
      </c>
      <c r="B2940" s="522" t="s">
        <v>4388</v>
      </c>
      <c r="C2940" s="302" t="s">
        <v>888</v>
      </c>
      <c r="D2940" s="521" t="s">
        <v>883</v>
      </c>
      <c r="E2940" s="523">
        <v>0</v>
      </c>
      <c r="F2940" s="523">
        <v>0</v>
      </c>
    </row>
    <row r="2941" spans="1:6" ht="15" customHeight="1">
      <c r="A2941" s="521">
        <v>97324</v>
      </c>
      <c r="B2941" s="522" t="s">
        <v>4389</v>
      </c>
      <c r="C2941" s="302" t="s">
        <v>888</v>
      </c>
      <c r="D2941" s="521" t="s">
        <v>883</v>
      </c>
      <c r="E2941" s="523">
        <v>0</v>
      </c>
      <c r="F2941" s="523">
        <v>0</v>
      </c>
    </row>
    <row r="2942" spans="1:6" ht="15" customHeight="1">
      <c r="A2942" s="521">
        <v>97314</v>
      </c>
      <c r="B2942" s="522" t="s">
        <v>4390</v>
      </c>
      <c r="C2942" s="302" t="s">
        <v>888</v>
      </c>
      <c r="D2942" s="521" t="s">
        <v>883</v>
      </c>
      <c r="E2942" s="523">
        <v>0</v>
      </c>
      <c r="F2942" s="523">
        <v>0</v>
      </c>
    </row>
    <row r="2943" spans="1:6" ht="15" customHeight="1">
      <c r="A2943" s="521">
        <v>97325</v>
      </c>
      <c r="B2943" s="522" t="s">
        <v>4391</v>
      </c>
      <c r="C2943" s="302" t="s">
        <v>888</v>
      </c>
      <c r="D2943" s="521" t="s">
        <v>883</v>
      </c>
      <c r="E2943" s="523">
        <v>0</v>
      </c>
      <c r="F2943" s="523">
        <v>0</v>
      </c>
    </row>
    <row r="2944" spans="1:6" ht="15" customHeight="1">
      <c r="A2944" s="521">
        <v>103517</v>
      </c>
      <c r="B2944" s="522" t="s">
        <v>4392</v>
      </c>
      <c r="C2944" s="302" t="s">
        <v>888</v>
      </c>
      <c r="D2944" s="521" t="s">
        <v>883</v>
      </c>
      <c r="E2944" s="523">
        <v>3117.15</v>
      </c>
      <c r="F2944" s="523">
        <v>3127.26</v>
      </c>
    </row>
    <row r="2945" spans="1:6" ht="15" customHeight="1">
      <c r="A2945" s="521">
        <v>103518</v>
      </c>
      <c r="B2945" s="522" t="s">
        <v>4393</v>
      </c>
      <c r="C2945" s="302" t="s">
        <v>888</v>
      </c>
      <c r="D2945" s="521" t="s">
        <v>883</v>
      </c>
      <c r="E2945" s="523">
        <v>0</v>
      </c>
      <c r="F2945" s="523">
        <v>0</v>
      </c>
    </row>
    <row r="2946" spans="1:6" ht="15" customHeight="1">
      <c r="A2946" s="521">
        <v>103519</v>
      </c>
      <c r="B2946" s="522" t="s">
        <v>4394</v>
      </c>
      <c r="C2946" s="302" t="s">
        <v>888</v>
      </c>
      <c r="D2946" s="521" t="s">
        <v>883</v>
      </c>
      <c r="E2946" s="523">
        <v>14.39</v>
      </c>
      <c r="F2946" s="523">
        <v>14.83</v>
      </c>
    </row>
    <row r="2947" spans="1:6" ht="15" customHeight="1">
      <c r="A2947" s="521">
        <v>103515</v>
      </c>
      <c r="B2947" s="522" t="s">
        <v>4395</v>
      </c>
      <c r="C2947" s="302" t="s">
        <v>888</v>
      </c>
      <c r="D2947" s="521" t="s">
        <v>883</v>
      </c>
      <c r="E2947" s="523">
        <v>0</v>
      </c>
      <c r="F2947" s="523">
        <v>0</v>
      </c>
    </row>
    <row r="2948" spans="1:6" ht="15" customHeight="1">
      <c r="A2948" s="521">
        <v>103502</v>
      </c>
      <c r="B2948" s="522" t="s">
        <v>4396</v>
      </c>
      <c r="C2948" s="302" t="s">
        <v>888</v>
      </c>
      <c r="D2948" s="521" t="s">
        <v>782</v>
      </c>
      <c r="E2948" s="523">
        <v>0</v>
      </c>
      <c r="F2948" s="523">
        <v>0</v>
      </c>
    </row>
    <row r="2949" spans="1:6" ht="15" customHeight="1">
      <c r="A2949" s="521">
        <v>103504</v>
      </c>
      <c r="B2949" s="522" t="s">
        <v>4397</v>
      </c>
      <c r="C2949" s="302" t="s">
        <v>888</v>
      </c>
      <c r="D2949" s="521" t="s">
        <v>782</v>
      </c>
      <c r="E2949" s="523">
        <v>0</v>
      </c>
      <c r="F2949" s="523">
        <v>0</v>
      </c>
    </row>
    <row r="2950" spans="1:6" ht="15" customHeight="1">
      <c r="A2950" s="521">
        <v>103503</v>
      </c>
      <c r="B2950" s="522" t="s">
        <v>4398</v>
      </c>
      <c r="C2950" s="302" t="s">
        <v>888</v>
      </c>
      <c r="D2950" s="521" t="s">
        <v>782</v>
      </c>
      <c r="E2950" s="523">
        <v>0</v>
      </c>
      <c r="F2950" s="523">
        <v>0</v>
      </c>
    </row>
    <row r="2951" spans="1:6" ht="15" customHeight="1">
      <c r="A2951" s="521">
        <v>103505</v>
      </c>
      <c r="B2951" s="522" t="s">
        <v>4399</v>
      </c>
      <c r="C2951" s="302" t="s">
        <v>888</v>
      </c>
      <c r="D2951" s="521" t="s">
        <v>782</v>
      </c>
      <c r="E2951" s="523">
        <v>0</v>
      </c>
      <c r="F2951" s="523">
        <v>0</v>
      </c>
    </row>
    <row r="2952" spans="1:6" ht="15" customHeight="1">
      <c r="A2952" s="521">
        <v>103499</v>
      </c>
      <c r="B2952" s="522" t="s">
        <v>4400</v>
      </c>
      <c r="C2952" s="302" t="s">
        <v>888</v>
      </c>
      <c r="D2952" s="521" t="s">
        <v>883</v>
      </c>
      <c r="E2952" s="523">
        <v>0</v>
      </c>
      <c r="F2952" s="523">
        <v>0</v>
      </c>
    </row>
    <row r="2953" spans="1:6" ht="15" customHeight="1">
      <c r="A2953" s="521">
        <v>103501</v>
      </c>
      <c r="B2953" s="522" t="s">
        <v>4401</v>
      </c>
      <c r="C2953" s="302" t="s">
        <v>888</v>
      </c>
      <c r="D2953" s="521" t="s">
        <v>883</v>
      </c>
      <c r="E2953" s="523">
        <v>0</v>
      </c>
      <c r="F2953" s="523">
        <v>0</v>
      </c>
    </row>
    <row r="2954" spans="1:6" ht="15" customHeight="1">
      <c r="A2954" s="521">
        <v>103500</v>
      </c>
      <c r="B2954" s="522" t="s">
        <v>4402</v>
      </c>
      <c r="C2954" s="302" t="s">
        <v>888</v>
      </c>
      <c r="D2954" s="521" t="s">
        <v>883</v>
      </c>
      <c r="E2954" s="523">
        <v>0</v>
      </c>
      <c r="F2954" s="523">
        <v>0</v>
      </c>
    </row>
    <row r="2955" spans="1:6" ht="15" customHeight="1">
      <c r="A2955" s="521">
        <v>103496</v>
      </c>
      <c r="B2955" s="522" t="s">
        <v>4403</v>
      </c>
      <c r="C2955" s="302" t="s">
        <v>888</v>
      </c>
      <c r="D2955" s="521" t="s">
        <v>883</v>
      </c>
      <c r="E2955" s="523">
        <v>0</v>
      </c>
      <c r="F2955" s="523">
        <v>0</v>
      </c>
    </row>
    <row r="2956" spans="1:6" ht="15" customHeight="1">
      <c r="A2956" s="521">
        <v>103498</v>
      </c>
      <c r="B2956" s="522" t="s">
        <v>4404</v>
      </c>
      <c r="C2956" s="302" t="s">
        <v>888</v>
      </c>
      <c r="D2956" s="521" t="s">
        <v>883</v>
      </c>
      <c r="E2956" s="523">
        <v>0</v>
      </c>
      <c r="F2956" s="523">
        <v>0</v>
      </c>
    </row>
    <row r="2957" spans="1:6" ht="15" customHeight="1">
      <c r="A2957" s="521">
        <v>103497</v>
      </c>
      <c r="B2957" s="522" t="s">
        <v>4405</v>
      </c>
      <c r="C2957" s="302" t="s">
        <v>888</v>
      </c>
      <c r="D2957" s="521" t="s">
        <v>883</v>
      </c>
      <c r="E2957" s="523">
        <v>0</v>
      </c>
      <c r="F2957" s="523">
        <v>0</v>
      </c>
    </row>
    <row r="2958" spans="1:6" ht="15" customHeight="1">
      <c r="A2958" s="521">
        <v>103516</v>
      </c>
      <c r="B2958" s="522" t="s">
        <v>4406</v>
      </c>
      <c r="C2958" s="302" t="s">
        <v>888</v>
      </c>
      <c r="D2958" s="521" t="s">
        <v>883</v>
      </c>
      <c r="E2958" s="523">
        <v>0</v>
      </c>
      <c r="F2958" s="523">
        <v>0</v>
      </c>
    </row>
    <row r="2959" spans="1:6" ht="15" customHeight="1">
      <c r="A2959" s="521">
        <v>103506</v>
      </c>
      <c r="B2959" s="522" t="s">
        <v>4407</v>
      </c>
      <c r="C2959" s="302" t="s">
        <v>888</v>
      </c>
      <c r="D2959" s="521" t="s">
        <v>883</v>
      </c>
      <c r="E2959" s="523">
        <v>0</v>
      </c>
      <c r="F2959" s="523">
        <v>0</v>
      </c>
    </row>
    <row r="2960" spans="1:6" ht="15" customHeight="1">
      <c r="A2960" s="521">
        <v>103507</v>
      </c>
      <c r="B2960" s="522" t="s">
        <v>4408</v>
      </c>
      <c r="C2960" s="302" t="s">
        <v>888</v>
      </c>
      <c r="D2960" s="521" t="s">
        <v>883</v>
      </c>
      <c r="E2960" s="523">
        <v>0</v>
      </c>
      <c r="F2960" s="523">
        <v>0</v>
      </c>
    </row>
    <row r="2961" spans="1:6" ht="15" customHeight="1">
      <c r="A2961" s="521">
        <v>103493</v>
      </c>
      <c r="B2961" s="522" t="s">
        <v>4409</v>
      </c>
      <c r="C2961" s="302" t="s">
        <v>888</v>
      </c>
      <c r="D2961" s="521" t="s">
        <v>883</v>
      </c>
      <c r="E2961" s="523">
        <v>0</v>
      </c>
      <c r="F2961" s="523">
        <v>0</v>
      </c>
    </row>
    <row r="2962" spans="1:6" ht="15" customHeight="1">
      <c r="A2962" s="521">
        <v>103495</v>
      </c>
      <c r="B2962" s="522" t="s">
        <v>4410</v>
      </c>
      <c r="C2962" s="302" t="s">
        <v>888</v>
      </c>
      <c r="D2962" s="521" t="s">
        <v>883</v>
      </c>
      <c r="E2962" s="523">
        <v>0</v>
      </c>
      <c r="F2962" s="523">
        <v>0</v>
      </c>
    </row>
    <row r="2963" spans="1:6" ht="15" customHeight="1">
      <c r="A2963" s="521">
        <v>103494</v>
      </c>
      <c r="B2963" s="522" t="s">
        <v>4411</v>
      </c>
      <c r="C2963" s="302" t="s">
        <v>888</v>
      </c>
      <c r="D2963" s="521" t="s">
        <v>883</v>
      </c>
      <c r="E2963" s="523">
        <v>0</v>
      </c>
      <c r="F2963" s="523">
        <v>0</v>
      </c>
    </row>
    <row r="2964" spans="1:6" ht="15" customHeight="1">
      <c r="A2964" s="521">
        <v>103513</v>
      </c>
      <c r="B2964" s="522" t="s">
        <v>4412</v>
      </c>
      <c r="C2964" s="302" t="s">
        <v>888</v>
      </c>
      <c r="D2964" s="521" t="s">
        <v>883</v>
      </c>
      <c r="E2964" s="523">
        <v>0</v>
      </c>
      <c r="F2964" s="523">
        <v>0</v>
      </c>
    </row>
    <row r="2965" spans="1:6" ht="15" customHeight="1">
      <c r="A2965" s="521">
        <v>103523</v>
      </c>
      <c r="B2965" s="522" t="s">
        <v>4413</v>
      </c>
      <c r="C2965" s="302" t="s">
        <v>888</v>
      </c>
      <c r="D2965" s="521" t="s">
        <v>883</v>
      </c>
      <c r="E2965" s="523">
        <v>10414.540000000001</v>
      </c>
      <c r="F2965" s="523">
        <v>10434.99</v>
      </c>
    </row>
    <row r="2966" spans="1:6" ht="15" customHeight="1">
      <c r="A2966" s="521">
        <v>103509</v>
      </c>
      <c r="B2966" s="522" t="s">
        <v>4414</v>
      </c>
      <c r="C2966" s="302" t="s">
        <v>888</v>
      </c>
      <c r="D2966" s="521" t="s">
        <v>883</v>
      </c>
      <c r="E2966" s="523">
        <v>0</v>
      </c>
      <c r="F2966" s="523">
        <v>0</v>
      </c>
    </row>
    <row r="2967" spans="1:6" ht="15" customHeight="1">
      <c r="A2967" s="521">
        <v>103514</v>
      </c>
      <c r="B2967" s="522" t="s">
        <v>4415</v>
      </c>
      <c r="C2967" s="302" t="s">
        <v>888</v>
      </c>
      <c r="D2967" s="521" t="s">
        <v>883</v>
      </c>
      <c r="E2967" s="523">
        <v>0</v>
      </c>
      <c r="F2967" s="523">
        <v>0</v>
      </c>
    </row>
    <row r="2968" spans="1:6" ht="15" customHeight="1">
      <c r="A2968" s="521">
        <v>103510</v>
      </c>
      <c r="B2968" s="522" t="s">
        <v>4416</v>
      </c>
      <c r="C2968" s="302" t="s">
        <v>888</v>
      </c>
      <c r="D2968" s="521" t="s">
        <v>883</v>
      </c>
      <c r="E2968" s="523">
        <v>0</v>
      </c>
      <c r="F2968" s="523">
        <v>0</v>
      </c>
    </row>
    <row r="2969" spans="1:6" ht="15" customHeight="1">
      <c r="A2969" s="521">
        <v>103520</v>
      </c>
      <c r="B2969" s="522" t="s">
        <v>4417</v>
      </c>
      <c r="C2969" s="302" t="s">
        <v>888</v>
      </c>
      <c r="D2969" s="521" t="s">
        <v>883</v>
      </c>
      <c r="E2969" s="523">
        <v>5117.6000000000004</v>
      </c>
      <c r="F2969" s="523">
        <v>5120.3900000000003</v>
      </c>
    </row>
    <row r="2970" spans="1:6" ht="15" customHeight="1">
      <c r="A2970" s="521">
        <v>103511</v>
      </c>
      <c r="B2970" s="522" t="s">
        <v>4418</v>
      </c>
      <c r="C2970" s="302" t="s">
        <v>888</v>
      </c>
      <c r="D2970" s="521" t="s">
        <v>883</v>
      </c>
      <c r="E2970" s="523">
        <v>0</v>
      </c>
      <c r="F2970" s="523">
        <v>0</v>
      </c>
    </row>
    <row r="2971" spans="1:6" ht="15" customHeight="1">
      <c r="A2971" s="521">
        <v>103521</v>
      </c>
      <c r="B2971" s="522" t="s">
        <v>4419</v>
      </c>
      <c r="C2971" s="302" t="s">
        <v>888</v>
      </c>
      <c r="D2971" s="521" t="s">
        <v>883</v>
      </c>
      <c r="E2971" s="523">
        <v>6795.62</v>
      </c>
      <c r="F2971" s="523">
        <v>6799.61</v>
      </c>
    </row>
    <row r="2972" spans="1:6" ht="15" customHeight="1">
      <c r="A2972" s="521">
        <v>103512</v>
      </c>
      <c r="B2972" s="522" t="s">
        <v>4420</v>
      </c>
      <c r="C2972" s="302" t="s">
        <v>888</v>
      </c>
      <c r="D2972" s="521" t="s">
        <v>883</v>
      </c>
      <c r="E2972" s="523">
        <v>0</v>
      </c>
      <c r="F2972" s="523">
        <v>0</v>
      </c>
    </row>
    <row r="2973" spans="1:6" ht="15" customHeight="1">
      <c r="A2973" s="521">
        <v>103522</v>
      </c>
      <c r="B2973" s="522" t="s">
        <v>4421</v>
      </c>
      <c r="C2973" s="302" t="s">
        <v>888</v>
      </c>
      <c r="D2973" s="521" t="s">
        <v>883</v>
      </c>
      <c r="E2973" s="523">
        <v>6958.38</v>
      </c>
      <c r="F2973" s="523">
        <v>6978.06</v>
      </c>
    </row>
    <row r="2974" spans="1:6" ht="15" customHeight="1">
      <c r="A2974" s="521">
        <v>103508</v>
      </c>
      <c r="B2974" s="522" t="s">
        <v>4422</v>
      </c>
      <c r="C2974" s="302" t="s">
        <v>888</v>
      </c>
      <c r="D2974" s="521" t="s">
        <v>883</v>
      </c>
      <c r="E2974" s="523">
        <v>0</v>
      </c>
      <c r="F2974" s="523">
        <v>0</v>
      </c>
    </row>
    <row r="2975" spans="1:6" ht="15" customHeight="1">
      <c r="A2975" s="521">
        <v>103524</v>
      </c>
      <c r="B2975" s="522" t="s">
        <v>4423</v>
      </c>
      <c r="C2975" s="302" t="s">
        <v>888</v>
      </c>
      <c r="D2975" s="521" t="s">
        <v>883</v>
      </c>
      <c r="E2975" s="523">
        <v>0</v>
      </c>
      <c r="F2975" s="523">
        <v>0</v>
      </c>
    </row>
    <row r="2976" spans="1:6" ht="15" customHeight="1">
      <c r="A2976" s="521">
        <v>103526</v>
      </c>
      <c r="B2976" s="522" t="s">
        <v>4424</v>
      </c>
      <c r="C2976" s="302" t="s">
        <v>888</v>
      </c>
      <c r="D2976" s="521" t="s">
        <v>883</v>
      </c>
      <c r="E2976" s="523">
        <v>0</v>
      </c>
      <c r="F2976" s="523">
        <v>0</v>
      </c>
    </row>
    <row r="2977" spans="1:6" ht="15" customHeight="1">
      <c r="A2977" s="521">
        <v>103525</v>
      </c>
      <c r="B2977" s="522" t="s">
        <v>4425</v>
      </c>
      <c r="C2977" s="302" t="s">
        <v>888</v>
      </c>
      <c r="D2977" s="521" t="s">
        <v>883</v>
      </c>
      <c r="E2977" s="523">
        <v>0</v>
      </c>
      <c r="F2977" s="523">
        <v>0</v>
      </c>
    </row>
    <row r="2978" spans="1:6" ht="15" customHeight="1">
      <c r="A2978" s="521">
        <v>97062</v>
      </c>
      <c r="B2978" s="522" t="s">
        <v>4426</v>
      </c>
      <c r="C2978" s="302" t="s">
        <v>888</v>
      </c>
      <c r="D2978" s="521" t="s">
        <v>611</v>
      </c>
      <c r="E2978" s="523">
        <v>6.11</v>
      </c>
      <c r="F2978" s="523">
        <v>6.41</v>
      </c>
    </row>
    <row r="2979" spans="1:6" ht="15" customHeight="1">
      <c r="A2979" s="521">
        <v>97061</v>
      </c>
      <c r="B2979" s="522" t="s">
        <v>4427</v>
      </c>
      <c r="C2979" s="302" t="s">
        <v>888</v>
      </c>
      <c r="D2979" s="521" t="s">
        <v>611</v>
      </c>
      <c r="E2979" s="523">
        <v>0</v>
      </c>
      <c r="F2979" s="523">
        <v>0</v>
      </c>
    </row>
    <row r="2980" spans="1:6" ht="15" customHeight="1">
      <c r="A2980" s="521">
        <v>104988</v>
      </c>
      <c r="B2980" s="522" t="s">
        <v>4428</v>
      </c>
      <c r="C2980" s="302" t="s">
        <v>888</v>
      </c>
      <c r="D2980" s="521" t="s">
        <v>611</v>
      </c>
      <c r="E2980" s="523">
        <v>0</v>
      </c>
      <c r="F2980" s="523">
        <v>0</v>
      </c>
    </row>
    <row r="2981" spans="1:6" ht="15" customHeight="1">
      <c r="A2981" s="521">
        <v>104979</v>
      </c>
      <c r="B2981" s="522" t="s">
        <v>4429</v>
      </c>
      <c r="C2981" s="302" t="s">
        <v>888</v>
      </c>
      <c r="D2981" s="521" t="s">
        <v>611</v>
      </c>
      <c r="E2981" s="523">
        <v>0</v>
      </c>
      <c r="F2981" s="523">
        <v>0</v>
      </c>
    </row>
    <row r="2982" spans="1:6" ht="15" customHeight="1">
      <c r="A2982" s="521">
        <v>97040</v>
      </c>
      <c r="B2982" s="522" t="s">
        <v>4430</v>
      </c>
      <c r="C2982" s="302" t="s">
        <v>888</v>
      </c>
      <c r="D2982" s="521" t="s">
        <v>611</v>
      </c>
      <c r="E2982" s="523">
        <v>17.78</v>
      </c>
      <c r="F2982" s="523">
        <v>18.920000000000002</v>
      </c>
    </row>
    <row r="2983" spans="1:6" ht="15" customHeight="1">
      <c r="A2983" s="521">
        <v>97041</v>
      </c>
      <c r="B2983" s="522" t="s">
        <v>4431</v>
      </c>
      <c r="C2983" s="302" t="s">
        <v>888</v>
      </c>
      <c r="D2983" s="521" t="s">
        <v>611</v>
      </c>
      <c r="E2983" s="523">
        <v>124.95</v>
      </c>
      <c r="F2983" s="523">
        <v>127.98</v>
      </c>
    </row>
    <row r="2984" spans="1:6" ht="15" customHeight="1">
      <c r="A2984" s="521">
        <v>97039</v>
      </c>
      <c r="B2984" s="522" t="s">
        <v>4432</v>
      </c>
      <c r="C2984" s="302" t="s">
        <v>888</v>
      </c>
      <c r="D2984" s="521" t="s">
        <v>611</v>
      </c>
      <c r="E2984" s="523">
        <v>97.19</v>
      </c>
      <c r="F2984" s="523">
        <v>99.34</v>
      </c>
    </row>
    <row r="2985" spans="1:6" ht="15" customHeight="1">
      <c r="A2985" s="521">
        <v>102655</v>
      </c>
      <c r="B2985" s="522" t="s">
        <v>4433</v>
      </c>
      <c r="C2985" s="302" t="s">
        <v>888</v>
      </c>
      <c r="D2985" s="521" t="s">
        <v>782</v>
      </c>
      <c r="E2985" s="523">
        <v>0</v>
      </c>
      <c r="F2985" s="523">
        <v>0</v>
      </c>
    </row>
    <row r="2986" spans="1:6" ht="15" customHeight="1">
      <c r="A2986" s="521">
        <v>104987</v>
      </c>
      <c r="B2986" s="522" t="s">
        <v>4434</v>
      </c>
      <c r="C2986" s="302" t="s">
        <v>888</v>
      </c>
      <c r="D2986" s="521" t="s">
        <v>782</v>
      </c>
      <c r="E2986" s="523">
        <v>0</v>
      </c>
      <c r="F2986" s="523">
        <v>0</v>
      </c>
    </row>
    <row r="2987" spans="1:6" ht="15" customHeight="1">
      <c r="A2987" s="521">
        <v>104986</v>
      </c>
      <c r="B2987" s="522" t="s">
        <v>4435</v>
      </c>
      <c r="C2987" s="302" t="s">
        <v>888</v>
      </c>
      <c r="D2987" s="521" t="s">
        <v>782</v>
      </c>
      <c r="E2987" s="523">
        <v>0</v>
      </c>
      <c r="F2987" s="523">
        <v>0</v>
      </c>
    </row>
    <row r="2988" spans="1:6" ht="15" customHeight="1">
      <c r="A2988" s="521">
        <v>104984</v>
      </c>
      <c r="B2988" s="522" t="s">
        <v>4436</v>
      </c>
      <c r="C2988" s="302" t="s">
        <v>888</v>
      </c>
      <c r="D2988" s="521" t="s">
        <v>782</v>
      </c>
      <c r="E2988" s="523">
        <v>0</v>
      </c>
      <c r="F2988" s="523">
        <v>0</v>
      </c>
    </row>
    <row r="2989" spans="1:6" ht="15" customHeight="1">
      <c r="A2989" s="521">
        <v>104985</v>
      </c>
      <c r="B2989" s="522" t="s">
        <v>4437</v>
      </c>
      <c r="C2989" s="302" t="s">
        <v>888</v>
      </c>
      <c r="D2989" s="521" t="s">
        <v>782</v>
      </c>
      <c r="E2989" s="523">
        <v>0</v>
      </c>
      <c r="F2989" s="523">
        <v>0</v>
      </c>
    </row>
    <row r="2990" spans="1:6" ht="15" customHeight="1">
      <c r="A2990" s="521">
        <v>97026</v>
      </c>
      <c r="B2990" s="522" t="s">
        <v>4438</v>
      </c>
      <c r="C2990" s="302" t="s">
        <v>888</v>
      </c>
      <c r="D2990" s="521" t="s">
        <v>782</v>
      </c>
      <c r="E2990" s="523">
        <v>0</v>
      </c>
      <c r="F2990" s="523">
        <v>0</v>
      </c>
    </row>
    <row r="2991" spans="1:6" ht="15" customHeight="1">
      <c r="A2991" s="521">
        <v>97025</v>
      </c>
      <c r="B2991" s="522" t="s">
        <v>4439</v>
      </c>
      <c r="C2991" s="302" t="s">
        <v>888</v>
      </c>
      <c r="D2991" s="521" t="s">
        <v>782</v>
      </c>
      <c r="E2991" s="523">
        <v>0</v>
      </c>
      <c r="F2991" s="523">
        <v>0</v>
      </c>
    </row>
    <row r="2992" spans="1:6" ht="15" customHeight="1">
      <c r="A2992" s="521">
        <v>97032</v>
      </c>
      <c r="B2992" s="522" t="s">
        <v>4440</v>
      </c>
      <c r="C2992" s="302" t="s">
        <v>888</v>
      </c>
      <c r="D2992" s="521" t="s">
        <v>782</v>
      </c>
      <c r="E2992" s="523">
        <v>51.57</v>
      </c>
      <c r="F2992" s="523">
        <v>53.1</v>
      </c>
    </row>
    <row r="2993" spans="1:6" ht="15" customHeight="1">
      <c r="A2993" s="521">
        <v>97031</v>
      </c>
      <c r="B2993" s="522" t="s">
        <v>4441</v>
      </c>
      <c r="C2993" s="302" t="s">
        <v>888</v>
      </c>
      <c r="D2993" s="521" t="s">
        <v>782</v>
      </c>
      <c r="E2993" s="523">
        <v>82.27</v>
      </c>
      <c r="F2993" s="523">
        <v>83.8</v>
      </c>
    </row>
    <row r="2994" spans="1:6" ht="15" customHeight="1">
      <c r="A2994" s="521">
        <v>97036</v>
      </c>
      <c r="B2994" s="522" t="s">
        <v>4442</v>
      </c>
      <c r="C2994" s="302" t="s">
        <v>888</v>
      </c>
      <c r="D2994" s="521" t="s">
        <v>782</v>
      </c>
      <c r="E2994" s="523">
        <v>0</v>
      </c>
      <c r="F2994" s="523">
        <v>0</v>
      </c>
    </row>
    <row r="2995" spans="1:6" ht="15" customHeight="1">
      <c r="A2995" s="521">
        <v>97035</v>
      </c>
      <c r="B2995" s="522" t="s">
        <v>4443</v>
      </c>
      <c r="C2995" s="302" t="s">
        <v>888</v>
      </c>
      <c r="D2995" s="521" t="s">
        <v>782</v>
      </c>
      <c r="E2995" s="523">
        <v>0</v>
      </c>
      <c r="F2995" s="523">
        <v>0</v>
      </c>
    </row>
    <row r="2996" spans="1:6" ht="15" customHeight="1">
      <c r="A2996" s="521">
        <v>97034</v>
      </c>
      <c r="B2996" s="522" t="s">
        <v>4444</v>
      </c>
      <c r="C2996" s="302" t="s">
        <v>888</v>
      </c>
      <c r="D2996" s="521" t="s">
        <v>782</v>
      </c>
      <c r="E2996" s="523">
        <v>53.54</v>
      </c>
      <c r="F2996" s="523">
        <v>55.64</v>
      </c>
    </row>
    <row r="2997" spans="1:6" ht="15" customHeight="1">
      <c r="A2997" s="521">
        <v>97033</v>
      </c>
      <c r="B2997" s="522" t="s">
        <v>4445</v>
      </c>
      <c r="C2997" s="302" t="s">
        <v>888</v>
      </c>
      <c r="D2997" s="521" t="s">
        <v>782</v>
      </c>
      <c r="E2997" s="523">
        <v>80.62</v>
      </c>
      <c r="F2997" s="523">
        <v>82.72</v>
      </c>
    </row>
    <row r="2998" spans="1:6" ht="15" customHeight="1">
      <c r="A2998" s="521">
        <v>97030</v>
      </c>
      <c r="B2998" s="522" t="s">
        <v>4446</v>
      </c>
      <c r="C2998" s="302" t="s">
        <v>888</v>
      </c>
      <c r="D2998" s="521" t="s">
        <v>782</v>
      </c>
      <c r="E2998" s="523">
        <v>0</v>
      </c>
      <c r="F2998" s="523">
        <v>0</v>
      </c>
    </row>
    <row r="2999" spans="1:6" ht="15" customHeight="1">
      <c r="A2999" s="521">
        <v>97029</v>
      </c>
      <c r="B2999" s="522" t="s">
        <v>4447</v>
      </c>
      <c r="C2999" s="302" t="s">
        <v>888</v>
      </c>
      <c r="D2999" s="521" t="s">
        <v>782</v>
      </c>
      <c r="E2999" s="523">
        <v>0</v>
      </c>
      <c r="F2999" s="523">
        <v>0</v>
      </c>
    </row>
    <row r="3000" spans="1:6" ht="15" customHeight="1">
      <c r="A3000" s="521">
        <v>97028</v>
      </c>
      <c r="B3000" s="522" t="s">
        <v>4448</v>
      </c>
      <c r="C3000" s="302" t="s">
        <v>888</v>
      </c>
      <c r="D3000" s="521" t="s">
        <v>782</v>
      </c>
      <c r="E3000" s="523">
        <v>0</v>
      </c>
      <c r="F3000" s="523">
        <v>0</v>
      </c>
    </row>
    <row r="3001" spans="1:6" ht="15" customHeight="1">
      <c r="A3001" s="521">
        <v>97027</v>
      </c>
      <c r="B3001" s="522" t="s">
        <v>4449</v>
      </c>
      <c r="C3001" s="302" t="s">
        <v>888</v>
      </c>
      <c r="D3001" s="521" t="s">
        <v>782</v>
      </c>
      <c r="E3001" s="523">
        <v>0</v>
      </c>
      <c r="F3001" s="523">
        <v>0</v>
      </c>
    </row>
    <row r="3002" spans="1:6" ht="15" customHeight="1">
      <c r="A3002" s="521">
        <v>97038</v>
      </c>
      <c r="B3002" s="522" t="s">
        <v>4450</v>
      </c>
      <c r="C3002" s="302" t="s">
        <v>888</v>
      </c>
      <c r="D3002" s="521" t="s">
        <v>782</v>
      </c>
      <c r="E3002" s="523">
        <v>0</v>
      </c>
      <c r="F3002" s="523">
        <v>0</v>
      </c>
    </row>
    <row r="3003" spans="1:6" ht="15" customHeight="1">
      <c r="A3003" s="521">
        <v>97037</v>
      </c>
      <c r="B3003" s="522" t="s">
        <v>4451</v>
      </c>
      <c r="C3003" s="302" t="s">
        <v>888</v>
      </c>
      <c r="D3003" s="521" t="s">
        <v>782</v>
      </c>
      <c r="E3003" s="523">
        <v>0</v>
      </c>
      <c r="F3003" s="523">
        <v>0</v>
      </c>
    </row>
    <row r="3004" spans="1:6" ht="15" customHeight="1">
      <c r="A3004" s="521">
        <v>97014</v>
      </c>
      <c r="B3004" s="522" t="s">
        <v>4452</v>
      </c>
      <c r="C3004" s="302" t="s">
        <v>888</v>
      </c>
      <c r="D3004" s="521" t="s">
        <v>782</v>
      </c>
      <c r="E3004" s="523">
        <v>66.97</v>
      </c>
      <c r="F3004" s="523">
        <v>68.44</v>
      </c>
    </row>
    <row r="3005" spans="1:6" ht="15" customHeight="1">
      <c r="A3005" s="521">
        <v>97015</v>
      </c>
      <c r="B3005" s="522" t="s">
        <v>4453</v>
      </c>
      <c r="C3005" s="302" t="s">
        <v>888</v>
      </c>
      <c r="D3005" s="521" t="s">
        <v>782</v>
      </c>
      <c r="E3005" s="523">
        <v>55.21</v>
      </c>
      <c r="F3005" s="523">
        <v>56.68</v>
      </c>
    </row>
    <row r="3006" spans="1:6" ht="15" customHeight="1">
      <c r="A3006" s="521">
        <v>97013</v>
      </c>
      <c r="B3006" s="522" t="s">
        <v>4454</v>
      </c>
      <c r="C3006" s="302" t="s">
        <v>888</v>
      </c>
      <c r="D3006" s="521" t="s">
        <v>782</v>
      </c>
      <c r="E3006" s="523">
        <v>90.54</v>
      </c>
      <c r="F3006" s="523">
        <v>92.01</v>
      </c>
    </row>
    <row r="3007" spans="1:6" ht="15" customHeight="1">
      <c r="A3007" s="521">
        <v>97017</v>
      </c>
      <c r="B3007" s="522" t="s">
        <v>4455</v>
      </c>
      <c r="C3007" s="302" t="s">
        <v>888</v>
      </c>
      <c r="D3007" s="521" t="s">
        <v>782</v>
      </c>
      <c r="E3007" s="523">
        <v>41.85</v>
      </c>
      <c r="F3007" s="523">
        <v>43.02</v>
      </c>
    </row>
    <row r="3008" spans="1:6" ht="15" customHeight="1">
      <c r="A3008" s="521">
        <v>97018</v>
      </c>
      <c r="B3008" s="522" t="s">
        <v>4456</v>
      </c>
      <c r="C3008" s="302" t="s">
        <v>888</v>
      </c>
      <c r="D3008" s="521" t="s">
        <v>782</v>
      </c>
      <c r="E3008" s="523">
        <v>35.200000000000003</v>
      </c>
      <c r="F3008" s="523">
        <v>36.369999999999997</v>
      </c>
    </row>
    <row r="3009" spans="1:6" ht="15" customHeight="1">
      <c r="A3009" s="521">
        <v>97016</v>
      </c>
      <c r="B3009" s="522" t="s">
        <v>4457</v>
      </c>
      <c r="C3009" s="302" t="s">
        <v>888</v>
      </c>
      <c r="D3009" s="521" t="s">
        <v>782</v>
      </c>
      <c r="E3009" s="523">
        <v>55.26</v>
      </c>
      <c r="F3009" s="523">
        <v>56.43</v>
      </c>
    </row>
    <row r="3010" spans="1:6" ht="15" customHeight="1">
      <c r="A3010" s="521">
        <v>97024</v>
      </c>
      <c r="B3010" s="522" t="s">
        <v>4458</v>
      </c>
      <c r="C3010" s="302" t="s">
        <v>888</v>
      </c>
      <c r="D3010" s="521" t="s">
        <v>782</v>
      </c>
      <c r="E3010" s="523">
        <v>0</v>
      </c>
      <c r="F3010" s="523">
        <v>0</v>
      </c>
    </row>
    <row r="3011" spans="1:6" ht="15" customHeight="1">
      <c r="A3011" s="521">
        <v>97023</v>
      </c>
      <c r="B3011" s="522" t="s">
        <v>4459</v>
      </c>
      <c r="C3011" s="302" t="s">
        <v>888</v>
      </c>
      <c r="D3011" s="521" t="s">
        <v>782</v>
      </c>
      <c r="E3011" s="523">
        <v>0</v>
      </c>
      <c r="F3011" s="523">
        <v>0</v>
      </c>
    </row>
    <row r="3012" spans="1:6" ht="15" customHeight="1">
      <c r="A3012" s="521">
        <v>105804</v>
      </c>
      <c r="B3012" s="522" t="s">
        <v>4460</v>
      </c>
      <c r="C3012" s="302" t="s">
        <v>888</v>
      </c>
      <c r="D3012" s="521" t="s">
        <v>782</v>
      </c>
      <c r="E3012" s="523">
        <v>0</v>
      </c>
      <c r="F3012" s="523">
        <v>0</v>
      </c>
    </row>
    <row r="3013" spans="1:6" ht="15" customHeight="1">
      <c r="A3013" s="521">
        <v>104990</v>
      </c>
      <c r="B3013" s="522" t="s">
        <v>4461</v>
      </c>
      <c r="C3013" s="302" t="s">
        <v>888</v>
      </c>
      <c r="D3013" s="521" t="s">
        <v>782</v>
      </c>
      <c r="E3013" s="523">
        <v>11.62</v>
      </c>
      <c r="F3013" s="523">
        <v>12.12</v>
      </c>
    </row>
    <row r="3014" spans="1:6" ht="15" customHeight="1">
      <c r="A3014" s="521">
        <v>97052</v>
      </c>
      <c r="B3014" s="522" t="s">
        <v>4462</v>
      </c>
      <c r="C3014" s="302" t="s">
        <v>888</v>
      </c>
      <c r="D3014" s="521" t="s">
        <v>883</v>
      </c>
      <c r="E3014" s="523">
        <v>0</v>
      </c>
      <c r="F3014" s="523">
        <v>0</v>
      </c>
    </row>
    <row r="3015" spans="1:6" ht="15" customHeight="1">
      <c r="A3015" s="521">
        <v>97054</v>
      </c>
      <c r="B3015" s="522" t="s">
        <v>4463</v>
      </c>
      <c r="C3015" s="302" t="s">
        <v>888</v>
      </c>
      <c r="D3015" s="521" t="s">
        <v>883</v>
      </c>
      <c r="E3015" s="523">
        <v>27.68</v>
      </c>
      <c r="F3015" s="523">
        <v>28.64</v>
      </c>
    </row>
    <row r="3016" spans="1:6" ht="15" customHeight="1">
      <c r="A3016" s="521">
        <v>104981</v>
      </c>
      <c r="B3016" s="522" t="s">
        <v>4464</v>
      </c>
      <c r="C3016" s="302" t="s">
        <v>888</v>
      </c>
      <c r="D3016" s="521" t="s">
        <v>782</v>
      </c>
      <c r="E3016" s="523">
        <v>0</v>
      </c>
      <c r="F3016" s="523">
        <v>0</v>
      </c>
    </row>
    <row r="3017" spans="1:6" ht="15" customHeight="1">
      <c r="A3017" s="521">
        <v>104980</v>
      </c>
      <c r="B3017" s="522" t="s">
        <v>4465</v>
      </c>
      <c r="C3017" s="302" t="s">
        <v>888</v>
      </c>
      <c r="D3017" s="521" t="s">
        <v>782</v>
      </c>
      <c r="E3017" s="523">
        <v>0</v>
      </c>
      <c r="F3017" s="523">
        <v>0</v>
      </c>
    </row>
    <row r="3018" spans="1:6" ht="15" customHeight="1">
      <c r="A3018" s="521">
        <v>97042</v>
      </c>
      <c r="B3018" s="522" t="s">
        <v>4466</v>
      </c>
      <c r="C3018" s="302" t="s">
        <v>888</v>
      </c>
      <c r="D3018" s="521" t="s">
        <v>782</v>
      </c>
      <c r="E3018" s="523">
        <v>0</v>
      </c>
      <c r="F3018" s="523">
        <v>0</v>
      </c>
    </row>
    <row r="3019" spans="1:6" ht="15" customHeight="1">
      <c r="A3019" s="521">
        <v>97045</v>
      </c>
      <c r="B3019" s="522" t="s">
        <v>4467</v>
      </c>
      <c r="C3019" s="302" t="s">
        <v>888</v>
      </c>
      <c r="D3019" s="521" t="s">
        <v>782</v>
      </c>
      <c r="E3019" s="523">
        <v>0</v>
      </c>
      <c r="F3019" s="523">
        <v>0</v>
      </c>
    </row>
    <row r="3020" spans="1:6" ht="15" customHeight="1">
      <c r="A3020" s="521">
        <v>97044</v>
      </c>
      <c r="B3020" s="522" t="s">
        <v>4468</v>
      </c>
      <c r="C3020" s="302" t="s">
        <v>888</v>
      </c>
      <c r="D3020" s="521" t="s">
        <v>782</v>
      </c>
      <c r="E3020" s="523">
        <v>0</v>
      </c>
      <c r="F3020" s="523">
        <v>0</v>
      </c>
    </row>
    <row r="3021" spans="1:6" ht="15" customHeight="1">
      <c r="A3021" s="521">
        <v>97043</v>
      </c>
      <c r="B3021" s="522" t="s">
        <v>4469</v>
      </c>
      <c r="C3021" s="302" t="s">
        <v>888</v>
      </c>
      <c r="D3021" s="521" t="s">
        <v>782</v>
      </c>
      <c r="E3021" s="523">
        <v>0</v>
      </c>
      <c r="F3021" s="523">
        <v>0</v>
      </c>
    </row>
    <row r="3022" spans="1:6" ht="15" customHeight="1">
      <c r="A3022" s="521">
        <v>97063</v>
      </c>
      <c r="B3022" s="522" t="s">
        <v>4470</v>
      </c>
      <c r="C3022" s="302" t="s">
        <v>888</v>
      </c>
      <c r="D3022" s="521" t="s">
        <v>611</v>
      </c>
      <c r="E3022" s="523">
        <v>19.39</v>
      </c>
      <c r="F3022" s="523">
        <v>21.07</v>
      </c>
    </row>
    <row r="3023" spans="1:6" ht="15" customHeight="1">
      <c r="A3023" s="521">
        <v>97065</v>
      </c>
      <c r="B3023" s="522" t="s">
        <v>4471</v>
      </c>
      <c r="C3023" s="302" t="s">
        <v>888</v>
      </c>
      <c r="D3023" s="521" t="s">
        <v>892</v>
      </c>
      <c r="E3023" s="523">
        <v>12.95</v>
      </c>
      <c r="F3023" s="523">
        <v>14.06</v>
      </c>
    </row>
    <row r="3024" spans="1:6" ht="15" customHeight="1">
      <c r="A3024" s="521">
        <v>97064</v>
      </c>
      <c r="B3024" s="522" t="s">
        <v>4472</v>
      </c>
      <c r="C3024" s="302" t="s">
        <v>888</v>
      </c>
      <c r="D3024" s="521" t="s">
        <v>782</v>
      </c>
      <c r="E3024" s="523">
        <v>27.03</v>
      </c>
      <c r="F3024" s="523">
        <v>29.36</v>
      </c>
    </row>
    <row r="3025" spans="1:6" ht="15" customHeight="1">
      <c r="A3025" s="521">
        <v>97049</v>
      </c>
      <c r="B3025" s="522" t="s">
        <v>4473</v>
      </c>
      <c r="C3025" s="302" t="s">
        <v>888</v>
      </c>
      <c r="D3025" s="521" t="s">
        <v>611</v>
      </c>
      <c r="E3025" s="523">
        <v>0</v>
      </c>
      <c r="F3025" s="523">
        <v>0</v>
      </c>
    </row>
    <row r="3026" spans="1:6" ht="15" customHeight="1">
      <c r="A3026" s="521">
        <v>96997</v>
      </c>
      <c r="B3026" s="522" t="s">
        <v>4474</v>
      </c>
      <c r="C3026" s="302" t="s">
        <v>888</v>
      </c>
      <c r="D3026" s="521" t="s">
        <v>782</v>
      </c>
      <c r="E3026" s="523">
        <v>0</v>
      </c>
      <c r="F3026" s="523">
        <v>0</v>
      </c>
    </row>
    <row r="3027" spans="1:6" ht="15" customHeight="1">
      <c r="A3027" s="521">
        <v>96999</v>
      </c>
      <c r="B3027" s="522" t="s">
        <v>4475</v>
      </c>
      <c r="C3027" s="302" t="s">
        <v>888</v>
      </c>
      <c r="D3027" s="521" t="s">
        <v>782</v>
      </c>
      <c r="E3027" s="523">
        <v>0</v>
      </c>
      <c r="F3027" s="523">
        <v>0</v>
      </c>
    </row>
    <row r="3028" spans="1:6" ht="15" customHeight="1">
      <c r="A3028" s="521">
        <v>96996</v>
      </c>
      <c r="B3028" s="522" t="s">
        <v>4476</v>
      </c>
      <c r="C3028" s="302" t="s">
        <v>888</v>
      </c>
      <c r="D3028" s="521" t="s">
        <v>782</v>
      </c>
      <c r="E3028" s="523">
        <v>0</v>
      </c>
      <c r="F3028" s="523">
        <v>0</v>
      </c>
    </row>
    <row r="3029" spans="1:6" ht="15" customHeight="1">
      <c r="A3029" s="521">
        <v>96998</v>
      </c>
      <c r="B3029" s="522" t="s">
        <v>4477</v>
      </c>
      <c r="C3029" s="302" t="s">
        <v>888</v>
      </c>
      <c r="D3029" s="521" t="s">
        <v>782</v>
      </c>
      <c r="E3029" s="523">
        <v>0</v>
      </c>
      <c r="F3029" s="523">
        <v>0</v>
      </c>
    </row>
    <row r="3030" spans="1:6" ht="15" customHeight="1">
      <c r="A3030" s="521">
        <v>97067</v>
      </c>
      <c r="B3030" s="522" t="s">
        <v>4478</v>
      </c>
      <c r="C3030" s="302" t="s">
        <v>888</v>
      </c>
      <c r="D3030" s="521" t="s">
        <v>782</v>
      </c>
      <c r="E3030" s="523">
        <v>576.14</v>
      </c>
      <c r="F3030" s="523">
        <v>591.84</v>
      </c>
    </row>
    <row r="3031" spans="1:6" ht="15" customHeight="1">
      <c r="A3031" s="521">
        <v>97001</v>
      </c>
      <c r="B3031" s="522" t="s">
        <v>4479</v>
      </c>
      <c r="C3031" s="302" t="s">
        <v>888</v>
      </c>
      <c r="D3031" s="521" t="s">
        <v>782</v>
      </c>
      <c r="E3031" s="523">
        <v>0</v>
      </c>
      <c r="F3031" s="523">
        <v>0</v>
      </c>
    </row>
    <row r="3032" spans="1:6" ht="15" customHeight="1">
      <c r="A3032" s="521">
        <v>97003</v>
      </c>
      <c r="B3032" s="522" t="s">
        <v>4480</v>
      </c>
      <c r="C3032" s="302" t="s">
        <v>888</v>
      </c>
      <c r="D3032" s="521" t="s">
        <v>782</v>
      </c>
      <c r="E3032" s="523">
        <v>0</v>
      </c>
      <c r="F3032" s="523">
        <v>0</v>
      </c>
    </row>
    <row r="3033" spans="1:6" ht="15" customHeight="1">
      <c r="A3033" s="521">
        <v>97005</v>
      </c>
      <c r="B3033" s="522" t="s">
        <v>4481</v>
      </c>
      <c r="C3033" s="302" t="s">
        <v>888</v>
      </c>
      <c r="D3033" s="521" t="s">
        <v>782</v>
      </c>
      <c r="E3033" s="523">
        <v>0</v>
      </c>
      <c r="F3033" s="523">
        <v>0</v>
      </c>
    </row>
    <row r="3034" spans="1:6" ht="15" customHeight="1">
      <c r="A3034" s="521">
        <v>97000</v>
      </c>
      <c r="B3034" s="522" t="s">
        <v>4482</v>
      </c>
      <c r="C3034" s="302" t="s">
        <v>888</v>
      </c>
      <c r="D3034" s="521" t="s">
        <v>782</v>
      </c>
      <c r="E3034" s="523">
        <v>0</v>
      </c>
      <c r="F3034" s="523">
        <v>0</v>
      </c>
    </row>
    <row r="3035" spans="1:6" ht="15" customHeight="1">
      <c r="A3035" s="521">
        <v>97002</v>
      </c>
      <c r="B3035" s="522" t="s">
        <v>4483</v>
      </c>
      <c r="C3035" s="302" t="s">
        <v>888</v>
      </c>
      <c r="D3035" s="521" t="s">
        <v>782</v>
      </c>
      <c r="E3035" s="523">
        <v>0</v>
      </c>
      <c r="F3035" s="523">
        <v>0</v>
      </c>
    </row>
    <row r="3036" spans="1:6" ht="15" customHeight="1">
      <c r="A3036" s="521">
        <v>97004</v>
      </c>
      <c r="B3036" s="522" t="s">
        <v>4484</v>
      </c>
      <c r="C3036" s="302" t="s">
        <v>888</v>
      </c>
      <c r="D3036" s="521" t="s">
        <v>782</v>
      </c>
      <c r="E3036" s="523">
        <v>0</v>
      </c>
      <c r="F3036" s="523">
        <v>0</v>
      </c>
    </row>
    <row r="3037" spans="1:6" ht="15" customHeight="1">
      <c r="A3037" s="521">
        <v>97007</v>
      </c>
      <c r="B3037" s="522" t="s">
        <v>4485</v>
      </c>
      <c r="C3037" s="302" t="s">
        <v>888</v>
      </c>
      <c r="D3037" s="521" t="s">
        <v>782</v>
      </c>
      <c r="E3037" s="523">
        <v>0</v>
      </c>
      <c r="F3037" s="523">
        <v>0</v>
      </c>
    </row>
    <row r="3038" spans="1:6" ht="15" customHeight="1">
      <c r="A3038" s="521">
        <v>97009</v>
      </c>
      <c r="B3038" s="522" t="s">
        <v>4486</v>
      </c>
      <c r="C3038" s="302" t="s">
        <v>888</v>
      </c>
      <c r="D3038" s="521" t="s">
        <v>782</v>
      </c>
      <c r="E3038" s="523">
        <v>0</v>
      </c>
      <c r="F3038" s="523">
        <v>0</v>
      </c>
    </row>
    <row r="3039" spans="1:6" ht="15" customHeight="1">
      <c r="A3039" s="521">
        <v>97006</v>
      </c>
      <c r="B3039" s="522" t="s">
        <v>4487</v>
      </c>
      <c r="C3039" s="302" t="s">
        <v>888</v>
      </c>
      <c r="D3039" s="521" t="s">
        <v>782</v>
      </c>
      <c r="E3039" s="523">
        <v>0</v>
      </c>
      <c r="F3039" s="523">
        <v>0</v>
      </c>
    </row>
    <row r="3040" spans="1:6" ht="15" customHeight="1">
      <c r="A3040" s="521">
        <v>97008</v>
      </c>
      <c r="B3040" s="522" t="s">
        <v>4488</v>
      </c>
      <c r="C3040" s="302" t="s">
        <v>888</v>
      </c>
      <c r="D3040" s="521" t="s">
        <v>782</v>
      </c>
      <c r="E3040" s="523">
        <v>0</v>
      </c>
      <c r="F3040" s="523">
        <v>0</v>
      </c>
    </row>
    <row r="3041" spans="1:6" ht="15" customHeight="1">
      <c r="A3041" s="521">
        <v>97048</v>
      </c>
      <c r="B3041" s="522" t="s">
        <v>4489</v>
      </c>
      <c r="C3041" s="302" t="s">
        <v>888</v>
      </c>
      <c r="D3041" s="521" t="s">
        <v>611</v>
      </c>
      <c r="E3041" s="523">
        <v>0.09</v>
      </c>
      <c r="F3041" s="523">
        <v>0.09</v>
      </c>
    </row>
    <row r="3042" spans="1:6" ht="15" customHeight="1">
      <c r="A3042" s="521">
        <v>97047</v>
      </c>
      <c r="B3042" s="522" t="s">
        <v>4490</v>
      </c>
      <c r="C3042" s="302" t="s">
        <v>888</v>
      </c>
      <c r="D3042" s="521" t="s">
        <v>611</v>
      </c>
      <c r="E3042" s="523">
        <v>0.13</v>
      </c>
      <c r="F3042" s="523">
        <v>0.13</v>
      </c>
    </row>
    <row r="3043" spans="1:6" ht="15" customHeight="1">
      <c r="A3043" s="521">
        <v>97046</v>
      </c>
      <c r="B3043" s="522" t="s">
        <v>4491</v>
      </c>
      <c r="C3043" s="302" t="s">
        <v>888</v>
      </c>
      <c r="D3043" s="521" t="s">
        <v>611</v>
      </c>
      <c r="E3043" s="523">
        <v>0.34</v>
      </c>
      <c r="F3043" s="523">
        <v>0.35</v>
      </c>
    </row>
    <row r="3044" spans="1:6" ht="15" customHeight="1">
      <c r="A3044" s="521">
        <v>104989</v>
      </c>
      <c r="B3044" s="522" t="s">
        <v>4492</v>
      </c>
      <c r="C3044" s="302" t="s">
        <v>888</v>
      </c>
      <c r="D3044" s="521" t="s">
        <v>883</v>
      </c>
      <c r="E3044" s="523">
        <v>40.96</v>
      </c>
      <c r="F3044" s="523">
        <v>43.5</v>
      </c>
    </row>
    <row r="3045" spans="1:6" ht="15" customHeight="1">
      <c r="A3045" s="521">
        <v>97066</v>
      </c>
      <c r="B3045" s="522" t="s">
        <v>4493</v>
      </c>
      <c r="C3045" s="302" t="s">
        <v>888</v>
      </c>
      <c r="D3045" s="521" t="s">
        <v>611</v>
      </c>
      <c r="E3045" s="523">
        <v>377.42</v>
      </c>
      <c r="F3045" s="523">
        <v>389.94</v>
      </c>
    </row>
    <row r="3046" spans="1:6" ht="15" customHeight="1">
      <c r="A3046" s="521">
        <v>104982</v>
      </c>
      <c r="B3046" s="522" t="s">
        <v>4494</v>
      </c>
      <c r="C3046" s="302" t="s">
        <v>888</v>
      </c>
      <c r="D3046" s="521" t="s">
        <v>782</v>
      </c>
      <c r="E3046" s="523">
        <v>0</v>
      </c>
      <c r="F3046" s="523">
        <v>0</v>
      </c>
    </row>
    <row r="3047" spans="1:6" ht="15" customHeight="1">
      <c r="A3047" s="521">
        <v>97060</v>
      </c>
      <c r="B3047" s="522" t="s">
        <v>4495</v>
      </c>
      <c r="C3047" s="302" t="s">
        <v>888</v>
      </c>
      <c r="D3047" s="521" t="s">
        <v>782</v>
      </c>
      <c r="E3047" s="523">
        <v>0</v>
      </c>
      <c r="F3047" s="523">
        <v>0</v>
      </c>
    </row>
    <row r="3048" spans="1:6" ht="15" customHeight="1">
      <c r="A3048" s="521">
        <v>97059</v>
      </c>
      <c r="B3048" s="522" t="s">
        <v>4496</v>
      </c>
      <c r="C3048" s="302" t="s">
        <v>888</v>
      </c>
      <c r="D3048" s="521" t="s">
        <v>782</v>
      </c>
      <c r="E3048" s="523">
        <v>0</v>
      </c>
      <c r="F3048" s="523">
        <v>0</v>
      </c>
    </row>
    <row r="3049" spans="1:6" ht="15" customHeight="1">
      <c r="A3049" s="521">
        <v>97058</v>
      </c>
      <c r="B3049" s="522" t="s">
        <v>4497</v>
      </c>
      <c r="C3049" s="302" t="s">
        <v>888</v>
      </c>
      <c r="D3049" s="521" t="s">
        <v>782</v>
      </c>
      <c r="E3049" s="523">
        <v>0</v>
      </c>
      <c r="F3049" s="523">
        <v>0</v>
      </c>
    </row>
    <row r="3050" spans="1:6" ht="15" customHeight="1">
      <c r="A3050" s="521">
        <v>97056</v>
      </c>
      <c r="B3050" s="522" t="s">
        <v>4498</v>
      </c>
      <c r="C3050" s="302" t="s">
        <v>888</v>
      </c>
      <c r="D3050" s="521" t="s">
        <v>782</v>
      </c>
      <c r="E3050" s="523">
        <v>0</v>
      </c>
      <c r="F3050" s="523">
        <v>0</v>
      </c>
    </row>
    <row r="3051" spans="1:6" ht="15" customHeight="1">
      <c r="A3051" s="521">
        <v>97057</v>
      </c>
      <c r="B3051" s="522" t="s">
        <v>4499</v>
      </c>
      <c r="C3051" s="302" t="s">
        <v>888</v>
      </c>
      <c r="D3051" s="521" t="s">
        <v>782</v>
      </c>
      <c r="E3051" s="523">
        <v>0</v>
      </c>
      <c r="F3051" s="523">
        <v>0</v>
      </c>
    </row>
    <row r="3052" spans="1:6" ht="15" customHeight="1">
      <c r="A3052" s="521">
        <v>97055</v>
      </c>
      <c r="B3052" s="522" t="s">
        <v>4500</v>
      </c>
      <c r="C3052" s="302" t="s">
        <v>888</v>
      </c>
      <c r="D3052" s="521" t="s">
        <v>782</v>
      </c>
      <c r="E3052" s="523">
        <v>0</v>
      </c>
      <c r="F3052" s="523">
        <v>0</v>
      </c>
    </row>
    <row r="3053" spans="1:6" ht="15" customHeight="1">
      <c r="A3053" s="521">
        <v>102656</v>
      </c>
      <c r="B3053" s="522" t="s">
        <v>4501</v>
      </c>
      <c r="C3053" s="302" t="s">
        <v>888</v>
      </c>
      <c r="D3053" s="521" t="s">
        <v>782</v>
      </c>
      <c r="E3053" s="523">
        <v>0</v>
      </c>
      <c r="F3053" s="523">
        <v>0</v>
      </c>
    </row>
    <row r="3054" spans="1:6" ht="15" customHeight="1">
      <c r="A3054" s="521">
        <v>104983</v>
      </c>
      <c r="B3054" s="522" t="s">
        <v>4502</v>
      </c>
      <c r="C3054" s="302" t="s">
        <v>888</v>
      </c>
      <c r="D3054" s="521" t="s">
        <v>883</v>
      </c>
      <c r="E3054" s="523">
        <v>0</v>
      </c>
      <c r="F3054" s="523">
        <v>0</v>
      </c>
    </row>
    <row r="3055" spans="1:6" ht="15" customHeight="1">
      <c r="A3055" s="521">
        <v>97050</v>
      </c>
      <c r="B3055" s="522" t="s">
        <v>4503</v>
      </c>
      <c r="C3055" s="302" t="s">
        <v>888</v>
      </c>
      <c r="D3055" s="521" t="s">
        <v>611</v>
      </c>
      <c r="E3055" s="523">
        <v>0</v>
      </c>
      <c r="F3055" s="523">
        <v>0</v>
      </c>
    </row>
    <row r="3056" spans="1:6" ht="15" customHeight="1">
      <c r="A3056" s="521">
        <v>95946</v>
      </c>
      <c r="B3056" s="522" t="s">
        <v>4504</v>
      </c>
      <c r="C3056" s="302" t="s">
        <v>888</v>
      </c>
      <c r="D3056" s="521" t="s">
        <v>1098</v>
      </c>
      <c r="E3056" s="523">
        <v>15.65</v>
      </c>
      <c r="F3056" s="523">
        <v>15.94</v>
      </c>
    </row>
    <row r="3057" spans="1:6" ht="15" customHeight="1">
      <c r="A3057" s="521">
        <v>95947</v>
      </c>
      <c r="B3057" s="522" t="s">
        <v>4505</v>
      </c>
      <c r="C3057" s="302" t="s">
        <v>888</v>
      </c>
      <c r="D3057" s="521" t="s">
        <v>1098</v>
      </c>
      <c r="E3057" s="523">
        <v>12.24</v>
      </c>
      <c r="F3057" s="523">
        <v>12.4</v>
      </c>
    </row>
    <row r="3058" spans="1:6" ht="15" customHeight="1">
      <c r="A3058" s="521">
        <v>95948</v>
      </c>
      <c r="B3058" s="522" t="s">
        <v>4506</v>
      </c>
      <c r="C3058" s="302" t="s">
        <v>888</v>
      </c>
      <c r="D3058" s="521" t="s">
        <v>1098</v>
      </c>
      <c r="E3058" s="523">
        <v>10.99</v>
      </c>
      <c r="F3058" s="523">
        <v>11.01</v>
      </c>
    </row>
    <row r="3059" spans="1:6" ht="15" customHeight="1">
      <c r="A3059" s="521">
        <v>95944</v>
      </c>
      <c r="B3059" s="522" t="s">
        <v>4507</v>
      </c>
      <c r="C3059" s="302" t="s">
        <v>888</v>
      </c>
      <c r="D3059" s="521" t="s">
        <v>1098</v>
      </c>
      <c r="E3059" s="523">
        <v>23.32</v>
      </c>
      <c r="F3059" s="523">
        <v>24.25</v>
      </c>
    </row>
    <row r="3060" spans="1:6" ht="15" customHeight="1">
      <c r="A3060" s="521">
        <v>95945</v>
      </c>
      <c r="B3060" s="522" t="s">
        <v>4508</v>
      </c>
      <c r="C3060" s="302" t="s">
        <v>888</v>
      </c>
      <c r="D3060" s="521" t="s">
        <v>1098</v>
      </c>
      <c r="E3060" s="523">
        <v>19.309999999999999</v>
      </c>
      <c r="F3060" s="523">
        <v>19.850000000000001</v>
      </c>
    </row>
    <row r="3061" spans="1:6" ht="15" customHeight="1">
      <c r="A3061" s="521">
        <v>95943</v>
      </c>
      <c r="B3061" s="522" t="s">
        <v>4509</v>
      </c>
      <c r="C3061" s="302" t="s">
        <v>888</v>
      </c>
      <c r="D3061" s="521" t="s">
        <v>1098</v>
      </c>
      <c r="E3061" s="523">
        <v>25.3</v>
      </c>
      <c r="F3061" s="523">
        <v>26.51</v>
      </c>
    </row>
    <row r="3062" spans="1:6" ht="15" customHeight="1">
      <c r="A3062" s="521">
        <v>102077</v>
      </c>
      <c r="B3062" s="522" t="s">
        <v>4510</v>
      </c>
      <c r="C3062" s="302" t="s">
        <v>888</v>
      </c>
      <c r="D3062" s="521" t="s">
        <v>892</v>
      </c>
      <c r="E3062" s="523">
        <v>7114.93</v>
      </c>
      <c r="F3062" s="523">
        <v>7303.82</v>
      </c>
    </row>
    <row r="3063" spans="1:6" ht="15" customHeight="1">
      <c r="A3063" s="521">
        <v>102073</v>
      </c>
      <c r="B3063" s="522" t="s">
        <v>4511</v>
      </c>
      <c r="C3063" s="302" t="s">
        <v>888</v>
      </c>
      <c r="D3063" s="521" t="s">
        <v>892</v>
      </c>
      <c r="E3063" s="523">
        <v>5402.93</v>
      </c>
      <c r="F3063" s="523">
        <v>5529.7</v>
      </c>
    </row>
    <row r="3064" spans="1:6" ht="15" customHeight="1">
      <c r="A3064" s="521">
        <v>102079</v>
      </c>
      <c r="B3064" s="522" t="s">
        <v>4512</v>
      </c>
      <c r="C3064" s="302" t="s">
        <v>888</v>
      </c>
      <c r="D3064" s="521" t="s">
        <v>892</v>
      </c>
      <c r="E3064" s="523">
        <v>7026.35</v>
      </c>
      <c r="F3064" s="523">
        <v>7204.37</v>
      </c>
    </row>
    <row r="3065" spans="1:6" ht="15" customHeight="1">
      <c r="A3065" s="521">
        <v>102075</v>
      </c>
      <c r="B3065" s="522" t="s">
        <v>4513</v>
      </c>
      <c r="C3065" s="302" t="s">
        <v>888</v>
      </c>
      <c r="D3065" s="521" t="s">
        <v>892</v>
      </c>
      <c r="E3065" s="523">
        <v>6482.09</v>
      </c>
      <c r="F3065" s="523">
        <v>6628.1</v>
      </c>
    </row>
    <row r="3066" spans="1:6" ht="15" customHeight="1">
      <c r="A3066" s="521">
        <v>102078</v>
      </c>
      <c r="B3066" s="522" t="s">
        <v>4514</v>
      </c>
      <c r="C3066" s="302" t="s">
        <v>888</v>
      </c>
      <c r="D3066" s="521" t="s">
        <v>892</v>
      </c>
      <c r="E3066" s="523">
        <v>7292.12</v>
      </c>
      <c r="F3066" s="523">
        <v>7478.09</v>
      </c>
    </row>
    <row r="3067" spans="1:6" ht="15" customHeight="1">
      <c r="A3067" s="521">
        <v>102074</v>
      </c>
      <c r="B3067" s="522" t="s">
        <v>4515</v>
      </c>
      <c r="C3067" s="302" t="s">
        <v>888</v>
      </c>
      <c r="D3067" s="521" t="s">
        <v>892</v>
      </c>
      <c r="E3067" s="523">
        <v>6288.19</v>
      </c>
      <c r="F3067" s="523">
        <v>6429</v>
      </c>
    </row>
    <row r="3068" spans="1:6" ht="15" customHeight="1">
      <c r="A3068" s="521">
        <v>102080</v>
      </c>
      <c r="B3068" s="522" t="s">
        <v>4516</v>
      </c>
      <c r="C3068" s="302" t="s">
        <v>888</v>
      </c>
      <c r="D3068" s="521" t="s">
        <v>892</v>
      </c>
      <c r="E3068" s="523">
        <v>6334.34</v>
      </c>
      <c r="F3068" s="523">
        <v>6476.61</v>
      </c>
    </row>
    <row r="3069" spans="1:6" ht="15" customHeight="1">
      <c r="A3069" s="521">
        <v>102076</v>
      </c>
      <c r="B3069" s="522" t="s">
        <v>4517</v>
      </c>
      <c r="C3069" s="302" t="s">
        <v>888</v>
      </c>
      <c r="D3069" s="521" t="s">
        <v>892</v>
      </c>
      <c r="E3069" s="523">
        <v>6636.72</v>
      </c>
      <c r="F3069" s="523">
        <v>6779.31</v>
      </c>
    </row>
    <row r="3070" spans="1:6" ht="15" customHeight="1">
      <c r="A3070" s="521">
        <v>102084</v>
      </c>
      <c r="B3070" s="522" t="s">
        <v>4518</v>
      </c>
      <c r="C3070" s="302" t="s">
        <v>888</v>
      </c>
      <c r="D3070" s="521" t="s">
        <v>782</v>
      </c>
      <c r="E3070" s="523">
        <v>0</v>
      </c>
      <c r="F3070" s="523">
        <v>0</v>
      </c>
    </row>
    <row r="3071" spans="1:6" ht="15" customHeight="1">
      <c r="A3071" s="521">
        <v>102082</v>
      </c>
      <c r="B3071" s="522" t="s">
        <v>4519</v>
      </c>
      <c r="C3071" s="302" t="s">
        <v>888</v>
      </c>
      <c r="D3071" s="521" t="s">
        <v>782</v>
      </c>
      <c r="E3071" s="523">
        <v>0</v>
      </c>
      <c r="F3071" s="523">
        <v>0</v>
      </c>
    </row>
    <row r="3072" spans="1:6" ht="15" customHeight="1">
      <c r="A3072" s="521">
        <v>102081</v>
      </c>
      <c r="B3072" s="522" t="s">
        <v>4520</v>
      </c>
      <c r="C3072" s="302" t="s">
        <v>888</v>
      </c>
      <c r="D3072" s="521" t="s">
        <v>782</v>
      </c>
      <c r="E3072" s="523">
        <v>0</v>
      </c>
      <c r="F3072" s="523">
        <v>0</v>
      </c>
    </row>
    <row r="3073" spans="1:6" ht="15" customHeight="1">
      <c r="A3073" s="521">
        <v>102092</v>
      </c>
      <c r="B3073" s="522" t="s">
        <v>4521</v>
      </c>
      <c r="C3073" s="302" t="s">
        <v>888</v>
      </c>
      <c r="D3073" s="521" t="s">
        <v>782</v>
      </c>
      <c r="E3073" s="523">
        <v>0</v>
      </c>
      <c r="F3073" s="523">
        <v>0</v>
      </c>
    </row>
    <row r="3074" spans="1:6" ht="15" customHeight="1">
      <c r="A3074" s="521">
        <v>102089</v>
      </c>
      <c r="B3074" s="522" t="s">
        <v>4522</v>
      </c>
      <c r="C3074" s="302" t="s">
        <v>888</v>
      </c>
      <c r="D3074" s="521" t="s">
        <v>611</v>
      </c>
      <c r="E3074" s="523">
        <v>235</v>
      </c>
      <c r="F3074" s="523">
        <v>238.33</v>
      </c>
    </row>
    <row r="3075" spans="1:6" ht="15" customHeight="1">
      <c r="A3075" s="521">
        <v>102090</v>
      </c>
      <c r="B3075" s="522" t="s">
        <v>4523</v>
      </c>
      <c r="C3075" s="302" t="s">
        <v>888</v>
      </c>
      <c r="D3075" s="521" t="s">
        <v>611</v>
      </c>
      <c r="E3075" s="523">
        <v>165.79</v>
      </c>
      <c r="F3075" s="523">
        <v>169.12</v>
      </c>
    </row>
    <row r="3076" spans="1:6" ht="15" customHeight="1">
      <c r="A3076" s="521">
        <v>102086</v>
      </c>
      <c r="B3076" s="522" t="s">
        <v>4524</v>
      </c>
      <c r="C3076" s="302" t="s">
        <v>888</v>
      </c>
      <c r="D3076" s="521" t="s">
        <v>611</v>
      </c>
      <c r="E3076" s="523">
        <v>235.74</v>
      </c>
      <c r="F3076" s="523">
        <v>238.82</v>
      </c>
    </row>
    <row r="3077" spans="1:6" ht="15" customHeight="1">
      <c r="A3077" s="521">
        <v>102087</v>
      </c>
      <c r="B3077" s="522" t="s">
        <v>4525</v>
      </c>
      <c r="C3077" s="302" t="s">
        <v>888</v>
      </c>
      <c r="D3077" s="521" t="s">
        <v>611</v>
      </c>
      <c r="E3077" s="523">
        <v>174.73</v>
      </c>
      <c r="F3077" s="523">
        <v>177.81</v>
      </c>
    </row>
    <row r="3078" spans="1:6" ht="15" customHeight="1">
      <c r="A3078" s="521">
        <v>102091</v>
      </c>
      <c r="B3078" s="522" t="s">
        <v>4526</v>
      </c>
      <c r="C3078" s="302" t="s">
        <v>888</v>
      </c>
      <c r="D3078" s="521" t="s">
        <v>611</v>
      </c>
      <c r="E3078" s="523">
        <v>229.97</v>
      </c>
      <c r="F3078" s="523">
        <v>233.35</v>
      </c>
    </row>
    <row r="3079" spans="1:6" ht="15" customHeight="1">
      <c r="A3079" s="521">
        <v>102088</v>
      </c>
      <c r="B3079" s="522" t="s">
        <v>4527</v>
      </c>
      <c r="C3079" s="302" t="s">
        <v>888</v>
      </c>
      <c r="D3079" s="521" t="s">
        <v>611</v>
      </c>
      <c r="E3079" s="523">
        <v>198.61</v>
      </c>
      <c r="F3079" s="523">
        <v>201.83</v>
      </c>
    </row>
    <row r="3080" spans="1:6" ht="15" customHeight="1">
      <c r="A3080" s="521">
        <v>101997</v>
      </c>
      <c r="B3080" s="522" t="s">
        <v>4528</v>
      </c>
      <c r="C3080" s="302" t="s">
        <v>888</v>
      </c>
      <c r="D3080" s="521" t="s">
        <v>611</v>
      </c>
      <c r="E3080" s="523">
        <v>248.21</v>
      </c>
      <c r="F3080" s="523">
        <v>251.88</v>
      </c>
    </row>
    <row r="3081" spans="1:6" ht="15" customHeight="1">
      <c r="A3081" s="521">
        <v>101998</v>
      </c>
      <c r="B3081" s="522" t="s">
        <v>4529</v>
      </c>
      <c r="C3081" s="302" t="s">
        <v>888</v>
      </c>
      <c r="D3081" s="521" t="s">
        <v>611</v>
      </c>
      <c r="E3081" s="523">
        <v>175.07</v>
      </c>
      <c r="F3081" s="523">
        <v>178.74</v>
      </c>
    </row>
    <row r="3082" spans="1:6" ht="15" customHeight="1">
      <c r="A3082" s="521">
        <v>101999</v>
      </c>
      <c r="B3082" s="522" t="s">
        <v>4530</v>
      </c>
      <c r="C3082" s="302" t="s">
        <v>888</v>
      </c>
      <c r="D3082" s="521" t="s">
        <v>611</v>
      </c>
      <c r="E3082" s="523">
        <v>270.38</v>
      </c>
      <c r="F3082" s="523">
        <v>273.87</v>
      </c>
    </row>
    <row r="3083" spans="1:6" ht="15" customHeight="1">
      <c r="A3083" s="521">
        <v>101994</v>
      </c>
      <c r="B3083" s="522" t="s">
        <v>4531</v>
      </c>
      <c r="C3083" s="302" t="s">
        <v>888</v>
      </c>
      <c r="D3083" s="521" t="s">
        <v>611</v>
      </c>
      <c r="E3083" s="523">
        <v>247.06</v>
      </c>
      <c r="F3083" s="523">
        <v>250.14</v>
      </c>
    </row>
    <row r="3084" spans="1:6" ht="15" customHeight="1">
      <c r="A3084" s="521">
        <v>101995</v>
      </c>
      <c r="B3084" s="522" t="s">
        <v>4532</v>
      </c>
      <c r="C3084" s="302" t="s">
        <v>888</v>
      </c>
      <c r="D3084" s="521" t="s">
        <v>611</v>
      </c>
      <c r="E3084" s="523">
        <v>181.83</v>
      </c>
      <c r="F3084" s="523">
        <v>184.91</v>
      </c>
    </row>
    <row r="3085" spans="1:6" ht="15" customHeight="1">
      <c r="A3085" s="521">
        <v>101996</v>
      </c>
      <c r="B3085" s="522" t="s">
        <v>4533</v>
      </c>
      <c r="C3085" s="302" t="s">
        <v>888</v>
      </c>
      <c r="D3085" s="521" t="s">
        <v>611</v>
      </c>
      <c r="E3085" s="523">
        <v>212.71</v>
      </c>
      <c r="F3085" s="523">
        <v>215.97</v>
      </c>
    </row>
    <row r="3086" spans="1:6" ht="15" customHeight="1">
      <c r="A3086" s="521">
        <v>101991</v>
      </c>
      <c r="B3086" s="522" t="s">
        <v>4534</v>
      </c>
      <c r="C3086" s="302" t="s">
        <v>888</v>
      </c>
      <c r="D3086" s="521" t="s">
        <v>611</v>
      </c>
      <c r="E3086" s="523">
        <v>246.83</v>
      </c>
      <c r="F3086" s="523">
        <v>250.54</v>
      </c>
    </row>
    <row r="3087" spans="1:6" ht="15" customHeight="1">
      <c r="A3087" s="521">
        <v>101992</v>
      </c>
      <c r="B3087" s="522" t="s">
        <v>4535</v>
      </c>
      <c r="C3087" s="302" t="s">
        <v>888</v>
      </c>
      <c r="D3087" s="521" t="s">
        <v>611</v>
      </c>
      <c r="E3087" s="523">
        <v>175.31</v>
      </c>
      <c r="F3087" s="523">
        <v>179.02</v>
      </c>
    </row>
    <row r="3088" spans="1:6" ht="15" customHeight="1">
      <c r="A3088" s="521">
        <v>101993</v>
      </c>
      <c r="B3088" s="522" t="s">
        <v>4536</v>
      </c>
      <c r="C3088" s="302" t="s">
        <v>888</v>
      </c>
      <c r="D3088" s="521" t="s">
        <v>611</v>
      </c>
      <c r="E3088" s="523">
        <v>252.75</v>
      </c>
      <c r="F3088" s="523">
        <v>256.16000000000003</v>
      </c>
    </row>
    <row r="3089" spans="1:6" ht="15" customHeight="1">
      <c r="A3089" s="521">
        <v>101988</v>
      </c>
      <c r="B3089" s="522" t="s">
        <v>4537</v>
      </c>
      <c r="C3089" s="302" t="s">
        <v>888</v>
      </c>
      <c r="D3089" s="521" t="s">
        <v>611</v>
      </c>
      <c r="E3089" s="523">
        <v>230.59</v>
      </c>
      <c r="F3089" s="523">
        <v>233.89</v>
      </c>
    </row>
    <row r="3090" spans="1:6" ht="15" customHeight="1">
      <c r="A3090" s="521">
        <v>101989</v>
      </c>
      <c r="B3090" s="522" t="s">
        <v>4538</v>
      </c>
      <c r="C3090" s="302" t="s">
        <v>888</v>
      </c>
      <c r="D3090" s="521" t="s">
        <v>611</v>
      </c>
      <c r="E3090" s="523">
        <v>172.48</v>
      </c>
      <c r="F3090" s="523">
        <v>175.78</v>
      </c>
    </row>
    <row r="3091" spans="1:6" ht="15" customHeight="1">
      <c r="A3091" s="521">
        <v>101990</v>
      </c>
      <c r="B3091" s="522" t="s">
        <v>4539</v>
      </c>
      <c r="C3091" s="302" t="s">
        <v>888</v>
      </c>
      <c r="D3091" s="521" t="s">
        <v>611</v>
      </c>
      <c r="E3091" s="523">
        <v>198.54</v>
      </c>
      <c r="F3091" s="523">
        <v>201.79</v>
      </c>
    </row>
    <row r="3092" spans="1:6" ht="15" customHeight="1">
      <c r="A3092" s="521">
        <v>101985</v>
      </c>
      <c r="B3092" s="522" t="s">
        <v>4540</v>
      </c>
      <c r="C3092" s="302" t="s">
        <v>888</v>
      </c>
      <c r="D3092" s="521" t="s">
        <v>611</v>
      </c>
      <c r="E3092" s="523">
        <v>248.6</v>
      </c>
      <c r="F3092" s="523">
        <v>251.83</v>
      </c>
    </row>
    <row r="3093" spans="1:6" ht="15" customHeight="1">
      <c r="A3093" s="521">
        <v>101986</v>
      </c>
      <c r="B3093" s="522" t="s">
        <v>4541</v>
      </c>
      <c r="C3093" s="302" t="s">
        <v>888</v>
      </c>
      <c r="D3093" s="521" t="s">
        <v>611</v>
      </c>
      <c r="E3093" s="523">
        <v>173.79</v>
      </c>
      <c r="F3093" s="523">
        <v>177.02</v>
      </c>
    </row>
    <row r="3094" spans="1:6" ht="15" customHeight="1">
      <c r="A3094" s="521">
        <v>101987</v>
      </c>
      <c r="B3094" s="522" t="s">
        <v>4542</v>
      </c>
      <c r="C3094" s="302" t="s">
        <v>888</v>
      </c>
      <c r="D3094" s="521" t="s">
        <v>611</v>
      </c>
      <c r="E3094" s="523">
        <v>216.03</v>
      </c>
      <c r="F3094" s="523">
        <v>219.17</v>
      </c>
    </row>
    <row r="3095" spans="1:6" ht="15" customHeight="1">
      <c r="A3095" s="521">
        <v>101969</v>
      </c>
      <c r="B3095" s="522" t="s">
        <v>4543</v>
      </c>
      <c r="C3095" s="302" t="s">
        <v>888</v>
      </c>
      <c r="D3095" s="521" t="s">
        <v>611</v>
      </c>
      <c r="E3095" s="523">
        <v>223.67</v>
      </c>
      <c r="F3095" s="523">
        <v>226.44</v>
      </c>
    </row>
    <row r="3096" spans="1:6" ht="15" customHeight="1">
      <c r="A3096" s="521">
        <v>101971</v>
      </c>
      <c r="B3096" s="522" t="s">
        <v>4544</v>
      </c>
      <c r="C3096" s="302" t="s">
        <v>888</v>
      </c>
      <c r="D3096" s="521" t="s">
        <v>611</v>
      </c>
      <c r="E3096" s="523">
        <v>164.82</v>
      </c>
      <c r="F3096" s="523">
        <v>167.59</v>
      </c>
    </row>
    <row r="3097" spans="1:6" ht="15" customHeight="1">
      <c r="A3097" s="521">
        <v>101973</v>
      </c>
      <c r="B3097" s="522" t="s">
        <v>4545</v>
      </c>
      <c r="C3097" s="302" t="s">
        <v>888</v>
      </c>
      <c r="D3097" s="521" t="s">
        <v>611</v>
      </c>
      <c r="E3097" s="523">
        <v>184.41</v>
      </c>
      <c r="F3097" s="523">
        <v>187.41</v>
      </c>
    </row>
    <row r="3098" spans="1:6" ht="15" customHeight="1">
      <c r="A3098" s="521">
        <v>102072</v>
      </c>
      <c r="B3098" s="522" t="s">
        <v>4546</v>
      </c>
      <c r="C3098" s="302" t="s">
        <v>888</v>
      </c>
      <c r="D3098" s="521" t="s">
        <v>611</v>
      </c>
      <c r="E3098" s="523">
        <v>206.37</v>
      </c>
      <c r="F3098" s="523">
        <v>214.35</v>
      </c>
    </row>
    <row r="3099" spans="1:6" ht="15" customHeight="1">
      <c r="A3099" s="521">
        <v>102070</v>
      </c>
      <c r="B3099" s="522" t="s">
        <v>4547</v>
      </c>
      <c r="C3099" s="302" t="s">
        <v>888</v>
      </c>
      <c r="D3099" s="521" t="s">
        <v>611</v>
      </c>
      <c r="E3099" s="523">
        <v>254.03</v>
      </c>
      <c r="F3099" s="523">
        <v>263.36</v>
      </c>
    </row>
    <row r="3100" spans="1:6" ht="15" customHeight="1">
      <c r="A3100" s="521">
        <v>102071</v>
      </c>
      <c r="B3100" s="522" t="s">
        <v>4548</v>
      </c>
      <c r="C3100" s="302" t="s">
        <v>888</v>
      </c>
      <c r="D3100" s="521" t="s">
        <v>611</v>
      </c>
      <c r="E3100" s="523">
        <v>223.35</v>
      </c>
      <c r="F3100" s="523">
        <v>231.88</v>
      </c>
    </row>
    <row r="3101" spans="1:6" ht="15" customHeight="1">
      <c r="A3101" s="521">
        <v>102068</v>
      </c>
      <c r="B3101" s="522" t="s">
        <v>4549</v>
      </c>
      <c r="C3101" s="302" t="s">
        <v>888</v>
      </c>
      <c r="D3101" s="521" t="s">
        <v>611</v>
      </c>
      <c r="E3101" s="523">
        <v>301.61</v>
      </c>
      <c r="F3101" s="523">
        <v>315.45999999999998</v>
      </c>
    </row>
    <row r="3102" spans="1:6" ht="15" customHeight="1">
      <c r="A3102" s="521">
        <v>102069</v>
      </c>
      <c r="B3102" s="522" t="s">
        <v>4550</v>
      </c>
      <c r="C3102" s="302" t="s">
        <v>888</v>
      </c>
      <c r="D3102" s="521" t="s">
        <v>611</v>
      </c>
      <c r="E3102" s="523">
        <v>282.97000000000003</v>
      </c>
      <c r="F3102" s="523">
        <v>294.3</v>
      </c>
    </row>
    <row r="3103" spans="1:6" ht="15" customHeight="1">
      <c r="A3103" s="521">
        <v>102066</v>
      </c>
      <c r="B3103" s="522" t="s">
        <v>4551</v>
      </c>
      <c r="C3103" s="302" t="s">
        <v>888</v>
      </c>
      <c r="D3103" s="521" t="s">
        <v>611</v>
      </c>
      <c r="E3103" s="523">
        <v>457.97</v>
      </c>
      <c r="F3103" s="523">
        <v>478.01</v>
      </c>
    </row>
    <row r="3104" spans="1:6" ht="15" customHeight="1">
      <c r="A3104" s="521">
        <v>102067</v>
      </c>
      <c r="B3104" s="522" t="s">
        <v>4552</v>
      </c>
      <c r="C3104" s="302" t="s">
        <v>888</v>
      </c>
      <c r="D3104" s="521" t="s">
        <v>611</v>
      </c>
      <c r="E3104" s="523">
        <v>389.38</v>
      </c>
      <c r="F3104" s="523">
        <v>405.34</v>
      </c>
    </row>
    <row r="3105" spans="1:6" ht="15" customHeight="1">
      <c r="A3105" s="521">
        <v>102065</v>
      </c>
      <c r="B3105" s="522" t="s">
        <v>4553</v>
      </c>
      <c r="C3105" s="302" t="s">
        <v>888</v>
      </c>
      <c r="D3105" s="521" t="s">
        <v>611</v>
      </c>
      <c r="E3105" s="523">
        <v>218.37</v>
      </c>
      <c r="F3105" s="523">
        <v>226.31</v>
      </c>
    </row>
    <row r="3106" spans="1:6" ht="15" customHeight="1">
      <c r="A3106" s="521">
        <v>102063</v>
      </c>
      <c r="B3106" s="522" t="s">
        <v>4554</v>
      </c>
      <c r="C3106" s="302" t="s">
        <v>888</v>
      </c>
      <c r="D3106" s="521" t="s">
        <v>611</v>
      </c>
      <c r="E3106" s="523">
        <v>266.17</v>
      </c>
      <c r="F3106" s="523">
        <v>275.31</v>
      </c>
    </row>
    <row r="3107" spans="1:6" ht="15" customHeight="1">
      <c r="A3107" s="521">
        <v>102064</v>
      </c>
      <c r="B3107" s="522" t="s">
        <v>4555</v>
      </c>
      <c r="C3107" s="302" t="s">
        <v>888</v>
      </c>
      <c r="D3107" s="521" t="s">
        <v>611</v>
      </c>
      <c r="E3107" s="523">
        <v>235.41</v>
      </c>
      <c r="F3107" s="523">
        <v>243.78</v>
      </c>
    </row>
    <row r="3108" spans="1:6" ht="15" customHeight="1">
      <c r="A3108" s="521">
        <v>102061</v>
      </c>
      <c r="B3108" s="522" t="s">
        <v>4556</v>
      </c>
      <c r="C3108" s="302" t="s">
        <v>888</v>
      </c>
      <c r="D3108" s="521" t="s">
        <v>611</v>
      </c>
      <c r="E3108" s="523">
        <v>317.70999999999998</v>
      </c>
      <c r="F3108" s="523">
        <v>331.28</v>
      </c>
    </row>
    <row r="3109" spans="1:6" ht="15" customHeight="1">
      <c r="A3109" s="521">
        <v>102062</v>
      </c>
      <c r="B3109" s="522" t="s">
        <v>4557</v>
      </c>
      <c r="C3109" s="302" t="s">
        <v>888</v>
      </c>
      <c r="D3109" s="521" t="s">
        <v>611</v>
      </c>
      <c r="E3109" s="523">
        <v>300.57</v>
      </c>
      <c r="F3109" s="523">
        <v>311.55</v>
      </c>
    </row>
    <row r="3110" spans="1:6" ht="15" customHeight="1">
      <c r="A3110" s="521">
        <v>102059</v>
      </c>
      <c r="B3110" s="522" t="s">
        <v>4558</v>
      </c>
      <c r="C3110" s="302" t="s">
        <v>888</v>
      </c>
      <c r="D3110" s="521" t="s">
        <v>611</v>
      </c>
      <c r="E3110" s="523">
        <v>440.2</v>
      </c>
      <c r="F3110" s="523">
        <v>460.58</v>
      </c>
    </row>
    <row r="3111" spans="1:6" ht="15" customHeight="1">
      <c r="A3111" s="521">
        <v>102060</v>
      </c>
      <c r="B3111" s="522" t="s">
        <v>4559</v>
      </c>
      <c r="C3111" s="302" t="s">
        <v>888</v>
      </c>
      <c r="D3111" s="521" t="s">
        <v>611</v>
      </c>
      <c r="E3111" s="523">
        <v>367.46</v>
      </c>
      <c r="F3111" s="523">
        <v>383.63</v>
      </c>
    </row>
    <row r="3112" spans="1:6" ht="15" customHeight="1">
      <c r="A3112" s="521">
        <v>102052</v>
      </c>
      <c r="B3112" s="522" t="s">
        <v>4560</v>
      </c>
      <c r="C3112" s="302" t="s">
        <v>888</v>
      </c>
      <c r="D3112" s="521" t="s">
        <v>611</v>
      </c>
      <c r="E3112" s="523">
        <v>213.5</v>
      </c>
      <c r="F3112" s="523">
        <v>223.02</v>
      </c>
    </row>
    <row r="3113" spans="1:6" ht="15" customHeight="1">
      <c r="A3113" s="521">
        <v>102050</v>
      </c>
      <c r="B3113" s="522" t="s">
        <v>4561</v>
      </c>
      <c r="C3113" s="302" t="s">
        <v>888</v>
      </c>
      <c r="D3113" s="521" t="s">
        <v>611</v>
      </c>
      <c r="E3113" s="523">
        <v>264.91000000000003</v>
      </c>
      <c r="F3113" s="523">
        <v>275.83999999999997</v>
      </c>
    </row>
    <row r="3114" spans="1:6" ht="15" customHeight="1">
      <c r="A3114" s="521">
        <v>102051</v>
      </c>
      <c r="B3114" s="522" t="s">
        <v>4562</v>
      </c>
      <c r="C3114" s="302" t="s">
        <v>888</v>
      </c>
      <c r="D3114" s="521" t="s">
        <v>611</v>
      </c>
      <c r="E3114" s="523">
        <v>231.86</v>
      </c>
      <c r="F3114" s="523">
        <v>241.88</v>
      </c>
    </row>
    <row r="3115" spans="1:6" ht="15" customHeight="1">
      <c r="A3115" s="521">
        <v>102048</v>
      </c>
      <c r="B3115" s="522" t="s">
        <v>4563</v>
      </c>
      <c r="C3115" s="302" t="s">
        <v>888</v>
      </c>
      <c r="D3115" s="521" t="s">
        <v>611</v>
      </c>
      <c r="E3115" s="523">
        <v>325.08999999999997</v>
      </c>
      <c r="F3115" s="523">
        <v>341.3</v>
      </c>
    </row>
    <row r="3116" spans="1:6" ht="15" customHeight="1">
      <c r="A3116" s="521">
        <v>102049</v>
      </c>
      <c r="B3116" s="522" t="s">
        <v>4564</v>
      </c>
      <c r="C3116" s="302" t="s">
        <v>888</v>
      </c>
      <c r="D3116" s="521" t="s">
        <v>611</v>
      </c>
      <c r="E3116" s="523">
        <v>295.77</v>
      </c>
      <c r="F3116" s="523">
        <v>308.94</v>
      </c>
    </row>
    <row r="3117" spans="1:6" ht="15" customHeight="1">
      <c r="A3117" s="521">
        <v>102046</v>
      </c>
      <c r="B3117" s="522" t="s">
        <v>4565</v>
      </c>
      <c r="C3117" s="302" t="s">
        <v>888</v>
      </c>
      <c r="D3117" s="521" t="s">
        <v>611</v>
      </c>
      <c r="E3117" s="523">
        <v>513.98</v>
      </c>
      <c r="F3117" s="523">
        <v>535.98</v>
      </c>
    </row>
    <row r="3118" spans="1:6" ht="15" customHeight="1">
      <c r="A3118" s="521">
        <v>102047</v>
      </c>
      <c r="B3118" s="522" t="s">
        <v>4566</v>
      </c>
      <c r="C3118" s="302" t="s">
        <v>888</v>
      </c>
      <c r="D3118" s="521" t="s">
        <v>611</v>
      </c>
      <c r="E3118" s="523">
        <v>435.44</v>
      </c>
      <c r="F3118" s="523">
        <v>452.88</v>
      </c>
    </row>
    <row r="3119" spans="1:6" ht="15" customHeight="1">
      <c r="A3119" s="521">
        <v>102045</v>
      </c>
      <c r="B3119" s="522" t="s">
        <v>4567</v>
      </c>
      <c r="C3119" s="302" t="s">
        <v>888</v>
      </c>
      <c r="D3119" s="521" t="s">
        <v>611</v>
      </c>
      <c r="E3119" s="523">
        <v>229.79</v>
      </c>
      <c r="F3119" s="523">
        <v>239.02</v>
      </c>
    </row>
    <row r="3120" spans="1:6" ht="15" customHeight="1">
      <c r="A3120" s="521">
        <v>102043</v>
      </c>
      <c r="B3120" s="522" t="s">
        <v>4568</v>
      </c>
      <c r="C3120" s="302" t="s">
        <v>888</v>
      </c>
      <c r="D3120" s="521" t="s">
        <v>611</v>
      </c>
      <c r="E3120" s="523">
        <v>278.52999999999997</v>
      </c>
      <c r="F3120" s="523">
        <v>289.04000000000002</v>
      </c>
    </row>
    <row r="3121" spans="1:6" ht="15" customHeight="1">
      <c r="A3121" s="521">
        <v>102044</v>
      </c>
      <c r="B3121" s="522" t="s">
        <v>4569</v>
      </c>
      <c r="C3121" s="302" t="s">
        <v>888</v>
      </c>
      <c r="D3121" s="521" t="s">
        <v>611</v>
      </c>
      <c r="E3121" s="523">
        <v>248.07</v>
      </c>
      <c r="F3121" s="523">
        <v>257.77</v>
      </c>
    </row>
    <row r="3122" spans="1:6" ht="15" customHeight="1">
      <c r="A3122" s="521">
        <v>102041</v>
      </c>
      <c r="B3122" s="522" t="s">
        <v>4570</v>
      </c>
      <c r="C3122" s="302" t="s">
        <v>888</v>
      </c>
      <c r="D3122" s="521" t="s">
        <v>611</v>
      </c>
      <c r="E3122" s="523">
        <v>340.79</v>
      </c>
      <c r="F3122" s="523">
        <v>356.38</v>
      </c>
    </row>
    <row r="3123" spans="1:6" ht="15" customHeight="1">
      <c r="A3123" s="521">
        <v>102042</v>
      </c>
      <c r="B3123" s="522" t="s">
        <v>4571</v>
      </c>
      <c r="C3123" s="302" t="s">
        <v>888</v>
      </c>
      <c r="D3123" s="521" t="s">
        <v>611</v>
      </c>
      <c r="E3123" s="523">
        <v>314.35000000000002</v>
      </c>
      <c r="F3123" s="523">
        <v>326.85000000000002</v>
      </c>
    </row>
    <row r="3124" spans="1:6" ht="15" customHeight="1">
      <c r="A3124" s="521">
        <v>102039</v>
      </c>
      <c r="B3124" s="522" t="s">
        <v>4572</v>
      </c>
      <c r="C3124" s="302" t="s">
        <v>888</v>
      </c>
      <c r="D3124" s="521" t="s">
        <v>611</v>
      </c>
      <c r="E3124" s="523">
        <v>474.37</v>
      </c>
      <c r="F3124" s="523">
        <v>496.76</v>
      </c>
    </row>
    <row r="3125" spans="1:6" ht="15" customHeight="1">
      <c r="A3125" s="521">
        <v>102040</v>
      </c>
      <c r="B3125" s="522" t="s">
        <v>4573</v>
      </c>
      <c r="C3125" s="302" t="s">
        <v>888</v>
      </c>
      <c r="D3125" s="521" t="s">
        <v>611</v>
      </c>
      <c r="E3125" s="523">
        <v>392.68</v>
      </c>
      <c r="F3125" s="523">
        <v>410.38</v>
      </c>
    </row>
    <row r="3126" spans="1:6" ht="15" customHeight="1">
      <c r="A3126" s="521">
        <v>102038</v>
      </c>
      <c r="B3126" s="522" t="s">
        <v>4574</v>
      </c>
      <c r="C3126" s="302" t="s">
        <v>888</v>
      </c>
      <c r="D3126" s="521" t="s">
        <v>611</v>
      </c>
      <c r="E3126" s="523">
        <v>226.09</v>
      </c>
      <c r="F3126" s="523">
        <v>235.66</v>
      </c>
    </row>
    <row r="3127" spans="1:6" ht="15" customHeight="1">
      <c r="A3127" s="521">
        <v>102036</v>
      </c>
      <c r="B3127" s="522" t="s">
        <v>4575</v>
      </c>
      <c r="C3127" s="302" t="s">
        <v>888</v>
      </c>
      <c r="D3127" s="521" t="s">
        <v>611</v>
      </c>
      <c r="E3127" s="523">
        <v>277.26</v>
      </c>
      <c r="F3127" s="523">
        <v>288.25</v>
      </c>
    </row>
    <row r="3128" spans="1:6" ht="15" customHeight="1">
      <c r="A3128" s="521">
        <v>102037</v>
      </c>
      <c r="B3128" s="522" t="s">
        <v>4576</v>
      </c>
      <c r="C3128" s="302" t="s">
        <v>888</v>
      </c>
      <c r="D3128" s="521" t="s">
        <v>611</v>
      </c>
      <c r="E3128" s="523">
        <v>244.36</v>
      </c>
      <c r="F3128" s="523">
        <v>254.44</v>
      </c>
    </row>
    <row r="3129" spans="1:6" ht="15" customHeight="1">
      <c r="A3129" s="521">
        <v>102016</v>
      </c>
      <c r="B3129" s="522" t="s">
        <v>4577</v>
      </c>
      <c r="C3129" s="302" t="s">
        <v>888</v>
      </c>
      <c r="D3129" s="521" t="s">
        <v>611</v>
      </c>
      <c r="E3129" s="523">
        <v>334.4</v>
      </c>
      <c r="F3129" s="523">
        <v>350.68</v>
      </c>
    </row>
    <row r="3130" spans="1:6" ht="15" customHeight="1">
      <c r="A3130" s="521">
        <v>102017</v>
      </c>
      <c r="B3130" s="522" t="s">
        <v>4578</v>
      </c>
      <c r="C3130" s="302" t="s">
        <v>888</v>
      </c>
      <c r="D3130" s="521" t="s">
        <v>611</v>
      </c>
      <c r="E3130" s="523">
        <v>310.13</v>
      </c>
      <c r="F3130" s="523">
        <v>323.41000000000003</v>
      </c>
    </row>
    <row r="3131" spans="1:6" ht="15" customHeight="1">
      <c r="A3131" s="521">
        <v>102014</v>
      </c>
      <c r="B3131" s="522" t="s">
        <v>4579</v>
      </c>
      <c r="C3131" s="302" t="s">
        <v>888</v>
      </c>
      <c r="D3131" s="521" t="s">
        <v>611</v>
      </c>
      <c r="E3131" s="523">
        <v>505.42</v>
      </c>
      <c r="F3131" s="523">
        <v>527.57000000000005</v>
      </c>
    </row>
    <row r="3132" spans="1:6" ht="15" customHeight="1">
      <c r="A3132" s="521">
        <v>102015</v>
      </c>
      <c r="B3132" s="522" t="s">
        <v>4580</v>
      </c>
      <c r="C3132" s="302" t="s">
        <v>888</v>
      </c>
      <c r="D3132" s="521" t="s">
        <v>611</v>
      </c>
      <c r="E3132" s="523">
        <v>421.09</v>
      </c>
      <c r="F3132" s="523">
        <v>438.68</v>
      </c>
    </row>
    <row r="3133" spans="1:6" ht="15" customHeight="1">
      <c r="A3133" s="521">
        <v>102013</v>
      </c>
      <c r="B3133" s="522" t="s">
        <v>4581</v>
      </c>
      <c r="C3133" s="302" t="s">
        <v>888</v>
      </c>
      <c r="D3133" s="521" t="s">
        <v>611</v>
      </c>
      <c r="E3133" s="523">
        <v>231.56</v>
      </c>
      <c r="F3133" s="523">
        <v>240.9</v>
      </c>
    </row>
    <row r="3134" spans="1:6" ht="15" customHeight="1">
      <c r="A3134" s="521">
        <v>102011</v>
      </c>
      <c r="B3134" s="522" t="s">
        <v>4582</v>
      </c>
      <c r="C3134" s="302" t="s">
        <v>888</v>
      </c>
      <c r="D3134" s="521" t="s">
        <v>611</v>
      </c>
      <c r="E3134" s="523">
        <v>279.97000000000003</v>
      </c>
      <c r="F3134" s="523">
        <v>290.67</v>
      </c>
    </row>
    <row r="3135" spans="1:6" ht="15" customHeight="1">
      <c r="A3135" s="521">
        <v>102012</v>
      </c>
      <c r="B3135" s="522" t="s">
        <v>4583</v>
      </c>
      <c r="C3135" s="302" t="s">
        <v>888</v>
      </c>
      <c r="D3135" s="521" t="s">
        <v>611</v>
      </c>
      <c r="E3135" s="523">
        <v>248.86</v>
      </c>
      <c r="F3135" s="523">
        <v>258.69</v>
      </c>
    </row>
    <row r="3136" spans="1:6" ht="15" customHeight="1">
      <c r="A3136" s="521">
        <v>102009</v>
      </c>
      <c r="B3136" s="522" t="s">
        <v>4584</v>
      </c>
      <c r="C3136" s="302" t="s">
        <v>888</v>
      </c>
      <c r="D3136" s="521" t="s">
        <v>611</v>
      </c>
      <c r="E3136" s="523">
        <v>339.79</v>
      </c>
      <c r="F3136" s="523">
        <v>355.64</v>
      </c>
    </row>
    <row r="3137" spans="1:6" ht="15" customHeight="1">
      <c r="A3137" s="521">
        <v>102010</v>
      </c>
      <c r="B3137" s="522" t="s">
        <v>4585</v>
      </c>
      <c r="C3137" s="302" t="s">
        <v>888</v>
      </c>
      <c r="D3137" s="521" t="s">
        <v>611</v>
      </c>
      <c r="E3137" s="523">
        <v>317.07</v>
      </c>
      <c r="F3137" s="523">
        <v>329.85</v>
      </c>
    </row>
    <row r="3138" spans="1:6" ht="15" customHeight="1">
      <c r="A3138" s="521">
        <v>102007</v>
      </c>
      <c r="B3138" s="522" t="s">
        <v>4586</v>
      </c>
      <c r="C3138" s="302" t="s">
        <v>888</v>
      </c>
      <c r="D3138" s="521" t="s">
        <v>611</v>
      </c>
      <c r="E3138" s="523">
        <v>455.66</v>
      </c>
      <c r="F3138" s="523">
        <v>478.05</v>
      </c>
    </row>
    <row r="3139" spans="1:6" ht="15" customHeight="1">
      <c r="A3139" s="521">
        <v>102008</v>
      </c>
      <c r="B3139" s="522" t="s">
        <v>4587</v>
      </c>
      <c r="C3139" s="302" t="s">
        <v>888</v>
      </c>
      <c r="D3139" s="521" t="s">
        <v>611</v>
      </c>
      <c r="E3139" s="523">
        <v>378.13</v>
      </c>
      <c r="F3139" s="523">
        <v>395.86</v>
      </c>
    </row>
    <row r="3140" spans="1:6" ht="15" customHeight="1">
      <c r="A3140" s="521">
        <v>102006</v>
      </c>
      <c r="B3140" s="522" t="s">
        <v>4588</v>
      </c>
      <c r="C3140" s="302" t="s">
        <v>888</v>
      </c>
      <c r="D3140" s="521" t="s">
        <v>611</v>
      </c>
      <c r="E3140" s="523">
        <v>232.36</v>
      </c>
      <c r="F3140" s="523">
        <v>241.77</v>
      </c>
    </row>
    <row r="3141" spans="1:6" ht="15" customHeight="1">
      <c r="A3141" s="521">
        <v>102004</v>
      </c>
      <c r="B3141" s="522" t="s">
        <v>4589</v>
      </c>
      <c r="C3141" s="302" t="s">
        <v>888</v>
      </c>
      <c r="D3141" s="521" t="s">
        <v>611</v>
      </c>
      <c r="E3141" s="523">
        <v>286.31</v>
      </c>
      <c r="F3141" s="523">
        <v>297.10000000000002</v>
      </c>
    </row>
    <row r="3142" spans="1:6" ht="15" customHeight="1">
      <c r="A3142" s="521">
        <v>102005</v>
      </c>
      <c r="B3142" s="522" t="s">
        <v>4590</v>
      </c>
      <c r="C3142" s="302" t="s">
        <v>888</v>
      </c>
      <c r="D3142" s="521" t="s">
        <v>611</v>
      </c>
      <c r="E3142" s="523">
        <v>253.22</v>
      </c>
      <c r="F3142" s="523">
        <v>263.14999999999998</v>
      </c>
    </row>
    <row r="3143" spans="1:6" ht="15" customHeight="1">
      <c r="A3143" s="521">
        <v>102002</v>
      </c>
      <c r="B3143" s="522" t="s">
        <v>4591</v>
      </c>
      <c r="C3143" s="302" t="s">
        <v>888</v>
      </c>
      <c r="D3143" s="521" t="s">
        <v>611</v>
      </c>
      <c r="E3143" s="523">
        <v>338.61</v>
      </c>
      <c r="F3143" s="523">
        <v>354.52</v>
      </c>
    </row>
    <row r="3144" spans="1:6" ht="15" customHeight="1">
      <c r="A3144" s="521">
        <v>102003</v>
      </c>
      <c r="B3144" s="522" t="s">
        <v>4592</v>
      </c>
      <c r="C3144" s="302" t="s">
        <v>888</v>
      </c>
      <c r="D3144" s="521" t="s">
        <v>611</v>
      </c>
      <c r="E3144" s="523">
        <v>317.05</v>
      </c>
      <c r="F3144" s="523">
        <v>329.99</v>
      </c>
    </row>
    <row r="3145" spans="1:6" ht="15" customHeight="1">
      <c r="A3145" s="521">
        <v>102000</v>
      </c>
      <c r="B3145" s="522" t="s">
        <v>4593</v>
      </c>
      <c r="C3145" s="302" t="s">
        <v>888</v>
      </c>
      <c r="D3145" s="521" t="s">
        <v>611</v>
      </c>
      <c r="E3145" s="523">
        <v>468.73</v>
      </c>
      <c r="F3145" s="523">
        <v>490.63</v>
      </c>
    </row>
    <row r="3146" spans="1:6" ht="15" customHeight="1">
      <c r="A3146" s="521">
        <v>102001</v>
      </c>
      <c r="B3146" s="522" t="s">
        <v>4594</v>
      </c>
      <c r="C3146" s="302" t="s">
        <v>888</v>
      </c>
      <c r="D3146" s="521" t="s">
        <v>611</v>
      </c>
      <c r="E3146" s="523">
        <v>400.15</v>
      </c>
      <c r="F3146" s="523">
        <v>417.6</v>
      </c>
    </row>
    <row r="3147" spans="1:6" ht="15" customHeight="1">
      <c r="A3147" s="521">
        <v>101983</v>
      </c>
      <c r="B3147" s="522" t="s">
        <v>4595</v>
      </c>
      <c r="C3147" s="302" t="s">
        <v>888</v>
      </c>
      <c r="D3147" s="521" t="s">
        <v>611</v>
      </c>
      <c r="E3147" s="523">
        <v>236.92</v>
      </c>
      <c r="F3147" s="523">
        <v>246.09</v>
      </c>
    </row>
    <row r="3148" spans="1:6" ht="15" customHeight="1">
      <c r="A3148" s="521">
        <v>101981</v>
      </c>
      <c r="B3148" s="522" t="s">
        <v>4596</v>
      </c>
      <c r="C3148" s="302" t="s">
        <v>888</v>
      </c>
      <c r="D3148" s="521" t="s">
        <v>611</v>
      </c>
      <c r="E3148" s="523">
        <v>286.39</v>
      </c>
      <c r="F3148" s="523">
        <v>296.85000000000002</v>
      </c>
    </row>
    <row r="3149" spans="1:6" ht="15" customHeight="1">
      <c r="A3149" s="521">
        <v>101982</v>
      </c>
      <c r="B3149" s="522" t="s">
        <v>4597</v>
      </c>
      <c r="C3149" s="302" t="s">
        <v>888</v>
      </c>
      <c r="D3149" s="521" t="s">
        <v>611</v>
      </c>
      <c r="E3149" s="523">
        <v>256.04000000000002</v>
      </c>
      <c r="F3149" s="523">
        <v>265.69</v>
      </c>
    </row>
    <row r="3150" spans="1:6" ht="15" customHeight="1">
      <c r="A3150" s="521">
        <v>101977</v>
      </c>
      <c r="B3150" s="522" t="s">
        <v>4598</v>
      </c>
      <c r="C3150" s="302" t="s">
        <v>888</v>
      </c>
      <c r="D3150" s="521" t="s">
        <v>611</v>
      </c>
      <c r="E3150" s="523">
        <v>340.19</v>
      </c>
      <c r="F3150" s="523">
        <v>355.62</v>
      </c>
    </row>
    <row r="3151" spans="1:6" ht="15" customHeight="1">
      <c r="A3151" s="521">
        <v>101980</v>
      </c>
      <c r="B3151" s="522" t="s">
        <v>4599</v>
      </c>
      <c r="C3151" s="302" t="s">
        <v>888</v>
      </c>
      <c r="D3151" s="521" t="s">
        <v>611</v>
      </c>
      <c r="E3151" s="523">
        <v>321.02999999999997</v>
      </c>
      <c r="F3151" s="523">
        <v>333.44</v>
      </c>
    </row>
    <row r="3152" spans="1:6" ht="15" customHeight="1">
      <c r="A3152" s="521">
        <v>101974</v>
      </c>
      <c r="B3152" s="522" t="s">
        <v>4600</v>
      </c>
      <c r="C3152" s="302" t="s">
        <v>888</v>
      </c>
      <c r="D3152" s="521" t="s">
        <v>611</v>
      </c>
      <c r="E3152" s="523">
        <v>460.27</v>
      </c>
      <c r="F3152" s="523">
        <v>482.76</v>
      </c>
    </row>
    <row r="3153" spans="1:6" ht="15" customHeight="1">
      <c r="A3153" s="521">
        <v>101975</v>
      </c>
      <c r="B3153" s="522" t="s">
        <v>4601</v>
      </c>
      <c r="C3153" s="302" t="s">
        <v>888</v>
      </c>
      <c r="D3153" s="521" t="s">
        <v>611</v>
      </c>
      <c r="E3153" s="523">
        <v>388.34</v>
      </c>
      <c r="F3153" s="523">
        <v>406.26</v>
      </c>
    </row>
    <row r="3154" spans="1:6" ht="15" customHeight="1">
      <c r="A3154" s="521">
        <v>101114</v>
      </c>
      <c r="B3154" s="522" t="s">
        <v>4602</v>
      </c>
      <c r="C3154" s="302" t="s">
        <v>888</v>
      </c>
      <c r="D3154" s="521" t="s">
        <v>892</v>
      </c>
      <c r="E3154" s="523">
        <v>4.82</v>
      </c>
      <c r="F3154" s="523">
        <v>4.97</v>
      </c>
    </row>
    <row r="3155" spans="1:6" ht="15" customHeight="1">
      <c r="A3155" s="521">
        <v>101118</v>
      </c>
      <c r="B3155" s="522" t="s">
        <v>4603</v>
      </c>
      <c r="C3155" s="302" t="s">
        <v>888</v>
      </c>
      <c r="D3155" s="521" t="s">
        <v>892</v>
      </c>
      <c r="E3155" s="523">
        <v>4.17</v>
      </c>
      <c r="F3155" s="523">
        <v>4.3</v>
      </c>
    </row>
    <row r="3156" spans="1:6" ht="15" customHeight="1">
      <c r="A3156" s="521">
        <v>101115</v>
      </c>
      <c r="B3156" s="522" t="s">
        <v>4604</v>
      </c>
      <c r="C3156" s="302" t="s">
        <v>888</v>
      </c>
      <c r="D3156" s="521" t="s">
        <v>892</v>
      </c>
      <c r="E3156" s="523">
        <v>4.08</v>
      </c>
      <c r="F3156" s="523">
        <v>4.17</v>
      </c>
    </row>
    <row r="3157" spans="1:6" ht="15" customHeight="1">
      <c r="A3157" s="521">
        <v>101116</v>
      </c>
      <c r="B3157" s="522" t="s">
        <v>4605</v>
      </c>
      <c r="C3157" s="302" t="s">
        <v>888</v>
      </c>
      <c r="D3157" s="521" t="s">
        <v>892</v>
      </c>
      <c r="E3157" s="523">
        <v>2.5499999999999998</v>
      </c>
      <c r="F3157" s="523">
        <v>2.6</v>
      </c>
    </row>
    <row r="3158" spans="1:6" ht="15" customHeight="1">
      <c r="A3158" s="521">
        <v>101117</v>
      </c>
      <c r="B3158" s="522" t="s">
        <v>4606</v>
      </c>
      <c r="C3158" s="302" t="s">
        <v>888</v>
      </c>
      <c r="D3158" s="521" t="s">
        <v>892</v>
      </c>
      <c r="E3158" s="523">
        <v>3.56</v>
      </c>
      <c r="F3158" s="523">
        <v>3.61</v>
      </c>
    </row>
    <row r="3159" spans="1:6" ht="15" customHeight="1">
      <c r="A3159" s="521">
        <v>101124</v>
      </c>
      <c r="B3159" s="522" t="s">
        <v>4607</v>
      </c>
      <c r="C3159" s="302" t="s">
        <v>888</v>
      </c>
      <c r="D3159" s="521" t="s">
        <v>892</v>
      </c>
      <c r="E3159" s="523">
        <v>16.600000000000001</v>
      </c>
      <c r="F3159" s="523">
        <v>16.920000000000002</v>
      </c>
    </row>
    <row r="3160" spans="1:6" ht="15" customHeight="1">
      <c r="A3160" s="521">
        <v>101128</v>
      </c>
      <c r="B3160" s="522" t="s">
        <v>4608</v>
      </c>
      <c r="C3160" s="302" t="s">
        <v>888</v>
      </c>
      <c r="D3160" s="521" t="s">
        <v>892</v>
      </c>
      <c r="E3160" s="523">
        <v>15.95</v>
      </c>
      <c r="F3160" s="523">
        <v>16.25</v>
      </c>
    </row>
    <row r="3161" spans="1:6" ht="15" customHeight="1">
      <c r="A3161" s="521">
        <v>101125</v>
      </c>
      <c r="B3161" s="522" t="s">
        <v>4609</v>
      </c>
      <c r="C3161" s="302" t="s">
        <v>888</v>
      </c>
      <c r="D3161" s="521" t="s">
        <v>892</v>
      </c>
      <c r="E3161" s="523">
        <v>15.86</v>
      </c>
      <c r="F3161" s="523">
        <v>16.12</v>
      </c>
    </row>
    <row r="3162" spans="1:6" ht="15" customHeight="1">
      <c r="A3162" s="521">
        <v>101126</v>
      </c>
      <c r="B3162" s="522" t="s">
        <v>4610</v>
      </c>
      <c r="C3162" s="302" t="s">
        <v>888</v>
      </c>
      <c r="D3162" s="521" t="s">
        <v>892</v>
      </c>
      <c r="E3162" s="523">
        <v>14.33</v>
      </c>
      <c r="F3162" s="523">
        <v>14.55</v>
      </c>
    </row>
    <row r="3163" spans="1:6" ht="15" customHeight="1">
      <c r="A3163" s="521">
        <v>101127</v>
      </c>
      <c r="B3163" s="522" t="s">
        <v>4611</v>
      </c>
      <c r="C3163" s="302" t="s">
        <v>888</v>
      </c>
      <c r="D3163" s="521" t="s">
        <v>892</v>
      </c>
      <c r="E3163" s="523">
        <v>15.34</v>
      </c>
      <c r="F3163" s="523">
        <v>15.56</v>
      </c>
    </row>
    <row r="3164" spans="1:6" ht="15" customHeight="1">
      <c r="A3164" s="521">
        <v>101134</v>
      </c>
      <c r="B3164" s="522" t="s">
        <v>4612</v>
      </c>
      <c r="C3164" s="302" t="s">
        <v>888</v>
      </c>
      <c r="D3164" s="521" t="s">
        <v>892</v>
      </c>
      <c r="E3164" s="523">
        <v>17.350000000000001</v>
      </c>
      <c r="F3164" s="523">
        <v>17.68</v>
      </c>
    </row>
    <row r="3165" spans="1:6" ht="15" customHeight="1">
      <c r="A3165" s="521">
        <v>101144</v>
      </c>
      <c r="B3165" s="522" t="s">
        <v>4613</v>
      </c>
      <c r="C3165" s="302" t="s">
        <v>888</v>
      </c>
      <c r="D3165" s="521" t="s">
        <v>892</v>
      </c>
      <c r="E3165" s="523">
        <v>17.46</v>
      </c>
      <c r="F3165" s="523">
        <v>17.77</v>
      </c>
    </row>
    <row r="3166" spans="1:6" ht="15" customHeight="1">
      <c r="A3166" s="521">
        <v>101138</v>
      </c>
      <c r="B3166" s="522" t="s">
        <v>4614</v>
      </c>
      <c r="C3166" s="302" t="s">
        <v>888</v>
      </c>
      <c r="D3166" s="521" t="s">
        <v>892</v>
      </c>
      <c r="E3166" s="523">
        <v>16.7</v>
      </c>
      <c r="F3166" s="523">
        <v>17.010000000000002</v>
      </c>
    </row>
    <row r="3167" spans="1:6" ht="15" customHeight="1">
      <c r="A3167" s="521">
        <v>101148</v>
      </c>
      <c r="B3167" s="522" t="s">
        <v>4615</v>
      </c>
      <c r="C3167" s="302" t="s">
        <v>888</v>
      </c>
      <c r="D3167" s="521" t="s">
        <v>892</v>
      </c>
      <c r="E3167" s="523">
        <v>16.809999999999999</v>
      </c>
      <c r="F3167" s="523">
        <v>17.100000000000001</v>
      </c>
    </row>
    <row r="3168" spans="1:6" ht="15" customHeight="1">
      <c r="A3168" s="521">
        <v>101135</v>
      </c>
      <c r="B3168" s="522" t="s">
        <v>4616</v>
      </c>
      <c r="C3168" s="302" t="s">
        <v>888</v>
      </c>
      <c r="D3168" s="521" t="s">
        <v>892</v>
      </c>
      <c r="E3168" s="523">
        <v>16.61</v>
      </c>
      <c r="F3168" s="523">
        <v>16.88</v>
      </c>
    </row>
    <row r="3169" spans="1:6" ht="15" customHeight="1">
      <c r="A3169" s="521">
        <v>101145</v>
      </c>
      <c r="B3169" s="522" t="s">
        <v>4617</v>
      </c>
      <c r="C3169" s="302" t="s">
        <v>888</v>
      </c>
      <c r="D3169" s="521" t="s">
        <v>892</v>
      </c>
      <c r="E3169" s="523">
        <v>16.72</v>
      </c>
      <c r="F3169" s="523">
        <v>16.97</v>
      </c>
    </row>
    <row r="3170" spans="1:6" ht="15" customHeight="1">
      <c r="A3170" s="521">
        <v>101136</v>
      </c>
      <c r="B3170" s="522" t="s">
        <v>4618</v>
      </c>
      <c r="C3170" s="302" t="s">
        <v>888</v>
      </c>
      <c r="D3170" s="521" t="s">
        <v>892</v>
      </c>
      <c r="E3170" s="523">
        <v>15.08</v>
      </c>
      <c r="F3170" s="523">
        <v>15.31</v>
      </c>
    </row>
    <row r="3171" spans="1:6" ht="15" customHeight="1">
      <c r="A3171" s="521">
        <v>101146</v>
      </c>
      <c r="B3171" s="522" t="s">
        <v>4619</v>
      </c>
      <c r="C3171" s="302" t="s">
        <v>888</v>
      </c>
      <c r="D3171" s="521" t="s">
        <v>892</v>
      </c>
      <c r="E3171" s="523">
        <v>15.19</v>
      </c>
      <c r="F3171" s="523">
        <v>15.4</v>
      </c>
    </row>
    <row r="3172" spans="1:6" ht="15" customHeight="1">
      <c r="A3172" s="521">
        <v>101137</v>
      </c>
      <c r="B3172" s="522" t="s">
        <v>4620</v>
      </c>
      <c r="C3172" s="302" t="s">
        <v>888</v>
      </c>
      <c r="D3172" s="521" t="s">
        <v>892</v>
      </c>
      <c r="E3172" s="523">
        <v>16.09</v>
      </c>
      <c r="F3172" s="523">
        <v>16.32</v>
      </c>
    </row>
    <row r="3173" spans="1:6" ht="15" customHeight="1">
      <c r="A3173" s="521">
        <v>101147</v>
      </c>
      <c r="B3173" s="522" t="s">
        <v>4621</v>
      </c>
      <c r="C3173" s="302" t="s">
        <v>888</v>
      </c>
      <c r="D3173" s="521" t="s">
        <v>892</v>
      </c>
      <c r="E3173" s="523">
        <v>16.2</v>
      </c>
      <c r="F3173" s="523">
        <v>16.41</v>
      </c>
    </row>
    <row r="3174" spans="1:6" ht="15" customHeight="1">
      <c r="A3174" s="521">
        <v>101119</v>
      </c>
      <c r="B3174" s="522" t="s">
        <v>4622</v>
      </c>
      <c r="C3174" s="302" t="s">
        <v>888</v>
      </c>
      <c r="D3174" s="521" t="s">
        <v>892</v>
      </c>
      <c r="E3174" s="523">
        <v>9.1999999999999993</v>
      </c>
      <c r="F3174" s="523">
        <v>9.48</v>
      </c>
    </row>
    <row r="3175" spans="1:6" ht="15" customHeight="1">
      <c r="A3175" s="521">
        <v>101123</v>
      </c>
      <c r="B3175" s="522" t="s">
        <v>4623</v>
      </c>
      <c r="C3175" s="302" t="s">
        <v>888</v>
      </c>
      <c r="D3175" s="521" t="s">
        <v>892</v>
      </c>
      <c r="E3175" s="523">
        <v>7.96</v>
      </c>
      <c r="F3175" s="523">
        <v>8.19</v>
      </c>
    </row>
    <row r="3176" spans="1:6" ht="15" customHeight="1">
      <c r="A3176" s="521">
        <v>101120</v>
      </c>
      <c r="B3176" s="522" t="s">
        <v>4624</v>
      </c>
      <c r="C3176" s="302" t="s">
        <v>888</v>
      </c>
      <c r="D3176" s="521" t="s">
        <v>892</v>
      </c>
      <c r="E3176" s="523">
        <v>7.79</v>
      </c>
      <c r="F3176" s="523">
        <v>8</v>
      </c>
    </row>
    <row r="3177" spans="1:6" ht="15" customHeight="1">
      <c r="A3177" s="521">
        <v>101121</v>
      </c>
      <c r="B3177" s="522" t="s">
        <v>4625</v>
      </c>
      <c r="C3177" s="302" t="s">
        <v>888</v>
      </c>
      <c r="D3177" s="521" t="s">
        <v>892</v>
      </c>
      <c r="E3177" s="523">
        <v>4.8899999999999997</v>
      </c>
      <c r="F3177" s="523">
        <v>5.01</v>
      </c>
    </row>
    <row r="3178" spans="1:6" ht="15" customHeight="1">
      <c r="A3178" s="521">
        <v>101122</v>
      </c>
      <c r="B3178" s="522" t="s">
        <v>4626</v>
      </c>
      <c r="C3178" s="302" t="s">
        <v>888</v>
      </c>
      <c r="D3178" s="521" t="s">
        <v>892</v>
      </c>
      <c r="E3178" s="523">
        <v>6.81</v>
      </c>
      <c r="F3178" s="523">
        <v>6.88</v>
      </c>
    </row>
    <row r="3179" spans="1:6" ht="15" customHeight="1">
      <c r="A3179" s="521">
        <v>101129</v>
      </c>
      <c r="B3179" s="522" t="s">
        <v>4627</v>
      </c>
      <c r="C3179" s="302" t="s">
        <v>888</v>
      </c>
      <c r="D3179" s="521" t="s">
        <v>892</v>
      </c>
      <c r="E3179" s="523">
        <v>21.45</v>
      </c>
      <c r="F3179" s="523">
        <v>21.9</v>
      </c>
    </row>
    <row r="3180" spans="1:6" ht="15" customHeight="1">
      <c r="A3180" s="521">
        <v>101133</v>
      </c>
      <c r="B3180" s="522" t="s">
        <v>4628</v>
      </c>
      <c r="C3180" s="302" t="s">
        <v>888</v>
      </c>
      <c r="D3180" s="521" t="s">
        <v>892</v>
      </c>
      <c r="E3180" s="523">
        <v>20.21</v>
      </c>
      <c r="F3180" s="523">
        <v>20.61</v>
      </c>
    </row>
    <row r="3181" spans="1:6" ht="15" customHeight="1">
      <c r="A3181" s="521">
        <v>101130</v>
      </c>
      <c r="B3181" s="522" t="s">
        <v>4629</v>
      </c>
      <c r="C3181" s="302" t="s">
        <v>888</v>
      </c>
      <c r="D3181" s="521" t="s">
        <v>892</v>
      </c>
      <c r="E3181" s="523">
        <v>20.04</v>
      </c>
      <c r="F3181" s="523">
        <v>20.420000000000002</v>
      </c>
    </row>
    <row r="3182" spans="1:6" ht="15" customHeight="1">
      <c r="A3182" s="521">
        <v>101131</v>
      </c>
      <c r="B3182" s="522" t="s">
        <v>4630</v>
      </c>
      <c r="C3182" s="302" t="s">
        <v>888</v>
      </c>
      <c r="D3182" s="521" t="s">
        <v>892</v>
      </c>
      <c r="E3182" s="523">
        <v>17.14</v>
      </c>
      <c r="F3182" s="523">
        <v>17.43</v>
      </c>
    </row>
    <row r="3183" spans="1:6" ht="15" customHeight="1">
      <c r="A3183" s="521">
        <v>101132</v>
      </c>
      <c r="B3183" s="522" t="s">
        <v>4631</v>
      </c>
      <c r="C3183" s="302" t="s">
        <v>888</v>
      </c>
      <c r="D3183" s="521" t="s">
        <v>892</v>
      </c>
      <c r="E3183" s="523">
        <v>19.059999999999999</v>
      </c>
      <c r="F3183" s="523">
        <v>19.3</v>
      </c>
    </row>
    <row r="3184" spans="1:6" ht="15" customHeight="1">
      <c r="A3184" s="521">
        <v>101139</v>
      </c>
      <c r="B3184" s="522" t="s">
        <v>4632</v>
      </c>
      <c r="C3184" s="302" t="s">
        <v>888</v>
      </c>
      <c r="D3184" s="521" t="s">
        <v>892</v>
      </c>
      <c r="E3184" s="523">
        <v>22.23</v>
      </c>
      <c r="F3184" s="523">
        <v>22.69</v>
      </c>
    </row>
    <row r="3185" spans="1:6" ht="15" customHeight="1">
      <c r="A3185" s="521">
        <v>101149</v>
      </c>
      <c r="B3185" s="522" t="s">
        <v>4633</v>
      </c>
      <c r="C3185" s="302" t="s">
        <v>888</v>
      </c>
      <c r="D3185" s="521" t="s">
        <v>892</v>
      </c>
      <c r="E3185" s="523">
        <v>22.35</v>
      </c>
      <c r="F3185" s="523">
        <v>22.79</v>
      </c>
    </row>
    <row r="3186" spans="1:6" ht="15" customHeight="1">
      <c r="A3186" s="521">
        <v>101143</v>
      </c>
      <c r="B3186" s="522" t="s">
        <v>4634</v>
      </c>
      <c r="C3186" s="302" t="s">
        <v>888</v>
      </c>
      <c r="D3186" s="521" t="s">
        <v>892</v>
      </c>
      <c r="E3186" s="523">
        <v>20.99</v>
      </c>
      <c r="F3186" s="523">
        <v>21.4</v>
      </c>
    </row>
    <row r="3187" spans="1:6" ht="15" customHeight="1">
      <c r="A3187" s="521">
        <v>101153</v>
      </c>
      <c r="B3187" s="522" t="s">
        <v>4635</v>
      </c>
      <c r="C3187" s="302" t="s">
        <v>888</v>
      </c>
      <c r="D3187" s="521" t="s">
        <v>892</v>
      </c>
      <c r="E3187" s="523">
        <v>21.11</v>
      </c>
      <c r="F3187" s="523">
        <v>21.5</v>
      </c>
    </row>
    <row r="3188" spans="1:6" ht="15" customHeight="1">
      <c r="A3188" s="521">
        <v>101140</v>
      </c>
      <c r="B3188" s="522" t="s">
        <v>4636</v>
      </c>
      <c r="C3188" s="302" t="s">
        <v>888</v>
      </c>
      <c r="D3188" s="521" t="s">
        <v>892</v>
      </c>
      <c r="E3188" s="523">
        <v>20.82</v>
      </c>
      <c r="F3188" s="523">
        <v>21.21</v>
      </c>
    </row>
    <row r="3189" spans="1:6" ht="15" customHeight="1">
      <c r="A3189" s="521">
        <v>101150</v>
      </c>
      <c r="B3189" s="522" t="s">
        <v>4637</v>
      </c>
      <c r="C3189" s="302" t="s">
        <v>888</v>
      </c>
      <c r="D3189" s="521" t="s">
        <v>892</v>
      </c>
      <c r="E3189" s="523">
        <v>20.94</v>
      </c>
      <c r="F3189" s="523">
        <v>21.31</v>
      </c>
    </row>
    <row r="3190" spans="1:6" ht="15" customHeight="1">
      <c r="A3190" s="521">
        <v>101141</v>
      </c>
      <c r="B3190" s="522" t="s">
        <v>4638</v>
      </c>
      <c r="C3190" s="302" t="s">
        <v>888</v>
      </c>
      <c r="D3190" s="521" t="s">
        <v>892</v>
      </c>
      <c r="E3190" s="523">
        <v>17.920000000000002</v>
      </c>
      <c r="F3190" s="523">
        <v>18.22</v>
      </c>
    </row>
    <row r="3191" spans="1:6" ht="15" customHeight="1">
      <c r="A3191" s="521">
        <v>101151</v>
      </c>
      <c r="B3191" s="522" t="s">
        <v>4639</v>
      </c>
      <c r="C3191" s="302" t="s">
        <v>888</v>
      </c>
      <c r="D3191" s="521" t="s">
        <v>892</v>
      </c>
      <c r="E3191" s="523">
        <v>18.04</v>
      </c>
      <c r="F3191" s="523">
        <v>18.32</v>
      </c>
    </row>
    <row r="3192" spans="1:6" ht="15" customHeight="1">
      <c r="A3192" s="521">
        <v>101142</v>
      </c>
      <c r="B3192" s="522" t="s">
        <v>4640</v>
      </c>
      <c r="C3192" s="302" t="s">
        <v>888</v>
      </c>
      <c r="D3192" s="521" t="s">
        <v>892</v>
      </c>
      <c r="E3192" s="523">
        <v>19.84</v>
      </c>
      <c r="F3192" s="523">
        <v>20.09</v>
      </c>
    </row>
    <row r="3193" spans="1:6" ht="15" customHeight="1">
      <c r="A3193" s="521">
        <v>101152</v>
      </c>
      <c r="B3193" s="522" t="s">
        <v>4641</v>
      </c>
      <c r="C3193" s="302" t="s">
        <v>888</v>
      </c>
      <c r="D3193" s="521" t="s">
        <v>892</v>
      </c>
      <c r="E3193" s="523">
        <v>19.96</v>
      </c>
      <c r="F3193" s="523">
        <v>20.190000000000001</v>
      </c>
    </row>
    <row r="3194" spans="1:6" ht="15" customHeight="1">
      <c r="A3194" s="521">
        <v>101207</v>
      </c>
      <c r="B3194" s="522" t="s">
        <v>4642</v>
      </c>
      <c r="C3194" s="302" t="s">
        <v>888</v>
      </c>
      <c r="D3194" s="521" t="s">
        <v>892</v>
      </c>
      <c r="E3194" s="523">
        <v>12.43</v>
      </c>
      <c r="F3194" s="523">
        <v>12.55</v>
      </c>
    </row>
    <row r="3195" spans="1:6" ht="15" customHeight="1">
      <c r="A3195" s="521">
        <v>101206</v>
      </c>
      <c r="B3195" s="522" t="s">
        <v>4643</v>
      </c>
      <c r="C3195" s="302" t="s">
        <v>888</v>
      </c>
      <c r="D3195" s="521" t="s">
        <v>892</v>
      </c>
      <c r="E3195" s="523">
        <v>14.19</v>
      </c>
      <c r="F3195" s="523">
        <v>14.36</v>
      </c>
    </row>
    <row r="3196" spans="1:6" ht="15" customHeight="1">
      <c r="A3196" s="521">
        <v>101210</v>
      </c>
      <c r="B3196" s="522" t="s">
        <v>4644</v>
      </c>
      <c r="C3196" s="302" t="s">
        <v>888</v>
      </c>
      <c r="D3196" s="521" t="s">
        <v>892</v>
      </c>
      <c r="E3196" s="523">
        <v>20.079999999999998</v>
      </c>
      <c r="F3196" s="523">
        <v>20.260000000000002</v>
      </c>
    </row>
    <row r="3197" spans="1:6" ht="15" customHeight="1">
      <c r="A3197" s="521">
        <v>101211</v>
      </c>
      <c r="B3197" s="522" t="s">
        <v>4645</v>
      </c>
      <c r="C3197" s="302" t="s">
        <v>888</v>
      </c>
      <c r="D3197" s="521" t="s">
        <v>892</v>
      </c>
      <c r="E3197" s="523">
        <v>21.56</v>
      </c>
      <c r="F3197" s="523">
        <v>21.76</v>
      </c>
    </row>
    <row r="3198" spans="1:6" ht="15" customHeight="1">
      <c r="A3198" s="521">
        <v>101215</v>
      </c>
      <c r="B3198" s="522" t="s">
        <v>4646</v>
      </c>
      <c r="C3198" s="302" t="s">
        <v>888</v>
      </c>
      <c r="D3198" s="521" t="s">
        <v>892</v>
      </c>
      <c r="E3198" s="523">
        <v>19.260000000000002</v>
      </c>
      <c r="F3198" s="523">
        <v>19.45</v>
      </c>
    </row>
    <row r="3199" spans="1:6" ht="15" customHeight="1">
      <c r="A3199" s="521">
        <v>101216</v>
      </c>
      <c r="B3199" s="522" t="s">
        <v>4647</v>
      </c>
      <c r="C3199" s="302" t="s">
        <v>888</v>
      </c>
      <c r="D3199" s="521" t="s">
        <v>892</v>
      </c>
      <c r="E3199" s="523">
        <v>20.260000000000002</v>
      </c>
      <c r="F3199" s="523">
        <v>20.45</v>
      </c>
    </row>
    <row r="3200" spans="1:6" ht="15" customHeight="1">
      <c r="A3200" s="521">
        <v>101212</v>
      </c>
      <c r="B3200" s="522" t="s">
        <v>4648</v>
      </c>
      <c r="C3200" s="302" t="s">
        <v>888</v>
      </c>
      <c r="D3200" s="521" t="s">
        <v>892</v>
      </c>
      <c r="E3200" s="523">
        <v>25.14</v>
      </c>
      <c r="F3200" s="523">
        <v>25.37</v>
      </c>
    </row>
    <row r="3201" spans="1:6" ht="15" customHeight="1">
      <c r="A3201" s="521">
        <v>101217</v>
      </c>
      <c r="B3201" s="522" t="s">
        <v>4649</v>
      </c>
      <c r="C3201" s="302" t="s">
        <v>888</v>
      </c>
      <c r="D3201" s="521" t="s">
        <v>892</v>
      </c>
      <c r="E3201" s="523">
        <v>23.56</v>
      </c>
      <c r="F3201" s="523">
        <v>23.79</v>
      </c>
    </row>
    <row r="3202" spans="1:6" ht="15" customHeight="1">
      <c r="A3202" s="521">
        <v>101218</v>
      </c>
      <c r="B3202" s="522" t="s">
        <v>4650</v>
      </c>
      <c r="C3202" s="302" t="s">
        <v>888</v>
      </c>
      <c r="D3202" s="521" t="s">
        <v>892</v>
      </c>
      <c r="E3202" s="523">
        <v>25.02</v>
      </c>
      <c r="F3202" s="523">
        <v>25.25</v>
      </c>
    </row>
    <row r="3203" spans="1:6" ht="15" customHeight="1">
      <c r="A3203" s="521">
        <v>101213</v>
      </c>
      <c r="B3203" s="522" t="s">
        <v>4651</v>
      </c>
      <c r="C3203" s="302" t="s">
        <v>888</v>
      </c>
      <c r="D3203" s="521" t="s">
        <v>892</v>
      </c>
      <c r="E3203" s="523">
        <v>28.05</v>
      </c>
      <c r="F3203" s="523">
        <v>28.31</v>
      </c>
    </row>
    <row r="3204" spans="1:6" ht="15" customHeight="1">
      <c r="A3204" s="521">
        <v>101219</v>
      </c>
      <c r="B3204" s="522" t="s">
        <v>4652</v>
      </c>
      <c r="C3204" s="302" t="s">
        <v>888</v>
      </c>
      <c r="D3204" s="521" t="s">
        <v>892</v>
      </c>
      <c r="E3204" s="523">
        <v>30.43</v>
      </c>
      <c r="F3204" s="523">
        <v>30.67</v>
      </c>
    </row>
    <row r="3205" spans="1:6" ht="15" customHeight="1">
      <c r="A3205" s="521">
        <v>101214</v>
      </c>
      <c r="B3205" s="522" t="s">
        <v>4653</v>
      </c>
      <c r="C3205" s="302" t="s">
        <v>888</v>
      </c>
      <c r="D3205" s="521" t="s">
        <v>892</v>
      </c>
      <c r="E3205" s="523">
        <v>34.03</v>
      </c>
      <c r="F3205" s="523">
        <v>34.33</v>
      </c>
    </row>
    <row r="3206" spans="1:6" ht="15" customHeight="1">
      <c r="A3206" s="521">
        <v>101254</v>
      </c>
      <c r="B3206" s="522" t="s">
        <v>4654</v>
      </c>
      <c r="C3206" s="302" t="s">
        <v>888</v>
      </c>
      <c r="D3206" s="521" t="s">
        <v>892</v>
      </c>
      <c r="E3206" s="523">
        <v>14.35</v>
      </c>
      <c r="F3206" s="523">
        <v>14.56</v>
      </c>
    </row>
    <row r="3207" spans="1:6" ht="15" customHeight="1">
      <c r="A3207" s="521">
        <v>101256</v>
      </c>
      <c r="B3207" s="522" t="s">
        <v>4655</v>
      </c>
      <c r="C3207" s="302" t="s">
        <v>888</v>
      </c>
      <c r="D3207" s="521" t="s">
        <v>892</v>
      </c>
      <c r="E3207" s="523">
        <v>22.25</v>
      </c>
      <c r="F3207" s="523">
        <v>22.53</v>
      </c>
    </row>
    <row r="3208" spans="1:6" ht="15" customHeight="1">
      <c r="A3208" s="521">
        <v>101257</v>
      </c>
      <c r="B3208" s="522" t="s">
        <v>4656</v>
      </c>
      <c r="C3208" s="302" t="s">
        <v>888</v>
      </c>
      <c r="D3208" s="521" t="s">
        <v>892</v>
      </c>
      <c r="E3208" s="523">
        <v>23.53</v>
      </c>
      <c r="F3208" s="523">
        <v>23.82</v>
      </c>
    </row>
    <row r="3209" spans="1:6" ht="15" customHeight="1">
      <c r="A3209" s="521">
        <v>101258</v>
      </c>
      <c r="B3209" s="522" t="s">
        <v>4657</v>
      </c>
      <c r="C3209" s="302" t="s">
        <v>888</v>
      </c>
      <c r="D3209" s="521" t="s">
        <v>892</v>
      </c>
      <c r="E3209" s="523">
        <v>27.31</v>
      </c>
      <c r="F3209" s="523">
        <v>27.63</v>
      </c>
    </row>
    <row r="3210" spans="1:6" ht="15" customHeight="1">
      <c r="A3210" s="521">
        <v>101259</v>
      </c>
      <c r="B3210" s="522" t="s">
        <v>4658</v>
      </c>
      <c r="C3210" s="302" t="s">
        <v>888</v>
      </c>
      <c r="D3210" s="521" t="s">
        <v>892</v>
      </c>
      <c r="E3210" s="523">
        <v>30.3</v>
      </c>
      <c r="F3210" s="523">
        <v>30.66</v>
      </c>
    </row>
    <row r="3211" spans="1:6" ht="15" customHeight="1">
      <c r="A3211" s="521">
        <v>101260</v>
      </c>
      <c r="B3211" s="522" t="s">
        <v>4659</v>
      </c>
      <c r="C3211" s="302" t="s">
        <v>888</v>
      </c>
      <c r="D3211" s="521" t="s">
        <v>892</v>
      </c>
      <c r="E3211" s="523">
        <v>37.9</v>
      </c>
      <c r="F3211" s="523">
        <v>38.340000000000003</v>
      </c>
    </row>
    <row r="3212" spans="1:6" ht="15" customHeight="1">
      <c r="A3212" s="521">
        <v>101208</v>
      </c>
      <c r="B3212" s="522" t="s">
        <v>4660</v>
      </c>
      <c r="C3212" s="302" t="s">
        <v>888</v>
      </c>
      <c r="D3212" s="521" t="s">
        <v>892</v>
      </c>
      <c r="E3212" s="523">
        <v>12.09</v>
      </c>
      <c r="F3212" s="523">
        <v>12.22</v>
      </c>
    </row>
    <row r="3213" spans="1:6" ht="15" customHeight="1">
      <c r="A3213" s="521">
        <v>101209</v>
      </c>
      <c r="B3213" s="522" t="s">
        <v>4661</v>
      </c>
      <c r="C3213" s="302" t="s">
        <v>888</v>
      </c>
      <c r="D3213" s="521" t="s">
        <v>892</v>
      </c>
      <c r="E3213" s="523">
        <v>11.23</v>
      </c>
      <c r="F3213" s="523">
        <v>11.37</v>
      </c>
    </row>
    <row r="3214" spans="1:6" ht="15" customHeight="1">
      <c r="A3214" s="521">
        <v>101220</v>
      </c>
      <c r="B3214" s="522" t="s">
        <v>4662</v>
      </c>
      <c r="C3214" s="302" t="s">
        <v>888</v>
      </c>
      <c r="D3214" s="521" t="s">
        <v>892</v>
      </c>
      <c r="E3214" s="523">
        <v>18.940000000000001</v>
      </c>
      <c r="F3214" s="523">
        <v>19.12</v>
      </c>
    </row>
    <row r="3215" spans="1:6" ht="15" customHeight="1">
      <c r="A3215" s="521">
        <v>101221</v>
      </c>
      <c r="B3215" s="522" t="s">
        <v>4663</v>
      </c>
      <c r="C3215" s="302" t="s">
        <v>888</v>
      </c>
      <c r="D3215" s="521" t="s">
        <v>892</v>
      </c>
      <c r="E3215" s="523">
        <v>20.079999999999998</v>
      </c>
      <c r="F3215" s="523">
        <v>20.27</v>
      </c>
    </row>
    <row r="3216" spans="1:6" ht="15" customHeight="1">
      <c r="A3216" s="521">
        <v>101225</v>
      </c>
      <c r="B3216" s="522" t="s">
        <v>4664</v>
      </c>
      <c r="C3216" s="302" t="s">
        <v>888</v>
      </c>
      <c r="D3216" s="521" t="s">
        <v>892</v>
      </c>
      <c r="E3216" s="523">
        <v>17.41</v>
      </c>
      <c r="F3216" s="523">
        <v>17.579999999999998</v>
      </c>
    </row>
    <row r="3217" spans="1:6" ht="15" customHeight="1">
      <c r="A3217" s="521">
        <v>101226</v>
      </c>
      <c r="B3217" s="522" t="s">
        <v>4665</v>
      </c>
      <c r="C3217" s="302" t="s">
        <v>888</v>
      </c>
      <c r="D3217" s="521" t="s">
        <v>892</v>
      </c>
      <c r="E3217" s="523">
        <v>18.399999999999999</v>
      </c>
      <c r="F3217" s="523">
        <v>18.59</v>
      </c>
    </row>
    <row r="3218" spans="1:6" ht="15" customHeight="1">
      <c r="A3218" s="521">
        <v>101222</v>
      </c>
      <c r="B3218" s="522" t="s">
        <v>4666</v>
      </c>
      <c r="C3218" s="302" t="s">
        <v>888</v>
      </c>
      <c r="D3218" s="521" t="s">
        <v>892</v>
      </c>
      <c r="E3218" s="523">
        <v>23.35</v>
      </c>
      <c r="F3218" s="523">
        <v>23.57</v>
      </c>
    </row>
    <row r="3219" spans="1:6" ht="15" customHeight="1">
      <c r="A3219" s="521">
        <v>101227</v>
      </c>
      <c r="B3219" s="522" t="s">
        <v>4667</v>
      </c>
      <c r="C3219" s="302" t="s">
        <v>888</v>
      </c>
      <c r="D3219" s="521" t="s">
        <v>892</v>
      </c>
      <c r="E3219" s="523">
        <v>21.34</v>
      </c>
      <c r="F3219" s="523">
        <v>21.54</v>
      </c>
    </row>
    <row r="3220" spans="1:6" ht="15" customHeight="1">
      <c r="A3220" s="521">
        <v>101228</v>
      </c>
      <c r="B3220" s="522" t="s">
        <v>4668</v>
      </c>
      <c r="C3220" s="302" t="s">
        <v>888</v>
      </c>
      <c r="D3220" s="521" t="s">
        <v>892</v>
      </c>
      <c r="E3220" s="523">
        <v>22.85</v>
      </c>
      <c r="F3220" s="523">
        <v>23.04</v>
      </c>
    </row>
    <row r="3221" spans="1:6" ht="15" customHeight="1">
      <c r="A3221" s="521">
        <v>101223</v>
      </c>
      <c r="B3221" s="522" t="s">
        <v>4669</v>
      </c>
      <c r="C3221" s="302" t="s">
        <v>888</v>
      </c>
      <c r="D3221" s="521" t="s">
        <v>892</v>
      </c>
      <c r="E3221" s="523">
        <v>25.96</v>
      </c>
      <c r="F3221" s="523">
        <v>26.2</v>
      </c>
    </row>
    <row r="3222" spans="1:6" ht="15" customHeight="1">
      <c r="A3222" s="521">
        <v>101229</v>
      </c>
      <c r="B3222" s="522" t="s">
        <v>4670</v>
      </c>
      <c r="C3222" s="302" t="s">
        <v>888</v>
      </c>
      <c r="D3222" s="521" t="s">
        <v>892</v>
      </c>
      <c r="E3222" s="523">
        <v>28.79</v>
      </c>
      <c r="F3222" s="523">
        <v>29.04</v>
      </c>
    </row>
    <row r="3223" spans="1:6" ht="15" customHeight="1">
      <c r="A3223" s="521">
        <v>101224</v>
      </c>
      <c r="B3223" s="522" t="s">
        <v>4671</v>
      </c>
      <c r="C3223" s="302" t="s">
        <v>888</v>
      </c>
      <c r="D3223" s="521" t="s">
        <v>892</v>
      </c>
      <c r="E3223" s="523">
        <v>32.57</v>
      </c>
      <c r="F3223" s="523">
        <v>32.869999999999997</v>
      </c>
    </row>
    <row r="3224" spans="1:6" ht="15" customHeight="1">
      <c r="A3224" s="521">
        <v>101265</v>
      </c>
      <c r="B3224" s="522" t="s">
        <v>4672</v>
      </c>
      <c r="C3224" s="302" t="s">
        <v>888</v>
      </c>
      <c r="D3224" s="521" t="s">
        <v>892</v>
      </c>
      <c r="E3224" s="523">
        <v>35.840000000000003</v>
      </c>
      <c r="F3224" s="523">
        <v>36.19</v>
      </c>
    </row>
    <row r="3225" spans="1:6" ht="15" customHeight="1">
      <c r="A3225" s="521">
        <v>101255</v>
      </c>
      <c r="B3225" s="522" t="s">
        <v>4673</v>
      </c>
      <c r="C3225" s="302" t="s">
        <v>888</v>
      </c>
      <c r="D3225" s="521" t="s">
        <v>892</v>
      </c>
      <c r="E3225" s="523">
        <v>12.8</v>
      </c>
      <c r="F3225" s="523">
        <v>12.96</v>
      </c>
    </row>
    <row r="3226" spans="1:6" ht="15" customHeight="1">
      <c r="A3226" s="521">
        <v>101261</v>
      </c>
      <c r="B3226" s="522" t="s">
        <v>4674</v>
      </c>
      <c r="C3226" s="302" t="s">
        <v>888</v>
      </c>
      <c r="D3226" s="521" t="s">
        <v>892</v>
      </c>
      <c r="E3226" s="523">
        <v>21.12</v>
      </c>
      <c r="F3226" s="523">
        <v>21.37</v>
      </c>
    </row>
    <row r="3227" spans="1:6" ht="15" customHeight="1">
      <c r="A3227" s="521">
        <v>101262</v>
      </c>
      <c r="B3227" s="522" t="s">
        <v>4675</v>
      </c>
      <c r="C3227" s="302" t="s">
        <v>888</v>
      </c>
      <c r="D3227" s="521" t="s">
        <v>892</v>
      </c>
      <c r="E3227" s="523">
        <v>22.39</v>
      </c>
      <c r="F3227" s="523">
        <v>22.62</v>
      </c>
    </row>
    <row r="3228" spans="1:6" ht="15" customHeight="1">
      <c r="A3228" s="521">
        <v>101263</v>
      </c>
      <c r="B3228" s="522" t="s">
        <v>4676</v>
      </c>
      <c r="C3228" s="302" t="s">
        <v>888</v>
      </c>
      <c r="D3228" s="521" t="s">
        <v>892</v>
      </c>
      <c r="E3228" s="523">
        <v>25.92</v>
      </c>
      <c r="F3228" s="523">
        <v>26.18</v>
      </c>
    </row>
    <row r="3229" spans="1:6" ht="15" customHeight="1">
      <c r="A3229" s="521">
        <v>101264</v>
      </c>
      <c r="B3229" s="522" t="s">
        <v>4677</v>
      </c>
      <c r="C3229" s="302" t="s">
        <v>888</v>
      </c>
      <c r="D3229" s="521" t="s">
        <v>892</v>
      </c>
      <c r="E3229" s="523">
        <v>28.71</v>
      </c>
      <c r="F3229" s="523">
        <v>29</v>
      </c>
    </row>
    <row r="3230" spans="1:6" ht="15" customHeight="1">
      <c r="A3230" s="521">
        <v>101230</v>
      </c>
      <c r="B3230" s="522" t="s">
        <v>4678</v>
      </c>
      <c r="C3230" s="302" t="s">
        <v>888</v>
      </c>
      <c r="D3230" s="521" t="s">
        <v>892</v>
      </c>
      <c r="E3230" s="523">
        <v>12.55</v>
      </c>
      <c r="F3230" s="523">
        <v>12.69</v>
      </c>
    </row>
    <row r="3231" spans="1:6" ht="15" customHeight="1">
      <c r="A3231" s="521">
        <v>101231</v>
      </c>
      <c r="B3231" s="522" t="s">
        <v>4679</v>
      </c>
      <c r="C3231" s="302" t="s">
        <v>888</v>
      </c>
      <c r="D3231" s="521" t="s">
        <v>892</v>
      </c>
      <c r="E3231" s="523">
        <v>11.95</v>
      </c>
      <c r="F3231" s="523">
        <v>12.1</v>
      </c>
    </row>
    <row r="3232" spans="1:6" ht="15" customHeight="1">
      <c r="A3232" s="521">
        <v>101272</v>
      </c>
      <c r="B3232" s="522" t="s">
        <v>4680</v>
      </c>
      <c r="C3232" s="302" t="s">
        <v>888</v>
      </c>
      <c r="D3232" s="521" t="s">
        <v>892</v>
      </c>
      <c r="E3232" s="523">
        <v>36.270000000000003</v>
      </c>
      <c r="F3232" s="523">
        <v>36.659999999999997</v>
      </c>
    </row>
    <row r="3233" spans="1:6" ht="15" customHeight="1">
      <c r="A3233" s="521">
        <v>101266</v>
      </c>
      <c r="B3233" s="522" t="s">
        <v>4681</v>
      </c>
      <c r="C3233" s="302" t="s">
        <v>888</v>
      </c>
      <c r="D3233" s="521" t="s">
        <v>892</v>
      </c>
      <c r="E3233" s="523">
        <v>12.81</v>
      </c>
      <c r="F3233" s="523">
        <v>12.97</v>
      </c>
    </row>
    <row r="3234" spans="1:6" ht="15" customHeight="1">
      <c r="A3234" s="521">
        <v>101239</v>
      </c>
      <c r="B3234" s="522" t="s">
        <v>4682</v>
      </c>
      <c r="C3234" s="302" t="s">
        <v>888</v>
      </c>
      <c r="D3234" s="521" t="s">
        <v>892</v>
      </c>
      <c r="E3234" s="523">
        <v>17.34</v>
      </c>
      <c r="F3234" s="523">
        <v>17.510000000000002</v>
      </c>
    </row>
    <row r="3235" spans="1:6" ht="15" customHeight="1">
      <c r="A3235" s="521">
        <v>101240</v>
      </c>
      <c r="B3235" s="522" t="s">
        <v>4683</v>
      </c>
      <c r="C3235" s="302" t="s">
        <v>888</v>
      </c>
      <c r="D3235" s="521" t="s">
        <v>892</v>
      </c>
      <c r="E3235" s="523">
        <v>18.36</v>
      </c>
      <c r="F3235" s="523">
        <v>18.54</v>
      </c>
    </row>
    <row r="3236" spans="1:6" ht="15" customHeight="1">
      <c r="A3236" s="521">
        <v>101268</v>
      </c>
      <c r="B3236" s="522" t="s">
        <v>4684</v>
      </c>
      <c r="C3236" s="302" t="s">
        <v>888</v>
      </c>
      <c r="D3236" s="521" t="s">
        <v>892</v>
      </c>
      <c r="E3236" s="523">
        <v>20.329999999999998</v>
      </c>
      <c r="F3236" s="523">
        <v>20.54</v>
      </c>
    </row>
    <row r="3237" spans="1:6" ht="15" customHeight="1">
      <c r="A3237" s="521">
        <v>101234</v>
      </c>
      <c r="B3237" s="522" t="s">
        <v>4685</v>
      </c>
      <c r="C3237" s="302" t="s">
        <v>888</v>
      </c>
      <c r="D3237" s="521" t="s">
        <v>892</v>
      </c>
      <c r="E3237" s="523">
        <v>19.61</v>
      </c>
      <c r="F3237" s="523">
        <v>19.8</v>
      </c>
    </row>
    <row r="3238" spans="1:6" ht="15" customHeight="1">
      <c r="A3238" s="521">
        <v>101235</v>
      </c>
      <c r="B3238" s="522" t="s">
        <v>4686</v>
      </c>
      <c r="C3238" s="302" t="s">
        <v>888</v>
      </c>
      <c r="D3238" s="521" t="s">
        <v>892</v>
      </c>
      <c r="E3238" s="523">
        <v>20.72</v>
      </c>
      <c r="F3238" s="523">
        <v>20.92</v>
      </c>
    </row>
    <row r="3239" spans="1:6" ht="15" customHeight="1">
      <c r="A3239" s="521">
        <v>101241</v>
      </c>
      <c r="B3239" s="522" t="s">
        <v>4687</v>
      </c>
      <c r="C3239" s="302" t="s">
        <v>888</v>
      </c>
      <c r="D3239" s="521" t="s">
        <v>892</v>
      </c>
      <c r="E3239" s="523">
        <v>21.44</v>
      </c>
      <c r="F3239" s="523">
        <v>21.64</v>
      </c>
    </row>
    <row r="3240" spans="1:6" ht="15" customHeight="1">
      <c r="A3240" s="521">
        <v>101269</v>
      </c>
      <c r="B3240" s="522" t="s">
        <v>4688</v>
      </c>
      <c r="C3240" s="302" t="s">
        <v>888</v>
      </c>
      <c r="D3240" s="521" t="s">
        <v>892</v>
      </c>
      <c r="E3240" s="523">
        <v>22.57</v>
      </c>
      <c r="F3240" s="523">
        <v>22.82</v>
      </c>
    </row>
    <row r="3241" spans="1:6" ht="15" customHeight="1">
      <c r="A3241" s="521">
        <v>101236</v>
      </c>
      <c r="B3241" s="522" t="s">
        <v>4689</v>
      </c>
      <c r="C3241" s="302" t="s">
        <v>888</v>
      </c>
      <c r="D3241" s="521" t="s">
        <v>892</v>
      </c>
      <c r="E3241" s="523">
        <v>24.13</v>
      </c>
      <c r="F3241" s="523">
        <v>24.36</v>
      </c>
    </row>
    <row r="3242" spans="1:6" ht="15" customHeight="1">
      <c r="A3242" s="521">
        <v>101237</v>
      </c>
      <c r="B3242" s="522" t="s">
        <v>4690</v>
      </c>
      <c r="C3242" s="302" t="s">
        <v>888</v>
      </c>
      <c r="D3242" s="521" t="s">
        <v>892</v>
      </c>
      <c r="E3242" s="523">
        <v>25.81</v>
      </c>
      <c r="F3242" s="523">
        <v>26.04</v>
      </c>
    </row>
    <row r="3243" spans="1:6" ht="15" customHeight="1">
      <c r="A3243" s="521">
        <v>101242</v>
      </c>
      <c r="B3243" s="522" t="s">
        <v>4691</v>
      </c>
      <c r="C3243" s="302" t="s">
        <v>888</v>
      </c>
      <c r="D3243" s="521" t="s">
        <v>892</v>
      </c>
      <c r="E3243" s="523">
        <v>23.91</v>
      </c>
      <c r="F3243" s="523">
        <v>24.13</v>
      </c>
    </row>
    <row r="3244" spans="1:6" ht="15" customHeight="1">
      <c r="A3244" s="521">
        <v>101270</v>
      </c>
      <c r="B3244" s="522" t="s">
        <v>4692</v>
      </c>
      <c r="C3244" s="302" t="s">
        <v>888</v>
      </c>
      <c r="D3244" s="521" t="s">
        <v>892</v>
      </c>
      <c r="E3244" s="523">
        <v>26.17</v>
      </c>
      <c r="F3244" s="523">
        <v>26.46</v>
      </c>
    </row>
    <row r="3245" spans="1:6" ht="15" customHeight="1">
      <c r="A3245" s="521">
        <v>101243</v>
      </c>
      <c r="B3245" s="522" t="s">
        <v>4693</v>
      </c>
      <c r="C3245" s="302" t="s">
        <v>888</v>
      </c>
      <c r="D3245" s="521" t="s">
        <v>892</v>
      </c>
      <c r="E3245" s="523">
        <v>29.11</v>
      </c>
      <c r="F3245" s="523">
        <v>29.36</v>
      </c>
    </row>
    <row r="3246" spans="1:6" ht="15" customHeight="1">
      <c r="A3246" s="521">
        <v>101271</v>
      </c>
      <c r="B3246" s="522" t="s">
        <v>4694</v>
      </c>
      <c r="C3246" s="302" t="s">
        <v>888</v>
      </c>
      <c r="D3246" s="521" t="s">
        <v>892</v>
      </c>
      <c r="E3246" s="523">
        <v>29.01</v>
      </c>
      <c r="F3246" s="523">
        <v>29.33</v>
      </c>
    </row>
    <row r="3247" spans="1:6" ht="15" customHeight="1">
      <c r="A3247" s="521">
        <v>101238</v>
      </c>
      <c r="B3247" s="522" t="s">
        <v>4695</v>
      </c>
      <c r="C3247" s="302" t="s">
        <v>888</v>
      </c>
      <c r="D3247" s="521" t="s">
        <v>892</v>
      </c>
      <c r="E3247" s="523">
        <v>32.64</v>
      </c>
      <c r="F3247" s="523">
        <v>32.93</v>
      </c>
    </row>
    <row r="3248" spans="1:6" ht="15" customHeight="1">
      <c r="A3248" s="521">
        <v>101232</v>
      </c>
      <c r="B3248" s="522" t="s">
        <v>4696</v>
      </c>
      <c r="C3248" s="302" t="s">
        <v>888</v>
      </c>
      <c r="D3248" s="521" t="s">
        <v>892</v>
      </c>
      <c r="E3248" s="523">
        <v>10.83</v>
      </c>
      <c r="F3248" s="523">
        <v>10.95</v>
      </c>
    </row>
    <row r="3249" spans="1:6" ht="15" customHeight="1">
      <c r="A3249" s="521">
        <v>101233</v>
      </c>
      <c r="B3249" s="522" t="s">
        <v>4697</v>
      </c>
      <c r="C3249" s="302" t="s">
        <v>888</v>
      </c>
      <c r="D3249" s="521" t="s">
        <v>892</v>
      </c>
      <c r="E3249" s="523">
        <v>10.02</v>
      </c>
      <c r="F3249" s="523">
        <v>10.11</v>
      </c>
    </row>
    <row r="3250" spans="1:6" ht="15" customHeight="1">
      <c r="A3250" s="521">
        <v>101248</v>
      </c>
      <c r="B3250" s="522" t="s">
        <v>4698</v>
      </c>
      <c r="C3250" s="302" t="s">
        <v>888</v>
      </c>
      <c r="D3250" s="521" t="s">
        <v>892</v>
      </c>
      <c r="E3250" s="523">
        <v>31.25</v>
      </c>
      <c r="F3250" s="523">
        <v>31.52</v>
      </c>
    </row>
    <row r="3251" spans="1:6" ht="15" customHeight="1">
      <c r="A3251" s="521">
        <v>101277</v>
      </c>
      <c r="B3251" s="522" t="s">
        <v>4699</v>
      </c>
      <c r="C3251" s="302" t="s">
        <v>888</v>
      </c>
      <c r="D3251" s="521" t="s">
        <v>892</v>
      </c>
      <c r="E3251" s="523">
        <v>35.200000000000003</v>
      </c>
      <c r="F3251" s="523">
        <v>35.57</v>
      </c>
    </row>
    <row r="3252" spans="1:6" ht="15" customHeight="1">
      <c r="A3252" s="521">
        <v>101267</v>
      </c>
      <c r="B3252" s="522" t="s">
        <v>4700</v>
      </c>
      <c r="C3252" s="302" t="s">
        <v>888</v>
      </c>
      <c r="D3252" s="521" t="s">
        <v>892</v>
      </c>
      <c r="E3252" s="523">
        <v>12.32</v>
      </c>
      <c r="F3252" s="523">
        <v>12.48</v>
      </c>
    </row>
    <row r="3253" spans="1:6" ht="15" customHeight="1">
      <c r="A3253" s="521">
        <v>101249</v>
      </c>
      <c r="B3253" s="522" t="s">
        <v>4701</v>
      </c>
      <c r="C3253" s="302" t="s">
        <v>888</v>
      </c>
      <c r="D3253" s="521" t="s">
        <v>892</v>
      </c>
      <c r="E3253" s="523">
        <v>15.92</v>
      </c>
      <c r="F3253" s="523">
        <v>16.05</v>
      </c>
    </row>
    <row r="3254" spans="1:6" ht="15" customHeight="1">
      <c r="A3254" s="521">
        <v>101273</v>
      </c>
      <c r="B3254" s="522" t="s">
        <v>4702</v>
      </c>
      <c r="C3254" s="302" t="s">
        <v>888</v>
      </c>
      <c r="D3254" s="521" t="s">
        <v>892</v>
      </c>
      <c r="E3254" s="523">
        <v>19.47</v>
      </c>
      <c r="F3254" s="523">
        <v>19.690000000000001</v>
      </c>
    </row>
    <row r="3255" spans="1:6" ht="15" customHeight="1">
      <c r="A3255" s="521">
        <v>101245</v>
      </c>
      <c r="B3255" s="522" t="s">
        <v>4703</v>
      </c>
      <c r="C3255" s="302" t="s">
        <v>888</v>
      </c>
      <c r="D3255" s="521" t="s">
        <v>892</v>
      </c>
      <c r="E3255" s="523">
        <v>19.309999999999999</v>
      </c>
      <c r="F3255" s="523">
        <v>19.489999999999998</v>
      </c>
    </row>
    <row r="3256" spans="1:6" ht="15" customHeight="1">
      <c r="A3256" s="521">
        <v>101250</v>
      </c>
      <c r="B3256" s="522" t="s">
        <v>4704</v>
      </c>
      <c r="C3256" s="302" t="s">
        <v>888</v>
      </c>
      <c r="D3256" s="521" t="s">
        <v>892</v>
      </c>
      <c r="E3256" s="523">
        <v>17.64</v>
      </c>
      <c r="F3256" s="523">
        <v>17.79</v>
      </c>
    </row>
    <row r="3257" spans="1:6" ht="15" customHeight="1">
      <c r="A3257" s="521">
        <v>101251</v>
      </c>
      <c r="B3257" s="522" t="s">
        <v>4705</v>
      </c>
      <c r="C3257" s="302" t="s">
        <v>888</v>
      </c>
      <c r="D3257" s="521" t="s">
        <v>892</v>
      </c>
      <c r="E3257" s="523">
        <v>20.170000000000002</v>
      </c>
      <c r="F3257" s="523">
        <v>20.329999999999998</v>
      </c>
    </row>
    <row r="3258" spans="1:6" ht="15" customHeight="1">
      <c r="A3258" s="521">
        <v>101274</v>
      </c>
      <c r="B3258" s="522" t="s">
        <v>4706</v>
      </c>
      <c r="C3258" s="302" t="s">
        <v>888</v>
      </c>
      <c r="D3258" s="521" t="s">
        <v>892</v>
      </c>
      <c r="E3258" s="523">
        <v>21.5</v>
      </c>
      <c r="F3258" s="523">
        <v>21.74</v>
      </c>
    </row>
    <row r="3259" spans="1:6" ht="15" customHeight="1">
      <c r="A3259" s="521">
        <v>101246</v>
      </c>
      <c r="B3259" s="522" t="s">
        <v>4707</v>
      </c>
      <c r="C3259" s="302" t="s">
        <v>888</v>
      </c>
      <c r="D3259" s="521" t="s">
        <v>892</v>
      </c>
      <c r="E3259" s="523">
        <v>22.47</v>
      </c>
      <c r="F3259" s="523">
        <v>22.66</v>
      </c>
    </row>
    <row r="3260" spans="1:6" ht="15" customHeight="1">
      <c r="A3260" s="521">
        <v>101252</v>
      </c>
      <c r="B3260" s="522" t="s">
        <v>4708</v>
      </c>
      <c r="C3260" s="302" t="s">
        <v>888</v>
      </c>
      <c r="D3260" s="521" t="s">
        <v>892</v>
      </c>
      <c r="E3260" s="523">
        <v>21.92</v>
      </c>
      <c r="F3260" s="523">
        <v>22.08</v>
      </c>
    </row>
    <row r="3261" spans="1:6" ht="15" customHeight="1">
      <c r="A3261" s="521">
        <v>101275</v>
      </c>
      <c r="B3261" s="522" t="s">
        <v>4709</v>
      </c>
      <c r="C3261" s="302" t="s">
        <v>888</v>
      </c>
      <c r="D3261" s="521" t="s">
        <v>892</v>
      </c>
      <c r="E3261" s="523">
        <v>24.94</v>
      </c>
      <c r="F3261" s="523">
        <v>25.2</v>
      </c>
    </row>
    <row r="3262" spans="1:6" ht="15" customHeight="1">
      <c r="A3262" s="521">
        <v>101247</v>
      </c>
      <c r="B3262" s="522" t="s">
        <v>4710</v>
      </c>
      <c r="C3262" s="302" t="s">
        <v>888</v>
      </c>
      <c r="D3262" s="521" t="s">
        <v>892</v>
      </c>
      <c r="E3262" s="523">
        <v>24.92</v>
      </c>
      <c r="F3262" s="523">
        <v>25.14</v>
      </c>
    </row>
    <row r="3263" spans="1:6" ht="15" customHeight="1">
      <c r="A3263" s="521">
        <v>101276</v>
      </c>
      <c r="B3263" s="522" t="s">
        <v>4711</v>
      </c>
      <c r="C3263" s="302" t="s">
        <v>888</v>
      </c>
      <c r="D3263" s="521" t="s">
        <v>892</v>
      </c>
      <c r="E3263" s="523">
        <v>27.56</v>
      </c>
      <c r="F3263" s="523">
        <v>27.85</v>
      </c>
    </row>
    <row r="3264" spans="1:6" ht="15" customHeight="1">
      <c r="A3264" s="521">
        <v>101253</v>
      </c>
      <c r="B3264" s="522" t="s">
        <v>4712</v>
      </c>
      <c r="C3264" s="302" t="s">
        <v>888</v>
      </c>
      <c r="D3264" s="521" t="s">
        <v>892</v>
      </c>
      <c r="E3264" s="523">
        <v>27.63</v>
      </c>
      <c r="F3264" s="523">
        <v>27.83</v>
      </c>
    </row>
    <row r="3265" spans="1:6" ht="15" customHeight="1">
      <c r="A3265" s="521">
        <v>101244</v>
      </c>
      <c r="B3265" s="522" t="s">
        <v>4713</v>
      </c>
      <c r="C3265" s="302" t="s">
        <v>888</v>
      </c>
      <c r="D3265" s="521" t="s">
        <v>892</v>
      </c>
      <c r="E3265" s="523">
        <v>18.18</v>
      </c>
      <c r="F3265" s="523">
        <v>18.36</v>
      </c>
    </row>
    <row r="3266" spans="1:6" ht="15" customHeight="1">
      <c r="A3266" s="521">
        <v>93358</v>
      </c>
      <c r="B3266" s="522" t="s">
        <v>4714</v>
      </c>
      <c r="C3266" s="302" t="s">
        <v>888</v>
      </c>
      <c r="D3266" s="521" t="s">
        <v>892</v>
      </c>
      <c r="E3266" s="523">
        <v>89.36</v>
      </c>
      <c r="F3266" s="523">
        <v>96.36</v>
      </c>
    </row>
    <row r="3267" spans="1:6" ht="15" customHeight="1">
      <c r="A3267" s="521">
        <v>90082</v>
      </c>
      <c r="B3267" s="522" t="s">
        <v>4715</v>
      </c>
      <c r="C3267" s="302" t="s">
        <v>888</v>
      </c>
      <c r="D3267" s="521" t="s">
        <v>892</v>
      </c>
      <c r="E3267" s="523">
        <v>10.38</v>
      </c>
      <c r="F3267" s="523">
        <v>10.65</v>
      </c>
    </row>
    <row r="3268" spans="1:6" ht="15" customHeight="1">
      <c r="A3268" s="521">
        <v>90091</v>
      </c>
      <c r="B3268" s="522" t="s">
        <v>4716</v>
      </c>
      <c r="C3268" s="302" t="s">
        <v>888</v>
      </c>
      <c r="D3268" s="521" t="s">
        <v>892</v>
      </c>
      <c r="E3268" s="523">
        <v>6.53</v>
      </c>
      <c r="F3268" s="523">
        <v>6.7</v>
      </c>
    </row>
    <row r="3269" spans="1:6" ht="15" customHeight="1">
      <c r="A3269" s="521">
        <v>102307</v>
      </c>
      <c r="B3269" s="522" t="s">
        <v>4717</v>
      </c>
      <c r="C3269" s="302" t="s">
        <v>888</v>
      </c>
      <c r="D3269" s="521" t="s">
        <v>892</v>
      </c>
      <c r="E3269" s="523">
        <v>12.98</v>
      </c>
      <c r="F3269" s="523">
        <v>13.31</v>
      </c>
    </row>
    <row r="3270" spans="1:6" ht="15" customHeight="1">
      <c r="A3270" s="521">
        <v>102315</v>
      </c>
      <c r="B3270" s="522" t="s">
        <v>4718</v>
      </c>
      <c r="C3270" s="302" t="s">
        <v>888</v>
      </c>
      <c r="D3270" s="521" t="s">
        <v>892</v>
      </c>
      <c r="E3270" s="523">
        <v>8.17</v>
      </c>
      <c r="F3270" s="523">
        <v>8.3800000000000008</v>
      </c>
    </row>
    <row r="3271" spans="1:6" ht="15" customHeight="1">
      <c r="A3271" s="521">
        <v>102283</v>
      </c>
      <c r="B3271" s="522" t="s">
        <v>4719</v>
      </c>
      <c r="C3271" s="302" t="s">
        <v>888</v>
      </c>
      <c r="D3271" s="521" t="s">
        <v>892</v>
      </c>
      <c r="E3271" s="523">
        <v>13.57</v>
      </c>
      <c r="F3271" s="523">
        <v>13.93</v>
      </c>
    </row>
    <row r="3272" spans="1:6" ht="15" customHeight="1">
      <c r="A3272" s="521">
        <v>102291</v>
      </c>
      <c r="B3272" s="522" t="s">
        <v>4720</v>
      </c>
      <c r="C3272" s="302" t="s">
        <v>888</v>
      </c>
      <c r="D3272" s="521" t="s">
        <v>892</v>
      </c>
      <c r="E3272" s="523">
        <v>8.5500000000000007</v>
      </c>
      <c r="F3272" s="523">
        <v>8.7799999999999994</v>
      </c>
    </row>
    <row r="3273" spans="1:6" ht="15" customHeight="1">
      <c r="A3273" s="521">
        <v>102276</v>
      </c>
      <c r="B3273" s="522" t="s">
        <v>4721</v>
      </c>
      <c r="C3273" s="302" t="s">
        <v>888</v>
      </c>
      <c r="D3273" s="521" t="s">
        <v>892</v>
      </c>
      <c r="E3273" s="523">
        <v>11.69</v>
      </c>
      <c r="F3273" s="523">
        <v>11.98</v>
      </c>
    </row>
    <row r="3274" spans="1:6" ht="15" customHeight="1">
      <c r="A3274" s="521">
        <v>102306</v>
      </c>
      <c r="B3274" s="522" t="s">
        <v>4722</v>
      </c>
      <c r="C3274" s="302" t="s">
        <v>888</v>
      </c>
      <c r="D3274" s="521" t="s">
        <v>892</v>
      </c>
      <c r="E3274" s="523">
        <v>14.61</v>
      </c>
      <c r="F3274" s="523">
        <v>14.98</v>
      </c>
    </row>
    <row r="3275" spans="1:6" ht="15" customHeight="1">
      <c r="A3275" s="521">
        <v>102279</v>
      </c>
      <c r="B3275" s="522" t="s">
        <v>4723</v>
      </c>
      <c r="C3275" s="302" t="s">
        <v>888</v>
      </c>
      <c r="D3275" s="521" t="s">
        <v>892</v>
      </c>
      <c r="E3275" s="523">
        <v>7.36</v>
      </c>
      <c r="F3275" s="523">
        <v>7.55</v>
      </c>
    </row>
    <row r="3276" spans="1:6" ht="15" customHeight="1">
      <c r="A3276" s="521">
        <v>102282</v>
      </c>
      <c r="B3276" s="522" t="s">
        <v>4724</v>
      </c>
      <c r="C3276" s="302" t="s">
        <v>888</v>
      </c>
      <c r="D3276" s="521" t="s">
        <v>892</v>
      </c>
      <c r="E3276" s="523">
        <v>15.29</v>
      </c>
      <c r="F3276" s="523">
        <v>15.68</v>
      </c>
    </row>
    <row r="3277" spans="1:6" ht="15" customHeight="1">
      <c r="A3277" s="521">
        <v>102290</v>
      </c>
      <c r="B3277" s="522" t="s">
        <v>4725</v>
      </c>
      <c r="C3277" s="302" t="s">
        <v>888</v>
      </c>
      <c r="D3277" s="521" t="s">
        <v>892</v>
      </c>
      <c r="E3277" s="523">
        <v>9.6300000000000008</v>
      </c>
      <c r="F3277" s="523">
        <v>9.8800000000000008</v>
      </c>
    </row>
    <row r="3278" spans="1:6" ht="15" customHeight="1">
      <c r="A3278" s="521">
        <v>90100</v>
      </c>
      <c r="B3278" s="522" t="s">
        <v>4726</v>
      </c>
      <c r="C3278" s="302" t="s">
        <v>888</v>
      </c>
      <c r="D3278" s="521" t="s">
        <v>892</v>
      </c>
      <c r="E3278" s="523">
        <v>14.11</v>
      </c>
      <c r="F3278" s="523">
        <v>14.63</v>
      </c>
    </row>
    <row r="3279" spans="1:6" ht="15" customHeight="1">
      <c r="A3279" s="521">
        <v>102323</v>
      </c>
      <c r="B3279" s="522" t="s">
        <v>4727</v>
      </c>
      <c r="C3279" s="302" t="s">
        <v>888</v>
      </c>
      <c r="D3279" s="521" t="s">
        <v>892</v>
      </c>
      <c r="E3279" s="523">
        <v>17.64</v>
      </c>
      <c r="F3279" s="523">
        <v>18.29</v>
      </c>
    </row>
    <row r="3280" spans="1:6" ht="15" customHeight="1">
      <c r="A3280" s="521">
        <v>102327</v>
      </c>
      <c r="B3280" s="522" t="s">
        <v>4728</v>
      </c>
      <c r="C3280" s="302" t="s">
        <v>888</v>
      </c>
      <c r="D3280" s="521" t="s">
        <v>892</v>
      </c>
      <c r="E3280" s="523">
        <v>11.11</v>
      </c>
      <c r="F3280" s="523">
        <v>11.52</v>
      </c>
    </row>
    <row r="3281" spans="1:6" ht="15" customHeight="1">
      <c r="A3281" s="521">
        <v>102299</v>
      </c>
      <c r="B3281" s="522" t="s">
        <v>4729</v>
      </c>
      <c r="C3281" s="302" t="s">
        <v>888</v>
      </c>
      <c r="D3281" s="521" t="s">
        <v>892</v>
      </c>
      <c r="E3281" s="523">
        <v>18.46</v>
      </c>
      <c r="F3281" s="523">
        <v>19.149999999999999</v>
      </c>
    </row>
    <row r="3282" spans="1:6" ht="15" customHeight="1">
      <c r="A3282" s="521">
        <v>102303</v>
      </c>
      <c r="B3282" s="522" t="s">
        <v>4730</v>
      </c>
      <c r="C3282" s="302" t="s">
        <v>888</v>
      </c>
      <c r="D3282" s="521" t="s">
        <v>892</v>
      </c>
      <c r="E3282" s="523">
        <v>11.64</v>
      </c>
      <c r="F3282" s="523">
        <v>12.07</v>
      </c>
    </row>
    <row r="3283" spans="1:6" ht="15" customHeight="1">
      <c r="A3283" s="521">
        <v>90099</v>
      </c>
      <c r="B3283" s="522" t="s">
        <v>4731</v>
      </c>
      <c r="C3283" s="302" t="s">
        <v>888</v>
      </c>
      <c r="D3283" s="521" t="s">
        <v>892</v>
      </c>
      <c r="E3283" s="523">
        <v>16.47</v>
      </c>
      <c r="F3283" s="523">
        <v>17.079999999999998</v>
      </c>
    </row>
    <row r="3284" spans="1:6" ht="15" customHeight="1">
      <c r="A3284" s="521">
        <v>102322</v>
      </c>
      <c r="B3284" s="522" t="s">
        <v>4732</v>
      </c>
      <c r="C3284" s="302" t="s">
        <v>888</v>
      </c>
      <c r="D3284" s="521" t="s">
        <v>892</v>
      </c>
      <c r="E3284" s="523">
        <v>20.58</v>
      </c>
      <c r="F3284" s="523">
        <v>21.36</v>
      </c>
    </row>
    <row r="3285" spans="1:6" ht="15" customHeight="1">
      <c r="A3285" s="521">
        <v>102298</v>
      </c>
      <c r="B3285" s="522" t="s">
        <v>4733</v>
      </c>
      <c r="C3285" s="302" t="s">
        <v>888</v>
      </c>
      <c r="D3285" s="521" t="s">
        <v>892</v>
      </c>
      <c r="E3285" s="523">
        <v>21.54</v>
      </c>
      <c r="F3285" s="523">
        <v>22.35</v>
      </c>
    </row>
    <row r="3286" spans="1:6" ht="15" customHeight="1">
      <c r="A3286" s="521">
        <v>102302</v>
      </c>
      <c r="B3286" s="522" t="s">
        <v>4734</v>
      </c>
      <c r="C3286" s="302" t="s">
        <v>888</v>
      </c>
      <c r="D3286" s="521" t="s">
        <v>892</v>
      </c>
      <c r="E3286" s="523">
        <v>13.58</v>
      </c>
      <c r="F3286" s="523">
        <v>14.07</v>
      </c>
    </row>
    <row r="3287" spans="1:6" ht="15" customHeight="1">
      <c r="A3287" s="521">
        <v>102326</v>
      </c>
      <c r="B3287" s="522" t="s">
        <v>4735</v>
      </c>
      <c r="C3287" s="302" t="s">
        <v>888</v>
      </c>
      <c r="D3287" s="521" t="s">
        <v>892</v>
      </c>
      <c r="E3287" s="523">
        <v>12.97</v>
      </c>
      <c r="F3287" s="523">
        <v>13.46</v>
      </c>
    </row>
    <row r="3288" spans="1:6" ht="15" customHeight="1">
      <c r="A3288" s="521">
        <v>102314</v>
      </c>
      <c r="B3288" s="522" t="s">
        <v>4736</v>
      </c>
      <c r="C3288" s="302" t="s">
        <v>888</v>
      </c>
      <c r="D3288" s="521" t="s">
        <v>892</v>
      </c>
      <c r="E3288" s="523">
        <v>9.1999999999999993</v>
      </c>
      <c r="F3288" s="523">
        <v>9.4499999999999993</v>
      </c>
    </row>
    <row r="3289" spans="1:6" ht="15" customHeight="1">
      <c r="A3289" s="521">
        <v>102312</v>
      </c>
      <c r="B3289" s="522" t="s">
        <v>4737</v>
      </c>
      <c r="C3289" s="302" t="s">
        <v>888</v>
      </c>
      <c r="D3289" s="521" t="s">
        <v>892</v>
      </c>
      <c r="E3289" s="523">
        <v>11.81</v>
      </c>
      <c r="F3289" s="523">
        <v>12.07</v>
      </c>
    </row>
    <row r="3290" spans="1:6" ht="15" customHeight="1">
      <c r="A3290" s="521">
        <v>102288</v>
      </c>
      <c r="B3290" s="522" t="s">
        <v>4738</v>
      </c>
      <c r="C3290" s="302" t="s">
        <v>888</v>
      </c>
      <c r="D3290" s="521" t="s">
        <v>892</v>
      </c>
      <c r="E3290" s="523">
        <v>12.36</v>
      </c>
      <c r="F3290" s="523">
        <v>12.64</v>
      </c>
    </row>
    <row r="3291" spans="1:6" ht="15" customHeight="1">
      <c r="A3291" s="521">
        <v>90087</v>
      </c>
      <c r="B3291" s="522" t="s">
        <v>4739</v>
      </c>
      <c r="C3291" s="302" t="s">
        <v>888</v>
      </c>
      <c r="D3291" s="521" t="s">
        <v>892</v>
      </c>
      <c r="E3291" s="523">
        <v>9.44</v>
      </c>
      <c r="F3291" s="523">
        <v>9.66</v>
      </c>
    </row>
    <row r="3292" spans="1:6" ht="15" customHeight="1">
      <c r="A3292" s="521">
        <v>102308</v>
      </c>
      <c r="B3292" s="522" t="s">
        <v>4740</v>
      </c>
      <c r="C3292" s="302" t="s">
        <v>888</v>
      </c>
      <c r="D3292" s="521" t="s">
        <v>892</v>
      </c>
      <c r="E3292" s="523">
        <v>12.56</v>
      </c>
      <c r="F3292" s="523">
        <v>12.89</v>
      </c>
    </row>
    <row r="3293" spans="1:6" ht="15" customHeight="1">
      <c r="A3293" s="521">
        <v>90084</v>
      </c>
      <c r="B3293" s="522" t="s">
        <v>4741</v>
      </c>
      <c r="C3293" s="302" t="s">
        <v>888</v>
      </c>
      <c r="D3293" s="521" t="s">
        <v>892</v>
      </c>
      <c r="E3293" s="523">
        <v>10.050000000000001</v>
      </c>
      <c r="F3293" s="523">
        <v>10.3</v>
      </c>
    </row>
    <row r="3294" spans="1:6" ht="15" customHeight="1">
      <c r="A3294" s="521">
        <v>102284</v>
      </c>
      <c r="B3294" s="522" t="s">
        <v>4742</v>
      </c>
      <c r="C3294" s="302" t="s">
        <v>888</v>
      </c>
      <c r="D3294" s="521" t="s">
        <v>892</v>
      </c>
      <c r="E3294" s="523">
        <v>13.16</v>
      </c>
      <c r="F3294" s="523">
        <v>13.49</v>
      </c>
    </row>
    <row r="3295" spans="1:6" ht="15" customHeight="1">
      <c r="A3295" s="521">
        <v>102325</v>
      </c>
      <c r="B3295" s="522" t="s">
        <v>4743</v>
      </c>
      <c r="C3295" s="302" t="s">
        <v>888</v>
      </c>
      <c r="D3295" s="521" t="s">
        <v>892</v>
      </c>
      <c r="E3295" s="523">
        <v>15.95</v>
      </c>
      <c r="F3295" s="523">
        <v>16.55</v>
      </c>
    </row>
    <row r="3296" spans="1:6" ht="15" customHeight="1">
      <c r="A3296" s="521">
        <v>102329</v>
      </c>
      <c r="B3296" s="522" t="s">
        <v>4744</v>
      </c>
      <c r="C3296" s="302" t="s">
        <v>888</v>
      </c>
      <c r="D3296" s="521" t="s">
        <v>892</v>
      </c>
      <c r="E3296" s="523">
        <v>10.050000000000001</v>
      </c>
      <c r="F3296" s="523">
        <v>10.42</v>
      </c>
    </row>
    <row r="3297" spans="1:6" ht="15" customHeight="1">
      <c r="A3297" s="521">
        <v>102301</v>
      </c>
      <c r="B3297" s="522" t="s">
        <v>4745</v>
      </c>
      <c r="C3297" s="302" t="s">
        <v>888</v>
      </c>
      <c r="D3297" s="521" t="s">
        <v>892</v>
      </c>
      <c r="E3297" s="523">
        <v>16.7</v>
      </c>
      <c r="F3297" s="523">
        <v>17.32</v>
      </c>
    </row>
    <row r="3298" spans="1:6" ht="15" customHeight="1">
      <c r="A3298" s="521">
        <v>102305</v>
      </c>
      <c r="B3298" s="522" t="s">
        <v>4746</v>
      </c>
      <c r="C3298" s="302" t="s">
        <v>888</v>
      </c>
      <c r="D3298" s="521" t="s">
        <v>892</v>
      </c>
      <c r="E3298" s="523">
        <v>10.52</v>
      </c>
      <c r="F3298" s="523">
        <v>10.91</v>
      </c>
    </row>
    <row r="3299" spans="1:6" ht="15" customHeight="1">
      <c r="A3299" s="521">
        <v>90101</v>
      </c>
      <c r="B3299" s="522" t="s">
        <v>4747</v>
      </c>
      <c r="C3299" s="302" t="s">
        <v>888</v>
      </c>
      <c r="D3299" s="521" t="s">
        <v>892</v>
      </c>
      <c r="E3299" s="523">
        <v>13.94</v>
      </c>
      <c r="F3299" s="523">
        <v>14.46</v>
      </c>
    </row>
    <row r="3300" spans="1:6" ht="15" customHeight="1">
      <c r="A3300" s="521">
        <v>102324</v>
      </c>
      <c r="B3300" s="522" t="s">
        <v>4748</v>
      </c>
      <c r="C3300" s="302" t="s">
        <v>888</v>
      </c>
      <c r="D3300" s="521" t="s">
        <v>892</v>
      </c>
      <c r="E3300" s="523">
        <v>17.43</v>
      </c>
      <c r="F3300" s="523">
        <v>18.079999999999998</v>
      </c>
    </row>
    <row r="3301" spans="1:6" ht="15" customHeight="1">
      <c r="A3301" s="521">
        <v>102300</v>
      </c>
      <c r="B3301" s="522" t="s">
        <v>4749</v>
      </c>
      <c r="C3301" s="302" t="s">
        <v>888</v>
      </c>
      <c r="D3301" s="521" t="s">
        <v>892</v>
      </c>
      <c r="E3301" s="523">
        <v>18.239999999999998</v>
      </c>
      <c r="F3301" s="523">
        <v>18.920000000000002</v>
      </c>
    </row>
    <row r="3302" spans="1:6" ht="15" customHeight="1">
      <c r="A3302" s="521">
        <v>90102</v>
      </c>
      <c r="B3302" s="522" t="s">
        <v>4750</v>
      </c>
      <c r="C3302" s="302" t="s">
        <v>888</v>
      </c>
      <c r="D3302" s="521" t="s">
        <v>892</v>
      </c>
      <c r="E3302" s="523">
        <v>12.75</v>
      </c>
      <c r="F3302" s="523">
        <v>13.24</v>
      </c>
    </row>
    <row r="3303" spans="1:6" ht="15" customHeight="1">
      <c r="A3303" s="521">
        <v>102328</v>
      </c>
      <c r="B3303" s="522" t="s">
        <v>4751</v>
      </c>
      <c r="C3303" s="302" t="s">
        <v>888</v>
      </c>
      <c r="D3303" s="521" t="s">
        <v>892</v>
      </c>
      <c r="E3303" s="523">
        <v>10.99</v>
      </c>
      <c r="F3303" s="523">
        <v>11.39</v>
      </c>
    </row>
    <row r="3304" spans="1:6" ht="15" customHeight="1">
      <c r="A3304" s="521">
        <v>102304</v>
      </c>
      <c r="B3304" s="522" t="s">
        <v>4752</v>
      </c>
      <c r="C3304" s="302" t="s">
        <v>888</v>
      </c>
      <c r="D3304" s="521" t="s">
        <v>892</v>
      </c>
      <c r="E3304" s="523">
        <v>11.49</v>
      </c>
      <c r="F3304" s="523">
        <v>11.92</v>
      </c>
    </row>
    <row r="3305" spans="1:6" ht="15" customHeight="1">
      <c r="A3305" s="521">
        <v>102295</v>
      </c>
      <c r="B3305" s="522" t="s">
        <v>4753</v>
      </c>
      <c r="C3305" s="302" t="s">
        <v>888</v>
      </c>
      <c r="D3305" s="521" t="s">
        <v>892</v>
      </c>
      <c r="E3305" s="523">
        <v>8.1</v>
      </c>
      <c r="F3305" s="523">
        <v>8.27</v>
      </c>
    </row>
    <row r="3306" spans="1:6" ht="15" customHeight="1">
      <c r="A3306" s="521">
        <v>102281</v>
      </c>
      <c r="B3306" s="522" t="s">
        <v>4754</v>
      </c>
      <c r="C3306" s="302" t="s">
        <v>888</v>
      </c>
      <c r="D3306" s="521" t="s">
        <v>892</v>
      </c>
      <c r="E3306" s="523">
        <v>6.19</v>
      </c>
      <c r="F3306" s="523">
        <v>6.33</v>
      </c>
    </row>
    <row r="3307" spans="1:6" ht="15" customHeight="1">
      <c r="A3307" s="521">
        <v>102311</v>
      </c>
      <c r="B3307" s="522" t="s">
        <v>4755</v>
      </c>
      <c r="C3307" s="302" t="s">
        <v>888</v>
      </c>
      <c r="D3307" s="521" t="s">
        <v>892</v>
      </c>
      <c r="E3307" s="523">
        <v>12.28</v>
      </c>
      <c r="F3307" s="523">
        <v>12.55</v>
      </c>
    </row>
    <row r="3308" spans="1:6" ht="15" customHeight="1">
      <c r="A3308" s="521">
        <v>102319</v>
      </c>
      <c r="B3308" s="522" t="s">
        <v>4756</v>
      </c>
      <c r="C3308" s="302" t="s">
        <v>888</v>
      </c>
      <c r="D3308" s="521" t="s">
        <v>892</v>
      </c>
      <c r="E3308" s="523">
        <v>7.73</v>
      </c>
      <c r="F3308" s="523">
        <v>7.92</v>
      </c>
    </row>
    <row r="3309" spans="1:6" ht="15" customHeight="1">
      <c r="A3309" s="521">
        <v>102287</v>
      </c>
      <c r="B3309" s="522" t="s">
        <v>4757</v>
      </c>
      <c r="C3309" s="302" t="s">
        <v>888</v>
      </c>
      <c r="D3309" s="521" t="s">
        <v>892</v>
      </c>
      <c r="E3309" s="523">
        <v>12.86</v>
      </c>
      <c r="F3309" s="523">
        <v>13.14</v>
      </c>
    </row>
    <row r="3310" spans="1:6" ht="15" customHeight="1">
      <c r="A3310" s="521">
        <v>102316</v>
      </c>
      <c r="B3310" s="522" t="s">
        <v>4758</v>
      </c>
      <c r="C3310" s="302" t="s">
        <v>888</v>
      </c>
      <c r="D3310" s="521" t="s">
        <v>892</v>
      </c>
      <c r="E3310" s="523">
        <v>7.91</v>
      </c>
      <c r="F3310" s="523">
        <v>8.1300000000000008</v>
      </c>
    </row>
    <row r="3311" spans="1:6" ht="15" customHeight="1">
      <c r="A3311" s="521">
        <v>102292</v>
      </c>
      <c r="B3311" s="522" t="s">
        <v>4759</v>
      </c>
      <c r="C3311" s="302" t="s">
        <v>888</v>
      </c>
      <c r="D3311" s="521" t="s">
        <v>892</v>
      </c>
      <c r="E3311" s="523">
        <v>8.2899999999999991</v>
      </c>
      <c r="F3311" s="523">
        <v>8.5</v>
      </c>
    </row>
    <row r="3312" spans="1:6" ht="15" customHeight="1">
      <c r="A3312" s="521">
        <v>90092</v>
      </c>
      <c r="B3312" s="522" t="s">
        <v>4760</v>
      </c>
      <c r="C3312" s="302" t="s">
        <v>888</v>
      </c>
      <c r="D3312" s="521" t="s">
        <v>892</v>
      </c>
      <c r="E3312" s="523">
        <v>6.32</v>
      </c>
      <c r="F3312" s="523">
        <v>6.49</v>
      </c>
    </row>
    <row r="3313" spans="1:6" ht="15" customHeight="1">
      <c r="A3313" s="521">
        <v>102278</v>
      </c>
      <c r="B3313" s="522" t="s">
        <v>4761</v>
      </c>
      <c r="C3313" s="302" t="s">
        <v>888</v>
      </c>
      <c r="D3313" s="521" t="s">
        <v>892</v>
      </c>
      <c r="E3313" s="523">
        <v>9.82</v>
      </c>
      <c r="F3313" s="523">
        <v>10.050000000000001</v>
      </c>
    </row>
    <row r="3314" spans="1:6" ht="15" customHeight="1">
      <c r="A3314" s="521">
        <v>90094</v>
      </c>
      <c r="B3314" s="522" t="s">
        <v>4762</v>
      </c>
      <c r="C3314" s="302" t="s">
        <v>888</v>
      </c>
      <c r="D3314" s="521" t="s">
        <v>892</v>
      </c>
      <c r="E3314" s="523">
        <v>5.98</v>
      </c>
      <c r="F3314" s="523">
        <v>6.14</v>
      </c>
    </row>
    <row r="3315" spans="1:6" ht="15" customHeight="1">
      <c r="A3315" s="521">
        <v>102309</v>
      </c>
      <c r="B3315" s="522" t="s">
        <v>4763</v>
      </c>
      <c r="C3315" s="302" t="s">
        <v>888</v>
      </c>
      <c r="D3315" s="521" t="s">
        <v>892</v>
      </c>
      <c r="E3315" s="523">
        <v>11.88</v>
      </c>
      <c r="F3315" s="523">
        <v>12.2</v>
      </c>
    </row>
    <row r="3316" spans="1:6" ht="15" customHeight="1">
      <c r="A3316" s="521">
        <v>102285</v>
      </c>
      <c r="B3316" s="522" t="s">
        <v>4764</v>
      </c>
      <c r="C3316" s="302" t="s">
        <v>888</v>
      </c>
      <c r="D3316" s="521" t="s">
        <v>892</v>
      </c>
      <c r="E3316" s="523">
        <v>12.44</v>
      </c>
      <c r="F3316" s="523">
        <v>12.76</v>
      </c>
    </row>
    <row r="3317" spans="1:6" ht="15" customHeight="1">
      <c r="A3317" s="521">
        <v>90095</v>
      </c>
      <c r="B3317" s="522" t="s">
        <v>4765</v>
      </c>
      <c r="C3317" s="302" t="s">
        <v>888</v>
      </c>
      <c r="D3317" s="521" t="s">
        <v>892</v>
      </c>
      <c r="E3317" s="523">
        <v>5.95</v>
      </c>
      <c r="F3317" s="523">
        <v>6.08</v>
      </c>
    </row>
    <row r="3318" spans="1:6" ht="15" customHeight="1">
      <c r="A3318" s="521">
        <v>102320</v>
      </c>
      <c r="B3318" s="522" t="s">
        <v>4766</v>
      </c>
      <c r="C3318" s="302" t="s">
        <v>888</v>
      </c>
      <c r="D3318" s="521" t="s">
        <v>892</v>
      </c>
      <c r="E3318" s="523">
        <v>7.44</v>
      </c>
      <c r="F3318" s="523">
        <v>7.61</v>
      </c>
    </row>
    <row r="3319" spans="1:6" ht="15" customHeight="1">
      <c r="A3319" s="521">
        <v>102296</v>
      </c>
      <c r="B3319" s="522" t="s">
        <v>4767</v>
      </c>
      <c r="C3319" s="302" t="s">
        <v>888</v>
      </c>
      <c r="D3319" s="521" t="s">
        <v>892</v>
      </c>
      <c r="E3319" s="523">
        <v>7.79</v>
      </c>
      <c r="F3319" s="523">
        <v>7.96</v>
      </c>
    </row>
    <row r="3320" spans="1:6" ht="15" customHeight="1">
      <c r="A3320" s="521">
        <v>90086</v>
      </c>
      <c r="B3320" s="522" t="s">
        <v>4768</v>
      </c>
      <c r="C3320" s="302" t="s">
        <v>888</v>
      </c>
      <c r="D3320" s="521" t="s">
        <v>892</v>
      </c>
      <c r="E3320" s="523">
        <v>9.5</v>
      </c>
      <c r="F3320" s="523">
        <v>9.74</v>
      </c>
    </row>
    <row r="3321" spans="1:6" ht="15" customHeight="1">
      <c r="A3321" s="521">
        <v>102277</v>
      </c>
      <c r="B3321" s="522" t="s">
        <v>4769</v>
      </c>
      <c r="C3321" s="302" t="s">
        <v>888</v>
      </c>
      <c r="D3321" s="521" t="s">
        <v>892</v>
      </c>
      <c r="E3321" s="523">
        <v>9.24</v>
      </c>
      <c r="F3321" s="523">
        <v>9.48</v>
      </c>
    </row>
    <row r="3322" spans="1:6" ht="15" customHeight="1">
      <c r="A3322" s="521">
        <v>102286</v>
      </c>
      <c r="B3322" s="522" t="s">
        <v>4770</v>
      </c>
      <c r="C3322" s="302" t="s">
        <v>888</v>
      </c>
      <c r="D3322" s="521" t="s">
        <v>892</v>
      </c>
      <c r="E3322" s="523">
        <v>12.08</v>
      </c>
      <c r="F3322" s="523">
        <v>12.39</v>
      </c>
    </row>
    <row r="3323" spans="1:6" ht="15" customHeight="1">
      <c r="A3323" s="521">
        <v>90098</v>
      </c>
      <c r="B3323" s="522" t="s">
        <v>4771</v>
      </c>
      <c r="C3323" s="302" t="s">
        <v>888</v>
      </c>
      <c r="D3323" s="521" t="s">
        <v>892</v>
      </c>
      <c r="E3323" s="523">
        <v>5.84</v>
      </c>
      <c r="F3323" s="523">
        <v>5.96</v>
      </c>
    </row>
    <row r="3324" spans="1:6" ht="15" customHeight="1">
      <c r="A3324" s="521">
        <v>102313</v>
      </c>
      <c r="B3324" s="522" t="s">
        <v>4772</v>
      </c>
      <c r="C3324" s="302" t="s">
        <v>888</v>
      </c>
      <c r="D3324" s="521" t="s">
        <v>892</v>
      </c>
      <c r="E3324" s="523">
        <v>11.58</v>
      </c>
      <c r="F3324" s="523">
        <v>11.83</v>
      </c>
    </row>
    <row r="3325" spans="1:6" ht="15" customHeight="1">
      <c r="A3325" s="521">
        <v>102321</v>
      </c>
      <c r="B3325" s="522" t="s">
        <v>4773</v>
      </c>
      <c r="C3325" s="302" t="s">
        <v>888</v>
      </c>
      <c r="D3325" s="521" t="s">
        <v>892</v>
      </c>
      <c r="E3325" s="523">
        <v>7.29</v>
      </c>
      <c r="F3325" s="523">
        <v>7.46</v>
      </c>
    </row>
    <row r="3326" spans="1:6" ht="15" customHeight="1">
      <c r="A3326" s="521">
        <v>102289</v>
      </c>
      <c r="B3326" s="522" t="s">
        <v>4774</v>
      </c>
      <c r="C3326" s="302" t="s">
        <v>888</v>
      </c>
      <c r="D3326" s="521" t="s">
        <v>892</v>
      </c>
      <c r="E3326" s="523">
        <v>12.12</v>
      </c>
      <c r="F3326" s="523">
        <v>12.38</v>
      </c>
    </row>
    <row r="3327" spans="1:6" ht="15" customHeight="1">
      <c r="A3327" s="521">
        <v>102297</v>
      </c>
      <c r="B3327" s="522" t="s">
        <v>4775</v>
      </c>
      <c r="C3327" s="302" t="s">
        <v>888</v>
      </c>
      <c r="D3327" s="521" t="s">
        <v>892</v>
      </c>
      <c r="E3327" s="523">
        <v>7.63</v>
      </c>
      <c r="F3327" s="523">
        <v>7.79</v>
      </c>
    </row>
    <row r="3328" spans="1:6" ht="15" customHeight="1">
      <c r="A3328" s="521">
        <v>102280</v>
      </c>
      <c r="B3328" s="522" t="s">
        <v>4776</v>
      </c>
      <c r="C3328" s="302" t="s">
        <v>888</v>
      </c>
      <c r="D3328" s="521" t="s">
        <v>892</v>
      </c>
      <c r="E3328" s="523">
        <v>5.81</v>
      </c>
      <c r="F3328" s="523">
        <v>5.96</v>
      </c>
    </row>
    <row r="3329" spans="1:6" ht="15" customHeight="1">
      <c r="A3329" s="521">
        <v>102294</v>
      </c>
      <c r="B3329" s="522" t="s">
        <v>4777</v>
      </c>
      <c r="C3329" s="302" t="s">
        <v>888</v>
      </c>
      <c r="D3329" s="521" t="s">
        <v>892</v>
      </c>
      <c r="E3329" s="523">
        <v>7.61</v>
      </c>
      <c r="F3329" s="523">
        <v>7.81</v>
      </c>
    </row>
    <row r="3330" spans="1:6" ht="15" customHeight="1">
      <c r="A3330" s="521">
        <v>90090</v>
      </c>
      <c r="B3330" s="522" t="s">
        <v>4778</v>
      </c>
      <c r="C3330" s="302" t="s">
        <v>888</v>
      </c>
      <c r="D3330" s="521" t="s">
        <v>892</v>
      </c>
      <c r="E3330" s="523">
        <v>9.26</v>
      </c>
      <c r="F3330" s="523">
        <v>9.4700000000000006</v>
      </c>
    </row>
    <row r="3331" spans="1:6" ht="15" customHeight="1">
      <c r="A3331" s="521">
        <v>102317</v>
      </c>
      <c r="B3331" s="522" t="s">
        <v>4779</v>
      </c>
      <c r="C3331" s="302" t="s">
        <v>888</v>
      </c>
      <c r="D3331" s="521" t="s">
        <v>892</v>
      </c>
      <c r="E3331" s="523">
        <v>7.49</v>
      </c>
      <c r="F3331" s="523">
        <v>7.67</v>
      </c>
    </row>
    <row r="3332" spans="1:6" ht="15" customHeight="1">
      <c r="A3332" s="521">
        <v>102293</v>
      </c>
      <c r="B3332" s="522" t="s">
        <v>4780</v>
      </c>
      <c r="C3332" s="302" t="s">
        <v>888</v>
      </c>
      <c r="D3332" s="521" t="s">
        <v>892</v>
      </c>
      <c r="E3332" s="523">
        <v>7.84</v>
      </c>
      <c r="F3332" s="523">
        <v>8.0399999999999991</v>
      </c>
    </row>
    <row r="3333" spans="1:6" ht="15" customHeight="1">
      <c r="A3333" s="521">
        <v>102310</v>
      </c>
      <c r="B3333" s="522" t="s">
        <v>4781</v>
      </c>
      <c r="C3333" s="302" t="s">
        <v>888</v>
      </c>
      <c r="D3333" s="521" t="s">
        <v>892</v>
      </c>
      <c r="E3333" s="523">
        <v>11.55</v>
      </c>
      <c r="F3333" s="523">
        <v>11.84</v>
      </c>
    </row>
    <row r="3334" spans="1:6" ht="15" customHeight="1">
      <c r="A3334" s="521">
        <v>102318</v>
      </c>
      <c r="B3334" s="522" t="s">
        <v>4782</v>
      </c>
      <c r="C3334" s="302" t="s">
        <v>888</v>
      </c>
      <c r="D3334" s="521" t="s">
        <v>892</v>
      </c>
      <c r="E3334" s="523">
        <v>7.27</v>
      </c>
      <c r="F3334" s="523">
        <v>7.46</v>
      </c>
    </row>
    <row r="3335" spans="1:6" ht="15" customHeight="1">
      <c r="A3335" s="521">
        <v>90106</v>
      </c>
      <c r="B3335" s="522" t="s">
        <v>4783</v>
      </c>
      <c r="C3335" s="302" t="s">
        <v>888</v>
      </c>
      <c r="D3335" s="521" t="s">
        <v>892</v>
      </c>
      <c r="E3335" s="523">
        <v>8.89</v>
      </c>
      <c r="F3335" s="523">
        <v>9.2200000000000006</v>
      </c>
    </row>
    <row r="3336" spans="1:6" ht="15" customHeight="1">
      <c r="A3336" s="521">
        <v>90105</v>
      </c>
      <c r="B3336" s="522" t="s">
        <v>4784</v>
      </c>
      <c r="C3336" s="302" t="s">
        <v>888</v>
      </c>
      <c r="D3336" s="521" t="s">
        <v>892</v>
      </c>
      <c r="E3336" s="523">
        <v>9.76</v>
      </c>
      <c r="F3336" s="523">
        <v>10.130000000000001</v>
      </c>
    </row>
    <row r="3337" spans="1:6" ht="15" customHeight="1">
      <c r="A3337" s="521">
        <v>90108</v>
      </c>
      <c r="B3337" s="522" t="s">
        <v>4785</v>
      </c>
      <c r="C3337" s="302" t="s">
        <v>888</v>
      </c>
      <c r="D3337" s="521" t="s">
        <v>892</v>
      </c>
      <c r="E3337" s="523">
        <v>8.0399999999999991</v>
      </c>
      <c r="F3337" s="523">
        <v>8.34</v>
      </c>
    </row>
    <row r="3338" spans="1:6" ht="15" customHeight="1">
      <c r="A3338" s="521">
        <v>90107</v>
      </c>
      <c r="B3338" s="522" t="s">
        <v>4786</v>
      </c>
      <c r="C3338" s="302" t="s">
        <v>888</v>
      </c>
      <c r="D3338" s="521" t="s">
        <v>892</v>
      </c>
      <c r="E3338" s="523">
        <v>8.7799999999999994</v>
      </c>
      <c r="F3338" s="523">
        <v>9.11</v>
      </c>
    </row>
    <row r="3339" spans="1:6" ht="15" customHeight="1">
      <c r="A3339" s="521">
        <v>102354</v>
      </c>
      <c r="B3339" s="522" t="s">
        <v>4787</v>
      </c>
      <c r="C3339" s="302" t="s">
        <v>888</v>
      </c>
      <c r="D3339" s="521" t="s">
        <v>892</v>
      </c>
      <c r="E3339" s="523">
        <v>183.22</v>
      </c>
      <c r="F3339" s="523">
        <v>189.63</v>
      </c>
    </row>
    <row r="3340" spans="1:6" ht="15" customHeight="1">
      <c r="A3340" s="521">
        <v>102355</v>
      </c>
      <c r="B3340" s="522" t="s">
        <v>4788</v>
      </c>
      <c r="C3340" s="302" t="s">
        <v>888</v>
      </c>
      <c r="D3340" s="521" t="s">
        <v>892</v>
      </c>
      <c r="E3340" s="523">
        <v>213.75</v>
      </c>
      <c r="F3340" s="523">
        <v>222.31</v>
      </c>
    </row>
    <row r="3341" spans="1:6" ht="15" customHeight="1">
      <c r="A3341" s="521">
        <v>102356</v>
      </c>
      <c r="B3341" s="522" t="s">
        <v>4789</v>
      </c>
      <c r="C3341" s="302" t="s">
        <v>888</v>
      </c>
      <c r="D3341" s="521" t="s">
        <v>892</v>
      </c>
      <c r="E3341" s="523">
        <v>0</v>
      </c>
      <c r="F3341" s="523">
        <v>0</v>
      </c>
    </row>
    <row r="3342" spans="1:6" ht="15" customHeight="1">
      <c r="A3342" s="521">
        <v>102357</v>
      </c>
      <c r="B3342" s="522" t="s">
        <v>4790</v>
      </c>
      <c r="C3342" s="302" t="s">
        <v>888</v>
      </c>
      <c r="D3342" s="521" t="s">
        <v>892</v>
      </c>
      <c r="E3342" s="523">
        <v>0</v>
      </c>
      <c r="F3342" s="523">
        <v>0</v>
      </c>
    </row>
    <row r="3343" spans="1:6" ht="15" customHeight="1">
      <c r="A3343" s="521">
        <v>102358</v>
      </c>
      <c r="B3343" s="522" t="s">
        <v>4791</v>
      </c>
      <c r="C3343" s="302" t="s">
        <v>888</v>
      </c>
      <c r="D3343" s="521" t="s">
        <v>892</v>
      </c>
      <c r="E3343" s="523">
        <v>0</v>
      </c>
      <c r="F3343" s="523">
        <v>0</v>
      </c>
    </row>
    <row r="3344" spans="1:6" ht="15" customHeight="1">
      <c r="A3344" s="521">
        <v>102359</v>
      </c>
      <c r="B3344" s="522" t="s">
        <v>4792</v>
      </c>
      <c r="C3344" s="302" t="s">
        <v>888</v>
      </c>
      <c r="D3344" s="521" t="s">
        <v>892</v>
      </c>
      <c r="E3344" s="523">
        <v>0</v>
      </c>
      <c r="F3344" s="523">
        <v>0</v>
      </c>
    </row>
    <row r="3345" spans="1:6" ht="15" customHeight="1">
      <c r="A3345" s="521">
        <v>102348</v>
      </c>
      <c r="B3345" s="522" t="s">
        <v>4793</v>
      </c>
      <c r="C3345" s="302" t="s">
        <v>888</v>
      </c>
      <c r="D3345" s="521" t="s">
        <v>892</v>
      </c>
      <c r="E3345" s="523">
        <v>0</v>
      </c>
      <c r="F3345" s="523">
        <v>0</v>
      </c>
    </row>
    <row r="3346" spans="1:6" ht="15" customHeight="1">
      <c r="A3346" s="521">
        <v>102346</v>
      </c>
      <c r="B3346" s="522" t="s">
        <v>4794</v>
      </c>
      <c r="C3346" s="302" t="s">
        <v>888</v>
      </c>
      <c r="D3346" s="521" t="s">
        <v>892</v>
      </c>
      <c r="E3346" s="523">
        <v>0</v>
      </c>
      <c r="F3346" s="523">
        <v>0</v>
      </c>
    </row>
    <row r="3347" spans="1:6" ht="15" customHeight="1">
      <c r="A3347" s="521">
        <v>102347</v>
      </c>
      <c r="B3347" s="522" t="s">
        <v>4795</v>
      </c>
      <c r="C3347" s="302" t="s">
        <v>888</v>
      </c>
      <c r="D3347" s="521" t="s">
        <v>892</v>
      </c>
      <c r="E3347" s="523">
        <v>0</v>
      </c>
      <c r="F3347" s="523">
        <v>0</v>
      </c>
    </row>
    <row r="3348" spans="1:6" ht="15" customHeight="1">
      <c r="A3348" s="521">
        <v>102350</v>
      </c>
      <c r="B3348" s="522" t="s">
        <v>4796</v>
      </c>
      <c r="C3348" s="302" t="s">
        <v>888</v>
      </c>
      <c r="D3348" s="521" t="s">
        <v>892</v>
      </c>
      <c r="E3348" s="523">
        <v>0</v>
      </c>
      <c r="F3348" s="523">
        <v>0</v>
      </c>
    </row>
    <row r="3349" spans="1:6" ht="15" customHeight="1">
      <c r="A3349" s="521">
        <v>102351</v>
      </c>
      <c r="B3349" s="522" t="s">
        <v>4797</v>
      </c>
      <c r="C3349" s="302" t="s">
        <v>888</v>
      </c>
      <c r="D3349" s="521" t="s">
        <v>892</v>
      </c>
      <c r="E3349" s="523">
        <v>0</v>
      </c>
      <c r="F3349" s="523">
        <v>0</v>
      </c>
    </row>
    <row r="3350" spans="1:6" ht="15" customHeight="1">
      <c r="A3350" s="521">
        <v>102352</v>
      </c>
      <c r="B3350" s="522" t="s">
        <v>4798</v>
      </c>
      <c r="C3350" s="302" t="s">
        <v>888</v>
      </c>
      <c r="D3350" s="521" t="s">
        <v>892</v>
      </c>
      <c r="E3350" s="523">
        <v>0</v>
      </c>
      <c r="F3350" s="523">
        <v>0</v>
      </c>
    </row>
    <row r="3351" spans="1:6" ht="15" customHeight="1">
      <c r="A3351" s="521">
        <v>102353</v>
      </c>
      <c r="B3351" s="522" t="s">
        <v>4799</v>
      </c>
      <c r="C3351" s="302" t="s">
        <v>888</v>
      </c>
      <c r="D3351" s="521" t="s">
        <v>892</v>
      </c>
      <c r="E3351" s="523">
        <v>0</v>
      </c>
      <c r="F3351" s="523">
        <v>0</v>
      </c>
    </row>
    <row r="3352" spans="1:6" ht="15" customHeight="1">
      <c r="A3352" s="521">
        <v>102349</v>
      </c>
      <c r="B3352" s="522" t="s">
        <v>4800</v>
      </c>
      <c r="C3352" s="302" t="s">
        <v>888</v>
      </c>
      <c r="D3352" s="521" t="s">
        <v>892</v>
      </c>
      <c r="E3352" s="523">
        <v>0</v>
      </c>
      <c r="F3352" s="523">
        <v>0</v>
      </c>
    </row>
    <row r="3353" spans="1:6" ht="15" customHeight="1">
      <c r="A3353" s="521">
        <v>102360</v>
      </c>
      <c r="B3353" s="522" t="s">
        <v>4801</v>
      </c>
      <c r="C3353" s="302" t="s">
        <v>888</v>
      </c>
      <c r="D3353" s="521" t="s">
        <v>892</v>
      </c>
      <c r="E3353" s="523">
        <v>26.22</v>
      </c>
      <c r="F3353" s="523">
        <v>27.02</v>
      </c>
    </row>
    <row r="3354" spans="1:6" ht="15" customHeight="1">
      <c r="A3354" s="521">
        <v>102361</v>
      </c>
      <c r="B3354" s="522" t="s">
        <v>4802</v>
      </c>
      <c r="C3354" s="302" t="s">
        <v>888</v>
      </c>
      <c r="D3354" s="521" t="s">
        <v>892</v>
      </c>
      <c r="E3354" s="523">
        <v>39.69</v>
      </c>
      <c r="F3354" s="523">
        <v>41.38</v>
      </c>
    </row>
    <row r="3355" spans="1:6" ht="15" customHeight="1">
      <c r="A3355" s="521">
        <v>101595</v>
      </c>
      <c r="B3355" s="522" t="s">
        <v>4803</v>
      </c>
      <c r="C3355" s="302" t="s">
        <v>888</v>
      </c>
      <c r="D3355" s="521" t="s">
        <v>611</v>
      </c>
      <c r="E3355" s="523">
        <v>0</v>
      </c>
      <c r="F3355" s="523">
        <v>0</v>
      </c>
    </row>
    <row r="3356" spans="1:6" ht="15" customHeight="1">
      <c r="A3356" s="521">
        <v>101601</v>
      </c>
      <c r="B3356" s="522" t="s">
        <v>4804</v>
      </c>
      <c r="C3356" s="302" t="s">
        <v>888</v>
      </c>
      <c r="D3356" s="521" t="s">
        <v>611</v>
      </c>
      <c r="E3356" s="523">
        <v>27.96</v>
      </c>
      <c r="F3356" s="523">
        <v>29.09</v>
      </c>
    </row>
    <row r="3357" spans="1:6" ht="15" customHeight="1">
      <c r="A3357" s="521">
        <v>101594</v>
      </c>
      <c r="B3357" s="522" t="s">
        <v>4805</v>
      </c>
      <c r="C3357" s="302" t="s">
        <v>888</v>
      </c>
      <c r="D3357" s="521" t="s">
        <v>611</v>
      </c>
      <c r="E3357" s="523">
        <v>0</v>
      </c>
      <c r="F3357" s="523">
        <v>0</v>
      </c>
    </row>
    <row r="3358" spans="1:6" ht="15" customHeight="1">
      <c r="A3358" s="521">
        <v>101600</v>
      </c>
      <c r="B3358" s="522" t="s">
        <v>4806</v>
      </c>
      <c r="C3358" s="302" t="s">
        <v>888</v>
      </c>
      <c r="D3358" s="521" t="s">
        <v>611</v>
      </c>
      <c r="E3358" s="523">
        <v>18.88</v>
      </c>
      <c r="F3358" s="523">
        <v>19.649999999999999</v>
      </c>
    </row>
    <row r="3359" spans="1:6" ht="15" customHeight="1">
      <c r="A3359" s="521">
        <v>101597</v>
      </c>
      <c r="B3359" s="522" t="s">
        <v>4807</v>
      </c>
      <c r="C3359" s="302" t="s">
        <v>888</v>
      </c>
      <c r="D3359" s="521" t="s">
        <v>611</v>
      </c>
      <c r="E3359" s="523">
        <v>0</v>
      </c>
      <c r="F3359" s="523">
        <v>0</v>
      </c>
    </row>
    <row r="3360" spans="1:6" ht="15" customHeight="1">
      <c r="A3360" s="521">
        <v>101603</v>
      </c>
      <c r="B3360" s="522" t="s">
        <v>4808</v>
      </c>
      <c r="C3360" s="302" t="s">
        <v>888</v>
      </c>
      <c r="D3360" s="521" t="s">
        <v>611</v>
      </c>
      <c r="E3360" s="523">
        <v>23.08</v>
      </c>
      <c r="F3360" s="523">
        <v>24.01</v>
      </c>
    </row>
    <row r="3361" spans="1:6" ht="15" customHeight="1">
      <c r="A3361" s="521">
        <v>101596</v>
      </c>
      <c r="B3361" s="522" t="s">
        <v>4809</v>
      </c>
      <c r="C3361" s="302" t="s">
        <v>888</v>
      </c>
      <c r="D3361" s="521" t="s">
        <v>611</v>
      </c>
      <c r="E3361" s="523">
        <v>0</v>
      </c>
      <c r="F3361" s="523">
        <v>0</v>
      </c>
    </row>
    <row r="3362" spans="1:6" ht="15" customHeight="1">
      <c r="A3362" s="521">
        <v>101602</v>
      </c>
      <c r="B3362" s="522" t="s">
        <v>4810</v>
      </c>
      <c r="C3362" s="302" t="s">
        <v>888</v>
      </c>
      <c r="D3362" s="521" t="s">
        <v>611</v>
      </c>
      <c r="E3362" s="523">
        <v>14</v>
      </c>
      <c r="F3362" s="523">
        <v>14.57</v>
      </c>
    </row>
    <row r="3363" spans="1:6" ht="15" customHeight="1">
      <c r="A3363" s="521">
        <v>101599</v>
      </c>
      <c r="B3363" s="522" t="s">
        <v>4811</v>
      </c>
      <c r="C3363" s="302" t="s">
        <v>888</v>
      </c>
      <c r="D3363" s="521" t="s">
        <v>611</v>
      </c>
      <c r="E3363" s="523">
        <v>0</v>
      </c>
      <c r="F3363" s="523">
        <v>0</v>
      </c>
    </row>
    <row r="3364" spans="1:6" ht="15" customHeight="1">
      <c r="A3364" s="521">
        <v>101605</v>
      </c>
      <c r="B3364" s="522" t="s">
        <v>4812</v>
      </c>
      <c r="C3364" s="302" t="s">
        <v>888</v>
      </c>
      <c r="D3364" s="521" t="s">
        <v>611</v>
      </c>
      <c r="E3364" s="523">
        <v>18.23</v>
      </c>
      <c r="F3364" s="523">
        <v>18.97</v>
      </c>
    </row>
    <row r="3365" spans="1:6" ht="15" customHeight="1">
      <c r="A3365" s="521">
        <v>101598</v>
      </c>
      <c r="B3365" s="522" t="s">
        <v>4813</v>
      </c>
      <c r="C3365" s="302" t="s">
        <v>888</v>
      </c>
      <c r="D3365" s="521" t="s">
        <v>611</v>
      </c>
      <c r="E3365" s="523">
        <v>0</v>
      </c>
      <c r="F3365" s="523">
        <v>0</v>
      </c>
    </row>
    <row r="3366" spans="1:6" ht="15" customHeight="1">
      <c r="A3366" s="521">
        <v>101604</v>
      </c>
      <c r="B3366" s="522" t="s">
        <v>4814</v>
      </c>
      <c r="C3366" s="302" t="s">
        <v>888</v>
      </c>
      <c r="D3366" s="521" t="s">
        <v>611</v>
      </c>
      <c r="E3366" s="523">
        <v>9.16</v>
      </c>
      <c r="F3366" s="523">
        <v>9.5299999999999994</v>
      </c>
    </row>
    <row r="3367" spans="1:6" ht="15" customHeight="1">
      <c r="A3367" s="521">
        <v>101588</v>
      </c>
      <c r="B3367" s="522" t="s">
        <v>4815</v>
      </c>
      <c r="C3367" s="302" t="s">
        <v>888</v>
      </c>
      <c r="D3367" s="521" t="s">
        <v>611</v>
      </c>
      <c r="E3367" s="523">
        <v>99.65</v>
      </c>
      <c r="F3367" s="523">
        <v>103.48</v>
      </c>
    </row>
    <row r="3368" spans="1:6" ht="15" customHeight="1">
      <c r="A3368" s="521">
        <v>101591</v>
      </c>
      <c r="B3368" s="522" t="s">
        <v>4816</v>
      </c>
      <c r="C3368" s="302" t="s">
        <v>888</v>
      </c>
      <c r="D3368" s="521" t="s">
        <v>611</v>
      </c>
      <c r="E3368" s="523">
        <v>121.3</v>
      </c>
      <c r="F3368" s="523">
        <v>125.99</v>
      </c>
    </row>
    <row r="3369" spans="1:6" ht="15" customHeight="1">
      <c r="A3369" s="521">
        <v>101590</v>
      </c>
      <c r="B3369" s="522" t="s">
        <v>4817</v>
      </c>
      <c r="C3369" s="302" t="s">
        <v>888</v>
      </c>
      <c r="D3369" s="521" t="s">
        <v>611</v>
      </c>
      <c r="E3369" s="523">
        <v>75.180000000000007</v>
      </c>
      <c r="F3369" s="523">
        <v>78.03</v>
      </c>
    </row>
    <row r="3370" spans="1:6" ht="15" customHeight="1">
      <c r="A3370" s="521">
        <v>101593</v>
      </c>
      <c r="B3370" s="522" t="s">
        <v>4818</v>
      </c>
      <c r="C3370" s="302" t="s">
        <v>888</v>
      </c>
      <c r="D3370" s="521" t="s">
        <v>611</v>
      </c>
      <c r="E3370" s="523">
        <v>98.47</v>
      </c>
      <c r="F3370" s="523">
        <v>102.16</v>
      </c>
    </row>
    <row r="3371" spans="1:6" ht="15" customHeight="1">
      <c r="A3371" s="521">
        <v>101592</v>
      </c>
      <c r="B3371" s="522" t="s">
        <v>4819</v>
      </c>
      <c r="C3371" s="302" t="s">
        <v>888</v>
      </c>
      <c r="D3371" s="521" t="s">
        <v>611</v>
      </c>
      <c r="E3371" s="523">
        <v>52.18</v>
      </c>
      <c r="F3371" s="523">
        <v>54.04</v>
      </c>
    </row>
    <row r="3372" spans="1:6" ht="15" customHeight="1">
      <c r="A3372" s="521">
        <v>101583</v>
      </c>
      <c r="B3372" s="522" t="s">
        <v>4820</v>
      </c>
      <c r="C3372" s="302" t="s">
        <v>888</v>
      </c>
      <c r="D3372" s="521" t="s">
        <v>611</v>
      </c>
      <c r="E3372" s="523">
        <v>83.12</v>
      </c>
      <c r="F3372" s="523">
        <v>87.69</v>
      </c>
    </row>
    <row r="3373" spans="1:6" ht="15" customHeight="1">
      <c r="A3373" s="521">
        <v>101582</v>
      </c>
      <c r="B3373" s="522" t="s">
        <v>4821</v>
      </c>
      <c r="C3373" s="302" t="s">
        <v>888</v>
      </c>
      <c r="D3373" s="521" t="s">
        <v>611</v>
      </c>
      <c r="E3373" s="523">
        <v>65.14</v>
      </c>
      <c r="F3373" s="523">
        <v>68.23</v>
      </c>
    </row>
    <row r="3374" spans="1:6" ht="15" customHeight="1">
      <c r="A3374" s="521">
        <v>101585</v>
      </c>
      <c r="B3374" s="522" t="s">
        <v>4822</v>
      </c>
      <c r="C3374" s="302" t="s">
        <v>888</v>
      </c>
      <c r="D3374" s="521" t="s">
        <v>611</v>
      </c>
      <c r="E3374" s="523">
        <v>70.89</v>
      </c>
      <c r="F3374" s="523">
        <v>74.680000000000007</v>
      </c>
    </row>
    <row r="3375" spans="1:6" ht="15" customHeight="1">
      <c r="A3375" s="521">
        <v>101584</v>
      </c>
      <c r="B3375" s="522" t="s">
        <v>4823</v>
      </c>
      <c r="C3375" s="302" t="s">
        <v>888</v>
      </c>
      <c r="D3375" s="521" t="s">
        <v>611</v>
      </c>
      <c r="E3375" s="523">
        <v>52.91</v>
      </c>
      <c r="F3375" s="523">
        <v>55.22</v>
      </c>
    </row>
    <row r="3376" spans="1:6" ht="15" customHeight="1">
      <c r="A3376" s="521">
        <v>101587</v>
      </c>
      <c r="B3376" s="522" t="s">
        <v>4824</v>
      </c>
      <c r="C3376" s="302" t="s">
        <v>888</v>
      </c>
      <c r="D3376" s="521" t="s">
        <v>611</v>
      </c>
      <c r="E3376" s="523">
        <v>62.73</v>
      </c>
      <c r="F3376" s="523">
        <v>65.709999999999994</v>
      </c>
    </row>
    <row r="3377" spans="1:6" ht="15" customHeight="1">
      <c r="A3377" s="521">
        <v>101586</v>
      </c>
      <c r="B3377" s="522" t="s">
        <v>4825</v>
      </c>
      <c r="C3377" s="302" t="s">
        <v>888</v>
      </c>
      <c r="D3377" s="521" t="s">
        <v>611</v>
      </c>
      <c r="E3377" s="523">
        <v>44.55</v>
      </c>
      <c r="F3377" s="523">
        <v>46.06</v>
      </c>
    </row>
    <row r="3378" spans="1:6" ht="15" customHeight="1">
      <c r="A3378" s="521">
        <v>101577</v>
      </c>
      <c r="B3378" s="522" t="s">
        <v>4826</v>
      </c>
      <c r="C3378" s="302" t="s">
        <v>888</v>
      </c>
      <c r="D3378" s="521" t="s">
        <v>611</v>
      </c>
      <c r="E3378" s="523">
        <v>51.5</v>
      </c>
      <c r="F3378" s="523">
        <v>54.39</v>
      </c>
    </row>
    <row r="3379" spans="1:6" ht="15" customHeight="1">
      <c r="A3379" s="521">
        <v>101576</v>
      </c>
      <c r="B3379" s="522" t="s">
        <v>4827</v>
      </c>
      <c r="C3379" s="302" t="s">
        <v>888</v>
      </c>
      <c r="D3379" s="521" t="s">
        <v>611</v>
      </c>
      <c r="E3379" s="523">
        <v>39.93</v>
      </c>
      <c r="F3379" s="523">
        <v>41.88</v>
      </c>
    </row>
    <row r="3380" spans="1:6" ht="15" customHeight="1">
      <c r="A3380" s="521">
        <v>101579</v>
      </c>
      <c r="B3380" s="522" t="s">
        <v>4828</v>
      </c>
      <c r="C3380" s="302" t="s">
        <v>888</v>
      </c>
      <c r="D3380" s="521" t="s">
        <v>611</v>
      </c>
      <c r="E3380" s="523">
        <v>44.16</v>
      </c>
      <c r="F3380" s="523">
        <v>46.54</v>
      </c>
    </row>
    <row r="3381" spans="1:6" ht="15" customHeight="1">
      <c r="A3381" s="521">
        <v>101578</v>
      </c>
      <c r="B3381" s="522" t="s">
        <v>4829</v>
      </c>
      <c r="C3381" s="302" t="s">
        <v>888</v>
      </c>
      <c r="D3381" s="521" t="s">
        <v>611</v>
      </c>
      <c r="E3381" s="523">
        <v>32.590000000000003</v>
      </c>
      <c r="F3381" s="523">
        <v>34.03</v>
      </c>
    </row>
    <row r="3382" spans="1:6" ht="15" customHeight="1">
      <c r="A3382" s="521">
        <v>101581</v>
      </c>
      <c r="B3382" s="522" t="s">
        <v>4830</v>
      </c>
      <c r="C3382" s="302" t="s">
        <v>888</v>
      </c>
      <c r="D3382" s="521" t="s">
        <v>611</v>
      </c>
      <c r="E3382" s="523">
        <v>39.799999999999997</v>
      </c>
      <c r="F3382" s="523">
        <v>41.69</v>
      </c>
    </row>
    <row r="3383" spans="1:6" ht="15" customHeight="1">
      <c r="A3383" s="521">
        <v>101580</v>
      </c>
      <c r="B3383" s="522" t="s">
        <v>4831</v>
      </c>
      <c r="C3383" s="302" t="s">
        <v>888</v>
      </c>
      <c r="D3383" s="521" t="s">
        <v>611</v>
      </c>
      <c r="E3383" s="523">
        <v>28.04</v>
      </c>
      <c r="F3383" s="523">
        <v>28.99</v>
      </c>
    </row>
    <row r="3384" spans="1:6" ht="15" customHeight="1">
      <c r="A3384" s="521">
        <v>101606</v>
      </c>
      <c r="B3384" s="522" t="s">
        <v>4832</v>
      </c>
      <c r="C3384" s="302" t="s">
        <v>888</v>
      </c>
      <c r="D3384" s="521" t="s">
        <v>611</v>
      </c>
      <c r="E3384" s="523">
        <v>0</v>
      </c>
      <c r="F3384" s="523">
        <v>0</v>
      </c>
    </row>
    <row r="3385" spans="1:6" ht="15" customHeight="1">
      <c r="A3385" s="521">
        <v>101607</v>
      </c>
      <c r="B3385" s="522" t="s">
        <v>4833</v>
      </c>
      <c r="C3385" s="302" t="s">
        <v>888</v>
      </c>
      <c r="D3385" s="521" t="s">
        <v>611</v>
      </c>
      <c r="E3385" s="523">
        <v>0</v>
      </c>
      <c r="F3385" s="523">
        <v>0</v>
      </c>
    </row>
    <row r="3386" spans="1:6" ht="15" customHeight="1">
      <c r="A3386" s="521">
        <v>101608</v>
      </c>
      <c r="B3386" s="522" t="s">
        <v>4834</v>
      </c>
      <c r="C3386" s="302" t="s">
        <v>888</v>
      </c>
      <c r="D3386" s="521" t="s">
        <v>611</v>
      </c>
      <c r="E3386" s="523">
        <v>0</v>
      </c>
      <c r="F3386" s="523">
        <v>0</v>
      </c>
    </row>
    <row r="3387" spans="1:6" ht="15" customHeight="1">
      <c r="A3387" s="521">
        <v>101571</v>
      </c>
      <c r="B3387" s="522" t="s">
        <v>4835</v>
      </c>
      <c r="C3387" s="302" t="s">
        <v>888</v>
      </c>
      <c r="D3387" s="521" t="s">
        <v>611</v>
      </c>
      <c r="E3387" s="523">
        <v>32.56</v>
      </c>
      <c r="F3387" s="523">
        <v>34.799999999999997</v>
      </c>
    </row>
    <row r="3388" spans="1:6" ht="15" customHeight="1">
      <c r="A3388" s="521">
        <v>101570</v>
      </c>
      <c r="B3388" s="522" t="s">
        <v>4836</v>
      </c>
      <c r="C3388" s="302" t="s">
        <v>888</v>
      </c>
      <c r="D3388" s="521" t="s">
        <v>611</v>
      </c>
      <c r="E3388" s="523">
        <v>23.52</v>
      </c>
      <c r="F3388" s="523">
        <v>25.03</v>
      </c>
    </row>
    <row r="3389" spans="1:6" ht="15" customHeight="1">
      <c r="A3389" s="521">
        <v>101573</v>
      </c>
      <c r="B3389" s="522" t="s">
        <v>4837</v>
      </c>
      <c r="C3389" s="302" t="s">
        <v>888</v>
      </c>
      <c r="D3389" s="521" t="s">
        <v>611</v>
      </c>
      <c r="E3389" s="523">
        <v>27.38</v>
      </c>
      <c r="F3389" s="523">
        <v>29.23</v>
      </c>
    </row>
    <row r="3390" spans="1:6" ht="15" customHeight="1">
      <c r="A3390" s="521">
        <v>101572</v>
      </c>
      <c r="B3390" s="522" t="s">
        <v>4838</v>
      </c>
      <c r="C3390" s="302" t="s">
        <v>888</v>
      </c>
      <c r="D3390" s="521" t="s">
        <v>611</v>
      </c>
      <c r="E3390" s="523">
        <v>18.34</v>
      </c>
      <c r="F3390" s="523">
        <v>19.45</v>
      </c>
    </row>
    <row r="3391" spans="1:6" ht="15" customHeight="1">
      <c r="A3391" s="521">
        <v>101575</v>
      </c>
      <c r="B3391" s="522" t="s">
        <v>4839</v>
      </c>
      <c r="C3391" s="302" t="s">
        <v>888</v>
      </c>
      <c r="D3391" s="521" t="s">
        <v>611</v>
      </c>
      <c r="E3391" s="523">
        <v>23.05</v>
      </c>
      <c r="F3391" s="523">
        <v>24.51</v>
      </c>
    </row>
    <row r="3392" spans="1:6" ht="15" customHeight="1">
      <c r="A3392" s="521">
        <v>101574</v>
      </c>
      <c r="B3392" s="522" t="s">
        <v>4840</v>
      </c>
      <c r="C3392" s="302" t="s">
        <v>888</v>
      </c>
      <c r="D3392" s="521" t="s">
        <v>611</v>
      </c>
      <c r="E3392" s="523">
        <v>13.82</v>
      </c>
      <c r="F3392" s="523">
        <v>14.55</v>
      </c>
    </row>
    <row r="3393" spans="1:6" ht="15" customHeight="1">
      <c r="A3393" s="521">
        <v>101589</v>
      </c>
      <c r="B3393" s="522" t="s">
        <v>4841</v>
      </c>
      <c r="C3393" s="302" t="s">
        <v>888</v>
      </c>
      <c r="D3393" s="521" t="s">
        <v>611</v>
      </c>
      <c r="E3393" s="523">
        <v>145.77000000000001</v>
      </c>
      <c r="F3393" s="523">
        <v>151.44</v>
      </c>
    </row>
    <row r="3394" spans="1:6" ht="15" customHeight="1">
      <c r="A3394" s="521">
        <v>101610</v>
      </c>
      <c r="B3394" s="522" t="s">
        <v>4842</v>
      </c>
      <c r="C3394" s="302" t="s">
        <v>888</v>
      </c>
      <c r="D3394" s="521" t="s">
        <v>883</v>
      </c>
      <c r="E3394" s="523">
        <v>0</v>
      </c>
      <c r="F3394" s="523">
        <v>0</v>
      </c>
    </row>
    <row r="3395" spans="1:6" ht="15" customHeight="1">
      <c r="A3395" s="521">
        <v>101613</v>
      </c>
      <c r="B3395" s="522" t="s">
        <v>4843</v>
      </c>
      <c r="C3395" s="302" t="s">
        <v>888</v>
      </c>
      <c r="D3395" s="521" t="s">
        <v>883</v>
      </c>
      <c r="E3395" s="523">
        <v>0</v>
      </c>
      <c r="F3395" s="523">
        <v>0</v>
      </c>
    </row>
    <row r="3396" spans="1:6" ht="15" customHeight="1">
      <c r="A3396" s="521">
        <v>101611</v>
      </c>
      <c r="B3396" s="522" t="s">
        <v>4844</v>
      </c>
      <c r="C3396" s="302" t="s">
        <v>888</v>
      </c>
      <c r="D3396" s="521" t="s">
        <v>883</v>
      </c>
      <c r="E3396" s="523">
        <v>0</v>
      </c>
      <c r="F3396" s="523">
        <v>0</v>
      </c>
    </row>
    <row r="3397" spans="1:6" ht="15" customHeight="1">
      <c r="A3397" s="521">
        <v>101614</v>
      </c>
      <c r="B3397" s="522" t="s">
        <v>4845</v>
      </c>
      <c r="C3397" s="302" t="s">
        <v>888</v>
      </c>
      <c r="D3397" s="521" t="s">
        <v>883</v>
      </c>
      <c r="E3397" s="523">
        <v>0</v>
      </c>
      <c r="F3397" s="523">
        <v>0</v>
      </c>
    </row>
    <row r="3398" spans="1:6" ht="15" customHeight="1">
      <c r="A3398" s="521">
        <v>101612</v>
      </c>
      <c r="B3398" s="522" t="s">
        <v>4846</v>
      </c>
      <c r="C3398" s="302" t="s">
        <v>888</v>
      </c>
      <c r="D3398" s="521" t="s">
        <v>883</v>
      </c>
      <c r="E3398" s="523">
        <v>0</v>
      </c>
      <c r="F3398" s="523">
        <v>0</v>
      </c>
    </row>
    <row r="3399" spans="1:6" ht="15" customHeight="1">
      <c r="A3399" s="521">
        <v>101615</v>
      </c>
      <c r="B3399" s="522" t="s">
        <v>4847</v>
      </c>
      <c r="C3399" s="302" t="s">
        <v>888</v>
      </c>
      <c r="D3399" s="521" t="s">
        <v>883</v>
      </c>
      <c r="E3399" s="523">
        <v>0</v>
      </c>
      <c r="F3399" s="523">
        <v>0</v>
      </c>
    </row>
    <row r="3400" spans="1:6" ht="15" customHeight="1">
      <c r="A3400" s="521">
        <v>101617</v>
      </c>
      <c r="B3400" s="522" t="s">
        <v>4848</v>
      </c>
      <c r="C3400" s="302" t="s">
        <v>888</v>
      </c>
      <c r="D3400" s="521" t="s">
        <v>611</v>
      </c>
      <c r="E3400" s="523">
        <v>3.3</v>
      </c>
      <c r="F3400" s="523">
        <v>3.57</v>
      </c>
    </row>
    <row r="3401" spans="1:6" ht="15" customHeight="1">
      <c r="A3401" s="521">
        <v>101620</v>
      </c>
      <c r="B3401" s="522" t="s">
        <v>4849</v>
      </c>
      <c r="C3401" s="302" t="s">
        <v>888</v>
      </c>
      <c r="D3401" s="521" t="s">
        <v>892</v>
      </c>
      <c r="E3401" s="523">
        <v>276.20999999999998</v>
      </c>
      <c r="F3401" s="523">
        <v>284.91000000000003</v>
      </c>
    </row>
    <row r="3402" spans="1:6" ht="15" customHeight="1">
      <c r="A3402" s="521">
        <v>101625</v>
      </c>
      <c r="B3402" s="522" t="s">
        <v>4850</v>
      </c>
      <c r="C3402" s="302" t="s">
        <v>888</v>
      </c>
      <c r="D3402" s="521" t="s">
        <v>892</v>
      </c>
      <c r="E3402" s="523">
        <v>231.97</v>
      </c>
      <c r="F3402" s="523">
        <v>235.7</v>
      </c>
    </row>
    <row r="3403" spans="1:6" ht="15" customHeight="1">
      <c r="A3403" s="521">
        <v>101621</v>
      </c>
      <c r="B3403" s="522" t="s">
        <v>4851</v>
      </c>
      <c r="C3403" s="302" t="s">
        <v>888</v>
      </c>
      <c r="D3403" s="521" t="s">
        <v>892</v>
      </c>
      <c r="E3403" s="523">
        <v>577.63</v>
      </c>
      <c r="F3403" s="523">
        <v>588.79</v>
      </c>
    </row>
    <row r="3404" spans="1:6" ht="15" customHeight="1">
      <c r="A3404" s="521">
        <v>101624</v>
      </c>
      <c r="B3404" s="522" t="s">
        <v>4852</v>
      </c>
      <c r="C3404" s="302" t="s">
        <v>888</v>
      </c>
      <c r="D3404" s="521" t="s">
        <v>892</v>
      </c>
      <c r="E3404" s="523">
        <v>520.64</v>
      </c>
      <c r="F3404" s="523">
        <v>525.39</v>
      </c>
    </row>
    <row r="3405" spans="1:6" ht="15" customHeight="1">
      <c r="A3405" s="521">
        <v>101616</v>
      </c>
      <c r="B3405" s="522" t="s">
        <v>4853</v>
      </c>
      <c r="C3405" s="302" t="s">
        <v>888</v>
      </c>
      <c r="D3405" s="521" t="s">
        <v>611</v>
      </c>
      <c r="E3405" s="523">
        <v>6.69</v>
      </c>
      <c r="F3405" s="523">
        <v>7.24</v>
      </c>
    </row>
    <row r="3406" spans="1:6" ht="15" customHeight="1">
      <c r="A3406" s="521">
        <v>101618</v>
      </c>
      <c r="B3406" s="522" t="s">
        <v>4854</v>
      </c>
      <c r="C3406" s="302" t="s">
        <v>888</v>
      </c>
      <c r="D3406" s="521" t="s">
        <v>892</v>
      </c>
      <c r="E3406" s="523">
        <v>303.39</v>
      </c>
      <c r="F3406" s="523">
        <v>314.33</v>
      </c>
    </row>
    <row r="3407" spans="1:6" ht="15" customHeight="1">
      <c r="A3407" s="521">
        <v>101622</v>
      </c>
      <c r="B3407" s="522" t="s">
        <v>4855</v>
      </c>
      <c r="C3407" s="302" t="s">
        <v>888</v>
      </c>
      <c r="D3407" s="521" t="s">
        <v>892</v>
      </c>
      <c r="E3407" s="523">
        <v>275.18</v>
      </c>
      <c r="F3407" s="523">
        <v>281.56</v>
      </c>
    </row>
    <row r="3408" spans="1:6" ht="15" customHeight="1">
      <c r="A3408" s="521">
        <v>101619</v>
      </c>
      <c r="B3408" s="522" t="s">
        <v>4856</v>
      </c>
      <c r="C3408" s="302" t="s">
        <v>888</v>
      </c>
      <c r="D3408" s="521" t="s">
        <v>892</v>
      </c>
      <c r="E3408" s="523">
        <v>604.83000000000004</v>
      </c>
      <c r="F3408" s="523">
        <v>618.21</v>
      </c>
    </row>
    <row r="3409" spans="1:6" ht="15" customHeight="1">
      <c r="A3409" s="521">
        <v>101623</v>
      </c>
      <c r="B3409" s="522" t="s">
        <v>4857</v>
      </c>
      <c r="C3409" s="302" t="s">
        <v>888</v>
      </c>
      <c r="D3409" s="521" t="s">
        <v>892</v>
      </c>
      <c r="E3409" s="523">
        <v>570.05999999999995</v>
      </c>
      <c r="F3409" s="523">
        <v>577.83000000000004</v>
      </c>
    </row>
    <row r="3410" spans="1:6" ht="15" customHeight="1">
      <c r="A3410" s="521">
        <v>104482</v>
      </c>
      <c r="B3410" s="522" t="s">
        <v>4858</v>
      </c>
      <c r="C3410" s="302" t="s">
        <v>888</v>
      </c>
      <c r="D3410" s="521" t="s">
        <v>3356</v>
      </c>
      <c r="E3410" s="523">
        <v>30.7</v>
      </c>
      <c r="F3410" s="523">
        <v>33.28</v>
      </c>
    </row>
    <row r="3411" spans="1:6" ht="15" customHeight="1">
      <c r="A3411" s="521">
        <v>104189</v>
      </c>
      <c r="B3411" s="522" t="s">
        <v>4859</v>
      </c>
      <c r="C3411" s="302" t="s">
        <v>888</v>
      </c>
      <c r="D3411" s="521" t="s">
        <v>892</v>
      </c>
      <c r="E3411" s="523">
        <v>212.8</v>
      </c>
      <c r="F3411" s="523">
        <v>216.3</v>
      </c>
    </row>
    <row r="3412" spans="1:6" ht="15" customHeight="1">
      <c r="A3412" s="521">
        <v>104465</v>
      </c>
      <c r="B3412" s="522" t="s">
        <v>4860</v>
      </c>
      <c r="C3412" s="302" t="s">
        <v>888</v>
      </c>
      <c r="D3412" s="521" t="s">
        <v>782</v>
      </c>
      <c r="E3412" s="523">
        <v>0</v>
      </c>
      <c r="F3412" s="523">
        <v>0</v>
      </c>
    </row>
    <row r="3413" spans="1:6" ht="15" customHeight="1">
      <c r="A3413" s="521">
        <v>104188</v>
      </c>
      <c r="B3413" s="522" t="s">
        <v>4861</v>
      </c>
      <c r="C3413" s="302" t="s">
        <v>888</v>
      </c>
      <c r="D3413" s="521" t="s">
        <v>782</v>
      </c>
      <c r="E3413" s="523">
        <v>0</v>
      </c>
      <c r="F3413" s="523">
        <v>0</v>
      </c>
    </row>
    <row r="3414" spans="1:6" ht="15" customHeight="1">
      <c r="A3414" s="521">
        <v>104185</v>
      </c>
      <c r="B3414" s="522" t="s">
        <v>4862</v>
      </c>
      <c r="C3414" s="302" t="s">
        <v>888</v>
      </c>
      <c r="D3414" s="521" t="s">
        <v>883</v>
      </c>
      <c r="E3414" s="523">
        <v>25.84</v>
      </c>
      <c r="F3414" s="523">
        <v>28.08</v>
      </c>
    </row>
    <row r="3415" spans="1:6" ht="15" customHeight="1">
      <c r="A3415" s="521">
        <v>104182</v>
      </c>
      <c r="B3415" s="522" t="s">
        <v>4863</v>
      </c>
      <c r="C3415" s="302" t="s">
        <v>888</v>
      </c>
      <c r="D3415" s="521" t="s">
        <v>782</v>
      </c>
      <c r="E3415" s="523">
        <v>0</v>
      </c>
      <c r="F3415" s="523">
        <v>0</v>
      </c>
    </row>
    <row r="3416" spans="1:6" ht="15" customHeight="1">
      <c r="A3416" s="521">
        <v>104184</v>
      </c>
      <c r="B3416" s="522" t="s">
        <v>4864</v>
      </c>
      <c r="C3416" s="302" t="s">
        <v>888</v>
      </c>
      <c r="D3416" s="521" t="s">
        <v>883</v>
      </c>
      <c r="E3416" s="523">
        <v>31.59</v>
      </c>
      <c r="F3416" s="523">
        <v>33.630000000000003</v>
      </c>
    </row>
    <row r="3417" spans="1:6" ht="15" customHeight="1">
      <c r="A3417" s="521">
        <v>104190</v>
      </c>
      <c r="B3417" s="522" t="s">
        <v>4865</v>
      </c>
      <c r="C3417" s="302" t="s">
        <v>888</v>
      </c>
      <c r="D3417" s="521" t="s">
        <v>883</v>
      </c>
      <c r="E3417" s="523">
        <v>693.95</v>
      </c>
      <c r="F3417" s="523">
        <v>752.29</v>
      </c>
    </row>
    <row r="3418" spans="1:6" ht="15" customHeight="1">
      <c r="A3418" s="521">
        <v>104463</v>
      </c>
      <c r="B3418" s="522" t="s">
        <v>4866</v>
      </c>
      <c r="C3418" s="302" t="s">
        <v>888</v>
      </c>
      <c r="D3418" s="521" t="s">
        <v>883</v>
      </c>
      <c r="E3418" s="523">
        <v>0</v>
      </c>
      <c r="F3418" s="523">
        <v>0</v>
      </c>
    </row>
    <row r="3419" spans="1:6" ht="15" customHeight="1">
      <c r="A3419" s="521">
        <v>104464</v>
      </c>
      <c r="B3419" s="522" t="s">
        <v>4867</v>
      </c>
      <c r="C3419" s="302" t="s">
        <v>888</v>
      </c>
      <c r="D3419" s="521" t="s">
        <v>883</v>
      </c>
      <c r="E3419" s="523">
        <v>0</v>
      </c>
      <c r="F3419" s="523">
        <v>0</v>
      </c>
    </row>
    <row r="3420" spans="1:6" ht="15" customHeight="1">
      <c r="A3420" s="521">
        <v>104183</v>
      </c>
      <c r="B3420" s="522" t="s">
        <v>4868</v>
      </c>
      <c r="C3420" s="302" t="s">
        <v>888</v>
      </c>
      <c r="D3420" s="521" t="s">
        <v>782</v>
      </c>
      <c r="E3420" s="523">
        <v>234.94</v>
      </c>
      <c r="F3420" s="523">
        <v>236.79</v>
      </c>
    </row>
    <row r="3421" spans="1:6" ht="15" customHeight="1">
      <c r="A3421" s="521">
        <v>104187</v>
      </c>
      <c r="B3421" s="522" t="s">
        <v>4869</v>
      </c>
      <c r="C3421" s="302" t="s">
        <v>888</v>
      </c>
      <c r="D3421" s="521" t="s">
        <v>782</v>
      </c>
      <c r="E3421" s="523">
        <v>1597.64</v>
      </c>
      <c r="F3421" s="523">
        <v>1601.77</v>
      </c>
    </row>
    <row r="3422" spans="1:6" ht="15" customHeight="1">
      <c r="A3422" s="521">
        <v>104186</v>
      </c>
      <c r="B3422" s="522" t="s">
        <v>4870</v>
      </c>
      <c r="C3422" s="302" t="s">
        <v>888</v>
      </c>
      <c r="D3422" s="521" t="s">
        <v>782</v>
      </c>
      <c r="E3422" s="523">
        <v>295.17</v>
      </c>
      <c r="F3422" s="523">
        <v>299.95</v>
      </c>
    </row>
    <row r="3423" spans="1:6" ht="15" customHeight="1">
      <c r="A3423" s="521">
        <v>104180</v>
      </c>
      <c r="B3423" s="522" t="s">
        <v>4871</v>
      </c>
      <c r="C3423" s="302" t="s">
        <v>888</v>
      </c>
      <c r="D3423" s="521" t="s">
        <v>782</v>
      </c>
      <c r="E3423" s="523">
        <v>0</v>
      </c>
      <c r="F3423" s="523">
        <v>0</v>
      </c>
    </row>
    <row r="3424" spans="1:6" ht="15" customHeight="1">
      <c r="A3424" s="521">
        <v>104181</v>
      </c>
      <c r="B3424" s="522" t="s">
        <v>4872</v>
      </c>
      <c r="C3424" s="302" t="s">
        <v>888</v>
      </c>
      <c r="D3424" s="521" t="s">
        <v>782</v>
      </c>
      <c r="E3424" s="523">
        <v>0</v>
      </c>
      <c r="F3424" s="523">
        <v>0</v>
      </c>
    </row>
    <row r="3425" spans="1:6" ht="15" customHeight="1">
      <c r="A3425" s="521">
        <v>100674</v>
      </c>
      <c r="B3425" s="522" t="s">
        <v>4873</v>
      </c>
      <c r="C3425" s="302" t="s">
        <v>888</v>
      </c>
      <c r="D3425" s="521" t="s">
        <v>611</v>
      </c>
      <c r="E3425" s="523">
        <v>759.57</v>
      </c>
      <c r="F3425" s="523">
        <v>762.11</v>
      </c>
    </row>
    <row r="3426" spans="1:6" ht="15" customHeight="1">
      <c r="A3426" s="521">
        <v>100664</v>
      </c>
      <c r="B3426" s="522" t="s">
        <v>4874</v>
      </c>
      <c r="C3426" s="302" t="s">
        <v>888</v>
      </c>
      <c r="D3426" s="521" t="s">
        <v>611</v>
      </c>
      <c r="E3426" s="523">
        <v>0</v>
      </c>
      <c r="F3426" s="523">
        <v>0</v>
      </c>
    </row>
    <row r="3427" spans="1:6" ht="15" customHeight="1">
      <c r="A3427" s="521">
        <v>94589</v>
      </c>
      <c r="B3427" s="522" t="s">
        <v>4875</v>
      </c>
      <c r="C3427" s="302" t="s">
        <v>888</v>
      </c>
      <c r="D3427" s="521" t="s">
        <v>782</v>
      </c>
      <c r="E3427" s="523">
        <v>21.37</v>
      </c>
      <c r="F3427" s="523">
        <v>22.42</v>
      </c>
    </row>
    <row r="3428" spans="1:6" ht="15" customHeight="1">
      <c r="A3428" s="521">
        <v>94590</v>
      </c>
      <c r="B3428" s="522" t="s">
        <v>4876</v>
      </c>
      <c r="C3428" s="302" t="s">
        <v>888</v>
      </c>
      <c r="D3428" s="521" t="s">
        <v>782</v>
      </c>
      <c r="E3428" s="523">
        <v>29.04</v>
      </c>
      <c r="F3428" s="523">
        <v>30.36</v>
      </c>
    </row>
    <row r="3429" spans="1:6" ht="15" customHeight="1">
      <c r="A3429" s="521">
        <v>94587</v>
      </c>
      <c r="B3429" s="522" t="s">
        <v>4877</v>
      </c>
      <c r="C3429" s="302" t="s">
        <v>888</v>
      </c>
      <c r="D3429" s="521" t="s">
        <v>782</v>
      </c>
      <c r="E3429" s="523">
        <v>66.510000000000005</v>
      </c>
      <c r="F3429" s="523">
        <v>68.900000000000006</v>
      </c>
    </row>
    <row r="3430" spans="1:6" ht="15" customHeight="1">
      <c r="A3430" s="521">
        <v>94588</v>
      </c>
      <c r="B3430" s="522" t="s">
        <v>4878</v>
      </c>
      <c r="C3430" s="302" t="s">
        <v>888</v>
      </c>
      <c r="D3430" s="521" t="s">
        <v>782</v>
      </c>
      <c r="E3430" s="523">
        <v>78.63</v>
      </c>
      <c r="F3430" s="523">
        <v>81.67</v>
      </c>
    </row>
    <row r="3431" spans="1:6" ht="15" customHeight="1">
      <c r="A3431" s="521">
        <v>105812</v>
      </c>
      <c r="B3431" s="522" t="s">
        <v>4879</v>
      </c>
      <c r="C3431" s="302" t="s">
        <v>888</v>
      </c>
      <c r="D3431" s="521" t="s">
        <v>782</v>
      </c>
      <c r="E3431" s="523">
        <v>30.45</v>
      </c>
      <c r="F3431" s="523">
        <v>30.67</v>
      </c>
    </row>
    <row r="3432" spans="1:6" ht="15" customHeight="1">
      <c r="A3432" s="521">
        <v>94571</v>
      </c>
      <c r="B3432" s="522" t="s">
        <v>4880</v>
      </c>
      <c r="C3432" s="302" t="s">
        <v>888</v>
      </c>
      <c r="D3432" s="521" t="s">
        <v>611</v>
      </c>
      <c r="E3432" s="523">
        <v>0</v>
      </c>
      <c r="F3432" s="523">
        <v>0</v>
      </c>
    </row>
    <row r="3433" spans="1:6" ht="15" customHeight="1">
      <c r="A3433" s="521">
        <v>94570</v>
      </c>
      <c r="B3433" s="522" t="s">
        <v>4881</v>
      </c>
      <c r="C3433" s="302" t="s">
        <v>888</v>
      </c>
      <c r="D3433" s="521" t="s">
        <v>611</v>
      </c>
      <c r="E3433" s="523">
        <v>350.04</v>
      </c>
      <c r="F3433" s="523">
        <v>351.11</v>
      </c>
    </row>
    <row r="3434" spans="1:6" ht="15" customHeight="1">
      <c r="A3434" s="521">
        <v>105811</v>
      </c>
      <c r="B3434" s="522" t="s">
        <v>4882</v>
      </c>
      <c r="C3434" s="302" t="s">
        <v>888</v>
      </c>
      <c r="D3434" s="521" t="s">
        <v>611</v>
      </c>
      <c r="E3434" s="523">
        <v>0</v>
      </c>
      <c r="F3434" s="523">
        <v>0</v>
      </c>
    </row>
    <row r="3435" spans="1:6" ht="15" customHeight="1">
      <c r="A3435" s="521">
        <v>94572</v>
      </c>
      <c r="B3435" s="522" t="s">
        <v>4883</v>
      </c>
      <c r="C3435" s="302" t="s">
        <v>888</v>
      </c>
      <c r="D3435" s="521" t="s">
        <v>611</v>
      </c>
      <c r="E3435" s="523">
        <v>499.05</v>
      </c>
      <c r="F3435" s="523">
        <v>500.64</v>
      </c>
    </row>
    <row r="3436" spans="1:6" ht="15" customHeight="1">
      <c r="A3436" s="521">
        <v>94573</v>
      </c>
      <c r="B3436" s="522" t="s">
        <v>4884</v>
      </c>
      <c r="C3436" s="302" t="s">
        <v>888</v>
      </c>
      <c r="D3436" s="521" t="s">
        <v>611</v>
      </c>
      <c r="E3436" s="523">
        <v>388.98</v>
      </c>
      <c r="F3436" s="523">
        <v>390.05</v>
      </c>
    </row>
    <row r="3437" spans="1:6" ht="15" customHeight="1">
      <c r="A3437" s="521">
        <v>105809</v>
      </c>
      <c r="B3437" s="522" t="s">
        <v>4885</v>
      </c>
      <c r="C3437" s="302" t="s">
        <v>888</v>
      </c>
      <c r="D3437" s="521" t="s">
        <v>611</v>
      </c>
      <c r="E3437" s="523">
        <v>0</v>
      </c>
      <c r="F3437" s="523">
        <v>0</v>
      </c>
    </row>
    <row r="3438" spans="1:6" ht="15" customHeight="1">
      <c r="A3438" s="521">
        <v>94569</v>
      </c>
      <c r="B3438" s="522" t="s">
        <v>4886</v>
      </c>
      <c r="C3438" s="302" t="s">
        <v>888</v>
      </c>
      <c r="D3438" s="521" t="s">
        <v>611</v>
      </c>
      <c r="E3438" s="523">
        <v>661.8</v>
      </c>
      <c r="F3438" s="523">
        <v>665.26</v>
      </c>
    </row>
    <row r="3439" spans="1:6" ht="15" customHeight="1">
      <c r="A3439" s="521">
        <v>105810</v>
      </c>
      <c r="B3439" s="522" t="s">
        <v>4887</v>
      </c>
      <c r="C3439" s="302" t="s">
        <v>888</v>
      </c>
      <c r="D3439" s="521" t="s">
        <v>611</v>
      </c>
      <c r="E3439" s="523">
        <v>0</v>
      </c>
      <c r="F3439" s="523">
        <v>0</v>
      </c>
    </row>
    <row r="3440" spans="1:6" ht="15" customHeight="1">
      <c r="A3440" s="521">
        <v>94561</v>
      </c>
      <c r="B3440" s="522" t="s">
        <v>4888</v>
      </c>
      <c r="C3440" s="302" t="s">
        <v>888</v>
      </c>
      <c r="D3440" s="521" t="s">
        <v>611</v>
      </c>
      <c r="E3440" s="523">
        <v>0</v>
      </c>
      <c r="F3440" s="523">
        <v>0</v>
      </c>
    </row>
    <row r="3441" spans="1:6" ht="15" customHeight="1">
      <c r="A3441" s="521">
        <v>94562</v>
      </c>
      <c r="B3441" s="522" t="s">
        <v>4889</v>
      </c>
      <c r="C3441" s="302" t="s">
        <v>888</v>
      </c>
      <c r="D3441" s="521" t="s">
        <v>611</v>
      </c>
      <c r="E3441" s="523">
        <v>615.66999999999996</v>
      </c>
      <c r="F3441" s="523">
        <v>620.5</v>
      </c>
    </row>
    <row r="3442" spans="1:6" ht="15" customHeight="1">
      <c r="A3442" s="521">
        <v>105813</v>
      </c>
      <c r="B3442" s="522" t="s">
        <v>4890</v>
      </c>
      <c r="C3442" s="302" t="s">
        <v>888</v>
      </c>
      <c r="D3442" s="521" t="s">
        <v>611</v>
      </c>
      <c r="E3442" s="523">
        <v>1040.52</v>
      </c>
      <c r="F3442" s="523">
        <v>1058.25</v>
      </c>
    </row>
    <row r="3443" spans="1:6" ht="15" customHeight="1">
      <c r="A3443" s="521">
        <v>94559</v>
      </c>
      <c r="B3443" s="522" t="s">
        <v>4891</v>
      </c>
      <c r="C3443" s="302" t="s">
        <v>888</v>
      </c>
      <c r="D3443" s="521" t="s">
        <v>611</v>
      </c>
      <c r="E3443" s="523">
        <v>726.77</v>
      </c>
      <c r="F3443" s="523">
        <v>744.54</v>
      </c>
    </row>
    <row r="3444" spans="1:6" ht="15" customHeight="1">
      <c r="A3444" s="521">
        <v>100668</v>
      </c>
      <c r="B3444" s="522" t="s">
        <v>4892</v>
      </c>
      <c r="C3444" s="302" t="s">
        <v>888</v>
      </c>
      <c r="D3444" s="521" t="s">
        <v>611</v>
      </c>
      <c r="E3444" s="523">
        <v>1254.53</v>
      </c>
      <c r="F3444" s="523">
        <v>1268.32</v>
      </c>
    </row>
    <row r="3445" spans="1:6" ht="15" customHeight="1">
      <c r="A3445" s="521">
        <v>100670</v>
      </c>
      <c r="B3445" s="522" t="s">
        <v>4893</v>
      </c>
      <c r="C3445" s="302" t="s">
        <v>888</v>
      </c>
      <c r="D3445" s="521" t="s">
        <v>611</v>
      </c>
      <c r="E3445" s="523">
        <v>972.27</v>
      </c>
      <c r="F3445" s="523">
        <v>977.51</v>
      </c>
    </row>
    <row r="3446" spans="1:6" ht="15" customHeight="1">
      <c r="A3446" s="521">
        <v>100665</v>
      </c>
      <c r="B3446" s="522" t="s">
        <v>4894</v>
      </c>
      <c r="C3446" s="302" t="s">
        <v>888</v>
      </c>
      <c r="D3446" s="521" t="s">
        <v>611</v>
      </c>
      <c r="E3446" s="523">
        <v>807.47</v>
      </c>
      <c r="F3446" s="523">
        <v>813.47</v>
      </c>
    </row>
    <row r="3447" spans="1:6" ht="15" customHeight="1">
      <c r="A3447" s="521">
        <v>100924</v>
      </c>
      <c r="B3447" s="522" t="s">
        <v>4895</v>
      </c>
      <c r="C3447" s="302" t="s">
        <v>888</v>
      </c>
      <c r="D3447" s="521" t="s">
        <v>611</v>
      </c>
      <c r="E3447" s="523">
        <v>0</v>
      </c>
      <c r="F3447" s="523">
        <v>0</v>
      </c>
    </row>
    <row r="3448" spans="1:6" ht="15" customHeight="1">
      <c r="A3448" s="521">
        <v>100671</v>
      </c>
      <c r="B3448" s="522" t="s">
        <v>4896</v>
      </c>
      <c r="C3448" s="302" t="s">
        <v>888</v>
      </c>
      <c r="D3448" s="521" t="s">
        <v>611</v>
      </c>
      <c r="E3448" s="523">
        <v>1199.68</v>
      </c>
      <c r="F3448" s="523">
        <v>1204.92</v>
      </c>
    </row>
    <row r="3449" spans="1:6" ht="15" customHeight="1">
      <c r="A3449" s="521">
        <v>100667</v>
      </c>
      <c r="B3449" s="522" t="s">
        <v>4897</v>
      </c>
      <c r="C3449" s="302" t="s">
        <v>888</v>
      </c>
      <c r="D3449" s="521" t="s">
        <v>611</v>
      </c>
      <c r="E3449" s="523">
        <v>1031.3399999999999</v>
      </c>
      <c r="F3449" s="523">
        <v>1037.3399999999999</v>
      </c>
    </row>
    <row r="3450" spans="1:6" ht="15" customHeight="1">
      <c r="A3450" s="521">
        <v>100669</v>
      </c>
      <c r="B3450" s="522" t="s">
        <v>4898</v>
      </c>
      <c r="C3450" s="302" t="s">
        <v>888</v>
      </c>
      <c r="D3450" s="521" t="s">
        <v>611</v>
      </c>
      <c r="E3450" s="523">
        <v>913.9</v>
      </c>
      <c r="F3450" s="523">
        <v>927.69</v>
      </c>
    </row>
    <row r="3451" spans="1:6" ht="15" customHeight="1">
      <c r="A3451" s="521">
        <v>100672</v>
      </c>
      <c r="B3451" s="522" t="s">
        <v>4899</v>
      </c>
      <c r="C3451" s="302" t="s">
        <v>888</v>
      </c>
      <c r="D3451" s="521" t="s">
        <v>611</v>
      </c>
      <c r="E3451" s="523">
        <v>784.49</v>
      </c>
      <c r="F3451" s="523">
        <v>789.73</v>
      </c>
    </row>
    <row r="3452" spans="1:6" ht="15" customHeight="1">
      <c r="A3452" s="521">
        <v>100666</v>
      </c>
      <c r="B3452" s="522" t="s">
        <v>4900</v>
      </c>
      <c r="C3452" s="302" t="s">
        <v>888</v>
      </c>
      <c r="D3452" s="521" t="s">
        <v>611</v>
      </c>
      <c r="E3452" s="523">
        <v>649.12</v>
      </c>
      <c r="F3452" s="523">
        <v>655.12</v>
      </c>
    </row>
    <row r="3453" spans="1:6" ht="15" customHeight="1">
      <c r="A3453" s="521">
        <v>100663</v>
      </c>
      <c r="B3453" s="522" t="s">
        <v>4901</v>
      </c>
      <c r="C3453" s="302" t="s">
        <v>888</v>
      </c>
      <c r="D3453" s="521" t="s">
        <v>611</v>
      </c>
      <c r="E3453" s="523">
        <v>0</v>
      </c>
      <c r="F3453" s="523">
        <v>0</v>
      </c>
    </row>
    <row r="3454" spans="1:6" ht="15" customHeight="1">
      <c r="A3454" s="521">
        <v>100662</v>
      </c>
      <c r="B3454" s="522" t="s">
        <v>4902</v>
      </c>
      <c r="C3454" s="302" t="s">
        <v>888</v>
      </c>
      <c r="D3454" s="521" t="s">
        <v>611</v>
      </c>
      <c r="E3454" s="523">
        <v>0</v>
      </c>
      <c r="F3454" s="523">
        <v>0</v>
      </c>
    </row>
    <row r="3455" spans="1:6" ht="15" customHeight="1">
      <c r="A3455" s="521">
        <v>100661</v>
      </c>
      <c r="B3455" s="522" t="s">
        <v>4903</v>
      </c>
      <c r="C3455" s="302" t="s">
        <v>888</v>
      </c>
      <c r="D3455" s="521" t="s">
        <v>611</v>
      </c>
      <c r="E3455" s="523">
        <v>0</v>
      </c>
      <c r="F3455" s="523">
        <v>0</v>
      </c>
    </row>
    <row r="3456" spans="1:6" ht="15" customHeight="1">
      <c r="A3456" s="521">
        <v>100659</v>
      </c>
      <c r="B3456" s="522" t="s">
        <v>4904</v>
      </c>
      <c r="C3456" s="302" t="s">
        <v>888</v>
      </c>
      <c r="D3456" s="521" t="s">
        <v>782</v>
      </c>
      <c r="E3456" s="523">
        <v>9.34</v>
      </c>
      <c r="F3456" s="523">
        <v>9.56</v>
      </c>
    </row>
    <row r="3457" spans="1:6" ht="15" customHeight="1">
      <c r="A3457" s="521">
        <v>100660</v>
      </c>
      <c r="B3457" s="522" t="s">
        <v>4905</v>
      </c>
      <c r="C3457" s="302" t="s">
        <v>888</v>
      </c>
      <c r="D3457" s="521" t="s">
        <v>782</v>
      </c>
      <c r="E3457" s="523">
        <v>6.68</v>
      </c>
      <c r="F3457" s="523">
        <v>6.9</v>
      </c>
    </row>
    <row r="3458" spans="1:6" ht="15" customHeight="1">
      <c r="A3458" s="521">
        <v>100711</v>
      </c>
      <c r="B3458" s="522" t="s">
        <v>4906</v>
      </c>
      <c r="C3458" s="302" t="s">
        <v>888</v>
      </c>
      <c r="D3458" s="521" t="s">
        <v>782</v>
      </c>
      <c r="E3458" s="523">
        <v>0</v>
      </c>
      <c r="F3458" s="523">
        <v>0</v>
      </c>
    </row>
    <row r="3459" spans="1:6" ht="15" customHeight="1">
      <c r="A3459" s="521">
        <v>100676</v>
      </c>
      <c r="B3459" s="522" t="s">
        <v>4907</v>
      </c>
      <c r="C3459" s="302" t="s">
        <v>888</v>
      </c>
      <c r="D3459" s="521" t="s">
        <v>883</v>
      </c>
      <c r="E3459" s="523">
        <v>169.64</v>
      </c>
      <c r="F3459" s="523">
        <v>176.72</v>
      </c>
    </row>
    <row r="3460" spans="1:6" ht="15" customHeight="1">
      <c r="A3460" s="521">
        <v>90806</v>
      </c>
      <c r="B3460" s="522" t="s">
        <v>4908</v>
      </c>
      <c r="C3460" s="302" t="s">
        <v>888</v>
      </c>
      <c r="D3460" s="521" t="s">
        <v>883</v>
      </c>
      <c r="E3460" s="523">
        <v>367.83</v>
      </c>
      <c r="F3460" s="523">
        <v>383.52</v>
      </c>
    </row>
    <row r="3461" spans="1:6" ht="15" customHeight="1">
      <c r="A3461" s="521">
        <v>91292</v>
      </c>
      <c r="B3461" s="522" t="s">
        <v>4909</v>
      </c>
      <c r="C3461" s="302" t="s">
        <v>888</v>
      </c>
      <c r="D3461" s="521" t="s">
        <v>883</v>
      </c>
      <c r="E3461" s="523">
        <v>308.85000000000002</v>
      </c>
      <c r="F3461" s="523">
        <v>324.57</v>
      </c>
    </row>
    <row r="3462" spans="1:6" ht="15" customHeight="1">
      <c r="A3462" s="521">
        <v>90801</v>
      </c>
      <c r="B3462" s="522" t="s">
        <v>4910</v>
      </c>
      <c r="C3462" s="302" t="s">
        <v>888</v>
      </c>
      <c r="D3462" s="521" t="s">
        <v>883</v>
      </c>
      <c r="E3462" s="523">
        <v>263.02</v>
      </c>
      <c r="F3462" s="523">
        <v>271.91000000000003</v>
      </c>
    </row>
    <row r="3463" spans="1:6" ht="15" customHeight="1">
      <c r="A3463" s="521">
        <v>91287</v>
      </c>
      <c r="B3463" s="522" t="s">
        <v>4911</v>
      </c>
      <c r="C3463" s="302" t="s">
        <v>888</v>
      </c>
      <c r="D3463" s="521" t="s">
        <v>883</v>
      </c>
      <c r="E3463" s="523">
        <v>204.04</v>
      </c>
      <c r="F3463" s="523">
        <v>212.96</v>
      </c>
    </row>
    <row r="3464" spans="1:6" ht="15" customHeight="1">
      <c r="A3464" s="521">
        <v>100706</v>
      </c>
      <c r="B3464" s="522" t="s">
        <v>4912</v>
      </c>
      <c r="C3464" s="302" t="s">
        <v>888</v>
      </c>
      <c r="D3464" s="521" t="s">
        <v>883</v>
      </c>
      <c r="E3464" s="523">
        <v>75.95</v>
      </c>
      <c r="F3464" s="523">
        <v>79.81</v>
      </c>
    </row>
    <row r="3465" spans="1:6" ht="15" customHeight="1">
      <c r="A3465" s="521">
        <v>100709</v>
      </c>
      <c r="B3465" s="522" t="s">
        <v>4913</v>
      </c>
      <c r="C3465" s="302" t="s">
        <v>888</v>
      </c>
      <c r="D3465" s="521" t="s">
        <v>883</v>
      </c>
      <c r="E3465" s="523">
        <v>49.2</v>
      </c>
      <c r="F3465" s="523">
        <v>52.18</v>
      </c>
    </row>
    <row r="3466" spans="1:6" ht="15" customHeight="1">
      <c r="A3466" s="521">
        <v>100710</v>
      </c>
      <c r="B3466" s="522" t="s">
        <v>4914</v>
      </c>
      <c r="C3466" s="302" t="s">
        <v>888</v>
      </c>
      <c r="D3466" s="521" t="s">
        <v>883</v>
      </c>
      <c r="E3466" s="523">
        <v>119.48</v>
      </c>
      <c r="F3466" s="523">
        <v>123.46</v>
      </c>
    </row>
    <row r="3467" spans="1:6" ht="15" customHeight="1">
      <c r="A3467" s="521">
        <v>90830</v>
      </c>
      <c r="B3467" s="522" t="s">
        <v>4915</v>
      </c>
      <c r="C3467" s="302" t="s">
        <v>888</v>
      </c>
      <c r="D3467" s="521" t="s">
        <v>883</v>
      </c>
      <c r="E3467" s="523">
        <v>145.6</v>
      </c>
      <c r="F3467" s="523">
        <v>148.86000000000001</v>
      </c>
    </row>
    <row r="3468" spans="1:6" ht="15" customHeight="1">
      <c r="A3468" s="521">
        <v>91304</v>
      </c>
      <c r="B3468" s="522" t="s">
        <v>4916</v>
      </c>
      <c r="C3468" s="302" t="s">
        <v>888</v>
      </c>
      <c r="D3468" s="521" t="s">
        <v>883</v>
      </c>
      <c r="E3468" s="523">
        <v>92.86</v>
      </c>
      <c r="F3468" s="523">
        <v>96.12</v>
      </c>
    </row>
    <row r="3469" spans="1:6" ht="15" customHeight="1">
      <c r="A3469" s="521">
        <v>90831</v>
      </c>
      <c r="B3469" s="522" t="s">
        <v>4917</v>
      </c>
      <c r="C3469" s="302" t="s">
        <v>888</v>
      </c>
      <c r="D3469" s="521" t="s">
        <v>883</v>
      </c>
      <c r="E3469" s="523">
        <v>126.46</v>
      </c>
      <c r="F3469" s="523">
        <v>128.96</v>
      </c>
    </row>
    <row r="3470" spans="1:6" ht="15" customHeight="1">
      <c r="A3470" s="521">
        <v>91305</v>
      </c>
      <c r="B3470" s="522" t="s">
        <v>4918</v>
      </c>
      <c r="C3470" s="302" t="s">
        <v>888</v>
      </c>
      <c r="D3470" s="521" t="s">
        <v>883</v>
      </c>
      <c r="E3470" s="523">
        <v>90.18</v>
      </c>
      <c r="F3470" s="523">
        <v>92.68</v>
      </c>
    </row>
    <row r="3471" spans="1:6" ht="15" customHeight="1">
      <c r="A3471" s="521">
        <v>91306</v>
      </c>
      <c r="B3471" s="522" t="s">
        <v>4919</v>
      </c>
      <c r="C3471" s="302" t="s">
        <v>888</v>
      </c>
      <c r="D3471" s="521" t="s">
        <v>883</v>
      </c>
      <c r="E3471" s="523">
        <v>126.46</v>
      </c>
      <c r="F3471" s="523">
        <v>128.96</v>
      </c>
    </row>
    <row r="3472" spans="1:6" ht="15" customHeight="1">
      <c r="A3472" s="521">
        <v>91307</v>
      </c>
      <c r="B3472" s="522" t="s">
        <v>4920</v>
      </c>
      <c r="C3472" s="302" t="s">
        <v>888</v>
      </c>
      <c r="D3472" s="521" t="s">
        <v>883</v>
      </c>
      <c r="E3472" s="523">
        <v>77.94</v>
      </c>
      <c r="F3472" s="523">
        <v>80.44</v>
      </c>
    </row>
    <row r="3473" spans="1:6" ht="15" customHeight="1">
      <c r="A3473" s="521">
        <v>100707</v>
      </c>
      <c r="B3473" s="522" t="s">
        <v>4921</v>
      </c>
      <c r="C3473" s="302" t="s">
        <v>888</v>
      </c>
      <c r="D3473" s="521" t="s">
        <v>883</v>
      </c>
      <c r="E3473" s="523">
        <v>156.63</v>
      </c>
      <c r="F3473" s="523">
        <v>160.30000000000001</v>
      </c>
    </row>
    <row r="3474" spans="1:6" ht="15" customHeight="1">
      <c r="A3474" s="521">
        <v>100708</v>
      </c>
      <c r="B3474" s="522" t="s">
        <v>4922</v>
      </c>
      <c r="C3474" s="302" t="s">
        <v>888</v>
      </c>
      <c r="D3474" s="521" t="s">
        <v>883</v>
      </c>
      <c r="E3474" s="523">
        <v>196.17</v>
      </c>
      <c r="F3474" s="523">
        <v>200.24</v>
      </c>
    </row>
    <row r="3475" spans="1:6" ht="15" customHeight="1">
      <c r="A3475" s="521">
        <v>91328</v>
      </c>
      <c r="B3475" s="522" t="s">
        <v>4923</v>
      </c>
      <c r="C3475" s="302" t="s">
        <v>888</v>
      </c>
      <c r="D3475" s="521" t="s">
        <v>883</v>
      </c>
      <c r="E3475" s="523">
        <v>847.23</v>
      </c>
      <c r="F3475" s="523">
        <v>869.2</v>
      </c>
    </row>
    <row r="3476" spans="1:6" ht="15" customHeight="1">
      <c r="A3476" s="521">
        <v>100687</v>
      </c>
      <c r="B3476" s="522" t="s">
        <v>4924</v>
      </c>
      <c r="C3476" s="302" t="s">
        <v>888</v>
      </c>
      <c r="D3476" s="521" t="s">
        <v>883</v>
      </c>
      <c r="E3476" s="523">
        <v>973.69</v>
      </c>
      <c r="F3476" s="523">
        <v>998.16</v>
      </c>
    </row>
    <row r="3477" spans="1:6" ht="15" customHeight="1">
      <c r="A3477" s="521">
        <v>100681</v>
      </c>
      <c r="B3477" s="522" t="s">
        <v>4925</v>
      </c>
      <c r="C3477" s="302" t="s">
        <v>888</v>
      </c>
      <c r="D3477" s="521" t="s">
        <v>883</v>
      </c>
      <c r="E3477" s="523">
        <v>1004.06</v>
      </c>
      <c r="F3477" s="523">
        <v>1029</v>
      </c>
    </row>
    <row r="3478" spans="1:6" ht="15" customHeight="1">
      <c r="A3478" s="521">
        <v>91330</v>
      </c>
      <c r="B3478" s="522" t="s">
        <v>4926</v>
      </c>
      <c r="C3478" s="302" t="s">
        <v>888</v>
      </c>
      <c r="D3478" s="521" t="s">
        <v>883</v>
      </c>
      <c r="E3478" s="523">
        <v>877.6</v>
      </c>
      <c r="F3478" s="523">
        <v>900.04</v>
      </c>
    </row>
    <row r="3479" spans="1:6" ht="15" customHeight="1">
      <c r="A3479" s="521">
        <v>100689</v>
      </c>
      <c r="B3479" s="522" t="s">
        <v>4927</v>
      </c>
      <c r="C3479" s="302" t="s">
        <v>888</v>
      </c>
      <c r="D3479" s="521" t="s">
        <v>883</v>
      </c>
      <c r="E3479" s="523">
        <v>1067.99</v>
      </c>
      <c r="F3479" s="523">
        <v>1094.18</v>
      </c>
    </row>
    <row r="3480" spans="1:6" ht="15" customHeight="1">
      <c r="A3480" s="521">
        <v>91332</v>
      </c>
      <c r="B3480" s="522" t="s">
        <v>4928</v>
      </c>
      <c r="C3480" s="302" t="s">
        <v>888</v>
      </c>
      <c r="D3480" s="521" t="s">
        <v>883</v>
      </c>
      <c r="E3480" s="523">
        <v>922.39</v>
      </c>
      <c r="F3480" s="523">
        <v>945.32</v>
      </c>
    </row>
    <row r="3481" spans="1:6" ht="15" customHeight="1">
      <c r="A3481" s="521">
        <v>100688</v>
      </c>
      <c r="B3481" s="522" t="s">
        <v>4929</v>
      </c>
      <c r="C3481" s="302" t="s">
        <v>888</v>
      </c>
      <c r="D3481" s="521" t="s">
        <v>883</v>
      </c>
      <c r="E3481" s="523">
        <v>852.89</v>
      </c>
      <c r="F3481" s="523">
        <v>877.4</v>
      </c>
    </row>
    <row r="3482" spans="1:6" ht="15" customHeight="1">
      <c r="A3482" s="521">
        <v>91329</v>
      </c>
      <c r="B3482" s="522" t="s">
        <v>4930</v>
      </c>
      <c r="C3482" s="302" t="s">
        <v>888</v>
      </c>
      <c r="D3482" s="521" t="s">
        <v>883</v>
      </c>
      <c r="E3482" s="523">
        <v>762.71</v>
      </c>
      <c r="F3482" s="523">
        <v>784.72</v>
      </c>
    </row>
    <row r="3483" spans="1:6" ht="15" customHeight="1">
      <c r="A3483" s="521">
        <v>100682</v>
      </c>
      <c r="B3483" s="522" t="s">
        <v>4931</v>
      </c>
      <c r="C3483" s="302" t="s">
        <v>888</v>
      </c>
      <c r="D3483" s="521" t="s">
        <v>883</v>
      </c>
      <c r="E3483" s="523">
        <v>870.49</v>
      </c>
      <c r="F3483" s="523">
        <v>895.47</v>
      </c>
    </row>
    <row r="3484" spans="1:6" ht="15" customHeight="1">
      <c r="A3484" s="521">
        <v>91331</v>
      </c>
      <c r="B3484" s="522" t="s">
        <v>4932</v>
      </c>
      <c r="C3484" s="302" t="s">
        <v>888</v>
      </c>
      <c r="D3484" s="521" t="s">
        <v>883</v>
      </c>
      <c r="E3484" s="523">
        <v>792.55</v>
      </c>
      <c r="F3484" s="523">
        <v>815.03</v>
      </c>
    </row>
    <row r="3485" spans="1:6" ht="15" customHeight="1">
      <c r="A3485" s="521">
        <v>100690</v>
      </c>
      <c r="B3485" s="522" t="s">
        <v>4933</v>
      </c>
      <c r="C3485" s="302" t="s">
        <v>888</v>
      </c>
      <c r="D3485" s="521" t="s">
        <v>883</v>
      </c>
      <c r="E3485" s="523">
        <v>929.67</v>
      </c>
      <c r="F3485" s="523">
        <v>955.89</v>
      </c>
    </row>
    <row r="3486" spans="1:6" ht="15" customHeight="1">
      <c r="A3486" s="521">
        <v>91333</v>
      </c>
      <c r="B3486" s="522" t="s">
        <v>4934</v>
      </c>
      <c r="C3486" s="302" t="s">
        <v>888</v>
      </c>
      <c r="D3486" s="521" t="s">
        <v>883</v>
      </c>
      <c r="E3486" s="523">
        <v>836.81</v>
      </c>
      <c r="F3486" s="523">
        <v>859.77</v>
      </c>
    </row>
    <row r="3487" spans="1:6" ht="15" customHeight="1">
      <c r="A3487" s="521">
        <v>90841</v>
      </c>
      <c r="B3487" s="522" t="s">
        <v>4935</v>
      </c>
      <c r="C3487" s="302" t="s">
        <v>888</v>
      </c>
      <c r="D3487" s="521" t="s">
        <v>883</v>
      </c>
      <c r="E3487" s="523">
        <v>948.97</v>
      </c>
      <c r="F3487" s="523">
        <v>973.44</v>
      </c>
    </row>
    <row r="3488" spans="1:6" ht="15" customHeight="1">
      <c r="A3488" s="521">
        <v>90847</v>
      </c>
      <c r="B3488" s="522" t="s">
        <v>4936</v>
      </c>
      <c r="C3488" s="302" t="s">
        <v>888</v>
      </c>
      <c r="D3488" s="521" t="s">
        <v>883</v>
      </c>
      <c r="E3488" s="523">
        <v>822.51</v>
      </c>
      <c r="F3488" s="523">
        <v>844.48</v>
      </c>
    </row>
    <row r="3489" spans="1:6" ht="15" customHeight="1">
      <c r="A3489" s="521">
        <v>90842</v>
      </c>
      <c r="B3489" s="522" t="s">
        <v>4937</v>
      </c>
      <c r="C3489" s="302" t="s">
        <v>888</v>
      </c>
      <c r="D3489" s="521" t="s">
        <v>883</v>
      </c>
      <c r="E3489" s="523">
        <v>958.13</v>
      </c>
      <c r="F3489" s="523">
        <v>983.07</v>
      </c>
    </row>
    <row r="3490" spans="1:6" ht="15" customHeight="1">
      <c r="A3490" s="521">
        <v>90848</v>
      </c>
      <c r="B3490" s="522" t="s">
        <v>4938</v>
      </c>
      <c r="C3490" s="302" t="s">
        <v>888</v>
      </c>
      <c r="D3490" s="521" t="s">
        <v>883</v>
      </c>
      <c r="E3490" s="523">
        <v>831.67</v>
      </c>
      <c r="F3490" s="523">
        <v>854.11</v>
      </c>
    </row>
    <row r="3491" spans="1:6" ht="15" customHeight="1">
      <c r="A3491" s="521">
        <v>90843</v>
      </c>
      <c r="B3491" s="522" t="s">
        <v>4939</v>
      </c>
      <c r="C3491" s="302" t="s">
        <v>888</v>
      </c>
      <c r="D3491" s="521" t="s">
        <v>883</v>
      </c>
      <c r="E3491" s="523">
        <v>1006.55</v>
      </c>
      <c r="F3491" s="523">
        <v>1032.74</v>
      </c>
    </row>
    <row r="3492" spans="1:6" ht="15" customHeight="1">
      <c r="A3492" s="521">
        <v>90849</v>
      </c>
      <c r="B3492" s="522" t="s">
        <v>4940</v>
      </c>
      <c r="C3492" s="302" t="s">
        <v>888</v>
      </c>
      <c r="D3492" s="521" t="s">
        <v>883</v>
      </c>
      <c r="E3492" s="523">
        <v>860.95</v>
      </c>
      <c r="F3492" s="523">
        <v>883.88</v>
      </c>
    </row>
    <row r="3493" spans="1:6" ht="15" customHeight="1">
      <c r="A3493" s="521">
        <v>90844</v>
      </c>
      <c r="B3493" s="522" t="s">
        <v>4941</v>
      </c>
      <c r="C3493" s="302" t="s">
        <v>888</v>
      </c>
      <c r="D3493" s="521" t="s">
        <v>883</v>
      </c>
      <c r="E3493" s="523">
        <v>1102.02</v>
      </c>
      <c r="F3493" s="523">
        <v>1128.67</v>
      </c>
    </row>
    <row r="3494" spans="1:6" ht="15" customHeight="1">
      <c r="A3494" s="521">
        <v>90850</v>
      </c>
      <c r="B3494" s="522" t="s">
        <v>4942</v>
      </c>
      <c r="C3494" s="302" t="s">
        <v>888</v>
      </c>
      <c r="D3494" s="521" t="s">
        <v>883</v>
      </c>
      <c r="E3494" s="523">
        <v>956.42</v>
      </c>
      <c r="F3494" s="523">
        <v>979.81</v>
      </c>
    </row>
    <row r="3495" spans="1:6" ht="15" customHeight="1">
      <c r="A3495" s="521">
        <v>91312</v>
      </c>
      <c r="B3495" s="522" t="s">
        <v>4943</v>
      </c>
      <c r="C3495" s="302" t="s">
        <v>888</v>
      </c>
      <c r="D3495" s="521" t="s">
        <v>883</v>
      </c>
      <c r="E3495" s="523">
        <v>828.17</v>
      </c>
      <c r="F3495" s="523">
        <v>852.68</v>
      </c>
    </row>
    <row r="3496" spans="1:6" ht="15" customHeight="1">
      <c r="A3496" s="521">
        <v>91318</v>
      </c>
      <c r="B3496" s="522" t="s">
        <v>4944</v>
      </c>
      <c r="C3496" s="302" t="s">
        <v>888</v>
      </c>
      <c r="D3496" s="521" t="s">
        <v>883</v>
      </c>
      <c r="E3496" s="523">
        <v>737.99</v>
      </c>
      <c r="F3496" s="523">
        <v>760</v>
      </c>
    </row>
    <row r="3497" spans="1:6" ht="15" customHeight="1">
      <c r="A3497" s="521">
        <v>91313</v>
      </c>
      <c r="B3497" s="522" t="s">
        <v>4945</v>
      </c>
      <c r="C3497" s="302" t="s">
        <v>888</v>
      </c>
      <c r="D3497" s="521" t="s">
        <v>883</v>
      </c>
      <c r="E3497" s="523">
        <v>824.56</v>
      </c>
      <c r="F3497" s="523">
        <v>849.54</v>
      </c>
    </row>
    <row r="3498" spans="1:6" ht="15" customHeight="1">
      <c r="A3498" s="521">
        <v>91319</v>
      </c>
      <c r="B3498" s="522" t="s">
        <v>4946</v>
      </c>
      <c r="C3498" s="302" t="s">
        <v>888</v>
      </c>
      <c r="D3498" s="521" t="s">
        <v>883</v>
      </c>
      <c r="E3498" s="523">
        <v>746.62</v>
      </c>
      <c r="F3498" s="523">
        <v>769.1</v>
      </c>
    </row>
    <row r="3499" spans="1:6" ht="15" customHeight="1">
      <c r="A3499" s="521">
        <v>91314</v>
      </c>
      <c r="B3499" s="522" t="s">
        <v>4947</v>
      </c>
      <c r="C3499" s="302" t="s">
        <v>888</v>
      </c>
      <c r="D3499" s="521" t="s">
        <v>883</v>
      </c>
      <c r="E3499" s="523">
        <v>868.23</v>
      </c>
      <c r="F3499" s="523">
        <v>894.45</v>
      </c>
    </row>
    <row r="3500" spans="1:6" ht="15" customHeight="1">
      <c r="A3500" s="521">
        <v>91320</v>
      </c>
      <c r="B3500" s="522" t="s">
        <v>4948</v>
      </c>
      <c r="C3500" s="302" t="s">
        <v>888</v>
      </c>
      <c r="D3500" s="521" t="s">
        <v>883</v>
      </c>
      <c r="E3500" s="523">
        <v>775.37</v>
      </c>
      <c r="F3500" s="523">
        <v>798.33</v>
      </c>
    </row>
    <row r="3501" spans="1:6" ht="15" customHeight="1">
      <c r="A3501" s="521">
        <v>91315</v>
      </c>
      <c r="B3501" s="522" t="s">
        <v>4949</v>
      </c>
      <c r="C3501" s="302" t="s">
        <v>888</v>
      </c>
      <c r="D3501" s="521" t="s">
        <v>883</v>
      </c>
      <c r="E3501" s="523">
        <v>963.17</v>
      </c>
      <c r="F3501" s="523">
        <v>989.85</v>
      </c>
    </row>
    <row r="3502" spans="1:6" ht="15" customHeight="1">
      <c r="A3502" s="521">
        <v>91321</v>
      </c>
      <c r="B3502" s="522" t="s">
        <v>4950</v>
      </c>
      <c r="C3502" s="302" t="s">
        <v>888</v>
      </c>
      <c r="D3502" s="521" t="s">
        <v>883</v>
      </c>
      <c r="E3502" s="523">
        <v>870.31</v>
      </c>
      <c r="F3502" s="523">
        <v>893.73</v>
      </c>
    </row>
    <row r="3503" spans="1:6" ht="15" customHeight="1">
      <c r="A3503" s="521">
        <v>90845</v>
      </c>
      <c r="B3503" s="522" t="s">
        <v>4951</v>
      </c>
      <c r="C3503" s="302" t="s">
        <v>888</v>
      </c>
      <c r="D3503" s="521" t="s">
        <v>883</v>
      </c>
      <c r="E3503" s="523">
        <v>1315.62</v>
      </c>
      <c r="F3503" s="523">
        <v>1343.75</v>
      </c>
    </row>
    <row r="3504" spans="1:6" ht="15" customHeight="1">
      <c r="A3504" s="521">
        <v>90851</v>
      </c>
      <c r="B3504" s="522" t="s">
        <v>4952</v>
      </c>
      <c r="C3504" s="302" t="s">
        <v>888</v>
      </c>
      <c r="D3504" s="521" t="s">
        <v>883</v>
      </c>
      <c r="E3504" s="523">
        <v>1170.02</v>
      </c>
      <c r="F3504" s="523">
        <v>1194.8900000000001</v>
      </c>
    </row>
    <row r="3505" spans="1:6" ht="15" customHeight="1">
      <c r="A3505" s="521">
        <v>90846</v>
      </c>
      <c r="B3505" s="522" t="s">
        <v>4953</v>
      </c>
      <c r="C3505" s="302" t="s">
        <v>888</v>
      </c>
      <c r="D3505" s="521" t="s">
        <v>883</v>
      </c>
      <c r="E3505" s="523">
        <v>1398.95</v>
      </c>
      <c r="F3505" s="523">
        <v>1427.73</v>
      </c>
    </row>
    <row r="3506" spans="1:6" ht="15" customHeight="1">
      <c r="A3506" s="521">
        <v>90852</v>
      </c>
      <c r="B3506" s="522" t="s">
        <v>4954</v>
      </c>
      <c r="C3506" s="302" t="s">
        <v>888</v>
      </c>
      <c r="D3506" s="521" t="s">
        <v>883</v>
      </c>
      <c r="E3506" s="523">
        <v>1253.3499999999999</v>
      </c>
      <c r="F3506" s="523">
        <v>1278.8699999999999</v>
      </c>
    </row>
    <row r="3507" spans="1:6" ht="15" customHeight="1">
      <c r="A3507" s="521">
        <v>91316</v>
      </c>
      <c r="B3507" s="522" t="s">
        <v>4955</v>
      </c>
      <c r="C3507" s="302" t="s">
        <v>888</v>
      </c>
      <c r="D3507" s="521" t="s">
        <v>883</v>
      </c>
      <c r="E3507" s="523">
        <v>1177.3</v>
      </c>
      <c r="F3507" s="523">
        <v>1205.46</v>
      </c>
    </row>
    <row r="3508" spans="1:6" ht="15" customHeight="1">
      <c r="A3508" s="521">
        <v>91322</v>
      </c>
      <c r="B3508" s="522" t="s">
        <v>4956</v>
      </c>
      <c r="C3508" s="302" t="s">
        <v>888</v>
      </c>
      <c r="D3508" s="521" t="s">
        <v>883</v>
      </c>
      <c r="E3508" s="523">
        <v>1084.44</v>
      </c>
      <c r="F3508" s="523">
        <v>1109.3399999999999</v>
      </c>
    </row>
    <row r="3509" spans="1:6" ht="15" customHeight="1">
      <c r="A3509" s="521">
        <v>91317</v>
      </c>
      <c r="B3509" s="522" t="s">
        <v>4957</v>
      </c>
      <c r="C3509" s="302" t="s">
        <v>888</v>
      </c>
      <c r="D3509" s="521" t="s">
        <v>883</v>
      </c>
      <c r="E3509" s="523">
        <v>1260.0999999999999</v>
      </c>
      <c r="F3509" s="523">
        <v>1288.9100000000001</v>
      </c>
    </row>
    <row r="3510" spans="1:6" ht="15" customHeight="1">
      <c r="A3510" s="521">
        <v>91323</v>
      </c>
      <c r="B3510" s="522" t="s">
        <v>4958</v>
      </c>
      <c r="C3510" s="302" t="s">
        <v>888</v>
      </c>
      <c r="D3510" s="521" t="s">
        <v>883</v>
      </c>
      <c r="E3510" s="523">
        <v>1167.24</v>
      </c>
      <c r="F3510" s="523">
        <v>1192.79</v>
      </c>
    </row>
    <row r="3511" spans="1:6" ht="15" customHeight="1">
      <c r="A3511" s="521">
        <v>100678</v>
      </c>
      <c r="B3511" s="522" t="s">
        <v>4959</v>
      </c>
      <c r="C3511" s="302" t="s">
        <v>888</v>
      </c>
      <c r="D3511" s="521" t="s">
        <v>883</v>
      </c>
      <c r="E3511" s="523">
        <v>962.22</v>
      </c>
      <c r="F3511" s="523">
        <v>986.69</v>
      </c>
    </row>
    <row r="3512" spans="1:6" ht="15" customHeight="1">
      <c r="A3512" s="521">
        <v>91013</v>
      </c>
      <c r="B3512" s="522" t="s">
        <v>4960</v>
      </c>
      <c r="C3512" s="302" t="s">
        <v>888</v>
      </c>
      <c r="D3512" s="521" t="s">
        <v>883</v>
      </c>
      <c r="E3512" s="523">
        <v>835.76</v>
      </c>
      <c r="F3512" s="523">
        <v>857.73</v>
      </c>
    </row>
    <row r="3513" spans="1:6" ht="15" customHeight="1">
      <c r="A3513" s="521">
        <v>100680</v>
      </c>
      <c r="B3513" s="522" t="s">
        <v>4961</v>
      </c>
      <c r="C3513" s="302" t="s">
        <v>888</v>
      </c>
      <c r="D3513" s="521" t="s">
        <v>883</v>
      </c>
      <c r="E3513" s="523">
        <v>972.01</v>
      </c>
      <c r="F3513" s="523">
        <v>996.95</v>
      </c>
    </row>
    <row r="3514" spans="1:6" ht="15" customHeight="1">
      <c r="A3514" s="521">
        <v>91014</v>
      </c>
      <c r="B3514" s="522" t="s">
        <v>4962</v>
      </c>
      <c r="C3514" s="302" t="s">
        <v>888</v>
      </c>
      <c r="D3514" s="521" t="s">
        <v>883</v>
      </c>
      <c r="E3514" s="523">
        <v>845.55</v>
      </c>
      <c r="F3514" s="523">
        <v>867.99</v>
      </c>
    </row>
    <row r="3515" spans="1:6" ht="15" customHeight="1">
      <c r="A3515" s="521">
        <v>100683</v>
      </c>
      <c r="B3515" s="522" t="s">
        <v>4963</v>
      </c>
      <c r="C3515" s="302" t="s">
        <v>888</v>
      </c>
      <c r="D3515" s="521" t="s">
        <v>883</v>
      </c>
      <c r="E3515" s="523">
        <v>1060.3499999999999</v>
      </c>
      <c r="F3515" s="523">
        <v>1086.54</v>
      </c>
    </row>
    <row r="3516" spans="1:6" ht="15" customHeight="1">
      <c r="A3516" s="521">
        <v>91015</v>
      </c>
      <c r="B3516" s="522" t="s">
        <v>4964</v>
      </c>
      <c r="C3516" s="302" t="s">
        <v>888</v>
      </c>
      <c r="D3516" s="521" t="s">
        <v>883</v>
      </c>
      <c r="E3516" s="523">
        <v>914.75</v>
      </c>
      <c r="F3516" s="523">
        <v>937.68</v>
      </c>
    </row>
    <row r="3517" spans="1:6" ht="15" customHeight="1">
      <c r="A3517" s="521">
        <v>100685</v>
      </c>
      <c r="B3517" s="522" t="s">
        <v>4965</v>
      </c>
      <c r="C3517" s="302" t="s">
        <v>888</v>
      </c>
      <c r="D3517" s="521" t="s">
        <v>883</v>
      </c>
      <c r="E3517" s="523">
        <v>1113.77</v>
      </c>
      <c r="F3517" s="523">
        <v>1140.42</v>
      </c>
    </row>
    <row r="3518" spans="1:6" ht="15" customHeight="1">
      <c r="A3518" s="521">
        <v>91016</v>
      </c>
      <c r="B3518" s="522" t="s">
        <v>4966</v>
      </c>
      <c r="C3518" s="302" t="s">
        <v>888</v>
      </c>
      <c r="D3518" s="521" t="s">
        <v>883</v>
      </c>
      <c r="E3518" s="523">
        <v>968.17</v>
      </c>
      <c r="F3518" s="523">
        <v>991.56</v>
      </c>
    </row>
    <row r="3519" spans="1:6" ht="15" customHeight="1">
      <c r="A3519" s="521">
        <v>100679</v>
      </c>
      <c r="B3519" s="522" t="s">
        <v>4967</v>
      </c>
      <c r="C3519" s="302" t="s">
        <v>888</v>
      </c>
      <c r="D3519" s="521" t="s">
        <v>883</v>
      </c>
      <c r="E3519" s="523">
        <v>841.42</v>
      </c>
      <c r="F3519" s="523">
        <v>865.93</v>
      </c>
    </row>
    <row r="3520" spans="1:6" ht="15" customHeight="1">
      <c r="A3520" s="521">
        <v>91324</v>
      </c>
      <c r="B3520" s="522" t="s">
        <v>4968</v>
      </c>
      <c r="C3520" s="302" t="s">
        <v>888</v>
      </c>
      <c r="D3520" s="521" t="s">
        <v>883</v>
      </c>
      <c r="E3520" s="523">
        <v>751.24</v>
      </c>
      <c r="F3520" s="523">
        <v>773.25</v>
      </c>
    </row>
    <row r="3521" spans="1:6" ht="15" customHeight="1">
      <c r="A3521" s="521">
        <v>100712</v>
      </c>
      <c r="B3521" s="522" t="s">
        <v>4969</v>
      </c>
      <c r="C3521" s="302" t="s">
        <v>888</v>
      </c>
      <c r="D3521" s="521" t="s">
        <v>883</v>
      </c>
      <c r="E3521" s="523">
        <v>838.44</v>
      </c>
      <c r="F3521" s="523">
        <v>863.42</v>
      </c>
    </row>
    <row r="3522" spans="1:6" ht="15" customHeight="1">
      <c r="A3522" s="521">
        <v>91325</v>
      </c>
      <c r="B3522" s="522" t="s">
        <v>4970</v>
      </c>
      <c r="C3522" s="302" t="s">
        <v>888</v>
      </c>
      <c r="D3522" s="521" t="s">
        <v>883</v>
      </c>
      <c r="E3522" s="523">
        <v>760.5</v>
      </c>
      <c r="F3522" s="523">
        <v>782.98</v>
      </c>
    </row>
    <row r="3523" spans="1:6" ht="15" customHeight="1">
      <c r="A3523" s="521">
        <v>100684</v>
      </c>
      <c r="B3523" s="522" t="s">
        <v>4971</v>
      </c>
      <c r="C3523" s="302" t="s">
        <v>888</v>
      </c>
      <c r="D3523" s="521" t="s">
        <v>883</v>
      </c>
      <c r="E3523" s="523">
        <v>922.03</v>
      </c>
      <c r="F3523" s="523">
        <v>948.25</v>
      </c>
    </row>
    <row r="3524" spans="1:6" ht="15" customHeight="1">
      <c r="A3524" s="521">
        <v>91326</v>
      </c>
      <c r="B3524" s="522" t="s">
        <v>4972</v>
      </c>
      <c r="C3524" s="302" t="s">
        <v>888</v>
      </c>
      <c r="D3524" s="521" t="s">
        <v>883</v>
      </c>
      <c r="E3524" s="523">
        <v>829.17</v>
      </c>
      <c r="F3524" s="523">
        <v>852.13</v>
      </c>
    </row>
    <row r="3525" spans="1:6" ht="15" customHeight="1">
      <c r="A3525" s="521">
        <v>91327</v>
      </c>
      <c r="B3525" s="522" t="s">
        <v>4973</v>
      </c>
      <c r="C3525" s="302" t="s">
        <v>888</v>
      </c>
      <c r="D3525" s="521" t="s">
        <v>883</v>
      </c>
      <c r="E3525" s="523">
        <v>882.06</v>
      </c>
      <c r="F3525" s="523">
        <v>905.48</v>
      </c>
    </row>
    <row r="3526" spans="1:6" ht="15" customHeight="1">
      <c r="A3526" s="521">
        <v>100686</v>
      </c>
      <c r="B3526" s="522" t="s">
        <v>4974</v>
      </c>
      <c r="C3526" s="302" t="s">
        <v>888</v>
      </c>
      <c r="D3526" s="521" t="s">
        <v>883</v>
      </c>
      <c r="E3526" s="523">
        <v>974.92</v>
      </c>
      <c r="F3526" s="523">
        <v>1001.6</v>
      </c>
    </row>
    <row r="3527" spans="1:6" ht="15" customHeight="1">
      <c r="A3527" s="521">
        <v>100693</v>
      </c>
      <c r="B3527" s="522" t="s">
        <v>4975</v>
      </c>
      <c r="C3527" s="302" t="s">
        <v>888</v>
      </c>
      <c r="D3527" s="521" t="s">
        <v>883</v>
      </c>
      <c r="E3527" s="523">
        <v>1861.72</v>
      </c>
      <c r="F3527" s="523">
        <v>1889.85</v>
      </c>
    </row>
    <row r="3528" spans="1:6" ht="15" customHeight="1">
      <c r="A3528" s="521">
        <v>91336</v>
      </c>
      <c r="B3528" s="522" t="s">
        <v>4976</v>
      </c>
      <c r="C3528" s="302" t="s">
        <v>888</v>
      </c>
      <c r="D3528" s="521" t="s">
        <v>883</v>
      </c>
      <c r="E3528" s="523">
        <v>1716.12</v>
      </c>
      <c r="F3528" s="523">
        <v>1740.99</v>
      </c>
    </row>
    <row r="3529" spans="1:6" ht="15" customHeight="1">
      <c r="A3529" s="521">
        <v>100694</v>
      </c>
      <c r="B3529" s="522" t="s">
        <v>4977</v>
      </c>
      <c r="C3529" s="302" t="s">
        <v>888</v>
      </c>
      <c r="D3529" s="521" t="s">
        <v>883</v>
      </c>
      <c r="E3529" s="523">
        <v>1723.4</v>
      </c>
      <c r="F3529" s="523">
        <v>1751.56</v>
      </c>
    </row>
    <row r="3530" spans="1:6" ht="15" customHeight="1">
      <c r="A3530" s="521">
        <v>91337</v>
      </c>
      <c r="B3530" s="522" t="s">
        <v>4978</v>
      </c>
      <c r="C3530" s="302" t="s">
        <v>888</v>
      </c>
      <c r="D3530" s="521" t="s">
        <v>883</v>
      </c>
      <c r="E3530" s="523">
        <v>1630.54</v>
      </c>
      <c r="F3530" s="523">
        <v>1655.44</v>
      </c>
    </row>
    <row r="3531" spans="1:6" ht="15" customHeight="1">
      <c r="A3531" s="521">
        <v>100691</v>
      </c>
      <c r="B3531" s="522" t="s">
        <v>4979</v>
      </c>
      <c r="C3531" s="302" t="s">
        <v>888</v>
      </c>
      <c r="D3531" s="521" t="s">
        <v>883</v>
      </c>
      <c r="E3531" s="523">
        <v>1503.89</v>
      </c>
      <c r="F3531" s="523">
        <v>1530.08</v>
      </c>
    </row>
    <row r="3532" spans="1:6" ht="15" customHeight="1">
      <c r="A3532" s="521">
        <v>100692</v>
      </c>
      <c r="B3532" s="522" t="s">
        <v>4980</v>
      </c>
      <c r="C3532" s="302" t="s">
        <v>888</v>
      </c>
      <c r="D3532" s="521" t="s">
        <v>883</v>
      </c>
      <c r="E3532" s="523">
        <v>1365.57</v>
      </c>
      <c r="F3532" s="523">
        <v>1391.79</v>
      </c>
    </row>
    <row r="3533" spans="1:6" ht="15" customHeight="1">
      <c r="A3533" s="521">
        <v>91334</v>
      </c>
      <c r="B3533" s="522" t="s">
        <v>4981</v>
      </c>
      <c r="C3533" s="302" t="s">
        <v>888</v>
      </c>
      <c r="D3533" s="521" t="s">
        <v>883</v>
      </c>
      <c r="E3533" s="523">
        <v>1358.29</v>
      </c>
      <c r="F3533" s="523">
        <v>1381.22</v>
      </c>
    </row>
    <row r="3534" spans="1:6" ht="15" customHeight="1">
      <c r="A3534" s="521">
        <v>91335</v>
      </c>
      <c r="B3534" s="522" t="s">
        <v>4982</v>
      </c>
      <c r="C3534" s="302" t="s">
        <v>888</v>
      </c>
      <c r="D3534" s="521" t="s">
        <v>883</v>
      </c>
      <c r="E3534" s="523">
        <v>1272.71</v>
      </c>
      <c r="F3534" s="523">
        <v>1295.67</v>
      </c>
    </row>
    <row r="3535" spans="1:6" ht="15" customHeight="1">
      <c r="A3535" s="521">
        <v>90788</v>
      </c>
      <c r="B3535" s="522" t="s">
        <v>4983</v>
      </c>
      <c r="C3535" s="302" t="s">
        <v>888</v>
      </c>
      <c r="D3535" s="521" t="s">
        <v>883</v>
      </c>
      <c r="E3535" s="523">
        <v>967.36</v>
      </c>
      <c r="F3535" s="523">
        <v>968.86</v>
      </c>
    </row>
    <row r="3536" spans="1:6" ht="15" customHeight="1">
      <c r="A3536" s="521">
        <v>90789</v>
      </c>
      <c r="B3536" s="522" t="s">
        <v>4984</v>
      </c>
      <c r="C3536" s="302" t="s">
        <v>888</v>
      </c>
      <c r="D3536" s="521" t="s">
        <v>883</v>
      </c>
      <c r="E3536" s="523">
        <v>969.23</v>
      </c>
      <c r="F3536" s="523">
        <v>970.88</v>
      </c>
    </row>
    <row r="3537" spans="1:6" ht="15" customHeight="1">
      <c r="A3537" s="521">
        <v>90790</v>
      </c>
      <c r="B3537" s="522" t="s">
        <v>4985</v>
      </c>
      <c r="C3537" s="302" t="s">
        <v>888</v>
      </c>
      <c r="D3537" s="521" t="s">
        <v>883</v>
      </c>
      <c r="E3537" s="523">
        <v>999.7</v>
      </c>
      <c r="F3537" s="523">
        <v>1001.51</v>
      </c>
    </row>
    <row r="3538" spans="1:6" ht="15" customHeight="1">
      <c r="A3538" s="521">
        <v>100675</v>
      </c>
      <c r="B3538" s="522" t="s">
        <v>4986</v>
      </c>
      <c r="C3538" s="302" t="s">
        <v>888</v>
      </c>
      <c r="D3538" s="521" t="s">
        <v>883</v>
      </c>
      <c r="E3538" s="523">
        <v>1095.77</v>
      </c>
      <c r="F3538" s="523">
        <v>1097.98</v>
      </c>
    </row>
    <row r="3539" spans="1:6" ht="15" customHeight="1">
      <c r="A3539" s="521">
        <v>90794</v>
      </c>
      <c r="B3539" s="522" t="s">
        <v>4987</v>
      </c>
      <c r="C3539" s="302" t="s">
        <v>888</v>
      </c>
      <c r="D3539" s="521" t="s">
        <v>883</v>
      </c>
      <c r="E3539" s="523">
        <v>840</v>
      </c>
      <c r="F3539" s="523">
        <v>846.38</v>
      </c>
    </row>
    <row r="3540" spans="1:6" ht="15" customHeight="1">
      <c r="A3540" s="521">
        <v>90795</v>
      </c>
      <c r="B3540" s="522" t="s">
        <v>4988</v>
      </c>
      <c r="C3540" s="302" t="s">
        <v>888</v>
      </c>
      <c r="D3540" s="521" t="s">
        <v>883</v>
      </c>
      <c r="E3540" s="523">
        <v>848.06</v>
      </c>
      <c r="F3540" s="523">
        <v>855.08</v>
      </c>
    </row>
    <row r="3541" spans="1:6" ht="15" customHeight="1">
      <c r="A3541" s="521">
        <v>90796</v>
      </c>
      <c r="B3541" s="522" t="s">
        <v>4989</v>
      </c>
      <c r="C3541" s="302" t="s">
        <v>888</v>
      </c>
      <c r="D3541" s="521" t="s">
        <v>883</v>
      </c>
      <c r="E3541" s="523">
        <v>856.1</v>
      </c>
      <c r="F3541" s="523">
        <v>863.79</v>
      </c>
    </row>
    <row r="3542" spans="1:6" ht="15" customHeight="1">
      <c r="A3542" s="521">
        <v>90797</v>
      </c>
      <c r="B3542" s="522" t="s">
        <v>4990</v>
      </c>
      <c r="C3542" s="302" t="s">
        <v>888</v>
      </c>
      <c r="D3542" s="521" t="s">
        <v>883</v>
      </c>
      <c r="E3542" s="523">
        <v>864.14</v>
      </c>
      <c r="F3542" s="523">
        <v>872.49</v>
      </c>
    </row>
    <row r="3543" spans="1:6" ht="15" customHeight="1">
      <c r="A3543" s="521">
        <v>90791</v>
      </c>
      <c r="B3543" s="522" t="s">
        <v>4991</v>
      </c>
      <c r="C3543" s="302" t="s">
        <v>888</v>
      </c>
      <c r="D3543" s="521" t="s">
        <v>883</v>
      </c>
      <c r="E3543" s="523">
        <v>1172.0899999999999</v>
      </c>
      <c r="F3543" s="523">
        <v>1174.53</v>
      </c>
    </row>
    <row r="3544" spans="1:6" ht="15" customHeight="1">
      <c r="A3544" s="521">
        <v>90793</v>
      </c>
      <c r="B3544" s="522" t="s">
        <v>4992</v>
      </c>
      <c r="C3544" s="302" t="s">
        <v>888</v>
      </c>
      <c r="D3544" s="521" t="s">
        <v>883</v>
      </c>
      <c r="E3544" s="523">
        <v>1230.6199999999999</v>
      </c>
      <c r="F3544" s="523">
        <v>1233.6400000000001</v>
      </c>
    </row>
    <row r="3545" spans="1:6" ht="15" customHeight="1">
      <c r="A3545" s="521">
        <v>90798</v>
      </c>
      <c r="B3545" s="522" t="s">
        <v>4993</v>
      </c>
      <c r="C3545" s="302" t="s">
        <v>888</v>
      </c>
      <c r="D3545" s="521" t="s">
        <v>883</v>
      </c>
      <c r="E3545" s="523">
        <v>1252.98</v>
      </c>
      <c r="F3545" s="523">
        <v>1261.6300000000001</v>
      </c>
    </row>
    <row r="3546" spans="1:6" ht="15" customHeight="1">
      <c r="A3546" s="521">
        <v>90799</v>
      </c>
      <c r="B3546" s="522" t="s">
        <v>4994</v>
      </c>
      <c r="C3546" s="302" t="s">
        <v>888</v>
      </c>
      <c r="D3546" s="521" t="s">
        <v>883</v>
      </c>
      <c r="E3546" s="523">
        <v>1292.67</v>
      </c>
      <c r="F3546" s="523">
        <v>1302.06</v>
      </c>
    </row>
    <row r="3547" spans="1:6" ht="15" customHeight="1">
      <c r="A3547" s="521">
        <v>100704</v>
      </c>
      <c r="B3547" s="522" t="s">
        <v>4995</v>
      </c>
      <c r="C3547" s="302" t="s">
        <v>888</v>
      </c>
      <c r="D3547" s="521" t="s">
        <v>883</v>
      </c>
      <c r="E3547" s="523">
        <v>74.05</v>
      </c>
      <c r="F3547" s="523">
        <v>75.78</v>
      </c>
    </row>
    <row r="3548" spans="1:6" ht="15" customHeight="1">
      <c r="A3548" s="521">
        <v>90838</v>
      </c>
      <c r="B3548" s="522" t="s">
        <v>4996</v>
      </c>
      <c r="C3548" s="302" t="s">
        <v>888</v>
      </c>
      <c r="D3548" s="521" t="s">
        <v>883</v>
      </c>
      <c r="E3548" s="523">
        <v>1849.59</v>
      </c>
      <c r="F3548" s="523">
        <v>1862.1</v>
      </c>
    </row>
    <row r="3549" spans="1:6" ht="15" customHeight="1">
      <c r="A3549" s="521">
        <v>91338</v>
      </c>
      <c r="B3549" s="522" t="s">
        <v>4997</v>
      </c>
      <c r="C3549" s="302" t="s">
        <v>888</v>
      </c>
      <c r="D3549" s="521" t="s">
        <v>611</v>
      </c>
      <c r="E3549" s="523">
        <v>902.79</v>
      </c>
      <c r="F3549" s="523">
        <v>904.02</v>
      </c>
    </row>
    <row r="3550" spans="1:6" ht="15" customHeight="1">
      <c r="A3550" s="521">
        <v>94805</v>
      </c>
      <c r="B3550" s="522" t="s">
        <v>4998</v>
      </c>
      <c r="C3550" s="302" t="s">
        <v>888</v>
      </c>
      <c r="D3550" s="521" t="s">
        <v>883</v>
      </c>
      <c r="E3550" s="523">
        <v>910.98</v>
      </c>
      <c r="F3550" s="523">
        <v>913.2</v>
      </c>
    </row>
    <row r="3551" spans="1:6" ht="15" customHeight="1">
      <c r="A3551" s="521">
        <v>100702</v>
      </c>
      <c r="B3551" s="522" t="s">
        <v>4999</v>
      </c>
      <c r="C3551" s="302" t="s">
        <v>888</v>
      </c>
      <c r="D3551" s="521" t="s">
        <v>611</v>
      </c>
      <c r="E3551" s="523">
        <v>499.04</v>
      </c>
      <c r="F3551" s="523">
        <v>500.01</v>
      </c>
    </row>
    <row r="3552" spans="1:6" ht="15" customHeight="1">
      <c r="A3552" s="521">
        <v>100701</v>
      </c>
      <c r="B3552" s="522" t="s">
        <v>5000</v>
      </c>
      <c r="C3552" s="302" t="s">
        <v>888</v>
      </c>
      <c r="D3552" s="521" t="s">
        <v>611</v>
      </c>
      <c r="E3552" s="523">
        <v>736.74</v>
      </c>
      <c r="F3552" s="523">
        <v>738.49</v>
      </c>
    </row>
    <row r="3553" spans="1:6" ht="15" customHeight="1">
      <c r="A3553" s="521">
        <v>100700</v>
      </c>
      <c r="B3553" s="522" t="s">
        <v>5001</v>
      </c>
      <c r="C3553" s="302" t="s">
        <v>888</v>
      </c>
      <c r="D3553" s="521" t="s">
        <v>883</v>
      </c>
      <c r="E3553" s="523">
        <v>890.11</v>
      </c>
      <c r="F3553" s="523">
        <v>906.51</v>
      </c>
    </row>
    <row r="3554" spans="1:6" ht="15" customHeight="1">
      <c r="A3554" s="521">
        <v>91295</v>
      </c>
      <c r="B3554" s="522" t="s">
        <v>5002</v>
      </c>
      <c r="C3554" s="302" t="s">
        <v>888</v>
      </c>
      <c r="D3554" s="521" t="s">
        <v>883</v>
      </c>
      <c r="E3554" s="523">
        <v>389.74</v>
      </c>
      <c r="F3554" s="523">
        <v>393.91</v>
      </c>
    </row>
    <row r="3555" spans="1:6" ht="15" customHeight="1">
      <c r="A3555" s="521">
        <v>91296</v>
      </c>
      <c r="B3555" s="522" t="s">
        <v>5003</v>
      </c>
      <c r="C3555" s="302" t="s">
        <v>888</v>
      </c>
      <c r="D3555" s="521" t="s">
        <v>883</v>
      </c>
      <c r="E3555" s="523">
        <v>418.24</v>
      </c>
      <c r="F3555" s="523">
        <v>422.84</v>
      </c>
    </row>
    <row r="3556" spans="1:6" ht="15" customHeight="1">
      <c r="A3556" s="521">
        <v>91297</v>
      </c>
      <c r="B3556" s="522" t="s">
        <v>5004</v>
      </c>
      <c r="C3556" s="302" t="s">
        <v>888</v>
      </c>
      <c r="D3556" s="521" t="s">
        <v>883</v>
      </c>
      <c r="E3556" s="523">
        <v>461.16</v>
      </c>
      <c r="F3556" s="523">
        <v>466.2</v>
      </c>
    </row>
    <row r="3557" spans="1:6" ht="15" customHeight="1">
      <c r="A3557" s="521">
        <v>90820</v>
      </c>
      <c r="B3557" s="522" t="s">
        <v>5005</v>
      </c>
      <c r="C3557" s="302" t="s">
        <v>888</v>
      </c>
      <c r="D3557" s="521" t="s">
        <v>883</v>
      </c>
      <c r="E3557" s="523">
        <v>365.02</v>
      </c>
      <c r="F3557" s="523">
        <v>369.19</v>
      </c>
    </row>
    <row r="3558" spans="1:6" ht="15" customHeight="1">
      <c r="A3558" s="521">
        <v>90821</v>
      </c>
      <c r="B3558" s="522" t="s">
        <v>5006</v>
      </c>
      <c r="C3558" s="302" t="s">
        <v>888</v>
      </c>
      <c r="D3558" s="521" t="s">
        <v>883</v>
      </c>
      <c r="E3558" s="523">
        <v>372.31</v>
      </c>
      <c r="F3558" s="523">
        <v>376.91</v>
      </c>
    </row>
    <row r="3559" spans="1:6" ht="15" customHeight="1">
      <c r="A3559" s="521">
        <v>90822</v>
      </c>
      <c r="B3559" s="522" t="s">
        <v>5007</v>
      </c>
      <c r="C3559" s="302" t="s">
        <v>888</v>
      </c>
      <c r="D3559" s="521" t="s">
        <v>883</v>
      </c>
      <c r="E3559" s="523">
        <v>399.72</v>
      </c>
      <c r="F3559" s="523">
        <v>404.76</v>
      </c>
    </row>
    <row r="3560" spans="1:6" ht="15" customHeight="1">
      <c r="A3560" s="521">
        <v>90823</v>
      </c>
      <c r="B3560" s="522" t="s">
        <v>5008</v>
      </c>
      <c r="C3560" s="302" t="s">
        <v>888</v>
      </c>
      <c r="D3560" s="521" t="s">
        <v>883</v>
      </c>
      <c r="E3560" s="523">
        <v>493.33</v>
      </c>
      <c r="F3560" s="523">
        <v>498.78</v>
      </c>
    </row>
    <row r="3561" spans="1:6" ht="15" customHeight="1">
      <c r="A3561" s="521">
        <v>90824</v>
      </c>
      <c r="B3561" s="522" t="s">
        <v>5009</v>
      </c>
      <c r="C3561" s="302" t="s">
        <v>888</v>
      </c>
      <c r="D3561" s="521" t="s">
        <v>883</v>
      </c>
      <c r="E3561" s="523">
        <v>708.79</v>
      </c>
      <c r="F3561" s="523">
        <v>715.77</v>
      </c>
    </row>
    <row r="3562" spans="1:6" ht="15" customHeight="1">
      <c r="A3562" s="521">
        <v>91009</v>
      </c>
      <c r="B3562" s="522" t="s">
        <v>5010</v>
      </c>
      <c r="C3562" s="302" t="s">
        <v>888</v>
      </c>
      <c r="D3562" s="521" t="s">
        <v>883</v>
      </c>
      <c r="E3562" s="523">
        <v>378.27</v>
      </c>
      <c r="F3562" s="523">
        <v>382.44</v>
      </c>
    </row>
    <row r="3563" spans="1:6" ht="15" customHeight="1">
      <c r="A3563" s="521">
        <v>91010</v>
      </c>
      <c r="B3563" s="522" t="s">
        <v>5011</v>
      </c>
      <c r="C3563" s="302" t="s">
        <v>888</v>
      </c>
      <c r="D3563" s="521" t="s">
        <v>883</v>
      </c>
      <c r="E3563" s="523">
        <v>386.19</v>
      </c>
      <c r="F3563" s="523">
        <v>390.79</v>
      </c>
    </row>
    <row r="3564" spans="1:6" ht="15" customHeight="1">
      <c r="A3564" s="521">
        <v>91011</v>
      </c>
      <c r="B3564" s="522" t="s">
        <v>5012</v>
      </c>
      <c r="C3564" s="302" t="s">
        <v>888</v>
      </c>
      <c r="D3564" s="521" t="s">
        <v>883</v>
      </c>
      <c r="E3564" s="523">
        <v>453.52</v>
      </c>
      <c r="F3564" s="523">
        <v>458.56</v>
      </c>
    </row>
    <row r="3565" spans="1:6" ht="15" customHeight="1">
      <c r="A3565" s="521">
        <v>91012</v>
      </c>
      <c r="B3565" s="522" t="s">
        <v>5013</v>
      </c>
      <c r="C3565" s="302" t="s">
        <v>888</v>
      </c>
      <c r="D3565" s="521" t="s">
        <v>883</v>
      </c>
      <c r="E3565" s="523">
        <v>505.08</v>
      </c>
      <c r="F3565" s="523">
        <v>510.53</v>
      </c>
    </row>
    <row r="3566" spans="1:6" ht="15" customHeight="1">
      <c r="A3566" s="521">
        <v>91298</v>
      </c>
      <c r="B3566" s="522" t="s">
        <v>5014</v>
      </c>
      <c r="C3566" s="302" t="s">
        <v>888</v>
      </c>
      <c r="D3566" s="521" t="s">
        <v>883</v>
      </c>
      <c r="E3566" s="523">
        <v>897.06</v>
      </c>
      <c r="F3566" s="523">
        <v>902.1</v>
      </c>
    </row>
    <row r="3567" spans="1:6" ht="15" customHeight="1">
      <c r="A3567" s="521">
        <v>90825</v>
      </c>
      <c r="B3567" s="522" t="s">
        <v>5015</v>
      </c>
      <c r="C3567" s="302" t="s">
        <v>888</v>
      </c>
      <c r="D3567" s="521" t="s">
        <v>883</v>
      </c>
      <c r="E3567" s="523">
        <v>790.26</v>
      </c>
      <c r="F3567" s="523">
        <v>797.84</v>
      </c>
    </row>
    <row r="3568" spans="1:6" ht="15" customHeight="1">
      <c r="A3568" s="521">
        <v>91299</v>
      </c>
      <c r="B3568" s="522" t="s">
        <v>5016</v>
      </c>
      <c r="C3568" s="302" t="s">
        <v>888</v>
      </c>
      <c r="D3568" s="521" t="s">
        <v>883</v>
      </c>
      <c r="E3568" s="523">
        <v>1254.8900000000001</v>
      </c>
      <c r="F3568" s="523">
        <v>1261.8699999999999</v>
      </c>
    </row>
    <row r="3569" spans="1:6" ht="15" customHeight="1">
      <c r="A3569" s="521">
        <v>91341</v>
      </c>
      <c r="B3569" s="522" t="s">
        <v>5017</v>
      </c>
      <c r="C3569" s="302" t="s">
        <v>888</v>
      </c>
      <c r="D3569" s="521" t="s">
        <v>611</v>
      </c>
      <c r="E3569" s="523">
        <v>701.66</v>
      </c>
      <c r="F3569" s="523">
        <v>702.97</v>
      </c>
    </row>
    <row r="3570" spans="1:6" ht="15" customHeight="1">
      <c r="A3570" s="521">
        <v>94806</v>
      </c>
      <c r="B3570" s="522" t="s">
        <v>5018</v>
      </c>
      <c r="C3570" s="302" t="s">
        <v>888</v>
      </c>
      <c r="D3570" s="521" t="s">
        <v>883</v>
      </c>
      <c r="E3570" s="523">
        <v>863.11</v>
      </c>
      <c r="F3570" s="523">
        <v>866.25</v>
      </c>
    </row>
    <row r="3571" spans="1:6" ht="15" customHeight="1">
      <c r="A3571" s="521">
        <v>94807</v>
      </c>
      <c r="B3571" s="522" t="s">
        <v>5019</v>
      </c>
      <c r="C3571" s="302" t="s">
        <v>888</v>
      </c>
      <c r="D3571" s="521" t="s">
        <v>883</v>
      </c>
      <c r="E3571" s="523">
        <v>786.75</v>
      </c>
      <c r="F3571" s="523">
        <v>790.07</v>
      </c>
    </row>
    <row r="3572" spans="1:6" ht="15" customHeight="1">
      <c r="A3572" s="521">
        <v>100703</v>
      </c>
      <c r="B3572" s="522" t="s">
        <v>5020</v>
      </c>
      <c r="C3572" s="302" t="s">
        <v>888</v>
      </c>
      <c r="D3572" s="521" t="s">
        <v>883</v>
      </c>
      <c r="E3572" s="523">
        <v>34.909999999999997</v>
      </c>
      <c r="F3572" s="523">
        <v>36</v>
      </c>
    </row>
    <row r="3573" spans="1:6" ht="15" customHeight="1">
      <c r="A3573" s="521">
        <v>100695</v>
      </c>
      <c r="B3573" s="522" t="s">
        <v>5021</v>
      </c>
      <c r="C3573" s="302" t="s">
        <v>888</v>
      </c>
      <c r="D3573" s="521" t="s">
        <v>883</v>
      </c>
      <c r="E3573" s="523">
        <v>63.22</v>
      </c>
      <c r="F3573" s="523">
        <v>68.400000000000006</v>
      </c>
    </row>
    <row r="3574" spans="1:6" ht="15" customHeight="1">
      <c r="A3574" s="521">
        <v>100696</v>
      </c>
      <c r="B3574" s="522" t="s">
        <v>5022</v>
      </c>
      <c r="C3574" s="302" t="s">
        <v>888</v>
      </c>
      <c r="D3574" s="521" t="s">
        <v>883</v>
      </c>
      <c r="E3574" s="523">
        <v>70.36</v>
      </c>
      <c r="F3574" s="523">
        <v>76.12</v>
      </c>
    </row>
    <row r="3575" spans="1:6" ht="15" customHeight="1">
      <c r="A3575" s="521">
        <v>100697</v>
      </c>
      <c r="B3575" s="522" t="s">
        <v>5023</v>
      </c>
      <c r="C3575" s="302" t="s">
        <v>888</v>
      </c>
      <c r="D3575" s="521" t="s">
        <v>883</v>
      </c>
      <c r="E3575" s="523">
        <v>77.55</v>
      </c>
      <c r="F3575" s="523">
        <v>83.92</v>
      </c>
    </row>
    <row r="3576" spans="1:6" ht="15" customHeight="1">
      <c r="A3576" s="521">
        <v>100698</v>
      </c>
      <c r="B3576" s="522" t="s">
        <v>5024</v>
      </c>
      <c r="C3576" s="302" t="s">
        <v>888</v>
      </c>
      <c r="D3576" s="521" t="s">
        <v>883</v>
      </c>
      <c r="E3576" s="523">
        <v>84.73</v>
      </c>
      <c r="F3576" s="523">
        <v>91.68</v>
      </c>
    </row>
    <row r="3577" spans="1:6" ht="15" customHeight="1">
      <c r="A3577" s="521">
        <v>100699</v>
      </c>
      <c r="B3577" s="522" t="s">
        <v>5025</v>
      </c>
      <c r="C3577" s="302" t="s">
        <v>888</v>
      </c>
      <c r="D3577" s="521" t="s">
        <v>883</v>
      </c>
      <c r="E3577" s="523">
        <v>100.85</v>
      </c>
      <c r="F3577" s="523">
        <v>109.15</v>
      </c>
    </row>
    <row r="3578" spans="1:6" ht="15" customHeight="1">
      <c r="A3578" s="521">
        <v>100705</v>
      </c>
      <c r="B3578" s="522" t="s">
        <v>5026</v>
      </c>
      <c r="C3578" s="302" t="s">
        <v>888</v>
      </c>
      <c r="D3578" s="521" t="s">
        <v>883</v>
      </c>
      <c r="E3578" s="523">
        <v>85.23</v>
      </c>
      <c r="F3578" s="523">
        <v>88.21</v>
      </c>
    </row>
    <row r="3579" spans="1:6" ht="15" customHeight="1">
      <c r="A3579" s="521">
        <v>101173</v>
      </c>
      <c r="B3579" s="522" t="s">
        <v>5027</v>
      </c>
      <c r="C3579" s="302" t="s">
        <v>888</v>
      </c>
      <c r="D3579" s="521" t="s">
        <v>782</v>
      </c>
      <c r="E3579" s="523">
        <v>80.47</v>
      </c>
      <c r="F3579" s="523">
        <v>83.17</v>
      </c>
    </row>
    <row r="3580" spans="1:6" ht="15" customHeight="1">
      <c r="A3580" s="521">
        <v>101174</v>
      </c>
      <c r="B3580" s="522" t="s">
        <v>5028</v>
      </c>
      <c r="C3580" s="302" t="s">
        <v>888</v>
      </c>
      <c r="D3580" s="521" t="s">
        <v>782</v>
      </c>
      <c r="E3580" s="523">
        <v>112.57</v>
      </c>
      <c r="F3580" s="523">
        <v>116.76</v>
      </c>
    </row>
    <row r="3581" spans="1:6" ht="15" customHeight="1">
      <c r="A3581" s="521">
        <v>101175</v>
      </c>
      <c r="B3581" s="522" t="s">
        <v>5029</v>
      </c>
      <c r="C3581" s="302" t="s">
        <v>888</v>
      </c>
      <c r="D3581" s="521" t="s">
        <v>782</v>
      </c>
      <c r="E3581" s="523">
        <v>154.16</v>
      </c>
      <c r="F3581" s="523">
        <v>159.9</v>
      </c>
    </row>
    <row r="3582" spans="1:6" ht="15" customHeight="1">
      <c r="A3582" s="521">
        <v>101176</v>
      </c>
      <c r="B3582" s="522" t="s">
        <v>5030</v>
      </c>
      <c r="C3582" s="302" t="s">
        <v>888</v>
      </c>
      <c r="D3582" s="521" t="s">
        <v>782</v>
      </c>
      <c r="E3582" s="523">
        <v>188.05</v>
      </c>
      <c r="F3582" s="523">
        <v>194.43</v>
      </c>
    </row>
    <row r="3583" spans="1:6" ht="15" customHeight="1">
      <c r="A3583" s="521">
        <v>101183</v>
      </c>
      <c r="B3583" s="522" t="s">
        <v>5031</v>
      </c>
      <c r="C3583" s="302" t="s">
        <v>888</v>
      </c>
      <c r="D3583" s="521" t="s">
        <v>782</v>
      </c>
      <c r="E3583" s="523">
        <v>0</v>
      </c>
      <c r="F3583" s="523">
        <v>0</v>
      </c>
    </row>
    <row r="3584" spans="1:6" ht="15" customHeight="1">
      <c r="A3584" s="521">
        <v>101184</v>
      </c>
      <c r="B3584" s="522" t="s">
        <v>5032</v>
      </c>
      <c r="C3584" s="302" t="s">
        <v>888</v>
      </c>
      <c r="D3584" s="521" t="s">
        <v>782</v>
      </c>
      <c r="E3584" s="523">
        <v>0</v>
      </c>
      <c r="F3584" s="523">
        <v>0</v>
      </c>
    </row>
    <row r="3585" spans="1:6" ht="15" customHeight="1">
      <c r="A3585" s="521">
        <v>101182</v>
      </c>
      <c r="B3585" s="522" t="s">
        <v>5033</v>
      </c>
      <c r="C3585" s="302" t="s">
        <v>888</v>
      </c>
      <c r="D3585" s="521" t="s">
        <v>782</v>
      </c>
      <c r="E3585" s="523">
        <v>0</v>
      </c>
      <c r="F3585" s="523">
        <v>0</v>
      </c>
    </row>
    <row r="3586" spans="1:6" ht="15" customHeight="1">
      <c r="A3586" s="521">
        <v>101185</v>
      </c>
      <c r="B3586" s="522" t="s">
        <v>5034</v>
      </c>
      <c r="C3586" s="302" t="s">
        <v>888</v>
      </c>
      <c r="D3586" s="521" t="s">
        <v>782</v>
      </c>
      <c r="E3586" s="523">
        <v>0</v>
      </c>
      <c r="F3586" s="523">
        <v>0</v>
      </c>
    </row>
    <row r="3587" spans="1:6" ht="15" customHeight="1">
      <c r="A3587" s="521">
        <v>101186</v>
      </c>
      <c r="B3587" s="522" t="s">
        <v>5035</v>
      </c>
      <c r="C3587" s="302" t="s">
        <v>888</v>
      </c>
      <c r="D3587" s="521" t="s">
        <v>782</v>
      </c>
      <c r="E3587" s="523">
        <v>0</v>
      </c>
      <c r="F3587" s="523">
        <v>0</v>
      </c>
    </row>
    <row r="3588" spans="1:6" ht="15" customHeight="1">
      <c r="A3588" s="521">
        <v>101187</v>
      </c>
      <c r="B3588" s="522" t="s">
        <v>5036</v>
      </c>
      <c r="C3588" s="302" t="s">
        <v>888</v>
      </c>
      <c r="D3588" s="521" t="s">
        <v>782</v>
      </c>
      <c r="E3588" s="523">
        <v>0</v>
      </c>
      <c r="F3588" s="523">
        <v>0</v>
      </c>
    </row>
    <row r="3589" spans="1:6" ht="15" customHeight="1">
      <c r="A3589" s="521">
        <v>101177</v>
      </c>
      <c r="B3589" s="522" t="s">
        <v>5037</v>
      </c>
      <c r="C3589" s="302" t="s">
        <v>888</v>
      </c>
      <c r="D3589" s="521" t="s">
        <v>782</v>
      </c>
      <c r="E3589" s="523">
        <v>0</v>
      </c>
      <c r="F3589" s="523">
        <v>0</v>
      </c>
    </row>
    <row r="3590" spans="1:6" ht="15" customHeight="1">
      <c r="A3590" s="521">
        <v>101178</v>
      </c>
      <c r="B3590" s="522" t="s">
        <v>5038</v>
      </c>
      <c r="C3590" s="302" t="s">
        <v>888</v>
      </c>
      <c r="D3590" s="521" t="s">
        <v>782</v>
      </c>
      <c r="E3590" s="523">
        <v>0</v>
      </c>
      <c r="F3590" s="523">
        <v>0</v>
      </c>
    </row>
    <row r="3591" spans="1:6" ht="15" customHeight="1">
      <c r="A3591" s="521">
        <v>101180</v>
      </c>
      <c r="B3591" s="522" t="s">
        <v>5039</v>
      </c>
      <c r="C3591" s="302" t="s">
        <v>888</v>
      </c>
      <c r="D3591" s="521" t="s">
        <v>782</v>
      </c>
      <c r="E3591" s="523">
        <v>0</v>
      </c>
      <c r="F3591" s="523">
        <v>0</v>
      </c>
    </row>
    <row r="3592" spans="1:6" ht="15" customHeight="1">
      <c r="A3592" s="521">
        <v>101179</v>
      </c>
      <c r="B3592" s="522" t="s">
        <v>5040</v>
      </c>
      <c r="C3592" s="302" t="s">
        <v>888</v>
      </c>
      <c r="D3592" s="521" t="s">
        <v>782</v>
      </c>
      <c r="E3592" s="523">
        <v>0</v>
      </c>
      <c r="F3592" s="523">
        <v>0</v>
      </c>
    </row>
    <row r="3593" spans="1:6" ht="15" customHeight="1">
      <c r="A3593" s="521">
        <v>101181</v>
      </c>
      <c r="B3593" s="522" t="s">
        <v>5041</v>
      </c>
      <c r="C3593" s="302" t="s">
        <v>888</v>
      </c>
      <c r="D3593" s="521" t="s">
        <v>782</v>
      </c>
      <c r="E3593" s="523">
        <v>0</v>
      </c>
      <c r="F3593" s="523">
        <v>0</v>
      </c>
    </row>
    <row r="3594" spans="1:6" ht="15" customHeight="1">
      <c r="A3594" s="521">
        <v>100899</v>
      </c>
      <c r="B3594" s="522" t="s">
        <v>5042</v>
      </c>
      <c r="C3594" s="302" t="s">
        <v>888</v>
      </c>
      <c r="D3594" s="521" t="s">
        <v>782</v>
      </c>
      <c r="E3594" s="523">
        <v>149.28</v>
      </c>
      <c r="F3594" s="523">
        <v>152.11000000000001</v>
      </c>
    </row>
    <row r="3595" spans="1:6" ht="15" customHeight="1">
      <c r="A3595" s="521">
        <v>100896</v>
      </c>
      <c r="B3595" s="522" t="s">
        <v>5043</v>
      </c>
      <c r="C3595" s="302" t="s">
        <v>888</v>
      </c>
      <c r="D3595" s="521" t="s">
        <v>782</v>
      </c>
      <c r="E3595" s="523">
        <v>126.92</v>
      </c>
      <c r="F3595" s="523">
        <v>127.7</v>
      </c>
    </row>
    <row r="3596" spans="1:6" ht="15" customHeight="1">
      <c r="A3596" s="521">
        <v>100897</v>
      </c>
      <c r="B3596" s="522" t="s">
        <v>5044</v>
      </c>
      <c r="C3596" s="302" t="s">
        <v>888</v>
      </c>
      <c r="D3596" s="521" t="s">
        <v>782</v>
      </c>
      <c r="E3596" s="523">
        <v>284.37</v>
      </c>
      <c r="F3596" s="523">
        <v>285.32</v>
      </c>
    </row>
    <row r="3597" spans="1:6" ht="15" customHeight="1">
      <c r="A3597" s="521">
        <v>100900</v>
      </c>
      <c r="B3597" s="522" t="s">
        <v>5045</v>
      </c>
      <c r="C3597" s="302" t="s">
        <v>888</v>
      </c>
      <c r="D3597" s="521" t="s">
        <v>782</v>
      </c>
      <c r="E3597" s="523">
        <v>697.11</v>
      </c>
      <c r="F3597" s="523">
        <v>698.67</v>
      </c>
    </row>
    <row r="3598" spans="1:6" ht="15" customHeight="1">
      <c r="A3598" s="521">
        <v>100898</v>
      </c>
      <c r="B3598" s="522" t="s">
        <v>5046</v>
      </c>
      <c r="C3598" s="302" t="s">
        <v>888</v>
      </c>
      <c r="D3598" s="521" t="s">
        <v>782</v>
      </c>
      <c r="E3598" s="523">
        <v>598.42999999999995</v>
      </c>
      <c r="F3598" s="523">
        <v>599.62</v>
      </c>
    </row>
    <row r="3599" spans="1:6" ht="15" customHeight="1">
      <c r="A3599" s="521">
        <v>100892</v>
      </c>
      <c r="B3599" s="522" t="s">
        <v>5047</v>
      </c>
      <c r="C3599" s="302" t="s">
        <v>888</v>
      </c>
      <c r="D3599" s="521" t="s">
        <v>1098</v>
      </c>
      <c r="E3599" s="523">
        <v>12.54</v>
      </c>
      <c r="F3599" s="523">
        <v>12.62</v>
      </c>
    </row>
    <row r="3600" spans="1:6" ht="15" customHeight="1">
      <c r="A3600" s="521">
        <v>100893</v>
      </c>
      <c r="B3600" s="522" t="s">
        <v>5048</v>
      </c>
      <c r="C3600" s="302" t="s">
        <v>888</v>
      </c>
      <c r="D3600" s="521" t="s">
        <v>1098</v>
      </c>
      <c r="E3600" s="523">
        <v>12.34</v>
      </c>
      <c r="F3600" s="523">
        <v>12.4</v>
      </c>
    </row>
    <row r="3601" spans="1:6" ht="15" customHeight="1">
      <c r="A3601" s="521">
        <v>100894</v>
      </c>
      <c r="B3601" s="522" t="s">
        <v>5049</v>
      </c>
      <c r="C3601" s="302" t="s">
        <v>888</v>
      </c>
      <c r="D3601" s="521" t="s">
        <v>1098</v>
      </c>
      <c r="E3601" s="523">
        <v>12.19</v>
      </c>
      <c r="F3601" s="523">
        <v>12.23</v>
      </c>
    </row>
    <row r="3602" spans="1:6" ht="15" customHeight="1">
      <c r="A3602" s="521">
        <v>100889</v>
      </c>
      <c r="B3602" s="522" t="s">
        <v>5050</v>
      </c>
      <c r="C3602" s="302" t="s">
        <v>888</v>
      </c>
      <c r="D3602" s="521" t="s">
        <v>1098</v>
      </c>
      <c r="E3602" s="523">
        <v>12.05</v>
      </c>
      <c r="F3602" s="523">
        <v>12.09</v>
      </c>
    </row>
    <row r="3603" spans="1:6" ht="15" customHeight="1">
      <c r="A3603" s="521">
        <v>100891</v>
      </c>
      <c r="B3603" s="522" t="s">
        <v>5051</v>
      </c>
      <c r="C3603" s="302" t="s">
        <v>888</v>
      </c>
      <c r="D3603" s="521" t="s">
        <v>1098</v>
      </c>
      <c r="E3603" s="523">
        <v>0</v>
      </c>
      <c r="F3603" s="523">
        <v>0</v>
      </c>
    </row>
    <row r="3604" spans="1:6" ht="15" customHeight="1">
      <c r="A3604" s="521">
        <v>100890</v>
      </c>
      <c r="B3604" s="522" t="s">
        <v>5052</v>
      </c>
      <c r="C3604" s="302" t="s">
        <v>888</v>
      </c>
      <c r="D3604" s="521" t="s">
        <v>1098</v>
      </c>
      <c r="E3604" s="523">
        <v>11.86</v>
      </c>
      <c r="F3604" s="523">
        <v>11.91</v>
      </c>
    </row>
    <row r="3605" spans="1:6" ht="15" customHeight="1">
      <c r="A3605" s="521">
        <v>100658</v>
      </c>
      <c r="B3605" s="522" t="s">
        <v>5053</v>
      </c>
      <c r="C3605" s="302" t="s">
        <v>888</v>
      </c>
      <c r="D3605" s="521" t="s">
        <v>782</v>
      </c>
      <c r="E3605" s="523">
        <v>367.06</v>
      </c>
      <c r="F3605" s="523">
        <v>369.27</v>
      </c>
    </row>
    <row r="3606" spans="1:6" ht="15" customHeight="1">
      <c r="A3606" s="521">
        <v>100657</v>
      </c>
      <c r="B3606" s="522" t="s">
        <v>5054</v>
      </c>
      <c r="C3606" s="302" t="s">
        <v>888</v>
      </c>
      <c r="D3606" s="521" t="s">
        <v>782</v>
      </c>
      <c r="E3606" s="523">
        <v>159.21</v>
      </c>
      <c r="F3606" s="523">
        <v>160.87</v>
      </c>
    </row>
    <row r="3607" spans="1:6" ht="15" customHeight="1">
      <c r="A3607" s="521">
        <v>100656</v>
      </c>
      <c r="B3607" s="522" t="s">
        <v>5055</v>
      </c>
      <c r="C3607" s="302" t="s">
        <v>888</v>
      </c>
      <c r="D3607" s="521" t="s">
        <v>782</v>
      </c>
      <c r="E3607" s="523">
        <v>123.51</v>
      </c>
      <c r="F3607" s="523">
        <v>125.09</v>
      </c>
    </row>
    <row r="3608" spans="1:6" ht="15" customHeight="1">
      <c r="A3608" s="521">
        <v>102649</v>
      </c>
      <c r="B3608" s="522" t="s">
        <v>5056</v>
      </c>
      <c r="C3608" s="302" t="s">
        <v>888</v>
      </c>
      <c r="D3608" s="521" t="s">
        <v>782</v>
      </c>
      <c r="E3608" s="523">
        <v>0</v>
      </c>
      <c r="F3608" s="523">
        <v>0</v>
      </c>
    </row>
    <row r="3609" spans="1:6" ht="15" customHeight="1">
      <c r="A3609" s="521">
        <v>102645</v>
      </c>
      <c r="B3609" s="522" t="s">
        <v>5057</v>
      </c>
      <c r="C3609" s="302" t="s">
        <v>888</v>
      </c>
      <c r="D3609" s="521" t="s">
        <v>782</v>
      </c>
      <c r="E3609" s="523">
        <v>0</v>
      </c>
      <c r="F3609" s="523">
        <v>0</v>
      </c>
    </row>
    <row r="3610" spans="1:6" ht="15" customHeight="1">
      <c r="A3610" s="521">
        <v>102650</v>
      </c>
      <c r="B3610" s="522" t="s">
        <v>5058</v>
      </c>
      <c r="C3610" s="302" t="s">
        <v>888</v>
      </c>
      <c r="D3610" s="521" t="s">
        <v>782</v>
      </c>
      <c r="E3610" s="523">
        <v>0</v>
      </c>
      <c r="F3610" s="523">
        <v>0</v>
      </c>
    </row>
    <row r="3611" spans="1:6" ht="15" customHeight="1">
      <c r="A3611" s="521">
        <v>102646</v>
      </c>
      <c r="B3611" s="522" t="s">
        <v>5059</v>
      </c>
      <c r="C3611" s="302" t="s">
        <v>888</v>
      </c>
      <c r="D3611" s="521" t="s">
        <v>782</v>
      </c>
      <c r="E3611" s="523">
        <v>0</v>
      </c>
      <c r="F3611" s="523">
        <v>0</v>
      </c>
    </row>
    <row r="3612" spans="1:6" ht="15" customHeight="1">
      <c r="A3612" s="521">
        <v>102651</v>
      </c>
      <c r="B3612" s="522" t="s">
        <v>5060</v>
      </c>
      <c r="C3612" s="302" t="s">
        <v>888</v>
      </c>
      <c r="D3612" s="521" t="s">
        <v>782</v>
      </c>
      <c r="E3612" s="523">
        <v>0</v>
      </c>
      <c r="F3612" s="523">
        <v>0</v>
      </c>
    </row>
    <row r="3613" spans="1:6" ht="15" customHeight="1">
      <c r="A3613" s="521">
        <v>102647</v>
      </c>
      <c r="B3613" s="522" t="s">
        <v>5061</v>
      </c>
      <c r="C3613" s="302" t="s">
        <v>888</v>
      </c>
      <c r="D3613" s="521" t="s">
        <v>782</v>
      </c>
      <c r="E3613" s="523">
        <v>0</v>
      </c>
      <c r="F3613" s="523">
        <v>0</v>
      </c>
    </row>
    <row r="3614" spans="1:6" ht="15" customHeight="1">
      <c r="A3614" s="521">
        <v>102652</v>
      </c>
      <c r="B3614" s="522" t="s">
        <v>5062</v>
      </c>
      <c r="C3614" s="302" t="s">
        <v>888</v>
      </c>
      <c r="D3614" s="521" t="s">
        <v>782</v>
      </c>
      <c r="E3614" s="523">
        <v>0</v>
      </c>
      <c r="F3614" s="523">
        <v>0</v>
      </c>
    </row>
    <row r="3615" spans="1:6" ht="15" customHeight="1">
      <c r="A3615" s="521">
        <v>102648</v>
      </c>
      <c r="B3615" s="522" t="s">
        <v>5063</v>
      </c>
      <c r="C3615" s="302" t="s">
        <v>888</v>
      </c>
      <c r="D3615" s="521" t="s">
        <v>782</v>
      </c>
      <c r="E3615" s="523">
        <v>0</v>
      </c>
      <c r="F3615" s="523">
        <v>0</v>
      </c>
    </row>
    <row r="3616" spans="1:6" ht="15" customHeight="1">
      <c r="A3616" s="521">
        <v>100651</v>
      </c>
      <c r="B3616" s="522" t="s">
        <v>5064</v>
      </c>
      <c r="C3616" s="302" t="s">
        <v>888</v>
      </c>
      <c r="D3616" s="521" t="s">
        <v>782</v>
      </c>
      <c r="E3616" s="523">
        <v>296.64999999999998</v>
      </c>
      <c r="F3616" s="523">
        <v>298.08</v>
      </c>
    </row>
    <row r="3617" spans="1:6" ht="15" customHeight="1">
      <c r="A3617" s="521">
        <v>100652</v>
      </c>
      <c r="B3617" s="522" t="s">
        <v>5065</v>
      </c>
      <c r="C3617" s="302" t="s">
        <v>888</v>
      </c>
      <c r="D3617" s="521" t="s">
        <v>782</v>
      </c>
      <c r="E3617" s="523">
        <v>641.07000000000005</v>
      </c>
      <c r="F3617" s="523">
        <v>642.95000000000005</v>
      </c>
    </row>
    <row r="3618" spans="1:6" ht="15" customHeight="1">
      <c r="A3618" s="521">
        <v>100653</v>
      </c>
      <c r="B3618" s="522" t="s">
        <v>5066</v>
      </c>
      <c r="C3618" s="302" t="s">
        <v>888</v>
      </c>
      <c r="D3618" s="521" t="s">
        <v>782</v>
      </c>
      <c r="E3618" s="523">
        <v>1121.46</v>
      </c>
      <c r="F3618" s="523">
        <v>1123.8</v>
      </c>
    </row>
    <row r="3619" spans="1:6" ht="15" customHeight="1">
      <c r="A3619" s="521">
        <v>100654</v>
      </c>
      <c r="B3619" s="522" t="s">
        <v>5067</v>
      </c>
      <c r="C3619" s="302" t="s">
        <v>888</v>
      </c>
      <c r="D3619" s="521" t="s">
        <v>782</v>
      </c>
      <c r="E3619" s="523">
        <v>1464.06</v>
      </c>
      <c r="F3619" s="523">
        <v>1466.83</v>
      </c>
    </row>
    <row r="3620" spans="1:6" ht="15" customHeight="1">
      <c r="A3620" s="521">
        <v>100655</v>
      </c>
      <c r="B3620" s="522" t="s">
        <v>5068</v>
      </c>
      <c r="C3620" s="302" t="s">
        <v>888</v>
      </c>
      <c r="D3620" s="521" t="s">
        <v>782</v>
      </c>
      <c r="E3620" s="523">
        <v>1744.22</v>
      </c>
      <c r="F3620" s="523">
        <v>1746.58</v>
      </c>
    </row>
    <row r="3621" spans="1:6" ht="15" customHeight="1">
      <c r="A3621" s="521">
        <v>100364</v>
      </c>
      <c r="B3621" s="522" t="s">
        <v>5069</v>
      </c>
      <c r="C3621" s="302" t="s">
        <v>888</v>
      </c>
      <c r="D3621" s="521" t="s">
        <v>883</v>
      </c>
      <c r="E3621" s="523">
        <v>2929.06</v>
      </c>
      <c r="F3621" s="523">
        <v>3029.03</v>
      </c>
    </row>
    <row r="3622" spans="1:6" ht="15" customHeight="1">
      <c r="A3622" s="521">
        <v>100374</v>
      </c>
      <c r="B3622" s="522" t="s">
        <v>5070</v>
      </c>
      <c r="C3622" s="302" t="s">
        <v>888</v>
      </c>
      <c r="D3622" s="521" t="s">
        <v>883</v>
      </c>
      <c r="E3622" s="523">
        <v>2746.45</v>
      </c>
      <c r="F3622" s="523">
        <v>2846.42</v>
      </c>
    </row>
    <row r="3623" spans="1:6" ht="15" customHeight="1">
      <c r="A3623" s="521">
        <v>100365</v>
      </c>
      <c r="B3623" s="522" t="s">
        <v>5071</v>
      </c>
      <c r="C3623" s="302" t="s">
        <v>888</v>
      </c>
      <c r="D3623" s="521" t="s">
        <v>883</v>
      </c>
      <c r="E3623" s="523">
        <v>3379.37</v>
      </c>
      <c r="F3623" s="523">
        <v>3501.56</v>
      </c>
    </row>
    <row r="3624" spans="1:6" ht="15" customHeight="1">
      <c r="A3624" s="521">
        <v>100375</v>
      </c>
      <c r="B3624" s="522" t="s">
        <v>5072</v>
      </c>
      <c r="C3624" s="302" t="s">
        <v>888</v>
      </c>
      <c r="D3624" s="521" t="s">
        <v>883</v>
      </c>
      <c r="E3624" s="523">
        <v>3108.04</v>
      </c>
      <c r="F3624" s="523">
        <v>3230.23</v>
      </c>
    </row>
    <row r="3625" spans="1:6" ht="15" customHeight="1">
      <c r="A3625" s="521">
        <v>100366</v>
      </c>
      <c r="B3625" s="522" t="s">
        <v>5073</v>
      </c>
      <c r="C3625" s="302" t="s">
        <v>888</v>
      </c>
      <c r="D3625" s="521" t="s">
        <v>883</v>
      </c>
      <c r="E3625" s="523">
        <v>3588.83</v>
      </c>
      <c r="F3625" s="523">
        <v>3711.02</v>
      </c>
    </row>
    <row r="3626" spans="1:6" ht="15" customHeight="1">
      <c r="A3626" s="521">
        <v>100376</v>
      </c>
      <c r="B3626" s="522" t="s">
        <v>5074</v>
      </c>
      <c r="C3626" s="302" t="s">
        <v>888</v>
      </c>
      <c r="D3626" s="521" t="s">
        <v>883</v>
      </c>
      <c r="E3626" s="523">
        <v>3050.14</v>
      </c>
      <c r="F3626" s="523">
        <v>3172.33</v>
      </c>
    </row>
    <row r="3627" spans="1:6" ht="15" customHeight="1">
      <c r="A3627" s="521">
        <v>100357</v>
      </c>
      <c r="B3627" s="522" t="s">
        <v>5075</v>
      </c>
      <c r="C3627" s="302" t="s">
        <v>888</v>
      </c>
      <c r="D3627" s="521" t="s">
        <v>883</v>
      </c>
      <c r="E3627" s="523">
        <v>1006.36</v>
      </c>
      <c r="F3627" s="523">
        <v>1040.95</v>
      </c>
    </row>
    <row r="3628" spans="1:6" ht="15" customHeight="1">
      <c r="A3628" s="521">
        <v>100367</v>
      </c>
      <c r="B3628" s="522" t="s">
        <v>5076</v>
      </c>
      <c r="C3628" s="302" t="s">
        <v>888</v>
      </c>
      <c r="D3628" s="521" t="s">
        <v>883</v>
      </c>
      <c r="E3628" s="523">
        <v>982.12</v>
      </c>
      <c r="F3628" s="523">
        <v>1016.71</v>
      </c>
    </row>
    <row r="3629" spans="1:6" ht="15" customHeight="1">
      <c r="A3629" s="521">
        <v>100358</v>
      </c>
      <c r="B3629" s="522" t="s">
        <v>5077</v>
      </c>
      <c r="C3629" s="302" t="s">
        <v>888</v>
      </c>
      <c r="D3629" s="521" t="s">
        <v>883</v>
      </c>
      <c r="E3629" s="523">
        <v>1381.86</v>
      </c>
      <c r="F3629" s="523">
        <v>1438.68</v>
      </c>
    </row>
    <row r="3630" spans="1:6" ht="15" customHeight="1">
      <c r="A3630" s="521">
        <v>100368</v>
      </c>
      <c r="B3630" s="522" t="s">
        <v>5078</v>
      </c>
      <c r="C3630" s="302" t="s">
        <v>888</v>
      </c>
      <c r="D3630" s="521" t="s">
        <v>883</v>
      </c>
      <c r="E3630" s="523">
        <v>1351.96</v>
      </c>
      <c r="F3630" s="523">
        <v>1408.78</v>
      </c>
    </row>
    <row r="3631" spans="1:6" ht="15" customHeight="1">
      <c r="A3631" s="521">
        <v>100359</v>
      </c>
      <c r="B3631" s="522" t="s">
        <v>5079</v>
      </c>
      <c r="C3631" s="302" t="s">
        <v>888</v>
      </c>
      <c r="D3631" s="521" t="s">
        <v>883</v>
      </c>
      <c r="E3631" s="523">
        <v>1445.84</v>
      </c>
      <c r="F3631" s="523">
        <v>1502.66</v>
      </c>
    </row>
    <row r="3632" spans="1:6" ht="15" customHeight="1">
      <c r="A3632" s="521">
        <v>100369</v>
      </c>
      <c r="B3632" s="522" t="s">
        <v>5080</v>
      </c>
      <c r="C3632" s="302" t="s">
        <v>888</v>
      </c>
      <c r="D3632" s="521" t="s">
        <v>883</v>
      </c>
      <c r="E3632" s="523">
        <v>1415.94</v>
      </c>
      <c r="F3632" s="523">
        <v>1472.76</v>
      </c>
    </row>
    <row r="3633" spans="1:6" ht="15" customHeight="1">
      <c r="A3633" s="521">
        <v>100360</v>
      </c>
      <c r="B3633" s="522" t="s">
        <v>5081</v>
      </c>
      <c r="C3633" s="302" t="s">
        <v>888</v>
      </c>
      <c r="D3633" s="521" t="s">
        <v>883</v>
      </c>
      <c r="E3633" s="523">
        <v>1601.73</v>
      </c>
      <c r="F3633" s="523">
        <v>1664.48</v>
      </c>
    </row>
    <row r="3634" spans="1:6" ht="15" customHeight="1">
      <c r="A3634" s="521">
        <v>100370</v>
      </c>
      <c r="B3634" s="522" t="s">
        <v>5082</v>
      </c>
      <c r="C3634" s="302" t="s">
        <v>888</v>
      </c>
      <c r="D3634" s="521" t="s">
        <v>883</v>
      </c>
      <c r="E3634" s="523">
        <v>1664.46</v>
      </c>
      <c r="F3634" s="523">
        <v>1727.21</v>
      </c>
    </row>
    <row r="3635" spans="1:6" ht="15" customHeight="1">
      <c r="A3635" s="521">
        <v>100361</v>
      </c>
      <c r="B3635" s="522" t="s">
        <v>5083</v>
      </c>
      <c r="C3635" s="302" t="s">
        <v>888</v>
      </c>
      <c r="D3635" s="521" t="s">
        <v>883</v>
      </c>
      <c r="E3635" s="523">
        <v>2004.11</v>
      </c>
      <c r="F3635" s="523">
        <v>2089.08</v>
      </c>
    </row>
    <row r="3636" spans="1:6" ht="15" customHeight="1">
      <c r="A3636" s="521">
        <v>100371</v>
      </c>
      <c r="B3636" s="522" t="s">
        <v>5084</v>
      </c>
      <c r="C3636" s="302" t="s">
        <v>888</v>
      </c>
      <c r="D3636" s="521" t="s">
        <v>883</v>
      </c>
      <c r="E3636" s="523">
        <v>1924.37</v>
      </c>
      <c r="F3636" s="523">
        <v>2009.34</v>
      </c>
    </row>
    <row r="3637" spans="1:6" ht="15" customHeight="1">
      <c r="A3637" s="521">
        <v>100362</v>
      </c>
      <c r="B3637" s="522" t="s">
        <v>5085</v>
      </c>
      <c r="C3637" s="302" t="s">
        <v>888</v>
      </c>
      <c r="D3637" s="521" t="s">
        <v>883</v>
      </c>
      <c r="E3637" s="523">
        <v>2616.92</v>
      </c>
      <c r="F3637" s="523">
        <v>2707.64</v>
      </c>
    </row>
    <row r="3638" spans="1:6" ht="15" customHeight="1">
      <c r="A3638" s="521">
        <v>100372</v>
      </c>
      <c r="B3638" s="522" t="s">
        <v>5086</v>
      </c>
      <c r="C3638" s="302" t="s">
        <v>888</v>
      </c>
      <c r="D3638" s="521" t="s">
        <v>883</v>
      </c>
      <c r="E3638" s="523">
        <v>2480.29</v>
      </c>
      <c r="F3638" s="523">
        <v>2571.0100000000002</v>
      </c>
    </row>
    <row r="3639" spans="1:6" ht="15" customHeight="1">
      <c r="A3639" s="521">
        <v>100363</v>
      </c>
      <c r="B3639" s="522" t="s">
        <v>5087</v>
      </c>
      <c r="C3639" s="302" t="s">
        <v>888</v>
      </c>
      <c r="D3639" s="521" t="s">
        <v>883</v>
      </c>
      <c r="E3639" s="523">
        <v>2695.87</v>
      </c>
      <c r="F3639" s="523">
        <v>2786.59</v>
      </c>
    </row>
    <row r="3640" spans="1:6" ht="15" customHeight="1">
      <c r="A3640" s="521">
        <v>100373</v>
      </c>
      <c r="B3640" s="522" t="s">
        <v>5088</v>
      </c>
      <c r="C3640" s="302" t="s">
        <v>888</v>
      </c>
      <c r="D3640" s="521" t="s">
        <v>883</v>
      </c>
      <c r="E3640" s="523">
        <v>2557.73</v>
      </c>
      <c r="F3640" s="523">
        <v>2648.45</v>
      </c>
    </row>
    <row r="3641" spans="1:6" ht="15" customHeight="1">
      <c r="A3641" s="521">
        <v>100381</v>
      </c>
      <c r="B3641" s="522" t="s">
        <v>5089</v>
      </c>
      <c r="C3641" s="302" t="s">
        <v>888</v>
      </c>
      <c r="D3641" s="521" t="s">
        <v>611</v>
      </c>
      <c r="E3641" s="523">
        <v>54.99</v>
      </c>
      <c r="F3641" s="523">
        <v>57.47</v>
      </c>
    </row>
    <row r="3642" spans="1:6" ht="15" customHeight="1">
      <c r="A3642" s="521">
        <v>100380</v>
      </c>
      <c r="B3642" s="522" t="s">
        <v>5090</v>
      </c>
      <c r="C3642" s="302" t="s">
        <v>888</v>
      </c>
      <c r="D3642" s="521" t="s">
        <v>611</v>
      </c>
      <c r="E3642" s="523">
        <v>48.58</v>
      </c>
      <c r="F3642" s="523">
        <v>50.56</v>
      </c>
    </row>
    <row r="3643" spans="1:6" ht="15" customHeight="1">
      <c r="A3643" s="521">
        <v>100379</v>
      </c>
      <c r="B3643" s="522" t="s">
        <v>5091</v>
      </c>
      <c r="C3643" s="302" t="s">
        <v>888</v>
      </c>
      <c r="D3643" s="521" t="s">
        <v>611</v>
      </c>
      <c r="E3643" s="523">
        <v>36.340000000000003</v>
      </c>
      <c r="F3643" s="523">
        <v>37.590000000000003</v>
      </c>
    </row>
    <row r="3644" spans="1:6" ht="15" customHeight="1">
      <c r="A3644" s="521">
        <v>100384</v>
      </c>
      <c r="B3644" s="522" t="s">
        <v>5092</v>
      </c>
      <c r="C3644" s="302" t="s">
        <v>888</v>
      </c>
      <c r="D3644" s="521" t="s">
        <v>611</v>
      </c>
      <c r="E3644" s="523">
        <v>25.07</v>
      </c>
      <c r="F3644" s="523">
        <v>25.75</v>
      </c>
    </row>
    <row r="3645" spans="1:6" ht="15" customHeight="1">
      <c r="A3645" s="521">
        <v>100383</v>
      </c>
      <c r="B3645" s="522" t="s">
        <v>5093</v>
      </c>
      <c r="C3645" s="302" t="s">
        <v>888</v>
      </c>
      <c r="D3645" s="521" t="s">
        <v>611</v>
      </c>
      <c r="E3645" s="523">
        <v>23.61</v>
      </c>
      <c r="F3645" s="523">
        <v>24.14</v>
      </c>
    </row>
    <row r="3646" spans="1:6" ht="15" customHeight="1">
      <c r="A3646" s="521">
        <v>100382</v>
      </c>
      <c r="B3646" s="522" t="s">
        <v>5094</v>
      </c>
      <c r="C3646" s="302" t="s">
        <v>888</v>
      </c>
      <c r="D3646" s="521" t="s">
        <v>611</v>
      </c>
      <c r="E3646" s="523">
        <v>21.73</v>
      </c>
      <c r="F3646" s="523">
        <v>22.2</v>
      </c>
    </row>
    <row r="3647" spans="1:6" ht="15" customHeight="1">
      <c r="A3647" s="521">
        <v>100387</v>
      </c>
      <c r="B3647" s="522" t="s">
        <v>5095</v>
      </c>
      <c r="C3647" s="302" t="s">
        <v>888</v>
      </c>
      <c r="D3647" s="521" t="s">
        <v>611</v>
      </c>
      <c r="E3647" s="523">
        <v>51</v>
      </c>
      <c r="F3647" s="523">
        <v>52.8</v>
      </c>
    </row>
    <row r="3648" spans="1:6" ht="15" customHeight="1">
      <c r="A3648" s="521">
        <v>100386</v>
      </c>
      <c r="B3648" s="522" t="s">
        <v>5096</v>
      </c>
      <c r="C3648" s="302" t="s">
        <v>888</v>
      </c>
      <c r="D3648" s="521" t="s">
        <v>611</v>
      </c>
      <c r="E3648" s="523">
        <v>41.66</v>
      </c>
      <c r="F3648" s="523">
        <v>43.06</v>
      </c>
    </row>
    <row r="3649" spans="1:6" ht="15" customHeight="1">
      <c r="A3649" s="521">
        <v>100385</v>
      </c>
      <c r="B3649" s="522" t="s">
        <v>5097</v>
      </c>
      <c r="C3649" s="302" t="s">
        <v>888</v>
      </c>
      <c r="D3649" s="521" t="s">
        <v>611</v>
      </c>
      <c r="E3649" s="523">
        <v>32.229999999999997</v>
      </c>
      <c r="F3649" s="523">
        <v>33.17</v>
      </c>
    </row>
    <row r="3650" spans="1:6" ht="15" customHeight="1">
      <c r="A3650" s="521">
        <v>100377</v>
      </c>
      <c r="B3650" s="522" t="s">
        <v>5098</v>
      </c>
      <c r="C3650" s="302" t="s">
        <v>888</v>
      </c>
      <c r="D3650" s="521" t="s">
        <v>1098</v>
      </c>
      <c r="E3650" s="523">
        <v>11.6</v>
      </c>
      <c r="F3650" s="523">
        <v>11.77</v>
      </c>
    </row>
    <row r="3651" spans="1:6" ht="15" customHeight="1">
      <c r="A3651" s="521">
        <v>100378</v>
      </c>
      <c r="B3651" s="522" t="s">
        <v>5099</v>
      </c>
      <c r="C3651" s="302" t="s">
        <v>888</v>
      </c>
      <c r="D3651" s="521" t="s">
        <v>1098</v>
      </c>
      <c r="E3651" s="523">
        <v>10.73</v>
      </c>
      <c r="F3651" s="523">
        <v>10.88</v>
      </c>
    </row>
    <row r="3652" spans="1:6" ht="15" customHeight="1">
      <c r="A3652" s="521">
        <v>92596</v>
      </c>
      <c r="B3652" s="522" t="s">
        <v>5100</v>
      </c>
      <c r="C3652" s="302" t="s">
        <v>888</v>
      </c>
      <c r="D3652" s="521" t="s">
        <v>883</v>
      </c>
      <c r="E3652" s="523">
        <v>1890.64</v>
      </c>
      <c r="F3652" s="523">
        <v>1922.93</v>
      </c>
    </row>
    <row r="3653" spans="1:6" ht="15" customHeight="1">
      <c r="A3653" s="521">
        <v>92616</v>
      </c>
      <c r="B3653" s="522" t="s">
        <v>5101</v>
      </c>
      <c r="C3653" s="302" t="s">
        <v>888</v>
      </c>
      <c r="D3653" s="521" t="s">
        <v>883</v>
      </c>
      <c r="E3653" s="523">
        <v>1802.58</v>
      </c>
      <c r="F3653" s="523">
        <v>1834.87</v>
      </c>
    </row>
    <row r="3654" spans="1:6" ht="15" customHeight="1">
      <c r="A3654" s="521">
        <v>92598</v>
      </c>
      <c r="B3654" s="522" t="s">
        <v>5102</v>
      </c>
      <c r="C3654" s="302" t="s">
        <v>888</v>
      </c>
      <c r="D3654" s="521" t="s">
        <v>883</v>
      </c>
      <c r="E3654" s="523">
        <v>2006.69</v>
      </c>
      <c r="F3654" s="523">
        <v>2038.98</v>
      </c>
    </row>
    <row r="3655" spans="1:6" ht="15" customHeight="1">
      <c r="A3655" s="521">
        <v>92618</v>
      </c>
      <c r="B3655" s="522" t="s">
        <v>5103</v>
      </c>
      <c r="C3655" s="302" t="s">
        <v>888</v>
      </c>
      <c r="D3655" s="521" t="s">
        <v>883</v>
      </c>
      <c r="E3655" s="523">
        <v>1918.63</v>
      </c>
      <c r="F3655" s="523">
        <v>1950.92</v>
      </c>
    </row>
    <row r="3656" spans="1:6" ht="15" customHeight="1">
      <c r="A3656" s="521">
        <v>92600</v>
      </c>
      <c r="B3656" s="522" t="s">
        <v>5104</v>
      </c>
      <c r="C3656" s="302" t="s">
        <v>888</v>
      </c>
      <c r="D3656" s="521" t="s">
        <v>883</v>
      </c>
      <c r="E3656" s="523">
        <v>2152.1</v>
      </c>
      <c r="F3656" s="523">
        <v>2184.39</v>
      </c>
    </row>
    <row r="3657" spans="1:6" ht="15" customHeight="1">
      <c r="A3657" s="521">
        <v>92620</v>
      </c>
      <c r="B3657" s="522" t="s">
        <v>5105</v>
      </c>
      <c r="C3657" s="302" t="s">
        <v>888</v>
      </c>
      <c r="D3657" s="521" t="s">
        <v>883</v>
      </c>
      <c r="E3657" s="523">
        <v>2034.68</v>
      </c>
      <c r="F3657" s="523">
        <v>2066.9699999999998</v>
      </c>
    </row>
    <row r="3658" spans="1:6" ht="15" customHeight="1">
      <c r="A3658" s="521">
        <v>92582</v>
      </c>
      <c r="B3658" s="522" t="s">
        <v>5106</v>
      </c>
      <c r="C3658" s="302" t="s">
        <v>888</v>
      </c>
      <c r="D3658" s="521" t="s">
        <v>883</v>
      </c>
      <c r="E3658" s="523">
        <v>703.64</v>
      </c>
      <c r="F3658" s="523">
        <v>717.09</v>
      </c>
    </row>
    <row r="3659" spans="1:6" ht="15" customHeight="1">
      <c r="A3659" s="521">
        <v>92602</v>
      </c>
      <c r="B3659" s="522" t="s">
        <v>5107</v>
      </c>
      <c r="C3659" s="302" t="s">
        <v>888</v>
      </c>
      <c r="D3659" s="521" t="s">
        <v>883</v>
      </c>
      <c r="E3659" s="523">
        <v>703.64</v>
      </c>
      <c r="F3659" s="523">
        <v>717.09</v>
      </c>
    </row>
    <row r="3660" spans="1:6" ht="15" customHeight="1">
      <c r="A3660" s="521">
        <v>92584</v>
      </c>
      <c r="B3660" s="522" t="s">
        <v>5108</v>
      </c>
      <c r="C3660" s="302" t="s">
        <v>888</v>
      </c>
      <c r="D3660" s="521" t="s">
        <v>883</v>
      </c>
      <c r="E3660" s="523">
        <v>819.7</v>
      </c>
      <c r="F3660" s="523">
        <v>833.15</v>
      </c>
    </row>
    <row r="3661" spans="1:6" ht="15" customHeight="1">
      <c r="A3661" s="521">
        <v>92604</v>
      </c>
      <c r="B3661" s="522" t="s">
        <v>5109</v>
      </c>
      <c r="C3661" s="302" t="s">
        <v>888</v>
      </c>
      <c r="D3661" s="521" t="s">
        <v>883</v>
      </c>
      <c r="E3661" s="523">
        <v>790.34</v>
      </c>
      <c r="F3661" s="523">
        <v>803.79</v>
      </c>
    </row>
    <row r="3662" spans="1:6" ht="15" customHeight="1">
      <c r="A3662" s="521">
        <v>92586</v>
      </c>
      <c r="B3662" s="522" t="s">
        <v>5110</v>
      </c>
      <c r="C3662" s="302" t="s">
        <v>888</v>
      </c>
      <c r="D3662" s="521" t="s">
        <v>883</v>
      </c>
      <c r="E3662" s="523">
        <v>935.75</v>
      </c>
      <c r="F3662" s="523">
        <v>949.2</v>
      </c>
    </row>
    <row r="3663" spans="1:6" ht="15" customHeight="1">
      <c r="A3663" s="521">
        <v>92606</v>
      </c>
      <c r="B3663" s="522" t="s">
        <v>5111</v>
      </c>
      <c r="C3663" s="302" t="s">
        <v>888</v>
      </c>
      <c r="D3663" s="521" t="s">
        <v>883</v>
      </c>
      <c r="E3663" s="523">
        <v>906.4</v>
      </c>
      <c r="F3663" s="523">
        <v>919.85</v>
      </c>
    </row>
    <row r="3664" spans="1:6" ht="15" customHeight="1">
      <c r="A3664" s="521">
        <v>92588</v>
      </c>
      <c r="B3664" s="522" t="s">
        <v>5112</v>
      </c>
      <c r="C3664" s="302" t="s">
        <v>888</v>
      </c>
      <c r="D3664" s="521" t="s">
        <v>883</v>
      </c>
      <c r="E3664" s="523">
        <v>1184.48</v>
      </c>
      <c r="F3664" s="523">
        <v>1204.06</v>
      </c>
    </row>
    <row r="3665" spans="1:6" ht="15" customHeight="1">
      <c r="A3665" s="521">
        <v>92608</v>
      </c>
      <c r="B3665" s="522" t="s">
        <v>5113</v>
      </c>
      <c r="C3665" s="302" t="s">
        <v>888</v>
      </c>
      <c r="D3665" s="521" t="s">
        <v>883</v>
      </c>
      <c r="E3665" s="523">
        <v>1125.77</v>
      </c>
      <c r="F3665" s="523">
        <v>1145.3499999999999</v>
      </c>
    </row>
    <row r="3666" spans="1:6" ht="15" customHeight="1">
      <c r="A3666" s="521">
        <v>92590</v>
      </c>
      <c r="B3666" s="522" t="s">
        <v>5114</v>
      </c>
      <c r="C3666" s="302" t="s">
        <v>888</v>
      </c>
      <c r="D3666" s="521" t="s">
        <v>883</v>
      </c>
      <c r="E3666" s="523">
        <v>1300.53</v>
      </c>
      <c r="F3666" s="523">
        <v>1320.11</v>
      </c>
    </row>
    <row r="3667" spans="1:6" ht="15" customHeight="1">
      <c r="A3667" s="521">
        <v>92610</v>
      </c>
      <c r="B3667" s="522" t="s">
        <v>5115</v>
      </c>
      <c r="C3667" s="302" t="s">
        <v>888</v>
      </c>
      <c r="D3667" s="521" t="s">
        <v>883</v>
      </c>
      <c r="E3667" s="523">
        <v>1241.83</v>
      </c>
      <c r="F3667" s="523">
        <v>1261.4100000000001</v>
      </c>
    </row>
    <row r="3668" spans="1:6" ht="15" customHeight="1">
      <c r="A3668" s="521">
        <v>92592</v>
      </c>
      <c r="B3668" s="522" t="s">
        <v>5116</v>
      </c>
      <c r="C3668" s="302" t="s">
        <v>888</v>
      </c>
      <c r="D3668" s="521" t="s">
        <v>883</v>
      </c>
      <c r="E3668" s="523">
        <v>1463.54</v>
      </c>
      <c r="F3668" s="523">
        <v>1487.22</v>
      </c>
    </row>
    <row r="3669" spans="1:6" ht="15" customHeight="1">
      <c r="A3669" s="521">
        <v>92612</v>
      </c>
      <c r="B3669" s="522" t="s">
        <v>5117</v>
      </c>
      <c r="C3669" s="302" t="s">
        <v>888</v>
      </c>
      <c r="D3669" s="521" t="s">
        <v>883</v>
      </c>
      <c r="E3669" s="523">
        <v>1404.83</v>
      </c>
      <c r="F3669" s="523">
        <v>1428.51</v>
      </c>
    </row>
    <row r="3670" spans="1:6" ht="15" customHeight="1">
      <c r="A3670" s="521">
        <v>92594</v>
      </c>
      <c r="B3670" s="522" t="s">
        <v>5118</v>
      </c>
      <c r="C3670" s="302" t="s">
        <v>888</v>
      </c>
      <c r="D3670" s="521" t="s">
        <v>883</v>
      </c>
      <c r="E3670" s="523">
        <v>1694.12</v>
      </c>
      <c r="F3670" s="523">
        <v>1719.79</v>
      </c>
    </row>
    <row r="3671" spans="1:6" ht="15" customHeight="1">
      <c r="A3671" s="521">
        <v>92614</v>
      </c>
      <c r="B3671" s="522" t="s">
        <v>5119</v>
      </c>
      <c r="C3671" s="302" t="s">
        <v>888</v>
      </c>
      <c r="D3671" s="521" t="s">
        <v>883</v>
      </c>
      <c r="E3671" s="523">
        <v>1576.71</v>
      </c>
      <c r="F3671" s="523">
        <v>1602.38</v>
      </c>
    </row>
    <row r="3672" spans="1:6" ht="15" customHeight="1">
      <c r="A3672" s="521">
        <v>92552</v>
      </c>
      <c r="B3672" s="522" t="s">
        <v>5120</v>
      </c>
      <c r="C3672" s="302" t="s">
        <v>888</v>
      </c>
      <c r="D3672" s="521" t="s">
        <v>883</v>
      </c>
      <c r="E3672" s="523">
        <v>2440.5500000000002</v>
      </c>
      <c r="F3672" s="523">
        <v>2529.4</v>
      </c>
    </row>
    <row r="3673" spans="1:6" ht="15" customHeight="1">
      <c r="A3673" s="521">
        <v>92562</v>
      </c>
      <c r="B3673" s="522" t="s">
        <v>5121</v>
      </c>
      <c r="C3673" s="302" t="s">
        <v>888</v>
      </c>
      <c r="D3673" s="521" t="s">
        <v>883</v>
      </c>
      <c r="E3673" s="523">
        <v>2389.41</v>
      </c>
      <c r="F3673" s="523">
        <v>2478.2600000000002</v>
      </c>
    </row>
    <row r="3674" spans="1:6" ht="15" customHeight="1">
      <c r="A3674" s="521">
        <v>92553</v>
      </c>
      <c r="B3674" s="522" t="s">
        <v>5122</v>
      </c>
      <c r="C3674" s="302" t="s">
        <v>888</v>
      </c>
      <c r="D3674" s="521" t="s">
        <v>883</v>
      </c>
      <c r="E3674" s="523">
        <v>2820.85</v>
      </c>
      <c r="F3674" s="523">
        <v>2931.92</v>
      </c>
    </row>
    <row r="3675" spans="1:6" ht="15" customHeight="1">
      <c r="A3675" s="521">
        <v>92563</v>
      </c>
      <c r="B3675" s="522" t="s">
        <v>5123</v>
      </c>
      <c r="C3675" s="302" t="s">
        <v>888</v>
      </c>
      <c r="D3675" s="521" t="s">
        <v>883</v>
      </c>
      <c r="E3675" s="523">
        <v>2761.05</v>
      </c>
      <c r="F3675" s="523">
        <v>2872.12</v>
      </c>
    </row>
    <row r="3676" spans="1:6" ht="15" customHeight="1">
      <c r="A3676" s="521">
        <v>92554</v>
      </c>
      <c r="B3676" s="522" t="s">
        <v>5124</v>
      </c>
      <c r="C3676" s="302" t="s">
        <v>888</v>
      </c>
      <c r="D3676" s="521" t="s">
        <v>883</v>
      </c>
      <c r="E3676" s="523">
        <v>2913.15</v>
      </c>
      <c r="F3676" s="523">
        <v>3024.22</v>
      </c>
    </row>
    <row r="3677" spans="1:6" ht="15" customHeight="1">
      <c r="A3677" s="521">
        <v>92564</v>
      </c>
      <c r="B3677" s="522" t="s">
        <v>5125</v>
      </c>
      <c r="C3677" s="302" t="s">
        <v>888</v>
      </c>
      <c r="D3677" s="521" t="s">
        <v>883</v>
      </c>
      <c r="E3677" s="523">
        <v>2839.9</v>
      </c>
      <c r="F3677" s="523">
        <v>2950.97</v>
      </c>
    </row>
    <row r="3678" spans="1:6" ht="15" customHeight="1">
      <c r="A3678" s="521">
        <v>92545</v>
      </c>
      <c r="B3678" s="522" t="s">
        <v>5126</v>
      </c>
      <c r="C3678" s="302" t="s">
        <v>888</v>
      </c>
      <c r="D3678" s="521" t="s">
        <v>883</v>
      </c>
      <c r="E3678" s="523">
        <v>972.69</v>
      </c>
      <c r="F3678" s="523">
        <v>1007.28</v>
      </c>
    </row>
    <row r="3679" spans="1:6" ht="15" customHeight="1">
      <c r="A3679" s="521">
        <v>92555</v>
      </c>
      <c r="B3679" s="522" t="s">
        <v>5127</v>
      </c>
      <c r="C3679" s="302" t="s">
        <v>888</v>
      </c>
      <c r="D3679" s="521" t="s">
        <v>883</v>
      </c>
      <c r="E3679" s="523">
        <v>960.57</v>
      </c>
      <c r="F3679" s="523">
        <v>995.16</v>
      </c>
    </row>
    <row r="3680" spans="1:6" ht="15" customHeight="1">
      <c r="A3680" s="521">
        <v>92546</v>
      </c>
      <c r="B3680" s="522" t="s">
        <v>5128</v>
      </c>
      <c r="C3680" s="302" t="s">
        <v>888</v>
      </c>
      <c r="D3680" s="521" t="s">
        <v>883</v>
      </c>
      <c r="E3680" s="523">
        <v>1200.3599999999999</v>
      </c>
      <c r="F3680" s="523">
        <v>1246.07</v>
      </c>
    </row>
    <row r="3681" spans="1:6" ht="15" customHeight="1">
      <c r="A3681" s="521">
        <v>92556</v>
      </c>
      <c r="B3681" s="522" t="s">
        <v>5129</v>
      </c>
      <c r="C3681" s="302" t="s">
        <v>888</v>
      </c>
      <c r="D3681" s="521" t="s">
        <v>883</v>
      </c>
      <c r="E3681" s="523">
        <v>1179.1199999999999</v>
      </c>
      <c r="F3681" s="523">
        <v>1224.83</v>
      </c>
    </row>
    <row r="3682" spans="1:6" ht="15" customHeight="1">
      <c r="A3682" s="521">
        <v>92547</v>
      </c>
      <c r="B3682" s="522" t="s">
        <v>5130</v>
      </c>
      <c r="C3682" s="302" t="s">
        <v>888</v>
      </c>
      <c r="D3682" s="521" t="s">
        <v>883</v>
      </c>
      <c r="E3682" s="523">
        <v>1263.1099999999999</v>
      </c>
      <c r="F3682" s="523">
        <v>1308.82</v>
      </c>
    </row>
    <row r="3683" spans="1:6" ht="15" customHeight="1">
      <c r="A3683" s="521">
        <v>92557</v>
      </c>
      <c r="B3683" s="522" t="s">
        <v>5131</v>
      </c>
      <c r="C3683" s="302" t="s">
        <v>888</v>
      </c>
      <c r="D3683" s="521" t="s">
        <v>883</v>
      </c>
      <c r="E3683" s="523">
        <v>1241.8699999999999</v>
      </c>
      <c r="F3683" s="523">
        <v>1287.58</v>
      </c>
    </row>
    <row r="3684" spans="1:6" ht="15" customHeight="1">
      <c r="A3684" s="521">
        <v>92548</v>
      </c>
      <c r="B3684" s="522" t="s">
        <v>5132</v>
      </c>
      <c r="C3684" s="302" t="s">
        <v>888</v>
      </c>
      <c r="D3684" s="521" t="s">
        <v>883</v>
      </c>
      <c r="E3684" s="523">
        <v>1406.49</v>
      </c>
      <c r="F3684" s="523">
        <v>1458.13</v>
      </c>
    </row>
    <row r="3685" spans="1:6" ht="15" customHeight="1">
      <c r="A3685" s="521">
        <v>92558</v>
      </c>
      <c r="B3685" s="522" t="s">
        <v>5133</v>
      </c>
      <c r="C3685" s="302" t="s">
        <v>888</v>
      </c>
      <c r="D3685" s="521" t="s">
        <v>883</v>
      </c>
      <c r="E3685" s="523">
        <v>1394.37</v>
      </c>
      <c r="F3685" s="523">
        <v>1446.01</v>
      </c>
    </row>
    <row r="3686" spans="1:6" ht="15" customHeight="1">
      <c r="A3686" s="521">
        <v>92549</v>
      </c>
      <c r="B3686" s="522" t="s">
        <v>5134</v>
      </c>
      <c r="C3686" s="302" t="s">
        <v>888</v>
      </c>
      <c r="D3686" s="521" t="s">
        <v>883</v>
      </c>
      <c r="E3686" s="523">
        <v>1777.75</v>
      </c>
      <c r="F3686" s="523">
        <v>1851.6</v>
      </c>
    </row>
    <row r="3687" spans="1:6" ht="15" customHeight="1">
      <c r="A3687" s="521">
        <v>92559</v>
      </c>
      <c r="B3687" s="522" t="s">
        <v>5135</v>
      </c>
      <c r="C3687" s="302" t="s">
        <v>888</v>
      </c>
      <c r="D3687" s="521" t="s">
        <v>883</v>
      </c>
      <c r="E3687" s="523">
        <v>1755.18</v>
      </c>
      <c r="F3687" s="523">
        <v>1829.03</v>
      </c>
    </row>
    <row r="3688" spans="1:6" ht="15" customHeight="1">
      <c r="A3688" s="521">
        <v>92550</v>
      </c>
      <c r="B3688" s="522" t="s">
        <v>5136</v>
      </c>
      <c r="C3688" s="302" t="s">
        <v>888</v>
      </c>
      <c r="D3688" s="521" t="s">
        <v>883</v>
      </c>
      <c r="E3688" s="523">
        <v>2160.39</v>
      </c>
      <c r="F3688" s="523">
        <v>2239.9899999999998</v>
      </c>
    </row>
    <row r="3689" spans="1:6" ht="15" customHeight="1">
      <c r="A3689" s="521">
        <v>92560</v>
      </c>
      <c r="B3689" s="522" t="s">
        <v>5137</v>
      </c>
      <c r="C3689" s="302" t="s">
        <v>888</v>
      </c>
      <c r="D3689" s="521" t="s">
        <v>883</v>
      </c>
      <c r="E3689" s="523">
        <v>2129.65</v>
      </c>
      <c r="F3689" s="523">
        <v>2209.25</v>
      </c>
    </row>
    <row r="3690" spans="1:6" ht="15" customHeight="1">
      <c r="A3690" s="521">
        <v>92551</v>
      </c>
      <c r="B3690" s="522" t="s">
        <v>5138</v>
      </c>
      <c r="C3690" s="302" t="s">
        <v>888</v>
      </c>
      <c r="D3690" s="521" t="s">
        <v>883</v>
      </c>
      <c r="E3690" s="523">
        <v>2240.9299999999998</v>
      </c>
      <c r="F3690" s="523">
        <v>2320.5300000000002</v>
      </c>
    </row>
    <row r="3691" spans="1:6" ht="15" customHeight="1">
      <c r="A3691" s="521">
        <v>92561</v>
      </c>
      <c r="B3691" s="522" t="s">
        <v>5139</v>
      </c>
      <c r="C3691" s="302" t="s">
        <v>888</v>
      </c>
      <c r="D3691" s="521" t="s">
        <v>883</v>
      </c>
      <c r="E3691" s="523">
        <v>2211.0300000000002</v>
      </c>
      <c r="F3691" s="523">
        <v>2290.63</v>
      </c>
    </row>
    <row r="3692" spans="1:6" ht="15" customHeight="1">
      <c r="A3692" s="521">
        <v>92262</v>
      </c>
      <c r="B3692" s="522" t="s">
        <v>5140</v>
      </c>
      <c r="C3692" s="302" t="s">
        <v>888</v>
      </c>
      <c r="D3692" s="521" t="s">
        <v>883</v>
      </c>
      <c r="E3692" s="523">
        <v>686.44</v>
      </c>
      <c r="F3692" s="523">
        <v>719.74</v>
      </c>
    </row>
    <row r="3693" spans="1:6" ht="15" customHeight="1">
      <c r="A3693" s="521">
        <v>92259</v>
      </c>
      <c r="B3693" s="522" t="s">
        <v>5141</v>
      </c>
      <c r="C3693" s="302" t="s">
        <v>888</v>
      </c>
      <c r="D3693" s="521" t="s">
        <v>883</v>
      </c>
      <c r="E3693" s="523">
        <v>444.56</v>
      </c>
      <c r="F3693" s="523">
        <v>456.93</v>
      </c>
    </row>
    <row r="3694" spans="1:6" ht="15" customHeight="1">
      <c r="A3694" s="521">
        <v>92260</v>
      </c>
      <c r="B3694" s="522" t="s">
        <v>5142</v>
      </c>
      <c r="C3694" s="302" t="s">
        <v>888</v>
      </c>
      <c r="D3694" s="521" t="s">
        <v>883</v>
      </c>
      <c r="E3694" s="523">
        <v>513.07000000000005</v>
      </c>
      <c r="F3694" s="523">
        <v>531.37</v>
      </c>
    </row>
    <row r="3695" spans="1:6" ht="15" customHeight="1">
      <c r="A3695" s="521">
        <v>92261</v>
      </c>
      <c r="B3695" s="522" t="s">
        <v>5143</v>
      </c>
      <c r="C3695" s="302" t="s">
        <v>888</v>
      </c>
      <c r="D3695" s="521" t="s">
        <v>883</v>
      </c>
      <c r="E3695" s="523">
        <v>579.49</v>
      </c>
      <c r="F3695" s="523">
        <v>603.54</v>
      </c>
    </row>
    <row r="3696" spans="1:6" ht="15" customHeight="1">
      <c r="A3696" s="521">
        <v>92258</v>
      </c>
      <c r="B3696" s="522" t="s">
        <v>5144</v>
      </c>
      <c r="C3696" s="302" t="s">
        <v>888</v>
      </c>
      <c r="D3696" s="521" t="s">
        <v>883</v>
      </c>
      <c r="E3696" s="523">
        <v>371.24</v>
      </c>
      <c r="F3696" s="523">
        <v>395.62</v>
      </c>
    </row>
    <row r="3697" spans="1:6" ht="15" customHeight="1">
      <c r="A3697" s="521">
        <v>92255</v>
      </c>
      <c r="B3697" s="522" t="s">
        <v>5145</v>
      </c>
      <c r="C3697" s="302" t="s">
        <v>888</v>
      </c>
      <c r="D3697" s="521" t="s">
        <v>883</v>
      </c>
      <c r="E3697" s="523">
        <v>201.3</v>
      </c>
      <c r="F3697" s="523">
        <v>210.79</v>
      </c>
    </row>
    <row r="3698" spans="1:6" ht="15" customHeight="1">
      <c r="A3698" s="521">
        <v>92256</v>
      </c>
      <c r="B3698" s="522" t="s">
        <v>5146</v>
      </c>
      <c r="C3698" s="302" t="s">
        <v>888</v>
      </c>
      <c r="D3698" s="521" t="s">
        <v>883</v>
      </c>
      <c r="E3698" s="523">
        <v>248.79</v>
      </c>
      <c r="F3698" s="523">
        <v>262.45</v>
      </c>
    </row>
    <row r="3699" spans="1:6" ht="15" customHeight="1">
      <c r="A3699" s="521">
        <v>92257</v>
      </c>
      <c r="B3699" s="522" t="s">
        <v>5147</v>
      </c>
      <c r="C3699" s="302" t="s">
        <v>888</v>
      </c>
      <c r="D3699" s="521" t="s">
        <v>883</v>
      </c>
      <c r="E3699" s="523">
        <v>295.74</v>
      </c>
      <c r="F3699" s="523">
        <v>313.5</v>
      </c>
    </row>
    <row r="3700" spans="1:6" ht="15" customHeight="1">
      <c r="A3700" s="521">
        <v>100393</v>
      </c>
      <c r="B3700" s="522" t="s">
        <v>5148</v>
      </c>
      <c r="C3700" s="302" t="s">
        <v>888</v>
      </c>
      <c r="D3700" s="521" t="s">
        <v>611</v>
      </c>
      <c r="E3700" s="523">
        <v>19.93</v>
      </c>
      <c r="F3700" s="523">
        <v>21.1</v>
      </c>
    </row>
    <row r="3701" spans="1:6" ht="15" customHeight="1">
      <c r="A3701" s="521">
        <v>100389</v>
      </c>
      <c r="B3701" s="522" t="s">
        <v>5149</v>
      </c>
      <c r="C3701" s="302" t="s">
        <v>888</v>
      </c>
      <c r="D3701" s="521" t="s">
        <v>611</v>
      </c>
      <c r="E3701" s="523">
        <v>17.48</v>
      </c>
      <c r="F3701" s="523">
        <v>18.510000000000002</v>
      </c>
    </row>
    <row r="3702" spans="1:6" ht="15" customHeight="1">
      <c r="A3702" s="521">
        <v>100395</v>
      </c>
      <c r="B3702" s="522" t="s">
        <v>5150</v>
      </c>
      <c r="C3702" s="302" t="s">
        <v>888</v>
      </c>
      <c r="D3702" s="521" t="s">
        <v>611</v>
      </c>
      <c r="E3702" s="523">
        <v>23.97</v>
      </c>
      <c r="F3702" s="523">
        <v>25.47</v>
      </c>
    </row>
    <row r="3703" spans="1:6" ht="15" customHeight="1">
      <c r="A3703" s="521">
        <v>100391</v>
      </c>
      <c r="B3703" s="522" t="s">
        <v>5151</v>
      </c>
      <c r="C3703" s="302" t="s">
        <v>888</v>
      </c>
      <c r="D3703" s="521" t="s">
        <v>611</v>
      </c>
      <c r="E3703" s="523">
        <v>20.11</v>
      </c>
      <c r="F3703" s="523">
        <v>21.37</v>
      </c>
    </row>
    <row r="3704" spans="1:6" ht="15" customHeight="1">
      <c r="A3704" s="521">
        <v>100392</v>
      </c>
      <c r="B3704" s="522" t="s">
        <v>5152</v>
      </c>
      <c r="C3704" s="302" t="s">
        <v>888</v>
      </c>
      <c r="D3704" s="521" t="s">
        <v>611</v>
      </c>
      <c r="E3704" s="523">
        <v>15.05</v>
      </c>
      <c r="F3704" s="523">
        <v>15.8</v>
      </c>
    </row>
    <row r="3705" spans="1:6" ht="15" customHeight="1">
      <c r="A3705" s="521">
        <v>100388</v>
      </c>
      <c r="B3705" s="522" t="s">
        <v>5153</v>
      </c>
      <c r="C3705" s="302" t="s">
        <v>888</v>
      </c>
      <c r="D3705" s="521" t="s">
        <v>611</v>
      </c>
      <c r="E3705" s="523">
        <v>19.11</v>
      </c>
      <c r="F3705" s="523">
        <v>20.059999999999999</v>
      </c>
    </row>
    <row r="3706" spans="1:6" ht="15" customHeight="1">
      <c r="A3706" s="521">
        <v>100394</v>
      </c>
      <c r="B3706" s="522" t="s">
        <v>5154</v>
      </c>
      <c r="C3706" s="302" t="s">
        <v>888</v>
      </c>
      <c r="D3706" s="521" t="s">
        <v>611</v>
      </c>
      <c r="E3706" s="523">
        <v>18.23</v>
      </c>
      <c r="F3706" s="523">
        <v>19.239999999999998</v>
      </c>
    </row>
    <row r="3707" spans="1:6" ht="15" customHeight="1">
      <c r="A3707" s="521">
        <v>100390</v>
      </c>
      <c r="B3707" s="522" t="s">
        <v>5155</v>
      </c>
      <c r="C3707" s="302" t="s">
        <v>888</v>
      </c>
      <c r="D3707" s="521" t="s">
        <v>611</v>
      </c>
      <c r="E3707" s="523">
        <v>23.15</v>
      </c>
      <c r="F3707" s="523">
        <v>24.45</v>
      </c>
    </row>
    <row r="3708" spans="1:6" ht="15" customHeight="1">
      <c r="A3708" s="521">
        <v>92575</v>
      </c>
      <c r="B3708" s="522" t="s">
        <v>5156</v>
      </c>
      <c r="C3708" s="302" t="s">
        <v>888</v>
      </c>
      <c r="D3708" s="521" t="s">
        <v>611</v>
      </c>
      <c r="E3708" s="523">
        <v>63.32</v>
      </c>
      <c r="F3708" s="523">
        <v>63.84</v>
      </c>
    </row>
    <row r="3709" spans="1:6" ht="15" customHeight="1">
      <c r="A3709" s="521">
        <v>92569</v>
      </c>
      <c r="B3709" s="522" t="s">
        <v>5157</v>
      </c>
      <c r="C3709" s="302" t="s">
        <v>888</v>
      </c>
      <c r="D3709" s="521" t="s">
        <v>611</v>
      </c>
      <c r="E3709" s="523">
        <v>69.11</v>
      </c>
      <c r="F3709" s="523">
        <v>69.64</v>
      </c>
    </row>
    <row r="3710" spans="1:6" ht="15" customHeight="1">
      <c r="A3710" s="521">
        <v>92578</v>
      </c>
      <c r="B3710" s="522" t="s">
        <v>5158</v>
      </c>
      <c r="C3710" s="302" t="s">
        <v>888</v>
      </c>
      <c r="D3710" s="521" t="s">
        <v>611</v>
      </c>
      <c r="E3710" s="523">
        <v>68.61</v>
      </c>
      <c r="F3710" s="523">
        <v>69.55</v>
      </c>
    </row>
    <row r="3711" spans="1:6" ht="15" customHeight="1">
      <c r="A3711" s="521">
        <v>92572</v>
      </c>
      <c r="B3711" s="522" t="s">
        <v>5159</v>
      </c>
      <c r="C3711" s="302" t="s">
        <v>888</v>
      </c>
      <c r="D3711" s="521" t="s">
        <v>611</v>
      </c>
      <c r="E3711" s="523">
        <v>79.84</v>
      </c>
      <c r="F3711" s="523">
        <v>80.819999999999993</v>
      </c>
    </row>
    <row r="3712" spans="1:6" ht="15" customHeight="1">
      <c r="A3712" s="521">
        <v>92576</v>
      </c>
      <c r="B3712" s="522" t="s">
        <v>5160</v>
      </c>
      <c r="C3712" s="302" t="s">
        <v>888</v>
      </c>
      <c r="D3712" s="521" t="s">
        <v>611</v>
      </c>
      <c r="E3712" s="523">
        <v>34.72</v>
      </c>
      <c r="F3712" s="523">
        <v>34.93</v>
      </c>
    </row>
    <row r="3713" spans="1:6" ht="15" customHeight="1">
      <c r="A3713" s="521">
        <v>92570</v>
      </c>
      <c r="B3713" s="522" t="s">
        <v>5161</v>
      </c>
      <c r="C3713" s="302" t="s">
        <v>888</v>
      </c>
      <c r="D3713" s="521" t="s">
        <v>611</v>
      </c>
      <c r="E3713" s="523">
        <v>43.89</v>
      </c>
      <c r="F3713" s="523">
        <v>44.14</v>
      </c>
    </row>
    <row r="3714" spans="1:6" ht="15" customHeight="1">
      <c r="A3714" s="521">
        <v>92579</v>
      </c>
      <c r="B3714" s="522" t="s">
        <v>5162</v>
      </c>
      <c r="C3714" s="302" t="s">
        <v>888</v>
      </c>
      <c r="D3714" s="521" t="s">
        <v>611</v>
      </c>
      <c r="E3714" s="523">
        <v>37.82</v>
      </c>
      <c r="F3714" s="523">
        <v>38.28</v>
      </c>
    </row>
    <row r="3715" spans="1:6" ht="15" customHeight="1">
      <c r="A3715" s="521">
        <v>92573</v>
      </c>
      <c r="B3715" s="522" t="s">
        <v>5163</v>
      </c>
      <c r="C3715" s="302" t="s">
        <v>888</v>
      </c>
      <c r="D3715" s="521" t="s">
        <v>611</v>
      </c>
      <c r="E3715" s="523">
        <v>47.78</v>
      </c>
      <c r="F3715" s="523">
        <v>48.35</v>
      </c>
    </row>
    <row r="3716" spans="1:6" ht="15" customHeight="1">
      <c r="A3716" s="521">
        <v>92574</v>
      </c>
      <c r="B3716" s="522" t="s">
        <v>5164</v>
      </c>
      <c r="C3716" s="302" t="s">
        <v>888</v>
      </c>
      <c r="D3716" s="521" t="s">
        <v>611</v>
      </c>
      <c r="E3716" s="523">
        <v>126.21</v>
      </c>
      <c r="F3716" s="523">
        <v>127.55</v>
      </c>
    </row>
    <row r="3717" spans="1:6" ht="15" customHeight="1">
      <c r="A3717" s="521">
        <v>92568</v>
      </c>
      <c r="B3717" s="522" t="s">
        <v>5165</v>
      </c>
      <c r="C3717" s="302" t="s">
        <v>888</v>
      </c>
      <c r="D3717" s="521" t="s">
        <v>611</v>
      </c>
      <c r="E3717" s="523">
        <v>124</v>
      </c>
      <c r="F3717" s="523">
        <v>125.24</v>
      </c>
    </row>
    <row r="3718" spans="1:6" ht="15" customHeight="1">
      <c r="A3718" s="521">
        <v>92577</v>
      </c>
      <c r="B3718" s="522" t="s">
        <v>5166</v>
      </c>
      <c r="C3718" s="302" t="s">
        <v>888</v>
      </c>
      <c r="D3718" s="521" t="s">
        <v>611</v>
      </c>
      <c r="E3718" s="523">
        <v>135.66999999999999</v>
      </c>
      <c r="F3718" s="523">
        <v>137.71</v>
      </c>
    </row>
    <row r="3719" spans="1:6" ht="15" customHeight="1">
      <c r="A3719" s="521">
        <v>92571</v>
      </c>
      <c r="B3719" s="522" t="s">
        <v>5167</v>
      </c>
      <c r="C3719" s="302" t="s">
        <v>888</v>
      </c>
      <c r="D3719" s="521" t="s">
        <v>611</v>
      </c>
      <c r="E3719" s="523">
        <v>133.08000000000001</v>
      </c>
      <c r="F3719" s="523">
        <v>135.02000000000001</v>
      </c>
    </row>
    <row r="3720" spans="1:6" ht="15" customHeight="1">
      <c r="A3720" s="521">
        <v>92581</v>
      </c>
      <c r="B3720" s="522" t="s">
        <v>5168</v>
      </c>
      <c r="C3720" s="302" t="s">
        <v>888</v>
      </c>
      <c r="D3720" s="521" t="s">
        <v>611</v>
      </c>
      <c r="E3720" s="523">
        <v>49.3</v>
      </c>
      <c r="F3720" s="523">
        <v>49.96</v>
      </c>
    </row>
    <row r="3721" spans="1:6" ht="15" customHeight="1">
      <c r="A3721" s="521">
        <v>104314</v>
      </c>
      <c r="B3721" s="522" t="s">
        <v>5169</v>
      </c>
      <c r="C3721" s="302" t="s">
        <v>888</v>
      </c>
      <c r="D3721" s="521" t="s">
        <v>1098</v>
      </c>
      <c r="E3721" s="523">
        <v>10.93</v>
      </c>
      <c r="F3721" s="523">
        <v>11.1</v>
      </c>
    </row>
    <row r="3722" spans="1:6" ht="15" customHeight="1">
      <c r="A3722" s="521">
        <v>92580</v>
      </c>
      <c r="B3722" s="522" t="s">
        <v>5170</v>
      </c>
      <c r="C3722" s="302" t="s">
        <v>888</v>
      </c>
      <c r="D3722" s="521" t="s">
        <v>611</v>
      </c>
      <c r="E3722" s="523">
        <v>47.43</v>
      </c>
      <c r="F3722" s="523">
        <v>48.16</v>
      </c>
    </row>
    <row r="3723" spans="1:6" ht="15" customHeight="1">
      <c r="A3723" s="521">
        <v>92541</v>
      </c>
      <c r="B3723" s="522" t="s">
        <v>5171</v>
      </c>
      <c r="C3723" s="302" t="s">
        <v>888</v>
      </c>
      <c r="D3723" s="521" t="s">
        <v>611</v>
      </c>
      <c r="E3723" s="523">
        <v>76.98</v>
      </c>
      <c r="F3723" s="523">
        <v>79.010000000000005</v>
      </c>
    </row>
    <row r="3724" spans="1:6" ht="15" customHeight="1">
      <c r="A3724" s="521">
        <v>92539</v>
      </c>
      <c r="B3724" s="522" t="s">
        <v>5172</v>
      </c>
      <c r="C3724" s="302" t="s">
        <v>888</v>
      </c>
      <c r="D3724" s="521" t="s">
        <v>611</v>
      </c>
      <c r="E3724" s="523">
        <v>71.63</v>
      </c>
      <c r="F3724" s="523">
        <v>73.599999999999994</v>
      </c>
    </row>
    <row r="3725" spans="1:6" ht="15" customHeight="1">
      <c r="A3725" s="521">
        <v>92542</v>
      </c>
      <c r="B3725" s="522" t="s">
        <v>5173</v>
      </c>
      <c r="C3725" s="302" t="s">
        <v>888</v>
      </c>
      <c r="D3725" s="521" t="s">
        <v>611</v>
      </c>
      <c r="E3725" s="523">
        <v>94.43</v>
      </c>
      <c r="F3725" s="523">
        <v>97.35</v>
      </c>
    </row>
    <row r="3726" spans="1:6" ht="15" customHeight="1">
      <c r="A3726" s="521">
        <v>92540</v>
      </c>
      <c r="B3726" s="522" t="s">
        <v>5174</v>
      </c>
      <c r="C3726" s="302" t="s">
        <v>888</v>
      </c>
      <c r="D3726" s="521" t="s">
        <v>611</v>
      </c>
      <c r="E3726" s="523">
        <v>81.77</v>
      </c>
      <c r="F3726" s="523">
        <v>84.58</v>
      </c>
    </row>
    <row r="3727" spans="1:6" ht="15" customHeight="1">
      <c r="A3727" s="521">
        <v>92544</v>
      </c>
      <c r="B3727" s="522" t="s">
        <v>5175</v>
      </c>
      <c r="C3727" s="302" t="s">
        <v>888</v>
      </c>
      <c r="D3727" s="521" t="s">
        <v>611</v>
      </c>
      <c r="E3727" s="523">
        <v>16.84</v>
      </c>
      <c r="F3727" s="523">
        <v>17.190000000000001</v>
      </c>
    </row>
    <row r="3728" spans="1:6" ht="15" customHeight="1">
      <c r="A3728" s="521">
        <v>92543</v>
      </c>
      <c r="B3728" s="522" t="s">
        <v>5176</v>
      </c>
      <c r="C3728" s="302" t="s">
        <v>888</v>
      </c>
      <c r="D3728" s="521" t="s">
        <v>611</v>
      </c>
      <c r="E3728" s="523">
        <v>21.15</v>
      </c>
      <c r="F3728" s="523">
        <v>21.61</v>
      </c>
    </row>
    <row r="3729" spans="1:6" ht="15" customHeight="1">
      <c r="A3729" s="521">
        <v>97725</v>
      </c>
      <c r="B3729" s="522" t="s">
        <v>5177</v>
      </c>
      <c r="C3729" s="302" t="s">
        <v>888</v>
      </c>
      <c r="D3729" s="521" t="s">
        <v>892</v>
      </c>
      <c r="E3729" s="523">
        <v>0</v>
      </c>
      <c r="F3729" s="523">
        <v>0</v>
      </c>
    </row>
    <row r="3730" spans="1:6" ht="15" customHeight="1">
      <c r="A3730" s="521">
        <v>97721</v>
      </c>
      <c r="B3730" s="522" t="s">
        <v>5178</v>
      </c>
      <c r="C3730" s="302" t="s">
        <v>888</v>
      </c>
      <c r="D3730" s="521" t="s">
        <v>892</v>
      </c>
      <c r="E3730" s="523">
        <v>0</v>
      </c>
      <c r="F3730" s="523">
        <v>0</v>
      </c>
    </row>
    <row r="3731" spans="1:6" ht="15" customHeight="1">
      <c r="A3731" s="521">
        <v>97722</v>
      </c>
      <c r="B3731" s="522" t="s">
        <v>5179</v>
      </c>
      <c r="C3731" s="302" t="s">
        <v>888</v>
      </c>
      <c r="D3731" s="521" t="s">
        <v>892</v>
      </c>
      <c r="E3731" s="523">
        <v>0</v>
      </c>
      <c r="F3731" s="523">
        <v>0</v>
      </c>
    </row>
    <row r="3732" spans="1:6" ht="15" customHeight="1">
      <c r="A3732" s="521">
        <v>97724</v>
      </c>
      <c r="B3732" s="522" t="s">
        <v>5180</v>
      </c>
      <c r="C3732" s="302" t="s">
        <v>888</v>
      </c>
      <c r="D3732" s="521" t="s">
        <v>892</v>
      </c>
      <c r="E3732" s="523">
        <v>0</v>
      </c>
      <c r="F3732" s="523">
        <v>0</v>
      </c>
    </row>
    <row r="3733" spans="1:6" ht="15" customHeight="1">
      <c r="A3733" s="521">
        <v>97719</v>
      </c>
      <c r="B3733" s="522" t="s">
        <v>5181</v>
      </c>
      <c r="C3733" s="302" t="s">
        <v>888</v>
      </c>
      <c r="D3733" s="521" t="s">
        <v>892</v>
      </c>
      <c r="E3733" s="523">
        <v>0</v>
      </c>
      <c r="F3733" s="523">
        <v>0</v>
      </c>
    </row>
    <row r="3734" spans="1:6" ht="15" customHeight="1">
      <c r="A3734" s="521">
        <v>97723</v>
      </c>
      <c r="B3734" s="522" t="s">
        <v>5182</v>
      </c>
      <c r="C3734" s="302" t="s">
        <v>888</v>
      </c>
      <c r="D3734" s="521" t="s">
        <v>892</v>
      </c>
      <c r="E3734" s="523">
        <v>0</v>
      </c>
      <c r="F3734" s="523">
        <v>0</v>
      </c>
    </row>
    <row r="3735" spans="1:6" ht="15" customHeight="1">
      <c r="A3735" s="521">
        <v>104946</v>
      </c>
      <c r="B3735" s="522" t="s">
        <v>5183</v>
      </c>
      <c r="C3735" s="302" t="s">
        <v>888</v>
      </c>
      <c r="D3735" s="521" t="s">
        <v>892</v>
      </c>
      <c r="E3735" s="523">
        <v>0</v>
      </c>
      <c r="F3735" s="523">
        <v>0</v>
      </c>
    </row>
    <row r="3736" spans="1:6" ht="15" customHeight="1">
      <c r="A3736" s="521">
        <v>104944</v>
      </c>
      <c r="B3736" s="522" t="s">
        <v>5184</v>
      </c>
      <c r="C3736" s="302" t="s">
        <v>888</v>
      </c>
      <c r="D3736" s="521" t="s">
        <v>892</v>
      </c>
      <c r="E3736" s="523">
        <v>0</v>
      </c>
      <c r="F3736" s="523">
        <v>0</v>
      </c>
    </row>
    <row r="3737" spans="1:6" ht="15" customHeight="1">
      <c r="A3737" s="521">
        <v>104945</v>
      </c>
      <c r="B3737" s="522" t="s">
        <v>5185</v>
      </c>
      <c r="C3737" s="302" t="s">
        <v>888</v>
      </c>
      <c r="D3737" s="521" t="s">
        <v>892</v>
      </c>
      <c r="E3737" s="523">
        <v>0</v>
      </c>
      <c r="F3737" s="523">
        <v>0</v>
      </c>
    </row>
    <row r="3738" spans="1:6" ht="15" customHeight="1">
      <c r="A3738" s="521">
        <v>97720</v>
      </c>
      <c r="B3738" s="522" t="s">
        <v>5186</v>
      </c>
      <c r="C3738" s="302" t="s">
        <v>888</v>
      </c>
      <c r="D3738" s="521" t="s">
        <v>892</v>
      </c>
      <c r="E3738" s="523">
        <v>0</v>
      </c>
      <c r="F3738" s="523">
        <v>0</v>
      </c>
    </row>
    <row r="3739" spans="1:6" ht="15" customHeight="1">
      <c r="A3739" s="521">
        <v>97740</v>
      </c>
      <c r="B3739" s="522" t="s">
        <v>5187</v>
      </c>
      <c r="C3739" s="302" t="s">
        <v>888</v>
      </c>
      <c r="D3739" s="521" t="s">
        <v>892</v>
      </c>
      <c r="E3739" s="523">
        <v>2701.8</v>
      </c>
      <c r="F3739" s="523">
        <v>2767.86</v>
      </c>
    </row>
    <row r="3740" spans="1:6" ht="15" customHeight="1">
      <c r="A3740" s="521">
        <v>97738</v>
      </c>
      <c r="B3740" s="522" t="s">
        <v>5188</v>
      </c>
      <c r="C3740" s="302" t="s">
        <v>888</v>
      </c>
      <c r="D3740" s="521" t="s">
        <v>892</v>
      </c>
      <c r="E3740" s="523">
        <v>4816.3500000000004</v>
      </c>
      <c r="F3740" s="523">
        <v>5032.93</v>
      </c>
    </row>
    <row r="3741" spans="1:6" ht="15" customHeight="1">
      <c r="A3741" s="521">
        <v>97739</v>
      </c>
      <c r="B3741" s="522" t="s">
        <v>5189</v>
      </c>
      <c r="C3741" s="302" t="s">
        <v>888</v>
      </c>
      <c r="D3741" s="521" t="s">
        <v>892</v>
      </c>
      <c r="E3741" s="523">
        <v>3603.68</v>
      </c>
      <c r="F3741" s="523">
        <v>3744.19</v>
      </c>
    </row>
    <row r="3742" spans="1:6" ht="15" customHeight="1">
      <c r="A3742" s="521">
        <v>97736</v>
      </c>
      <c r="B3742" s="522" t="s">
        <v>5190</v>
      </c>
      <c r="C3742" s="302" t="s">
        <v>888</v>
      </c>
      <c r="D3742" s="521" t="s">
        <v>892</v>
      </c>
      <c r="E3742" s="523">
        <v>2011.77</v>
      </c>
      <c r="F3742" s="523">
        <v>2061.48</v>
      </c>
    </row>
    <row r="3743" spans="1:6" ht="15" customHeight="1">
      <c r="A3743" s="521">
        <v>97734</v>
      </c>
      <c r="B3743" s="522" t="s">
        <v>5191</v>
      </c>
      <c r="C3743" s="302" t="s">
        <v>888</v>
      </c>
      <c r="D3743" s="521" t="s">
        <v>892</v>
      </c>
      <c r="E3743" s="523">
        <v>3585.6</v>
      </c>
      <c r="F3743" s="523">
        <v>3763.41</v>
      </c>
    </row>
    <row r="3744" spans="1:6" ht="15" customHeight="1">
      <c r="A3744" s="521">
        <v>97735</v>
      </c>
      <c r="B3744" s="522" t="s">
        <v>5192</v>
      </c>
      <c r="C3744" s="302" t="s">
        <v>888</v>
      </c>
      <c r="D3744" s="521" t="s">
        <v>892</v>
      </c>
      <c r="E3744" s="523">
        <v>3034.81</v>
      </c>
      <c r="F3744" s="523">
        <v>3167.29</v>
      </c>
    </row>
    <row r="3745" spans="1:6" ht="15" customHeight="1">
      <c r="A3745" s="521">
        <v>97737</v>
      </c>
      <c r="B3745" s="522" t="s">
        <v>5193</v>
      </c>
      <c r="C3745" s="302" t="s">
        <v>888</v>
      </c>
      <c r="D3745" s="521" t="s">
        <v>892</v>
      </c>
      <c r="E3745" s="523">
        <v>3950.72</v>
      </c>
      <c r="F3745" s="523">
        <v>4109.55</v>
      </c>
    </row>
    <row r="3746" spans="1:6" ht="15" customHeight="1">
      <c r="A3746" s="521">
        <v>97733</v>
      </c>
      <c r="B3746" s="522" t="s">
        <v>5194</v>
      </c>
      <c r="C3746" s="302" t="s">
        <v>888</v>
      </c>
      <c r="D3746" s="521" t="s">
        <v>892</v>
      </c>
      <c r="E3746" s="523">
        <v>4076.02</v>
      </c>
      <c r="F3746" s="523">
        <v>4275.37</v>
      </c>
    </row>
    <row r="3747" spans="1:6" ht="15" customHeight="1">
      <c r="A3747" s="521">
        <v>98616</v>
      </c>
      <c r="B3747" s="522" t="s">
        <v>5195</v>
      </c>
      <c r="C3747" s="302" t="s">
        <v>888</v>
      </c>
      <c r="D3747" s="521" t="s">
        <v>611</v>
      </c>
      <c r="E3747" s="523">
        <v>475.04</v>
      </c>
      <c r="F3747" s="523">
        <v>478.23</v>
      </c>
    </row>
    <row r="3748" spans="1:6" ht="15" customHeight="1">
      <c r="A3748" s="521">
        <v>98619</v>
      </c>
      <c r="B3748" s="522" t="s">
        <v>5196</v>
      </c>
      <c r="C3748" s="302" t="s">
        <v>888</v>
      </c>
      <c r="D3748" s="521" t="s">
        <v>611</v>
      </c>
      <c r="E3748" s="523">
        <v>558.79</v>
      </c>
      <c r="F3748" s="523">
        <v>561.65</v>
      </c>
    </row>
    <row r="3749" spans="1:6" ht="15" customHeight="1">
      <c r="A3749" s="521">
        <v>98622</v>
      </c>
      <c r="B3749" s="522" t="s">
        <v>5197</v>
      </c>
      <c r="C3749" s="302" t="s">
        <v>888</v>
      </c>
      <c r="D3749" s="521" t="s">
        <v>611</v>
      </c>
      <c r="E3749" s="523">
        <v>810.25</v>
      </c>
      <c r="F3749" s="523">
        <v>814.41</v>
      </c>
    </row>
    <row r="3750" spans="1:6" ht="15" customHeight="1">
      <c r="A3750" s="521">
        <v>98625</v>
      </c>
      <c r="B3750" s="522" t="s">
        <v>5198</v>
      </c>
      <c r="C3750" s="302" t="s">
        <v>888</v>
      </c>
      <c r="D3750" s="521" t="s">
        <v>611</v>
      </c>
      <c r="E3750" s="523">
        <v>893.61</v>
      </c>
      <c r="F3750" s="523">
        <v>896.67</v>
      </c>
    </row>
    <row r="3751" spans="1:6" ht="15" customHeight="1">
      <c r="A3751" s="521">
        <v>105918</v>
      </c>
      <c r="B3751" s="522" t="s">
        <v>5199</v>
      </c>
      <c r="C3751" s="302" t="s">
        <v>888</v>
      </c>
      <c r="D3751" s="521" t="s">
        <v>611</v>
      </c>
      <c r="E3751" s="523">
        <v>0</v>
      </c>
      <c r="F3751" s="523">
        <v>0</v>
      </c>
    </row>
    <row r="3752" spans="1:6" ht="15" customHeight="1">
      <c r="A3752" s="521">
        <v>98631</v>
      </c>
      <c r="B3752" s="522" t="s">
        <v>5200</v>
      </c>
      <c r="C3752" s="302" t="s">
        <v>888</v>
      </c>
      <c r="D3752" s="521" t="s">
        <v>611</v>
      </c>
      <c r="E3752" s="523">
        <v>0</v>
      </c>
      <c r="F3752" s="523">
        <v>0</v>
      </c>
    </row>
    <row r="3753" spans="1:6" ht="15" customHeight="1">
      <c r="A3753" s="521">
        <v>98637</v>
      </c>
      <c r="B3753" s="522" t="s">
        <v>5201</v>
      </c>
      <c r="C3753" s="302" t="s">
        <v>888</v>
      </c>
      <c r="D3753" s="521" t="s">
        <v>892</v>
      </c>
      <c r="E3753" s="523">
        <v>0</v>
      </c>
      <c r="F3753" s="523">
        <v>0</v>
      </c>
    </row>
    <row r="3754" spans="1:6" ht="15" customHeight="1">
      <c r="A3754" s="521">
        <v>98641</v>
      </c>
      <c r="B3754" s="522" t="s">
        <v>5202</v>
      </c>
      <c r="C3754" s="302" t="s">
        <v>888</v>
      </c>
      <c r="D3754" s="521" t="s">
        <v>892</v>
      </c>
      <c r="E3754" s="523">
        <v>0</v>
      </c>
      <c r="F3754" s="523">
        <v>0</v>
      </c>
    </row>
    <row r="3755" spans="1:6" ht="15" customHeight="1">
      <c r="A3755" s="521">
        <v>98645</v>
      </c>
      <c r="B3755" s="522" t="s">
        <v>5203</v>
      </c>
      <c r="C3755" s="302" t="s">
        <v>888</v>
      </c>
      <c r="D3755" s="521" t="s">
        <v>892</v>
      </c>
      <c r="E3755" s="523">
        <v>0</v>
      </c>
      <c r="F3755" s="523">
        <v>0</v>
      </c>
    </row>
    <row r="3756" spans="1:6" ht="15" customHeight="1">
      <c r="A3756" s="521">
        <v>98649</v>
      </c>
      <c r="B3756" s="522" t="s">
        <v>5204</v>
      </c>
      <c r="C3756" s="302" t="s">
        <v>888</v>
      </c>
      <c r="D3756" s="521" t="s">
        <v>892</v>
      </c>
      <c r="E3756" s="523">
        <v>0</v>
      </c>
      <c r="F3756" s="523">
        <v>0</v>
      </c>
    </row>
    <row r="3757" spans="1:6" ht="15" customHeight="1">
      <c r="A3757" s="521">
        <v>98653</v>
      </c>
      <c r="B3757" s="522" t="s">
        <v>5205</v>
      </c>
      <c r="C3757" s="302" t="s">
        <v>888</v>
      </c>
      <c r="D3757" s="521" t="s">
        <v>892</v>
      </c>
      <c r="E3757" s="523">
        <v>0</v>
      </c>
      <c r="F3757" s="523">
        <v>0</v>
      </c>
    </row>
    <row r="3758" spans="1:6" ht="15" customHeight="1">
      <c r="A3758" s="521">
        <v>98657</v>
      </c>
      <c r="B3758" s="522" t="s">
        <v>5206</v>
      </c>
      <c r="C3758" s="302" t="s">
        <v>888</v>
      </c>
      <c r="D3758" s="521" t="s">
        <v>782</v>
      </c>
      <c r="E3758" s="523">
        <v>908.83</v>
      </c>
      <c r="F3758" s="523">
        <v>930.7</v>
      </c>
    </row>
    <row r="3759" spans="1:6" ht="15" customHeight="1">
      <c r="A3759" s="521">
        <v>100344</v>
      </c>
      <c r="B3759" s="522" t="s">
        <v>5207</v>
      </c>
      <c r="C3759" s="302" t="s">
        <v>888</v>
      </c>
      <c r="D3759" s="521" t="s">
        <v>1098</v>
      </c>
      <c r="E3759" s="523">
        <v>15.29</v>
      </c>
      <c r="F3759" s="523">
        <v>15.55</v>
      </c>
    </row>
    <row r="3760" spans="1:6" ht="15" customHeight="1">
      <c r="A3760" s="521">
        <v>100345</v>
      </c>
      <c r="B3760" s="522" t="s">
        <v>5208</v>
      </c>
      <c r="C3760" s="302" t="s">
        <v>888</v>
      </c>
      <c r="D3760" s="521" t="s">
        <v>1098</v>
      </c>
      <c r="E3760" s="523">
        <v>12.18</v>
      </c>
      <c r="F3760" s="523">
        <v>12.32</v>
      </c>
    </row>
    <row r="3761" spans="1:6" ht="15" customHeight="1">
      <c r="A3761" s="521">
        <v>100346</v>
      </c>
      <c r="B3761" s="522" t="s">
        <v>5209</v>
      </c>
      <c r="C3761" s="302" t="s">
        <v>888</v>
      </c>
      <c r="D3761" s="521" t="s">
        <v>1098</v>
      </c>
      <c r="E3761" s="523">
        <v>11.75</v>
      </c>
      <c r="F3761" s="523">
        <v>11.84</v>
      </c>
    </row>
    <row r="3762" spans="1:6" ht="15" customHeight="1">
      <c r="A3762" s="521">
        <v>100347</v>
      </c>
      <c r="B3762" s="522" t="s">
        <v>5210</v>
      </c>
      <c r="C3762" s="302" t="s">
        <v>888</v>
      </c>
      <c r="D3762" s="521" t="s">
        <v>1098</v>
      </c>
      <c r="E3762" s="523">
        <v>13.32</v>
      </c>
      <c r="F3762" s="523">
        <v>13.4</v>
      </c>
    </row>
    <row r="3763" spans="1:6" ht="15" customHeight="1">
      <c r="A3763" s="521">
        <v>100348</v>
      </c>
      <c r="B3763" s="522" t="s">
        <v>5211</v>
      </c>
      <c r="C3763" s="302" t="s">
        <v>888</v>
      </c>
      <c r="D3763" s="521" t="s">
        <v>1098</v>
      </c>
      <c r="E3763" s="523">
        <v>13.15</v>
      </c>
      <c r="F3763" s="523">
        <v>13.2</v>
      </c>
    </row>
    <row r="3764" spans="1:6" ht="15" customHeight="1">
      <c r="A3764" s="521">
        <v>100342</v>
      </c>
      <c r="B3764" s="522" t="s">
        <v>5212</v>
      </c>
      <c r="C3764" s="302" t="s">
        <v>888</v>
      </c>
      <c r="D3764" s="521" t="s">
        <v>1098</v>
      </c>
      <c r="E3764" s="523">
        <v>20.059999999999999</v>
      </c>
      <c r="F3764" s="523">
        <v>20.71</v>
      </c>
    </row>
    <row r="3765" spans="1:6" ht="15" customHeight="1">
      <c r="A3765" s="521">
        <v>100343</v>
      </c>
      <c r="B3765" s="522" t="s">
        <v>5213</v>
      </c>
      <c r="C3765" s="302" t="s">
        <v>888</v>
      </c>
      <c r="D3765" s="521" t="s">
        <v>1098</v>
      </c>
      <c r="E3765" s="523">
        <v>18.170000000000002</v>
      </c>
      <c r="F3765" s="523">
        <v>18.62</v>
      </c>
    </row>
    <row r="3766" spans="1:6" ht="15" customHeight="1">
      <c r="A3766" s="521">
        <v>100349</v>
      </c>
      <c r="B3766" s="522" t="s">
        <v>5214</v>
      </c>
      <c r="C3766" s="302" t="s">
        <v>888</v>
      </c>
      <c r="D3766" s="521" t="s">
        <v>892</v>
      </c>
      <c r="E3766" s="523">
        <v>1984.75</v>
      </c>
      <c r="F3766" s="523">
        <v>1987.45</v>
      </c>
    </row>
    <row r="3767" spans="1:6" ht="15" customHeight="1">
      <c r="A3767" s="521">
        <v>100336</v>
      </c>
      <c r="B3767" s="522" t="s">
        <v>5215</v>
      </c>
      <c r="C3767" s="302" t="s">
        <v>888</v>
      </c>
      <c r="D3767" s="521" t="s">
        <v>611</v>
      </c>
      <c r="E3767" s="523">
        <v>0</v>
      </c>
      <c r="F3767" s="523">
        <v>0</v>
      </c>
    </row>
    <row r="3768" spans="1:6" ht="15" customHeight="1">
      <c r="A3768" s="521">
        <v>100337</v>
      </c>
      <c r="B3768" s="522" t="s">
        <v>5216</v>
      </c>
      <c r="C3768" s="302" t="s">
        <v>888</v>
      </c>
      <c r="D3768" s="521" t="s">
        <v>611</v>
      </c>
      <c r="E3768" s="523">
        <v>0</v>
      </c>
      <c r="F3768" s="523">
        <v>0</v>
      </c>
    </row>
    <row r="3769" spans="1:6" ht="15" customHeight="1">
      <c r="A3769" s="521">
        <v>100339</v>
      </c>
      <c r="B3769" s="522" t="s">
        <v>5217</v>
      </c>
      <c r="C3769" s="302" t="s">
        <v>888</v>
      </c>
      <c r="D3769" s="521" t="s">
        <v>611</v>
      </c>
      <c r="E3769" s="523">
        <v>0</v>
      </c>
      <c r="F3769" s="523">
        <v>0</v>
      </c>
    </row>
    <row r="3770" spans="1:6" ht="15" customHeight="1">
      <c r="A3770" s="521">
        <v>100340</v>
      </c>
      <c r="B3770" s="522" t="s">
        <v>5218</v>
      </c>
      <c r="C3770" s="302" t="s">
        <v>888</v>
      </c>
      <c r="D3770" s="521" t="s">
        <v>611</v>
      </c>
      <c r="E3770" s="523">
        <v>0</v>
      </c>
      <c r="F3770" s="523">
        <v>0</v>
      </c>
    </row>
    <row r="3771" spans="1:6" ht="15" customHeight="1">
      <c r="A3771" s="521">
        <v>105805</v>
      </c>
      <c r="B3771" s="522" t="s">
        <v>5219</v>
      </c>
      <c r="C3771" s="302" t="s">
        <v>888</v>
      </c>
      <c r="D3771" s="521" t="s">
        <v>611</v>
      </c>
      <c r="E3771" s="523">
        <v>0</v>
      </c>
      <c r="F3771" s="523">
        <v>0</v>
      </c>
    </row>
    <row r="3772" spans="1:6" ht="15" customHeight="1">
      <c r="A3772" s="521">
        <v>105806</v>
      </c>
      <c r="B3772" s="522" t="s">
        <v>5220</v>
      </c>
      <c r="C3772" s="302" t="s">
        <v>888</v>
      </c>
      <c r="D3772" s="521" t="s">
        <v>611</v>
      </c>
      <c r="E3772" s="523">
        <v>0</v>
      </c>
      <c r="F3772" s="523">
        <v>0</v>
      </c>
    </row>
    <row r="3773" spans="1:6" ht="15" customHeight="1">
      <c r="A3773" s="521">
        <v>105807</v>
      </c>
      <c r="B3773" s="522" t="s">
        <v>5221</v>
      </c>
      <c r="C3773" s="302" t="s">
        <v>888</v>
      </c>
      <c r="D3773" s="521" t="s">
        <v>611</v>
      </c>
      <c r="E3773" s="523">
        <v>0</v>
      </c>
      <c r="F3773" s="523">
        <v>0</v>
      </c>
    </row>
    <row r="3774" spans="1:6" ht="15" customHeight="1">
      <c r="A3774" s="521">
        <v>105808</v>
      </c>
      <c r="B3774" s="522" t="s">
        <v>5222</v>
      </c>
      <c r="C3774" s="302" t="s">
        <v>888</v>
      </c>
      <c r="D3774" s="521" t="s">
        <v>611</v>
      </c>
      <c r="E3774" s="523">
        <v>0</v>
      </c>
      <c r="F3774" s="523">
        <v>0</v>
      </c>
    </row>
    <row r="3775" spans="1:6" ht="15" customHeight="1">
      <c r="A3775" s="521">
        <v>100341</v>
      </c>
      <c r="B3775" s="522" t="s">
        <v>5223</v>
      </c>
      <c r="C3775" s="302" t="s">
        <v>888</v>
      </c>
      <c r="D3775" s="521" t="s">
        <v>611</v>
      </c>
      <c r="E3775" s="523">
        <v>46.79</v>
      </c>
      <c r="F3775" s="523">
        <v>48.64</v>
      </c>
    </row>
    <row r="3776" spans="1:6" ht="15" customHeight="1">
      <c r="A3776" s="521">
        <v>100351</v>
      </c>
      <c r="B3776" s="522" t="s">
        <v>5224</v>
      </c>
      <c r="C3776" s="302" t="s">
        <v>888</v>
      </c>
      <c r="D3776" s="521" t="s">
        <v>611</v>
      </c>
      <c r="E3776" s="523">
        <v>0</v>
      </c>
      <c r="F3776" s="523">
        <v>0</v>
      </c>
    </row>
    <row r="3777" spans="1:6" ht="15" customHeight="1">
      <c r="A3777" s="521">
        <v>100353</v>
      </c>
      <c r="B3777" s="522" t="s">
        <v>5225</v>
      </c>
      <c r="C3777" s="302" t="s">
        <v>888</v>
      </c>
      <c r="D3777" s="521" t="s">
        <v>611</v>
      </c>
      <c r="E3777" s="523">
        <v>0</v>
      </c>
      <c r="F3777" s="523">
        <v>0</v>
      </c>
    </row>
    <row r="3778" spans="1:6" ht="15" customHeight="1">
      <c r="A3778" s="521">
        <v>100350</v>
      </c>
      <c r="B3778" s="522" t="s">
        <v>5226</v>
      </c>
      <c r="C3778" s="302" t="s">
        <v>888</v>
      </c>
      <c r="D3778" s="521" t="s">
        <v>611</v>
      </c>
      <c r="E3778" s="523">
        <v>0</v>
      </c>
      <c r="F3778" s="523">
        <v>0</v>
      </c>
    </row>
    <row r="3779" spans="1:6" ht="15" customHeight="1">
      <c r="A3779" s="521">
        <v>105043</v>
      </c>
      <c r="B3779" s="522" t="s">
        <v>5227</v>
      </c>
      <c r="C3779" s="302" t="s">
        <v>888</v>
      </c>
      <c r="D3779" s="521" t="s">
        <v>782</v>
      </c>
      <c r="E3779" s="523">
        <v>0</v>
      </c>
      <c r="F3779" s="523">
        <v>0</v>
      </c>
    </row>
    <row r="3780" spans="1:6" ht="15" customHeight="1">
      <c r="A3780" s="521">
        <v>105047</v>
      </c>
      <c r="B3780" s="522" t="s">
        <v>5228</v>
      </c>
      <c r="C3780" s="302" t="s">
        <v>888</v>
      </c>
      <c r="D3780" s="521" t="s">
        <v>782</v>
      </c>
      <c r="E3780" s="523">
        <v>0</v>
      </c>
      <c r="F3780" s="523">
        <v>0</v>
      </c>
    </row>
    <row r="3781" spans="1:6" ht="15" customHeight="1">
      <c r="A3781" s="521">
        <v>105044</v>
      </c>
      <c r="B3781" s="522" t="s">
        <v>5229</v>
      </c>
      <c r="C3781" s="302" t="s">
        <v>888</v>
      </c>
      <c r="D3781" s="521" t="s">
        <v>782</v>
      </c>
      <c r="E3781" s="523">
        <v>0</v>
      </c>
      <c r="F3781" s="523">
        <v>0</v>
      </c>
    </row>
    <row r="3782" spans="1:6" ht="15" customHeight="1">
      <c r="A3782" s="521">
        <v>105094</v>
      </c>
      <c r="B3782" s="522" t="s">
        <v>5230</v>
      </c>
      <c r="C3782" s="302" t="s">
        <v>888</v>
      </c>
      <c r="D3782" s="521" t="s">
        <v>782</v>
      </c>
      <c r="E3782" s="523">
        <v>0</v>
      </c>
      <c r="F3782" s="523">
        <v>0</v>
      </c>
    </row>
    <row r="3783" spans="1:6" ht="15" customHeight="1">
      <c r="A3783" s="521">
        <v>105096</v>
      </c>
      <c r="B3783" s="522" t="s">
        <v>5231</v>
      </c>
      <c r="C3783" s="302" t="s">
        <v>888</v>
      </c>
      <c r="D3783" s="521" t="s">
        <v>782</v>
      </c>
      <c r="E3783" s="523">
        <v>0</v>
      </c>
      <c r="F3783" s="523">
        <v>0</v>
      </c>
    </row>
    <row r="3784" spans="1:6" ht="15" customHeight="1">
      <c r="A3784" s="521">
        <v>105048</v>
      </c>
      <c r="B3784" s="522" t="s">
        <v>5232</v>
      </c>
      <c r="C3784" s="302" t="s">
        <v>888</v>
      </c>
      <c r="D3784" s="521" t="s">
        <v>782</v>
      </c>
      <c r="E3784" s="523">
        <v>0</v>
      </c>
      <c r="F3784" s="523">
        <v>0</v>
      </c>
    </row>
    <row r="3785" spans="1:6" ht="15" customHeight="1">
      <c r="A3785" s="521">
        <v>105097</v>
      </c>
      <c r="B3785" s="522" t="s">
        <v>5233</v>
      </c>
      <c r="C3785" s="302" t="s">
        <v>888</v>
      </c>
      <c r="D3785" s="521" t="s">
        <v>782</v>
      </c>
      <c r="E3785" s="523">
        <v>0</v>
      </c>
      <c r="F3785" s="523">
        <v>0</v>
      </c>
    </row>
    <row r="3786" spans="1:6" ht="15" customHeight="1">
      <c r="A3786" s="521">
        <v>105049</v>
      </c>
      <c r="B3786" s="522" t="s">
        <v>5234</v>
      </c>
      <c r="C3786" s="302" t="s">
        <v>888</v>
      </c>
      <c r="D3786" s="521" t="s">
        <v>782</v>
      </c>
      <c r="E3786" s="523">
        <v>0</v>
      </c>
      <c r="F3786" s="523">
        <v>0</v>
      </c>
    </row>
    <row r="3787" spans="1:6" ht="15" customHeight="1">
      <c r="A3787" s="521">
        <v>105051</v>
      </c>
      <c r="B3787" s="522" t="s">
        <v>5235</v>
      </c>
      <c r="C3787" s="302" t="s">
        <v>888</v>
      </c>
      <c r="D3787" s="521" t="s">
        <v>782</v>
      </c>
      <c r="E3787" s="523">
        <v>0</v>
      </c>
      <c r="F3787" s="523">
        <v>0</v>
      </c>
    </row>
    <row r="3788" spans="1:6" ht="15" customHeight="1">
      <c r="A3788" s="521">
        <v>105054</v>
      </c>
      <c r="B3788" s="522" t="s">
        <v>5236</v>
      </c>
      <c r="C3788" s="302" t="s">
        <v>888</v>
      </c>
      <c r="D3788" s="521" t="s">
        <v>782</v>
      </c>
      <c r="E3788" s="523">
        <v>0</v>
      </c>
      <c r="F3788" s="523">
        <v>0</v>
      </c>
    </row>
    <row r="3789" spans="1:6" ht="15" customHeight="1">
      <c r="A3789" s="521">
        <v>105052</v>
      </c>
      <c r="B3789" s="522" t="s">
        <v>5237</v>
      </c>
      <c r="C3789" s="302" t="s">
        <v>888</v>
      </c>
      <c r="D3789" s="521" t="s">
        <v>782</v>
      </c>
      <c r="E3789" s="523">
        <v>0</v>
      </c>
      <c r="F3789" s="523">
        <v>0</v>
      </c>
    </row>
    <row r="3790" spans="1:6" ht="15" customHeight="1">
      <c r="A3790" s="521">
        <v>105055</v>
      </c>
      <c r="B3790" s="522" t="s">
        <v>5238</v>
      </c>
      <c r="C3790" s="302" t="s">
        <v>888</v>
      </c>
      <c r="D3790" s="521" t="s">
        <v>782</v>
      </c>
      <c r="E3790" s="523">
        <v>0</v>
      </c>
      <c r="F3790" s="523">
        <v>0</v>
      </c>
    </row>
    <row r="3791" spans="1:6" ht="15" customHeight="1">
      <c r="A3791" s="521">
        <v>105065</v>
      </c>
      <c r="B3791" s="522" t="s">
        <v>5239</v>
      </c>
      <c r="C3791" s="302" t="s">
        <v>888</v>
      </c>
      <c r="D3791" s="521" t="s">
        <v>782</v>
      </c>
      <c r="E3791" s="523">
        <v>0</v>
      </c>
      <c r="F3791" s="523">
        <v>0</v>
      </c>
    </row>
    <row r="3792" spans="1:6" ht="15" customHeight="1">
      <c r="A3792" s="521">
        <v>105059</v>
      </c>
      <c r="B3792" s="522" t="s">
        <v>5240</v>
      </c>
      <c r="C3792" s="302" t="s">
        <v>888</v>
      </c>
      <c r="D3792" s="521" t="s">
        <v>782</v>
      </c>
      <c r="E3792" s="523">
        <v>0</v>
      </c>
      <c r="F3792" s="523">
        <v>0</v>
      </c>
    </row>
    <row r="3793" spans="1:6" ht="15" customHeight="1">
      <c r="A3793" s="521">
        <v>105057</v>
      </c>
      <c r="B3793" s="522" t="s">
        <v>5241</v>
      </c>
      <c r="C3793" s="302" t="s">
        <v>888</v>
      </c>
      <c r="D3793" s="521" t="s">
        <v>782</v>
      </c>
      <c r="E3793" s="523">
        <v>0</v>
      </c>
      <c r="F3793" s="523">
        <v>0</v>
      </c>
    </row>
    <row r="3794" spans="1:6" ht="15" customHeight="1">
      <c r="A3794" s="521">
        <v>105060</v>
      </c>
      <c r="B3794" s="522" t="s">
        <v>5242</v>
      </c>
      <c r="C3794" s="302" t="s">
        <v>888</v>
      </c>
      <c r="D3794" s="521" t="s">
        <v>782</v>
      </c>
      <c r="E3794" s="523">
        <v>0</v>
      </c>
      <c r="F3794" s="523">
        <v>0</v>
      </c>
    </row>
    <row r="3795" spans="1:6" ht="15" customHeight="1">
      <c r="A3795" s="521">
        <v>105042</v>
      </c>
      <c r="B3795" s="522" t="s">
        <v>5243</v>
      </c>
      <c r="C3795" s="302" t="s">
        <v>888</v>
      </c>
      <c r="D3795" s="521" t="s">
        <v>782</v>
      </c>
      <c r="E3795" s="523">
        <v>66.84</v>
      </c>
      <c r="F3795" s="523">
        <v>68.88</v>
      </c>
    </row>
    <row r="3796" spans="1:6" ht="15" customHeight="1">
      <c r="A3796" s="521">
        <v>105046</v>
      </c>
      <c r="B3796" s="522" t="s">
        <v>5244</v>
      </c>
      <c r="C3796" s="302" t="s">
        <v>888</v>
      </c>
      <c r="D3796" s="521" t="s">
        <v>782</v>
      </c>
      <c r="E3796" s="523">
        <v>55.96</v>
      </c>
      <c r="F3796" s="523">
        <v>57.22</v>
      </c>
    </row>
    <row r="3797" spans="1:6" ht="15" customHeight="1">
      <c r="A3797" s="521">
        <v>105095</v>
      </c>
      <c r="B3797" s="522" t="s">
        <v>5245</v>
      </c>
      <c r="C3797" s="302" t="s">
        <v>888</v>
      </c>
      <c r="D3797" s="521" t="s">
        <v>782</v>
      </c>
      <c r="E3797" s="523">
        <v>99.6</v>
      </c>
      <c r="F3797" s="523">
        <v>101.65</v>
      </c>
    </row>
    <row r="3798" spans="1:6" ht="15" customHeight="1">
      <c r="A3798" s="521">
        <v>105098</v>
      </c>
      <c r="B3798" s="522" t="s">
        <v>5246</v>
      </c>
      <c r="C3798" s="302" t="s">
        <v>888</v>
      </c>
      <c r="D3798" s="521" t="s">
        <v>782</v>
      </c>
      <c r="E3798" s="523">
        <v>88.74</v>
      </c>
      <c r="F3798" s="523">
        <v>90.01</v>
      </c>
    </row>
    <row r="3799" spans="1:6" ht="15" customHeight="1">
      <c r="A3799" s="521">
        <v>105050</v>
      </c>
      <c r="B3799" s="522" t="s">
        <v>5247</v>
      </c>
      <c r="C3799" s="302" t="s">
        <v>888</v>
      </c>
      <c r="D3799" s="521" t="s">
        <v>782</v>
      </c>
      <c r="E3799" s="523">
        <v>206.74</v>
      </c>
      <c r="F3799" s="523">
        <v>208.81</v>
      </c>
    </row>
    <row r="3800" spans="1:6" ht="15" customHeight="1">
      <c r="A3800" s="521">
        <v>105053</v>
      </c>
      <c r="B3800" s="522" t="s">
        <v>5248</v>
      </c>
      <c r="C3800" s="302" t="s">
        <v>888</v>
      </c>
      <c r="D3800" s="521" t="s">
        <v>782</v>
      </c>
      <c r="E3800" s="523">
        <v>196.01</v>
      </c>
      <c r="F3800" s="523">
        <v>197.31</v>
      </c>
    </row>
    <row r="3801" spans="1:6" ht="15" customHeight="1">
      <c r="A3801" s="521">
        <v>105056</v>
      </c>
      <c r="B3801" s="522" t="s">
        <v>5249</v>
      </c>
      <c r="C3801" s="302" t="s">
        <v>888</v>
      </c>
      <c r="D3801" s="521" t="s">
        <v>782</v>
      </c>
      <c r="E3801" s="523">
        <v>285.55</v>
      </c>
      <c r="F3801" s="523">
        <v>287.67</v>
      </c>
    </row>
    <row r="3802" spans="1:6" ht="15" customHeight="1">
      <c r="A3802" s="521">
        <v>105058</v>
      </c>
      <c r="B3802" s="522" t="s">
        <v>5250</v>
      </c>
      <c r="C3802" s="302" t="s">
        <v>888</v>
      </c>
      <c r="D3802" s="521" t="s">
        <v>782</v>
      </c>
      <c r="E3802" s="523">
        <v>275.55</v>
      </c>
      <c r="F3802" s="523">
        <v>276.95999999999998</v>
      </c>
    </row>
    <row r="3803" spans="1:6" ht="15" customHeight="1">
      <c r="A3803" s="521">
        <v>105062</v>
      </c>
      <c r="B3803" s="522" t="s">
        <v>5251</v>
      </c>
      <c r="C3803" s="302" t="s">
        <v>888</v>
      </c>
      <c r="D3803" s="521" t="s">
        <v>782</v>
      </c>
      <c r="E3803" s="523">
        <v>0</v>
      </c>
      <c r="F3803" s="523">
        <v>0</v>
      </c>
    </row>
    <row r="3804" spans="1:6" ht="15" customHeight="1">
      <c r="A3804" s="521">
        <v>105066</v>
      </c>
      <c r="B3804" s="522" t="s">
        <v>5252</v>
      </c>
      <c r="C3804" s="302" t="s">
        <v>888</v>
      </c>
      <c r="D3804" s="521" t="s">
        <v>782</v>
      </c>
      <c r="E3804" s="523">
        <v>0</v>
      </c>
      <c r="F3804" s="523">
        <v>0</v>
      </c>
    </row>
    <row r="3805" spans="1:6" ht="15" customHeight="1">
      <c r="A3805" s="521">
        <v>105063</v>
      </c>
      <c r="B3805" s="522" t="s">
        <v>5253</v>
      </c>
      <c r="C3805" s="302" t="s">
        <v>888</v>
      </c>
      <c r="D3805" s="521" t="s">
        <v>782</v>
      </c>
      <c r="E3805" s="523">
        <v>0</v>
      </c>
      <c r="F3805" s="523">
        <v>0</v>
      </c>
    </row>
    <row r="3806" spans="1:6" ht="15" customHeight="1">
      <c r="A3806" s="521">
        <v>105067</v>
      </c>
      <c r="B3806" s="522" t="s">
        <v>5254</v>
      </c>
      <c r="C3806" s="302" t="s">
        <v>888</v>
      </c>
      <c r="D3806" s="521" t="s">
        <v>782</v>
      </c>
      <c r="E3806" s="523">
        <v>0</v>
      </c>
      <c r="F3806" s="523">
        <v>0</v>
      </c>
    </row>
    <row r="3807" spans="1:6" ht="15" customHeight="1">
      <c r="A3807" s="521">
        <v>105069</v>
      </c>
      <c r="B3807" s="522" t="s">
        <v>5255</v>
      </c>
      <c r="C3807" s="302" t="s">
        <v>888</v>
      </c>
      <c r="D3807" s="521" t="s">
        <v>782</v>
      </c>
      <c r="E3807" s="523">
        <v>0</v>
      </c>
      <c r="F3807" s="523">
        <v>0</v>
      </c>
    </row>
    <row r="3808" spans="1:6" ht="15" customHeight="1">
      <c r="A3808" s="521">
        <v>105072</v>
      </c>
      <c r="B3808" s="522" t="s">
        <v>5256</v>
      </c>
      <c r="C3808" s="302" t="s">
        <v>888</v>
      </c>
      <c r="D3808" s="521" t="s">
        <v>782</v>
      </c>
      <c r="E3808" s="523">
        <v>0</v>
      </c>
      <c r="F3808" s="523">
        <v>0</v>
      </c>
    </row>
    <row r="3809" spans="1:6" ht="15" customHeight="1">
      <c r="A3809" s="521">
        <v>105070</v>
      </c>
      <c r="B3809" s="522" t="s">
        <v>5257</v>
      </c>
      <c r="C3809" s="302" t="s">
        <v>888</v>
      </c>
      <c r="D3809" s="521" t="s">
        <v>782</v>
      </c>
      <c r="E3809" s="523">
        <v>0</v>
      </c>
      <c r="F3809" s="523">
        <v>0</v>
      </c>
    </row>
    <row r="3810" spans="1:6" ht="15" customHeight="1">
      <c r="A3810" s="521">
        <v>105073</v>
      </c>
      <c r="B3810" s="522" t="s">
        <v>5258</v>
      </c>
      <c r="C3810" s="302" t="s">
        <v>888</v>
      </c>
      <c r="D3810" s="521" t="s">
        <v>782</v>
      </c>
      <c r="E3810" s="523">
        <v>0</v>
      </c>
      <c r="F3810" s="523">
        <v>0</v>
      </c>
    </row>
    <row r="3811" spans="1:6" ht="15" customHeight="1">
      <c r="A3811" s="521">
        <v>105075</v>
      </c>
      <c r="B3811" s="522" t="s">
        <v>5259</v>
      </c>
      <c r="C3811" s="302" t="s">
        <v>888</v>
      </c>
      <c r="D3811" s="521" t="s">
        <v>782</v>
      </c>
      <c r="E3811" s="523">
        <v>0</v>
      </c>
      <c r="F3811" s="523">
        <v>0</v>
      </c>
    </row>
    <row r="3812" spans="1:6" ht="15" customHeight="1">
      <c r="A3812" s="521">
        <v>105078</v>
      </c>
      <c r="B3812" s="522" t="s">
        <v>5260</v>
      </c>
      <c r="C3812" s="302" t="s">
        <v>888</v>
      </c>
      <c r="D3812" s="521" t="s">
        <v>782</v>
      </c>
      <c r="E3812" s="523">
        <v>0</v>
      </c>
      <c r="F3812" s="523">
        <v>0</v>
      </c>
    </row>
    <row r="3813" spans="1:6" ht="15" customHeight="1">
      <c r="A3813" s="521">
        <v>105076</v>
      </c>
      <c r="B3813" s="522" t="s">
        <v>5261</v>
      </c>
      <c r="C3813" s="302" t="s">
        <v>888</v>
      </c>
      <c r="D3813" s="521" t="s">
        <v>782</v>
      </c>
      <c r="E3813" s="523">
        <v>0</v>
      </c>
      <c r="F3813" s="523">
        <v>0</v>
      </c>
    </row>
    <row r="3814" spans="1:6" ht="15" customHeight="1">
      <c r="A3814" s="521">
        <v>105079</v>
      </c>
      <c r="B3814" s="522" t="s">
        <v>5262</v>
      </c>
      <c r="C3814" s="302" t="s">
        <v>888</v>
      </c>
      <c r="D3814" s="521" t="s">
        <v>782</v>
      </c>
      <c r="E3814" s="523">
        <v>0</v>
      </c>
      <c r="F3814" s="523">
        <v>0</v>
      </c>
    </row>
    <row r="3815" spans="1:6" ht="15" customHeight="1">
      <c r="A3815" s="521">
        <v>105061</v>
      </c>
      <c r="B3815" s="522" t="s">
        <v>5263</v>
      </c>
      <c r="C3815" s="302" t="s">
        <v>888</v>
      </c>
      <c r="D3815" s="521" t="s">
        <v>782</v>
      </c>
      <c r="E3815" s="523">
        <v>88.24</v>
      </c>
      <c r="F3815" s="523">
        <v>90.79</v>
      </c>
    </row>
    <row r="3816" spans="1:6" ht="15" customHeight="1">
      <c r="A3816" s="521">
        <v>105064</v>
      </c>
      <c r="B3816" s="522" t="s">
        <v>5264</v>
      </c>
      <c r="C3816" s="302" t="s">
        <v>888</v>
      </c>
      <c r="D3816" s="521" t="s">
        <v>782</v>
      </c>
      <c r="E3816" s="523">
        <v>74.44</v>
      </c>
      <c r="F3816" s="523">
        <v>75.959999999999994</v>
      </c>
    </row>
    <row r="3817" spans="1:6" ht="15" customHeight="1">
      <c r="A3817" s="521">
        <v>105068</v>
      </c>
      <c r="B3817" s="522" t="s">
        <v>5265</v>
      </c>
      <c r="C3817" s="302" t="s">
        <v>888</v>
      </c>
      <c r="D3817" s="521" t="s">
        <v>782</v>
      </c>
      <c r="E3817" s="523">
        <v>141.79</v>
      </c>
      <c r="F3817" s="523">
        <v>144.34</v>
      </c>
    </row>
    <row r="3818" spans="1:6" ht="15" customHeight="1">
      <c r="A3818" s="521">
        <v>105071</v>
      </c>
      <c r="B3818" s="522" t="s">
        <v>5266</v>
      </c>
      <c r="C3818" s="302" t="s">
        <v>888</v>
      </c>
      <c r="D3818" s="521" t="s">
        <v>782</v>
      </c>
      <c r="E3818" s="523">
        <v>128.01</v>
      </c>
      <c r="F3818" s="523">
        <v>129.54</v>
      </c>
    </row>
    <row r="3819" spans="1:6" ht="15" customHeight="1">
      <c r="A3819" s="521">
        <v>105074</v>
      </c>
      <c r="B3819" s="522" t="s">
        <v>5267</v>
      </c>
      <c r="C3819" s="302" t="s">
        <v>888</v>
      </c>
      <c r="D3819" s="521" t="s">
        <v>782</v>
      </c>
      <c r="E3819" s="523">
        <v>216.75</v>
      </c>
      <c r="F3819" s="523">
        <v>219.31</v>
      </c>
    </row>
    <row r="3820" spans="1:6" ht="15" customHeight="1">
      <c r="A3820" s="521">
        <v>105077</v>
      </c>
      <c r="B3820" s="522" t="s">
        <v>5268</v>
      </c>
      <c r="C3820" s="302" t="s">
        <v>888</v>
      </c>
      <c r="D3820" s="521" t="s">
        <v>782</v>
      </c>
      <c r="E3820" s="523">
        <v>203.03</v>
      </c>
      <c r="F3820" s="523">
        <v>204.57</v>
      </c>
    </row>
    <row r="3821" spans="1:6" ht="15" customHeight="1">
      <c r="A3821" s="521">
        <v>105090</v>
      </c>
      <c r="B3821" s="522" t="s">
        <v>5269</v>
      </c>
      <c r="C3821" s="302" t="s">
        <v>888</v>
      </c>
      <c r="D3821" s="521" t="s">
        <v>611</v>
      </c>
      <c r="E3821" s="523">
        <v>206.03</v>
      </c>
      <c r="F3821" s="523">
        <v>208.49</v>
      </c>
    </row>
    <row r="3822" spans="1:6" ht="15" customHeight="1">
      <c r="A3822" s="521">
        <v>105099</v>
      </c>
      <c r="B3822" s="522" t="s">
        <v>5270</v>
      </c>
      <c r="C3822" s="302" t="s">
        <v>888</v>
      </c>
      <c r="D3822" s="521" t="s">
        <v>782</v>
      </c>
      <c r="E3822" s="523">
        <v>81.92</v>
      </c>
      <c r="F3822" s="523">
        <v>84.73</v>
      </c>
    </row>
    <row r="3823" spans="1:6" ht="15" customHeight="1">
      <c r="A3823" s="521">
        <v>105100</v>
      </c>
      <c r="B3823" s="522" t="s">
        <v>5271</v>
      </c>
      <c r="C3823" s="302" t="s">
        <v>888</v>
      </c>
      <c r="D3823" s="521" t="s">
        <v>782</v>
      </c>
      <c r="E3823" s="523">
        <v>117.5</v>
      </c>
      <c r="F3823" s="523">
        <v>120.57</v>
      </c>
    </row>
    <row r="3824" spans="1:6" ht="15" customHeight="1">
      <c r="A3824" s="521">
        <v>105101</v>
      </c>
      <c r="B3824" s="522" t="s">
        <v>5272</v>
      </c>
      <c r="C3824" s="302" t="s">
        <v>888</v>
      </c>
      <c r="D3824" s="521" t="s">
        <v>782</v>
      </c>
      <c r="E3824" s="523">
        <v>230.55</v>
      </c>
      <c r="F3824" s="523">
        <v>234.14</v>
      </c>
    </row>
    <row r="3825" spans="1:6" ht="15" customHeight="1">
      <c r="A3825" s="521">
        <v>105102</v>
      </c>
      <c r="B3825" s="522" t="s">
        <v>5273</v>
      </c>
      <c r="C3825" s="302" t="s">
        <v>888</v>
      </c>
      <c r="D3825" s="521" t="s">
        <v>782</v>
      </c>
      <c r="E3825" s="523">
        <v>317.07</v>
      </c>
      <c r="F3825" s="523">
        <v>321.35000000000002</v>
      </c>
    </row>
    <row r="3826" spans="1:6" ht="15" customHeight="1">
      <c r="A3826" s="521">
        <v>105080</v>
      </c>
      <c r="B3826" s="522" t="s">
        <v>5274</v>
      </c>
      <c r="C3826" s="302" t="s">
        <v>888</v>
      </c>
      <c r="D3826" s="521" t="s">
        <v>782</v>
      </c>
      <c r="E3826" s="523">
        <v>60.44</v>
      </c>
      <c r="F3826" s="523">
        <v>62.1</v>
      </c>
    </row>
    <row r="3827" spans="1:6" ht="15" customHeight="1">
      <c r="A3827" s="521">
        <v>105081</v>
      </c>
      <c r="B3827" s="522" t="s">
        <v>5275</v>
      </c>
      <c r="C3827" s="302" t="s">
        <v>888</v>
      </c>
      <c r="D3827" s="521" t="s">
        <v>782</v>
      </c>
      <c r="E3827" s="523">
        <v>69.040000000000006</v>
      </c>
      <c r="F3827" s="523">
        <v>70.760000000000005</v>
      </c>
    </row>
    <row r="3828" spans="1:6" ht="15" customHeight="1">
      <c r="A3828" s="521">
        <v>105091</v>
      </c>
      <c r="B3828" s="522" t="s">
        <v>5276</v>
      </c>
      <c r="C3828" s="302" t="s">
        <v>888</v>
      </c>
      <c r="D3828" s="521" t="s">
        <v>782</v>
      </c>
      <c r="E3828" s="523">
        <v>115.84</v>
      </c>
      <c r="F3828" s="523">
        <v>117.76</v>
      </c>
    </row>
    <row r="3829" spans="1:6" ht="15" customHeight="1">
      <c r="A3829" s="521">
        <v>105089</v>
      </c>
      <c r="B3829" s="522" t="s">
        <v>5277</v>
      </c>
      <c r="C3829" s="302" t="s">
        <v>888</v>
      </c>
      <c r="D3829" s="521" t="s">
        <v>782</v>
      </c>
      <c r="E3829" s="523">
        <v>144.66</v>
      </c>
      <c r="F3829" s="523">
        <v>146.76</v>
      </c>
    </row>
    <row r="3830" spans="1:6" ht="15" customHeight="1">
      <c r="A3830" s="521">
        <v>105082</v>
      </c>
      <c r="B3830" s="522" t="s">
        <v>5278</v>
      </c>
      <c r="C3830" s="302" t="s">
        <v>888</v>
      </c>
      <c r="D3830" s="521" t="s">
        <v>782</v>
      </c>
      <c r="E3830" s="523">
        <v>62.74</v>
      </c>
      <c r="F3830" s="523">
        <v>64.400000000000006</v>
      </c>
    </row>
    <row r="3831" spans="1:6" ht="15" customHeight="1">
      <c r="A3831" s="521">
        <v>105083</v>
      </c>
      <c r="B3831" s="522" t="s">
        <v>5279</v>
      </c>
      <c r="C3831" s="302" t="s">
        <v>888</v>
      </c>
      <c r="D3831" s="521" t="s">
        <v>782</v>
      </c>
      <c r="E3831" s="523">
        <v>70.09</v>
      </c>
      <c r="F3831" s="523">
        <v>71.81</v>
      </c>
    </row>
    <row r="3832" spans="1:6" ht="15" customHeight="1">
      <c r="A3832" s="521">
        <v>105084</v>
      </c>
      <c r="B3832" s="522" t="s">
        <v>5280</v>
      </c>
      <c r="C3832" s="302" t="s">
        <v>888</v>
      </c>
      <c r="D3832" s="521" t="s">
        <v>782</v>
      </c>
      <c r="E3832" s="523">
        <v>85.56</v>
      </c>
      <c r="F3832" s="523">
        <v>87.34</v>
      </c>
    </row>
    <row r="3833" spans="1:6" ht="15" customHeight="1">
      <c r="A3833" s="521">
        <v>105086</v>
      </c>
      <c r="B3833" s="522" t="s">
        <v>5281</v>
      </c>
      <c r="C3833" s="302" t="s">
        <v>888</v>
      </c>
      <c r="D3833" s="521" t="s">
        <v>782</v>
      </c>
      <c r="E3833" s="523">
        <v>80.14</v>
      </c>
      <c r="F3833" s="523">
        <v>82</v>
      </c>
    </row>
    <row r="3834" spans="1:6" ht="15" customHeight="1">
      <c r="A3834" s="521">
        <v>105087</v>
      </c>
      <c r="B3834" s="522" t="s">
        <v>5282</v>
      </c>
      <c r="C3834" s="302" t="s">
        <v>888</v>
      </c>
      <c r="D3834" s="521" t="s">
        <v>782</v>
      </c>
      <c r="E3834" s="523">
        <v>89.3</v>
      </c>
      <c r="F3834" s="523">
        <v>91.25</v>
      </c>
    </row>
    <row r="3835" spans="1:6" ht="15" customHeight="1">
      <c r="A3835" s="521">
        <v>105088</v>
      </c>
      <c r="B3835" s="522" t="s">
        <v>5283</v>
      </c>
      <c r="C3835" s="302" t="s">
        <v>888</v>
      </c>
      <c r="D3835" s="521" t="s">
        <v>782</v>
      </c>
      <c r="E3835" s="523">
        <v>156.13</v>
      </c>
      <c r="F3835" s="523">
        <v>158.22999999999999</v>
      </c>
    </row>
    <row r="3836" spans="1:6" ht="15" customHeight="1">
      <c r="A3836" s="521">
        <v>105092</v>
      </c>
      <c r="B3836" s="522" t="s">
        <v>5284</v>
      </c>
      <c r="C3836" s="302" t="s">
        <v>888</v>
      </c>
      <c r="D3836" s="521" t="s">
        <v>782</v>
      </c>
      <c r="E3836" s="523">
        <v>125.4</v>
      </c>
      <c r="F3836" s="523">
        <v>127.32</v>
      </c>
    </row>
    <row r="3837" spans="1:6" ht="15" customHeight="1">
      <c r="A3837" s="521">
        <v>105085</v>
      </c>
      <c r="B3837" s="522" t="s">
        <v>5285</v>
      </c>
      <c r="C3837" s="302" t="s">
        <v>888</v>
      </c>
      <c r="D3837" s="521" t="s">
        <v>782</v>
      </c>
      <c r="E3837" s="523">
        <v>89.17</v>
      </c>
      <c r="F3837" s="523">
        <v>90.98</v>
      </c>
    </row>
    <row r="3838" spans="1:6" ht="15" customHeight="1">
      <c r="A3838" s="521">
        <v>105093</v>
      </c>
      <c r="B3838" s="522" t="s">
        <v>5286</v>
      </c>
      <c r="C3838" s="302" t="s">
        <v>888</v>
      </c>
      <c r="D3838" s="521" t="s">
        <v>782</v>
      </c>
      <c r="E3838" s="523">
        <v>127.46</v>
      </c>
      <c r="F3838" s="523">
        <v>129.56</v>
      </c>
    </row>
    <row r="3839" spans="1:6" ht="15" customHeight="1">
      <c r="A3839" s="521">
        <v>105041</v>
      </c>
      <c r="B3839" s="522" t="s">
        <v>5287</v>
      </c>
      <c r="C3839" s="302" t="s">
        <v>888</v>
      </c>
      <c r="D3839" s="521" t="s">
        <v>782</v>
      </c>
      <c r="E3839" s="523">
        <v>50.34</v>
      </c>
      <c r="F3839" s="523">
        <v>52.01</v>
      </c>
    </row>
    <row r="3840" spans="1:6" ht="15" customHeight="1">
      <c r="A3840" s="521">
        <v>105045</v>
      </c>
      <c r="B3840" s="522" t="s">
        <v>5288</v>
      </c>
      <c r="C3840" s="302" t="s">
        <v>888</v>
      </c>
      <c r="D3840" s="521" t="s">
        <v>782</v>
      </c>
      <c r="E3840" s="523">
        <v>56.72</v>
      </c>
      <c r="F3840" s="523">
        <v>58.49</v>
      </c>
    </row>
    <row r="3841" spans="1:6" ht="15" customHeight="1">
      <c r="A3841" s="521">
        <v>93961</v>
      </c>
      <c r="B3841" s="522" t="s">
        <v>5289</v>
      </c>
      <c r="C3841" s="302" t="s">
        <v>888</v>
      </c>
      <c r="D3841" s="521" t="s">
        <v>782</v>
      </c>
      <c r="E3841" s="523">
        <v>271.91000000000003</v>
      </c>
      <c r="F3841" s="523">
        <v>288.66000000000003</v>
      </c>
    </row>
    <row r="3842" spans="1:6" ht="15" customHeight="1">
      <c r="A3842" s="521">
        <v>93971</v>
      </c>
      <c r="B3842" s="522" t="s">
        <v>5290</v>
      </c>
      <c r="C3842" s="302" t="s">
        <v>888</v>
      </c>
      <c r="D3842" s="521" t="s">
        <v>782</v>
      </c>
      <c r="E3842" s="523">
        <v>227.79</v>
      </c>
      <c r="F3842" s="523">
        <v>241.2</v>
      </c>
    </row>
    <row r="3843" spans="1:6" ht="15" customHeight="1">
      <c r="A3843" s="521">
        <v>93959</v>
      </c>
      <c r="B3843" s="522" t="s">
        <v>5291</v>
      </c>
      <c r="C3843" s="302" t="s">
        <v>888</v>
      </c>
      <c r="D3843" s="521" t="s">
        <v>782</v>
      </c>
      <c r="E3843" s="523">
        <v>300.91000000000003</v>
      </c>
      <c r="F3843" s="523">
        <v>319.69</v>
      </c>
    </row>
    <row r="3844" spans="1:6" ht="15" customHeight="1">
      <c r="A3844" s="521">
        <v>93969</v>
      </c>
      <c r="B3844" s="522" t="s">
        <v>5292</v>
      </c>
      <c r="C3844" s="302" t="s">
        <v>888</v>
      </c>
      <c r="D3844" s="521" t="s">
        <v>782</v>
      </c>
      <c r="E3844" s="523">
        <v>251.19</v>
      </c>
      <c r="F3844" s="523">
        <v>266.22000000000003</v>
      </c>
    </row>
    <row r="3845" spans="1:6" ht="15" customHeight="1">
      <c r="A3845" s="521">
        <v>93957</v>
      </c>
      <c r="B3845" s="522" t="s">
        <v>5293</v>
      </c>
      <c r="C3845" s="302" t="s">
        <v>888</v>
      </c>
      <c r="D3845" s="521" t="s">
        <v>782</v>
      </c>
      <c r="E3845" s="523">
        <v>369.87</v>
      </c>
      <c r="F3845" s="523">
        <v>393.52</v>
      </c>
    </row>
    <row r="3846" spans="1:6" ht="15" customHeight="1">
      <c r="A3846" s="521">
        <v>93967</v>
      </c>
      <c r="B3846" s="522" t="s">
        <v>5294</v>
      </c>
      <c r="C3846" s="302" t="s">
        <v>888</v>
      </c>
      <c r="D3846" s="521" t="s">
        <v>782</v>
      </c>
      <c r="E3846" s="523">
        <v>308.64999999999998</v>
      </c>
      <c r="F3846" s="523">
        <v>327.79</v>
      </c>
    </row>
    <row r="3847" spans="1:6" ht="15" customHeight="1">
      <c r="A3847" s="521">
        <v>104878</v>
      </c>
      <c r="B3847" s="522" t="s">
        <v>5295</v>
      </c>
      <c r="C3847" s="302" t="s">
        <v>888</v>
      </c>
      <c r="D3847" s="521" t="s">
        <v>883</v>
      </c>
      <c r="E3847" s="523">
        <v>2305.2600000000002</v>
      </c>
      <c r="F3847" s="523">
        <v>2314.2600000000002</v>
      </c>
    </row>
    <row r="3848" spans="1:6" ht="15" customHeight="1">
      <c r="A3848" s="521">
        <v>104877</v>
      </c>
      <c r="B3848" s="522" t="s">
        <v>5296</v>
      </c>
      <c r="C3848" s="302" t="s">
        <v>888</v>
      </c>
      <c r="D3848" s="521" t="s">
        <v>883</v>
      </c>
      <c r="E3848" s="523">
        <v>602.86</v>
      </c>
      <c r="F3848" s="523">
        <v>611.86</v>
      </c>
    </row>
    <row r="3849" spans="1:6" ht="15" customHeight="1">
      <c r="A3849" s="521">
        <v>104841</v>
      </c>
      <c r="B3849" s="522" t="s">
        <v>5297</v>
      </c>
      <c r="C3849" s="302" t="s">
        <v>888</v>
      </c>
      <c r="D3849" s="521" t="s">
        <v>782</v>
      </c>
      <c r="E3849" s="523">
        <v>93.5</v>
      </c>
      <c r="F3849" s="523">
        <v>95.84</v>
      </c>
    </row>
    <row r="3850" spans="1:6" ht="15" customHeight="1">
      <c r="A3850" s="521">
        <v>104849</v>
      </c>
      <c r="B3850" s="522" t="s">
        <v>5298</v>
      </c>
      <c r="C3850" s="302" t="s">
        <v>888</v>
      </c>
      <c r="D3850" s="521" t="s">
        <v>782</v>
      </c>
      <c r="E3850" s="523">
        <v>65.06</v>
      </c>
      <c r="F3850" s="523">
        <v>66.599999999999994</v>
      </c>
    </row>
    <row r="3851" spans="1:6" ht="15" customHeight="1">
      <c r="A3851" s="521">
        <v>104887</v>
      </c>
      <c r="B3851" s="522" t="s">
        <v>5299</v>
      </c>
      <c r="C3851" s="302" t="s">
        <v>888</v>
      </c>
      <c r="D3851" s="521" t="s">
        <v>782</v>
      </c>
      <c r="E3851" s="523">
        <v>50.69</v>
      </c>
      <c r="F3851" s="523">
        <v>51.58</v>
      </c>
    </row>
    <row r="3852" spans="1:6" ht="15" customHeight="1">
      <c r="A3852" s="521">
        <v>104844</v>
      </c>
      <c r="B3852" s="522" t="s">
        <v>5300</v>
      </c>
      <c r="C3852" s="302" t="s">
        <v>888</v>
      </c>
      <c r="D3852" s="521" t="s">
        <v>782</v>
      </c>
      <c r="E3852" s="523">
        <v>102.99</v>
      </c>
      <c r="F3852" s="523">
        <v>105.64</v>
      </c>
    </row>
    <row r="3853" spans="1:6" ht="15" customHeight="1">
      <c r="A3853" s="521">
        <v>104852</v>
      </c>
      <c r="B3853" s="522" t="s">
        <v>5301</v>
      </c>
      <c r="C3853" s="302" t="s">
        <v>888</v>
      </c>
      <c r="D3853" s="521" t="s">
        <v>782</v>
      </c>
      <c r="E3853" s="523">
        <v>71.45</v>
      </c>
      <c r="F3853" s="523">
        <v>73.22</v>
      </c>
    </row>
    <row r="3854" spans="1:6" ht="15" customHeight="1">
      <c r="A3854" s="521">
        <v>104846</v>
      </c>
      <c r="B3854" s="522" t="s">
        <v>5302</v>
      </c>
      <c r="C3854" s="302" t="s">
        <v>888</v>
      </c>
      <c r="D3854" s="521" t="s">
        <v>782</v>
      </c>
      <c r="E3854" s="523">
        <v>117.09</v>
      </c>
      <c r="F3854" s="523">
        <v>120.21</v>
      </c>
    </row>
    <row r="3855" spans="1:6" ht="15" customHeight="1">
      <c r="A3855" s="521">
        <v>104854</v>
      </c>
      <c r="B3855" s="522" t="s">
        <v>5303</v>
      </c>
      <c r="C3855" s="302" t="s">
        <v>888</v>
      </c>
      <c r="D3855" s="521" t="s">
        <v>782</v>
      </c>
      <c r="E3855" s="523">
        <v>80.91</v>
      </c>
      <c r="F3855" s="523">
        <v>83.04</v>
      </c>
    </row>
    <row r="3856" spans="1:6" ht="15" customHeight="1">
      <c r="A3856" s="521">
        <v>104890</v>
      </c>
      <c r="B3856" s="522" t="s">
        <v>5304</v>
      </c>
      <c r="C3856" s="302" t="s">
        <v>888</v>
      </c>
      <c r="D3856" s="521" t="s">
        <v>782</v>
      </c>
      <c r="E3856" s="523">
        <v>57.83</v>
      </c>
      <c r="F3856" s="523">
        <v>58.96</v>
      </c>
    </row>
    <row r="3857" spans="1:6" ht="15" customHeight="1">
      <c r="A3857" s="521">
        <v>104842</v>
      </c>
      <c r="B3857" s="522" t="s">
        <v>5305</v>
      </c>
      <c r="C3857" s="302" t="s">
        <v>888</v>
      </c>
      <c r="D3857" s="521" t="s">
        <v>782</v>
      </c>
      <c r="E3857" s="523">
        <v>80.19</v>
      </c>
      <c r="F3857" s="523">
        <v>82.09</v>
      </c>
    </row>
    <row r="3858" spans="1:6" ht="15" customHeight="1">
      <c r="A3858" s="521">
        <v>104850</v>
      </c>
      <c r="B3858" s="522" t="s">
        <v>5306</v>
      </c>
      <c r="C3858" s="302" t="s">
        <v>888</v>
      </c>
      <c r="D3858" s="521" t="s">
        <v>782</v>
      </c>
      <c r="E3858" s="523">
        <v>58.15</v>
      </c>
      <c r="F3858" s="523">
        <v>59.44</v>
      </c>
    </row>
    <row r="3859" spans="1:6" ht="15" customHeight="1">
      <c r="A3859" s="521">
        <v>104888</v>
      </c>
      <c r="B3859" s="522" t="s">
        <v>5307</v>
      </c>
      <c r="C3859" s="302" t="s">
        <v>888</v>
      </c>
      <c r="D3859" s="521" t="s">
        <v>782</v>
      </c>
      <c r="E3859" s="523">
        <v>46.2</v>
      </c>
      <c r="F3859" s="523">
        <v>46.97</v>
      </c>
    </row>
    <row r="3860" spans="1:6" ht="15" customHeight="1">
      <c r="A3860" s="521">
        <v>104879</v>
      </c>
      <c r="B3860" s="522" t="s">
        <v>5308</v>
      </c>
      <c r="C3860" s="302" t="s">
        <v>888</v>
      </c>
      <c r="D3860" s="521" t="s">
        <v>782</v>
      </c>
      <c r="E3860" s="523">
        <v>88.13</v>
      </c>
      <c r="F3860" s="523">
        <v>90.27</v>
      </c>
    </row>
    <row r="3861" spans="1:6" ht="15" customHeight="1">
      <c r="A3861" s="521">
        <v>104853</v>
      </c>
      <c r="B3861" s="522" t="s">
        <v>5309</v>
      </c>
      <c r="C3861" s="302" t="s">
        <v>888</v>
      </c>
      <c r="D3861" s="521" t="s">
        <v>782</v>
      </c>
      <c r="E3861" s="523">
        <v>63.52</v>
      </c>
      <c r="F3861" s="523">
        <v>64.989999999999995</v>
      </c>
    </row>
    <row r="3862" spans="1:6" ht="15" customHeight="1">
      <c r="A3862" s="521">
        <v>104847</v>
      </c>
      <c r="B3862" s="522" t="s">
        <v>5310</v>
      </c>
      <c r="C3862" s="302" t="s">
        <v>888</v>
      </c>
      <c r="D3862" s="521" t="s">
        <v>782</v>
      </c>
      <c r="E3862" s="523">
        <v>99.89</v>
      </c>
      <c r="F3862" s="523">
        <v>102.4</v>
      </c>
    </row>
    <row r="3863" spans="1:6" ht="15" customHeight="1">
      <c r="A3863" s="521">
        <v>104855</v>
      </c>
      <c r="B3863" s="522" t="s">
        <v>5311</v>
      </c>
      <c r="C3863" s="302" t="s">
        <v>888</v>
      </c>
      <c r="D3863" s="521" t="s">
        <v>782</v>
      </c>
      <c r="E3863" s="523">
        <v>71.400000000000006</v>
      </c>
      <c r="F3863" s="523">
        <v>73.17</v>
      </c>
    </row>
    <row r="3864" spans="1:6" ht="15" customHeight="1">
      <c r="A3864" s="521">
        <v>104891</v>
      </c>
      <c r="B3864" s="522" t="s">
        <v>5312</v>
      </c>
      <c r="C3864" s="302" t="s">
        <v>888</v>
      </c>
      <c r="D3864" s="521" t="s">
        <v>782</v>
      </c>
      <c r="E3864" s="523">
        <v>52.22</v>
      </c>
      <c r="F3864" s="523">
        <v>53.19</v>
      </c>
    </row>
    <row r="3865" spans="1:6" ht="15" customHeight="1">
      <c r="A3865" s="521">
        <v>104892</v>
      </c>
      <c r="B3865" s="522" t="s">
        <v>5313</v>
      </c>
      <c r="C3865" s="302" t="s">
        <v>888</v>
      </c>
      <c r="D3865" s="521" t="s">
        <v>782</v>
      </c>
      <c r="E3865" s="523">
        <v>115.7</v>
      </c>
      <c r="F3865" s="523">
        <v>118.77</v>
      </c>
    </row>
    <row r="3866" spans="1:6" ht="15" customHeight="1">
      <c r="A3866" s="521">
        <v>104848</v>
      </c>
      <c r="B3866" s="522" t="s">
        <v>5314</v>
      </c>
      <c r="C3866" s="302" t="s">
        <v>888</v>
      </c>
      <c r="D3866" s="521" t="s">
        <v>782</v>
      </c>
      <c r="E3866" s="523">
        <v>75.349999999999994</v>
      </c>
      <c r="F3866" s="523">
        <v>77.28</v>
      </c>
    </row>
    <row r="3867" spans="1:6" ht="15" customHeight="1">
      <c r="A3867" s="521">
        <v>104886</v>
      </c>
      <c r="B3867" s="522" t="s">
        <v>5315</v>
      </c>
      <c r="C3867" s="302" t="s">
        <v>888</v>
      </c>
      <c r="D3867" s="521" t="s">
        <v>782</v>
      </c>
      <c r="E3867" s="523">
        <v>57.31</v>
      </c>
      <c r="F3867" s="523">
        <v>58.43</v>
      </c>
    </row>
    <row r="3868" spans="1:6" ht="15" customHeight="1">
      <c r="A3868" s="521">
        <v>104843</v>
      </c>
      <c r="B3868" s="522" t="s">
        <v>5316</v>
      </c>
      <c r="C3868" s="302" t="s">
        <v>888</v>
      </c>
      <c r="D3868" s="521" t="s">
        <v>782</v>
      </c>
      <c r="E3868" s="523">
        <v>127.55</v>
      </c>
      <c r="F3868" s="523">
        <v>130.99</v>
      </c>
    </row>
    <row r="3869" spans="1:6" ht="15" customHeight="1">
      <c r="A3869" s="521">
        <v>104851</v>
      </c>
      <c r="B3869" s="522" t="s">
        <v>5317</v>
      </c>
      <c r="C3869" s="302" t="s">
        <v>888</v>
      </c>
      <c r="D3869" s="521" t="s">
        <v>782</v>
      </c>
      <c r="E3869" s="523">
        <v>83.32</v>
      </c>
      <c r="F3869" s="523">
        <v>85.53</v>
      </c>
    </row>
    <row r="3870" spans="1:6" ht="15" customHeight="1">
      <c r="A3870" s="521">
        <v>104845</v>
      </c>
      <c r="B3870" s="522" t="s">
        <v>5318</v>
      </c>
      <c r="C3870" s="302" t="s">
        <v>888</v>
      </c>
      <c r="D3870" s="521" t="s">
        <v>782</v>
      </c>
      <c r="E3870" s="523">
        <v>145.11000000000001</v>
      </c>
      <c r="F3870" s="523">
        <v>149.13999999999999</v>
      </c>
    </row>
    <row r="3871" spans="1:6" ht="15" customHeight="1">
      <c r="A3871" s="521">
        <v>104880</v>
      </c>
      <c r="B3871" s="522" t="s">
        <v>5319</v>
      </c>
      <c r="C3871" s="302" t="s">
        <v>888</v>
      </c>
      <c r="D3871" s="521" t="s">
        <v>782</v>
      </c>
      <c r="E3871" s="523">
        <v>95.12</v>
      </c>
      <c r="F3871" s="523">
        <v>97.78</v>
      </c>
    </row>
    <row r="3872" spans="1:6" ht="15" customHeight="1">
      <c r="A3872" s="521">
        <v>104889</v>
      </c>
      <c r="B3872" s="522" t="s">
        <v>5320</v>
      </c>
      <c r="C3872" s="302" t="s">
        <v>888</v>
      </c>
      <c r="D3872" s="521" t="s">
        <v>782</v>
      </c>
      <c r="E3872" s="523">
        <v>66.17</v>
      </c>
      <c r="F3872" s="523">
        <v>67.599999999999994</v>
      </c>
    </row>
    <row r="3873" spans="1:6" ht="15" customHeight="1">
      <c r="A3873" s="521">
        <v>95108</v>
      </c>
      <c r="B3873" s="522" t="s">
        <v>5321</v>
      </c>
      <c r="C3873" s="302" t="s">
        <v>888</v>
      </c>
      <c r="D3873" s="521" t="s">
        <v>883</v>
      </c>
      <c r="E3873" s="523">
        <v>43.38</v>
      </c>
      <c r="F3873" s="523">
        <v>45.78</v>
      </c>
    </row>
    <row r="3874" spans="1:6" ht="15" customHeight="1">
      <c r="A3874" s="521">
        <v>104857</v>
      </c>
      <c r="B3874" s="522" t="s">
        <v>5322</v>
      </c>
      <c r="C3874" s="302" t="s">
        <v>888</v>
      </c>
      <c r="D3874" s="521" t="s">
        <v>782</v>
      </c>
      <c r="E3874" s="523">
        <v>0</v>
      </c>
      <c r="F3874" s="523">
        <v>0</v>
      </c>
    </row>
    <row r="3875" spans="1:6" ht="15" customHeight="1">
      <c r="A3875" s="521">
        <v>104859</v>
      </c>
      <c r="B3875" s="522" t="s">
        <v>5323</v>
      </c>
      <c r="C3875" s="302" t="s">
        <v>888</v>
      </c>
      <c r="D3875" s="521" t="s">
        <v>782</v>
      </c>
      <c r="E3875" s="523">
        <v>0</v>
      </c>
      <c r="F3875" s="523">
        <v>0</v>
      </c>
    </row>
    <row r="3876" spans="1:6" ht="15" customHeight="1">
      <c r="A3876" s="521">
        <v>104861</v>
      </c>
      <c r="B3876" s="522" t="s">
        <v>5324</v>
      </c>
      <c r="C3876" s="302" t="s">
        <v>888</v>
      </c>
      <c r="D3876" s="521" t="s">
        <v>782</v>
      </c>
      <c r="E3876" s="523">
        <v>0</v>
      </c>
      <c r="F3876" s="523">
        <v>0</v>
      </c>
    </row>
    <row r="3877" spans="1:6" ht="15" customHeight="1">
      <c r="A3877" s="521">
        <v>104856</v>
      </c>
      <c r="B3877" s="522" t="s">
        <v>5325</v>
      </c>
      <c r="C3877" s="302" t="s">
        <v>888</v>
      </c>
      <c r="D3877" s="521" t="s">
        <v>782</v>
      </c>
      <c r="E3877" s="523">
        <v>0</v>
      </c>
      <c r="F3877" s="523">
        <v>0</v>
      </c>
    </row>
    <row r="3878" spans="1:6" ht="15" customHeight="1">
      <c r="A3878" s="521">
        <v>104858</v>
      </c>
      <c r="B3878" s="522" t="s">
        <v>5326</v>
      </c>
      <c r="C3878" s="302" t="s">
        <v>888</v>
      </c>
      <c r="D3878" s="521" t="s">
        <v>782</v>
      </c>
      <c r="E3878" s="523">
        <v>0</v>
      </c>
      <c r="F3878" s="523">
        <v>0</v>
      </c>
    </row>
    <row r="3879" spans="1:6" ht="15" customHeight="1">
      <c r="A3879" s="521">
        <v>104860</v>
      </c>
      <c r="B3879" s="522" t="s">
        <v>5327</v>
      </c>
      <c r="C3879" s="302" t="s">
        <v>888</v>
      </c>
      <c r="D3879" s="521" t="s">
        <v>782</v>
      </c>
      <c r="E3879" s="523">
        <v>0</v>
      </c>
      <c r="F3879" s="523">
        <v>0</v>
      </c>
    </row>
    <row r="3880" spans="1:6" ht="15" customHeight="1">
      <c r="A3880" s="521">
        <v>104871</v>
      </c>
      <c r="B3880" s="522" t="s">
        <v>5328</v>
      </c>
      <c r="C3880" s="302" t="s">
        <v>888</v>
      </c>
      <c r="D3880" s="521" t="s">
        <v>782</v>
      </c>
      <c r="E3880" s="523">
        <v>0</v>
      </c>
      <c r="F3880" s="523">
        <v>0</v>
      </c>
    </row>
    <row r="3881" spans="1:6" ht="15" customHeight="1">
      <c r="A3881" s="521">
        <v>104883</v>
      </c>
      <c r="B3881" s="522" t="s">
        <v>5329</v>
      </c>
      <c r="C3881" s="302" t="s">
        <v>888</v>
      </c>
      <c r="D3881" s="521" t="s">
        <v>782</v>
      </c>
      <c r="E3881" s="523">
        <v>0</v>
      </c>
      <c r="F3881" s="523">
        <v>0</v>
      </c>
    </row>
    <row r="3882" spans="1:6" ht="15" customHeight="1">
      <c r="A3882" s="521">
        <v>104865</v>
      </c>
      <c r="B3882" s="522" t="s">
        <v>5330</v>
      </c>
      <c r="C3882" s="302" t="s">
        <v>888</v>
      </c>
      <c r="D3882" s="521" t="s">
        <v>782</v>
      </c>
      <c r="E3882" s="523">
        <v>0</v>
      </c>
      <c r="F3882" s="523">
        <v>0</v>
      </c>
    </row>
    <row r="3883" spans="1:6" ht="15" customHeight="1">
      <c r="A3883" s="521">
        <v>104872</v>
      </c>
      <c r="B3883" s="522" t="s">
        <v>5331</v>
      </c>
      <c r="C3883" s="302" t="s">
        <v>888</v>
      </c>
      <c r="D3883" s="521" t="s">
        <v>782</v>
      </c>
      <c r="E3883" s="523">
        <v>0</v>
      </c>
      <c r="F3883" s="523">
        <v>0</v>
      </c>
    </row>
    <row r="3884" spans="1:6" ht="15" customHeight="1">
      <c r="A3884" s="521">
        <v>104884</v>
      </c>
      <c r="B3884" s="522" t="s">
        <v>5332</v>
      </c>
      <c r="C3884" s="302" t="s">
        <v>888</v>
      </c>
      <c r="D3884" s="521" t="s">
        <v>782</v>
      </c>
      <c r="E3884" s="523">
        <v>0</v>
      </c>
      <c r="F3884" s="523">
        <v>0</v>
      </c>
    </row>
    <row r="3885" spans="1:6" ht="15" customHeight="1">
      <c r="A3885" s="521">
        <v>104866</v>
      </c>
      <c r="B3885" s="522" t="s">
        <v>5333</v>
      </c>
      <c r="C3885" s="302" t="s">
        <v>888</v>
      </c>
      <c r="D3885" s="521" t="s">
        <v>782</v>
      </c>
      <c r="E3885" s="523">
        <v>0</v>
      </c>
      <c r="F3885" s="523">
        <v>0</v>
      </c>
    </row>
    <row r="3886" spans="1:6" ht="15" customHeight="1">
      <c r="A3886" s="521">
        <v>104873</v>
      </c>
      <c r="B3886" s="522" t="s">
        <v>5334</v>
      </c>
      <c r="C3886" s="302" t="s">
        <v>888</v>
      </c>
      <c r="D3886" s="521" t="s">
        <v>782</v>
      </c>
      <c r="E3886" s="523">
        <v>0</v>
      </c>
      <c r="F3886" s="523">
        <v>0</v>
      </c>
    </row>
    <row r="3887" spans="1:6" ht="15" customHeight="1">
      <c r="A3887" s="521">
        <v>104885</v>
      </c>
      <c r="B3887" s="522" t="s">
        <v>5335</v>
      </c>
      <c r="C3887" s="302" t="s">
        <v>888</v>
      </c>
      <c r="D3887" s="521" t="s">
        <v>782</v>
      </c>
      <c r="E3887" s="523">
        <v>0</v>
      </c>
      <c r="F3887" s="523">
        <v>0</v>
      </c>
    </row>
    <row r="3888" spans="1:6" ht="15" customHeight="1">
      <c r="A3888" s="521">
        <v>104867</v>
      </c>
      <c r="B3888" s="522" t="s">
        <v>5336</v>
      </c>
      <c r="C3888" s="302" t="s">
        <v>888</v>
      </c>
      <c r="D3888" s="521" t="s">
        <v>782</v>
      </c>
      <c r="E3888" s="523">
        <v>0</v>
      </c>
      <c r="F3888" s="523">
        <v>0</v>
      </c>
    </row>
    <row r="3889" spans="1:6" ht="15" customHeight="1">
      <c r="A3889" s="521">
        <v>104868</v>
      </c>
      <c r="B3889" s="522" t="s">
        <v>5337</v>
      </c>
      <c r="C3889" s="302" t="s">
        <v>888</v>
      </c>
      <c r="D3889" s="521" t="s">
        <v>782</v>
      </c>
      <c r="E3889" s="523">
        <v>0</v>
      </c>
      <c r="F3889" s="523">
        <v>0</v>
      </c>
    </row>
    <row r="3890" spans="1:6" ht="15" customHeight="1">
      <c r="A3890" s="521">
        <v>104874</v>
      </c>
      <c r="B3890" s="522" t="s">
        <v>5338</v>
      </c>
      <c r="C3890" s="302" t="s">
        <v>888</v>
      </c>
      <c r="D3890" s="521" t="s">
        <v>782</v>
      </c>
      <c r="E3890" s="523">
        <v>0</v>
      </c>
      <c r="F3890" s="523">
        <v>0</v>
      </c>
    </row>
    <row r="3891" spans="1:6" ht="15" customHeight="1">
      <c r="A3891" s="521">
        <v>104862</v>
      </c>
      <c r="B3891" s="522" t="s">
        <v>5339</v>
      </c>
      <c r="C3891" s="302" t="s">
        <v>888</v>
      </c>
      <c r="D3891" s="521" t="s">
        <v>782</v>
      </c>
      <c r="E3891" s="523">
        <v>0</v>
      </c>
      <c r="F3891" s="523">
        <v>0</v>
      </c>
    </row>
    <row r="3892" spans="1:6" ht="15" customHeight="1">
      <c r="A3892" s="521">
        <v>104869</v>
      </c>
      <c r="B3892" s="522" t="s">
        <v>5340</v>
      </c>
      <c r="C3892" s="302" t="s">
        <v>888</v>
      </c>
      <c r="D3892" s="521" t="s">
        <v>782</v>
      </c>
      <c r="E3892" s="523">
        <v>0</v>
      </c>
      <c r="F3892" s="523">
        <v>0</v>
      </c>
    </row>
    <row r="3893" spans="1:6" ht="15" customHeight="1">
      <c r="A3893" s="521">
        <v>104881</v>
      </c>
      <c r="B3893" s="522" t="s">
        <v>5341</v>
      </c>
      <c r="C3893" s="302" t="s">
        <v>888</v>
      </c>
      <c r="D3893" s="521" t="s">
        <v>782</v>
      </c>
      <c r="E3893" s="523">
        <v>0</v>
      </c>
      <c r="F3893" s="523">
        <v>0</v>
      </c>
    </row>
    <row r="3894" spans="1:6" ht="15" customHeight="1">
      <c r="A3894" s="521">
        <v>104863</v>
      </c>
      <c r="B3894" s="522" t="s">
        <v>5342</v>
      </c>
      <c r="C3894" s="302" t="s">
        <v>888</v>
      </c>
      <c r="D3894" s="521" t="s">
        <v>782</v>
      </c>
      <c r="E3894" s="523">
        <v>0</v>
      </c>
      <c r="F3894" s="523">
        <v>0</v>
      </c>
    </row>
    <row r="3895" spans="1:6" ht="15" customHeight="1">
      <c r="A3895" s="521">
        <v>104870</v>
      </c>
      <c r="B3895" s="522" t="s">
        <v>5343</v>
      </c>
      <c r="C3895" s="302" t="s">
        <v>888</v>
      </c>
      <c r="D3895" s="521" t="s">
        <v>782</v>
      </c>
      <c r="E3895" s="523">
        <v>0</v>
      </c>
      <c r="F3895" s="523">
        <v>0</v>
      </c>
    </row>
    <row r="3896" spans="1:6" ht="15" customHeight="1">
      <c r="A3896" s="521">
        <v>104882</v>
      </c>
      <c r="B3896" s="522" t="s">
        <v>5344</v>
      </c>
      <c r="C3896" s="302" t="s">
        <v>888</v>
      </c>
      <c r="D3896" s="521" t="s">
        <v>782</v>
      </c>
      <c r="E3896" s="523">
        <v>0</v>
      </c>
      <c r="F3896" s="523">
        <v>0</v>
      </c>
    </row>
    <row r="3897" spans="1:6" ht="15" customHeight="1">
      <c r="A3897" s="521">
        <v>104864</v>
      </c>
      <c r="B3897" s="522" t="s">
        <v>5345</v>
      </c>
      <c r="C3897" s="302" t="s">
        <v>888</v>
      </c>
      <c r="D3897" s="521" t="s">
        <v>782</v>
      </c>
      <c r="E3897" s="523">
        <v>0</v>
      </c>
      <c r="F3897" s="523">
        <v>0</v>
      </c>
    </row>
    <row r="3898" spans="1:6" ht="15" customHeight="1">
      <c r="A3898" s="521">
        <v>104876</v>
      </c>
      <c r="B3898" s="522" t="s">
        <v>5346</v>
      </c>
      <c r="C3898" s="302" t="s">
        <v>888</v>
      </c>
      <c r="D3898" s="521" t="s">
        <v>883</v>
      </c>
      <c r="E3898" s="523">
        <v>26.23</v>
      </c>
      <c r="F3898" s="523">
        <v>28.46</v>
      </c>
    </row>
    <row r="3899" spans="1:6" ht="15" customHeight="1">
      <c r="A3899" s="521">
        <v>104875</v>
      </c>
      <c r="B3899" s="522" t="s">
        <v>5347</v>
      </c>
      <c r="C3899" s="302" t="s">
        <v>888</v>
      </c>
      <c r="D3899" s="521" t="s">
        <v>782</v>
      </c>
      <c r="E3899" s="523">
        <v>135.29</v>
      </c>
      <c r="F3899" s="523">
        <v>146.79</v>
      </c>
    </row>
    <row r="3900" spans="1:6" ht="15" customHeight="1">
      <c r="A3900" s="521">
        <v>105942</v>
      </c>
      <c r="B3900" s="522" t="s">
        <v>5348</v>
      </c>
      <c r="C3900" s="302" t="s">
        <v>888</v>
      </c>
      <c r="D3900" s="521" t="s">
        <v>782</v>
      </c>
      <c r="E3900" s="523">
        <v>0</v>
      </c>
      <c r="F3900" s="523">
        <v>0</v>
      </c>
    </row>
    <row r="3901" spans="1:6" ht="15" customHeight="1">
      <c r="A3901" s="521">
        <v>105943</v>
      </c>
      <c r="B3901" s="522" t="s">
        <v>5349</v>
      </c>
      <c r="C3901" s="302" t="s">
        <v>888</v>
      </c>
      <c r="D3901" s="521" t="s">
        <v>782</v>
      </c>
      <c r="E3901" s="523">
        <v>0</v>
      </c>
      <c r="F3901" s="523">
        <v>0</v>
      </c>
    </row>
    <row r="3902" spans="1:6" ht="15" customHeight="1">
      <c r="A3902" s="521">
        <v>105941</v>
      </c>
      <c r="B3902" s="522" t="s">
        <v>5350</v>
      </c>
      <c r="C3902" s="302" t="s">
        <v>888</v>
      </c>
      <c r="D3902" s="521" t="s">
        <v>611</v>
      </c>
      <c r="E3902" s="523">
        <v>0</v>
      </c>
      <c r="F3902" s="523">
        <v>0</v>
      </c>
    </row>
    <row r="3903" spans="1:6" ht="15" customHeight="1">
      <c r="A3903" s="521">
        <v>105940</v>
      </c>
      <c r="B3903" s="522" t="s">
        <v>5351</v>
      </c>
      <c r="C3903" s="302" t="s">
        <v>888</v>
      </c>
      <c r="D3903" s="521" t="s">
        <v>611</v>
      </c>
      <c r="E3903" s="523">
        <v>0</v>
      </c>
      <c r="F3903" s="523">
        <v>0</v>
      </c>
    </row>
    <row r="3904" spans="1:6" ht="15" customHeight="1">
      <c r="A3904" s="521">
        <v>105938</v>
      </c>
      <c r="B3904" s="522" t="s">
        <v>5352</v>
      </c>
      <c r="C3904" s="302" t="s">
        <v>888</v>
      </c>
      <c r="D3904" s="521" t="s">
        <v>611</v>
      </c>
      <c r="E3904" s="523">
        <v>0</v>
      </c>
      <c r="F3904" s="523">
        <v>0</v>
      </c>
    </row>
    <row r="3905" spans="1:6" ht="15" customHeight="1">
      <c r="A3905" s="521">
        <v>105939</v>
      </c>
      <c r="B3905" s="522" t="s">
        <v>5353</v>
      </c>
      <c r="C3905" s="302" t="s">
        <v>888</v>
      </c>
      <c r="D3905" s="521" t="s">
        <v>611</v>
      </c>
      <c r="E3905" s="523">
        <v>0</v>
      </c>
      <c r="F3905" s="523">
        <v>0</v>
      </c>
    </row>
    <row r="3906" spans="1:6" ht="15" customHeight="1">
      <c r="A3906" s="521">
        <v>96120</v>
      </c>
      <c r="B3906" s="522" t="s">
        <v>5354</v>
      </c>
      <c r="C3906" s="302" t="s">
        <v>888</v>
      </c>
      <c r="D3906" s="521" t="s">
        <v>782</v>
      </c>
      <c r="E3906" s="523">
        <v>3.42</v>
      </c>
      <c r="F3906" s="523">
        <v>3.58</v>
      </c>
    </row>
    <row r="3907" spans="1:6" ht="15" customHeight="1">
      <c r="A3907" s="521">
        <v>96123</v>
      </c>
      <c r="B3907" s="522" t="s">
        <v>5355</v>
      </c>
      <c r="C3907" s="302" t="s">
        <v>888</v>
      </c>
      <c r="D3907" s="521" t="s">
        <v>782</v>
      </c>
      <c r="E3907" s="523">
        <v>32.03</v>
      </c>
      <c r="F3907" s="523">
        <v>32.93</v>
      </c>
    </row>
    <row r="3908" spans="1:6" ht="15" customHeight="1">
      <c r="A3908" s="521">
        <v>96122</v>
      </c>
      <c r="B3908" s="522" t="s">
        <v>5356</v>
      </c>
      <c r="C3908" s="302" t="s">
        <v>888</v>
      </c>
      <c r="D3908" s="521" t="s">
        <v>782</v>
      </c>
      <c r="E3908" s="523">
        <v>44.28</v>
      </c>
      <c r="F3908" s="523">
        <v>45.43</v>
      </c>
    </row>
    <row r="3909" spans="1:6" ht="15" customHeight="1">
      <c r="A3909" s="521">
        <v>96121</v>
      </c>
      <c r="B3909" s="522" t="s">
        <v>5357</v>
      </c>
      <c r="C3909" s="302" t="s">
        <v>888</v>
      </c>
      <c r="D3909" s="521" t="s">
        <v>782</v>
      </c>
      <c r="E3909" s="523">
        <v>11.1</v>
      </c>
      <c r="F3909" s="523">
        <v>11.6</v>
      </c>
    </row>
    <row r="3910" spans="1:6" ht="15" customHeight="1">
      <c r="A3910" s="521">
        <v>99054</v>
      </c>
      <c r="B3910" s="522" t="s">
        <v>5358</v>
      </c>
      <c r="C3910" s="302" t="s">
        <v>888</v>
      </c>
      <c r="D3910" s="521" t="s">
        <v>611</v>
      </c>
      <c r="E3910" s="523">
        <v>64.67</v>
      </c>
      <c r="F3910" s="523">
        <v>68.459999999999994</v>
      </c>
    </row>
    <row r="3911" spans="1:6" ht="15" customHeight="1">
      <c r="A3911" s="521">
        <v>96110</v>
      </c>
      <c r="B3911" s="522" t="s">
        <v>5359</v>
      </c>
      <c r="C3911" s="302" t="s">
        <v>888</v>
      </c>
      <c r="D3911" s="521" t="s">
        <v>611</v>
      </c>
      <c r="E3911" s="523">
        <v>85.69</v>
      </c>
      <c r="F3911" s="523">
        <v>87.96</v>
      </c>
    </row>
    <row r="3912" spans="1:6" ht="15" customHeight="1">
      <c r="A3912" s="521">
        <v>96114</v>
      </c>
      <c r="B3912" s="522" t="s">
        <v>5360</v>
      </c>
      <c r="C3912" s="302" t="s">
        <v>888</v>
      </c>
      <c r="D3912" s="521" t="s">
        <v>611</v>
      </c>
      <c r="E3912" s="523">
        <v>87.11</v>
      </c>
      <c r="F3912" s="523">
        <v>89.08</v>
      </c>
    </row>
    <row r="3913" spans="1:6" ht="15" customHeight="1">
      <c r="A3913" s="521">
        <v>104757</v>
      </c>
      <c r="B3913" s="522" t="s">
        <v>5361</v>
      </c>
      <c r="C3913" s="302" t="s">
        <v>888</v>
      </c>
      <c r="D3913" s="521" t="s">
        <v>611</v>
      </c>
      <c r="E3913" s="523">
        <v>0</v>
      </c>
      <c r="F3913" s="523">
        <v>0</v>
      </c>
    </row>
    <row r="3914" spans="1:6" ht="15" customHeight="1">
      <c r="A3914" s="521">
        <v>104756</v>
      </c>
      <c r="B3914" s="522" t="s">
        <v>5362</v>
      </c>
      <c r="C3914" s="302" t="s">
        <v>888</v>
      </c>
      <c r="D3914" s="521" t="s">
        <v>611</v>
      </c>
      <c r="E3914" s="523">
        <v>196.5</v>
      </c>
      <c r="F3914" s="523">
        <v>201.35</v>
      </c>
    </row>
    <row r="3915" spans="1:6" ht="15" customHeight="1">
      <c r="A3915" s="521">
        <v>96112</v>
      </c>
      <c r="B3915" s="522" t="s">
        <v>5363</v>
      </c>
      <c r="C3915" s="302" t="s">
        <v>888</v>
      </c>
      <c r="D3915" s="521" t="s">
        <v>611</v>
      </c>
      <c r="E3915" s="523">
        <v>156.47999999999999</v>
      </c>
      <c r="F3915" s="523">
        <v>161.72999999999999</v>
      </c>
    </row>
    <row r="3916" spans="1:6" ht="15" customHeight="1">
      <c r="A3916" s="521">
        <v>96113</v>
      </c>
      <c r="B3916" s="522" t="s">
        <v>5364</v>
      </c>
      <c r="C3916" s="302" t="s">
        <v>888</v>
      </c>
      <c r="D3916" s="521" t="s">
        <v>611</v>
      </c>
      <c r="E3916" s="523">
        <v>51.8</v>
      </c>
      <c r="F3916" s="523">
        <v>54.52</v>
      </c>
    </row>
    <row r="3917" spans="1:6" ht="15" customHeight="1">
      <c r="A3917" s="521">
        <v>96109</v>
      </c>
      <c r="B3917" s="522" t="s">
        <v>5365</v>
      </c>
      <c r="C3917" s="302" t="s">
        <v>888</v>
      </c>
      <c r="D3917" s="521" t="s">
        <v>611</v>
      </c>
      <c r="E3917" s="523">
        <v>57</v>
      </c>
      <c r="F3917" s="523">
        <v>60.17</v>
      </c>
    </row>
    <row r="3918" spans="1:6" ht="15" customHeight="1">
      <c r="A3918" s="521">
        <v>96116</v>
      </c>
      <c r="B3918" s="522" t="s">
        <v>5366</v>
      </c>
      <c r="C3918" s="302" t="s">
        <v>888</v>
      </c>
      <c r="D3918" s="521" t="s">
        <v>611</v>
      </c>
      <c r="E3918" s="523">
        <v>62.84</v>
      </c>
      <c r="F3918" s="523">
        <v>64.260000000000005</v>
      </c>
    </row>
    <row r="3919" spans="1:6" ht="15" customHeight="1">
      <c r="A3919" s="521">
        <v>96111</v>
      </c>
      <c r="B3919" s="522" t="s">
        <v>5367</v>
      </c>
      <c r="C3919" s="302" t="s">
        <v>888</v>
      </c>
      <c r="D3919" s="521" t="s">
        <v>611</v>
      </c>
      <c r="E3919" s="523">
        <v>59.89</v>
      </c>
      <c r="F3919" s="523">
        <v>61.54</v>
      </c>
    </row>
    <row r="3920" spans="1:6" ht="15" customHeight="1">
      <c r="A3920" s="521">
        <v>96486</v>
      </c>
      <c r="B3920" s="522" t="s">
        <v>5368</v>
      </c>
      <c r="C3920" s="302" t="s">
        <v>888</v>
      </c>
      <c r="D3920" s="521" t="s">
        <v>611</v>
      </c>
      <c r="E3920" s="523">
        <v>70.599999999999994</v>
      </c>
      <c r="F3920" s="523">
        <v>72.02</v>
      </c>
    </row>
    <row r="3921" spans="1:6" ht="15" customHeight="1">
      <c r="A3921" s="521">
        <v>96485</v>
      </c>
      <c r="B3921" s="522" t="s">
        <v>5369</v>
      </c>
      <c r="C3921" s="302" t="s">
        <v>888</v>
      </c>
      <c r="D3921" s="521" t="s">
        <v>611</v>
      </c>
      <c r="E3921" s="523">
        <v>67.650000000000006</v>
      </c>
      <c r="F3921" s="523">
        <v>69.3</v>
      </c>
    </row>
    <row r="3922" spans="1:6" ht="15" customHeight="1">
      <c r="A3922" s="521">
        <v>97557</v>
      </c>
      <c r="B3922" s="522" t="s">
        <v>5370</v>
      </c>
      <c r="C3922" s="302" t="s">
        <v>888</v>
      </c>
      <c r="D3922" s="521" t="s">
        <v>611</v>
      </c>
      <c r="E3922" s="523">
        <v>0</v>
      </c>
      <c r="F3922" s="523">
        <v>0</v>
      </c>
    </row>
    <row r="3923" spans="1:6" ht="15" customHeight="1">
      <c r="A3923" s="521">
        <v>101807</v>
      </c>
      <c r="B3923" s="522" t="s">
        <v>5371</v>
      </c>
      <c r="C3923" s="302" t="s">
        <v>888</v>
      </c>
      <c r="D3923" s="521" t="s">
        <v>883</v>
      </c>
      <c r="E3923" s="523">
        <v>630.98</v>
      </c>
      <c r="F3923" s="523">
        <v>656.68</v>
      </c>
    </row>
    <row r="3924" spans="1:6" ht="15" customHeight="1">
      <c r="A3924" s="521">
        <v>101806</v>
      </c>
      <c r="B3924" s="522" t="s">
        <v>5372</v>
      </c>
      <c r="C3924" s="302" t="s">
        <v>888</v>
      </c>
      <c r="D3924" s="521" t="s">
        <v>883</v>
      </c>
      <c r="E3924" s="523">
        <v>649.28</v>
      </c>
      <c r="F3924" s="523">
        <v>677.59</v>
      </c>
    </row>
    <row r="3925" spans="1:6" ht="15" customHeight="1">
      <c r="A3925" s="521">
        <v>101808</v>
      </c>
      <c r="B3925" s="522" t="s">
        <v>5373</v>
      </c>
      <c r="C3925" s="302" t="s">
        <v>888</v>
      </c>
      <c r="D3925" s="521" t="s">
        <v>883</v>
      </c>
      <c r="E3925" s="523">
        <v>642.32000000000005</v>
      </c>
      <c r="F3925" s="523">
        <v>648.72</v>
      </c>
    </row>
    <row r="3926" spans="1:6" ht="15" customHeight="1">
      <c r="A3926" s="521">
        <v>98058</v>
      </c>
      <c r="B3926" s="522" t="s">
        <v>5374</v>
      </c>
      <c r="C3926" s="302" t="s">
        <v>888</v>
      </c>
      <c r="D3926" s="521" t="s">
        <v>883</v>
      </c>
      <c r="E3926" s="523">
        <v>2271.9299999999998</v>
      </c>
      <c r="F3926" s="523">
        <v>2301.9</v>
      </c>
    </row>
    <row r="3927" spans="1:6" ht="15" customHeight="1">
      <c r="A3927" s="521">
        <v>98059</v>
      </c>
      <c r="B3927" s="522" t="s">
        <v>5375</v>
      </c>
      <c r="C3927" s="302" t="s">
        <v>888</v>
      </c>
      <c r="D3927" s="521" t="s">
        <v>883</v>
      </c>
      <c r="E3927" s="523">
        <v>5100.42</v>
      </c>
      <c r="F3927" s="523">
        <v>5144.82</v>
      </c>
    </row>
    <row r="3928" spans="1:6" ht="15" customHeight="1">
      <c r="A3928" s="521">
        <v>98060</v>
      </c>
      <c r="B3928" s="522" t="s">
        <v>5376</v>
      </c>
      <c r="C3928" s="302" t="s">
        <v>888</v>
      </c>
      <c r="D3928" s="521" t="s">
        <v>883</v>
      </c>
      <c r="E3928" s="523">
        <v>7273.45</v>
      </c>
      <c r="F3928" s="523">
        <v>7338.01</v>
      </c>
    </row>
    <row r="3929" spans="1:6" ht="15" customHeight="1">
      <c r="A3929" s="521">
        <v>98061</v>
      </c>
      <c r="B3929" s="522" t="s">
        <v>5377</v>
      </c>
      <c r="C3929" s="302" t="s">
        <v>888</v>
      </c>
      <c r="D3929" s="521" t="s">
        <v>883</v>
      </c>
      <c r="E3929" s="523">
        <v>10222.969999999999</v>
      </c>
      <c r="F3929" s="523">
        <v>10311.86</v>
      </c>
    </row>
    <row r="3930" spans="1:6" ht="15" customHeight="1">
      <c r="A3930" s="521">
        <v>98088</v>
      </c>
      <c r="B3930" s="522" t="s">
        <v>5378</v>
      </c>
      <c r="C3930" s="302" t="s">
        <v>888</v>
      </c>
      <c r="D3930" s="521" t="s">
        <v>883</v>
      </c>
      <c r="E3930" s="523">
        <v>4364.05</v>
      </c>
      <c r="F3930" s="523">
        <v>4491.42</v>
      </c>
    </row>
    <row r="3931" spans="1:6" ht="15" customHeight="1">
      <c r="A3931" s="521">
        <v>98089</v>
      </c>
      <c r="B3931" s="522" t="s">
        <v>5379</v>
      </c>
      <c r="C3931" s="302" t="s">
        <v>888</v>
      </c>
      <c r="D3931" s="521" t="s">
        <v>883</v>
      </c>
      <c r="E3931" s="523">
        <v>7014.17</v>
      </c>
      <c r="F3931" s="523">
        <v>7217.65</v>
      </c>
    </row>
    <row r="3932" spans="1:6" ht="15" customHeight="1">
      <c r="A3932" s="521">
        <v>98090</v>
      </c>
      <c r="B3932" s="522" t="s">
        <v>5380</v>
      </c>
      <c r="C3932" s="302" t="s">
        <v>888</v>
      </c>
      <c r="D3932" s="521" t="s">
        <v>883</v>
      </c>
      <c r="E3932" s="523">
        <v>11198.71</v>
      </c>
      <c r="F3932" s="523">
        <v>11519.97</v>
      </c>
    </row>
    <row r="3933" spans="1:6" ht="15" customHeight="1">
      <c r="A3933" s="521">
        <v>98091</v>
      </c>
      <c r="B3933" s="522" t="s">
        <v>5381</v>
      </c>
      <c r="C3933" s="302" t="s">
        <v>888</v>
      </c>
      <c r="D3933" s="521" t="s">
        <v>883</v>
      </c>
      <c r="E3933" s="523">
        <v>14730.78</v>
      </c>
      <c r="F3933" s="523">
        <v>15151.03</v>
      </c>
    </row>
    <row r="3934" spans="1:6" ht="15" customHeight="1">
      <c r="A3934" s="521">
        <v>98092</v>
      </c>
      <c r="B3934" s="522" t="s">
        <v>5382</v>
      </c>
      <c r="C3934" s="302" t="s">
        <v>888</v>
      </c>
      <c r="D3934" s="521" t="s">
        <v>883</v>
      </c>
      <c r="E3934" s="523">
        <v>17211.82</v>
      </c>
      <c r="F3934" s="523">
        <v>17700.71</v>
      </c>
    </row>
    <row r="3935" spans="1:6" ht="15" customHeight="1">
      <c r="A3935" s="521">
        <v>98093</v>
      </c>
      <c r="B3935" s="522" t="s">
        <v>5383</v>
      </c>
      <c r="C3935" s="302" t="s">
        <v>888</v>
      </c>
      <c r="D3935" s="521" t="s">
        <v>883</v>
      </c>
      <c r="E3935" s="523">
        <v>20388.080000000002</v>
      </c>
      <c r="F3935" s="523">
        <v>20965.52</v>
      </c>
    </row>
    <row r="3936" spans="1:6" ht="15" customHeight="1">
      <c r="A3936" s="521">
        <v>98072</v>
      </c>
      <c r="B3936" s="522" t="s">
        <v>5384</v>
      </c>
      <c r="C3936" s="302" t="s">
        <v>888</v>
      </c>
      <c r="D3936" s="521" t="s">
        <v>883</v>
      </c>
      <c r="E3936" s="523">
        <v>4874.38</v>
      </c>
      <c r="F3936" s="523">
        <v>5033.7299999999996</v>
      </c>
    </row>
    <row r="3937" spans="1:6" ht="15" customHeight="1">
      <c r="A3937" s="521">
        <v>98073</v>
      </c>
      <c r="B3937" s="522" t="s">
        <v>5385</v>
      </c>
      <c r="C3937" s="302" t="s">
        <v>888</v>
      </c>
      <c r="D3937" s="521" t="s">
        <v>883</v>
      </c>
      <c r="E3937" s="523">
        <v>7841.05</v>
      </c>
      <c r="F3937" s="523">
        <v>8092.38</v>
      </c>
    </row>
    <row r="3938" spans="1:6" ht="15" customHeight="1">
      <c r="A3938" s="521">
        <v>98074</v>
      </c>
      <c r="B3938" s="522" t="s">
        <v>5386</v>
      </c>
      <c r="C3938" s="302" t="s">
        <v>888</v>
      </c>
      <c r="D3938" s="521" t="s">
        <v>883</v>
      </c>
      <c r="E3938" s="523">
        <v>12486.6</v>
      </c>
      <c r="F3938" s="523">
        <v>12878.75</v>
      </c>
    </row>
    <row r="3939" spans="1:6" ht="15" customHeight="1">
      <c r="A3939" s="521">
        <v>98075</v>
      </c>
      <c r="B3939" s="522" t="s">
        <v>5387</v>
      </c>
      <c r="C3939" s="302" t="s">
        <v>888</v>
      </c>
      <c r="D3939" s="521" t="s">
        <v>883</v>
      </c>
      <c r="E3939" s="523">
        <v>16407.669999999998</v>
      </c>
      <c r="F3939" s="523">
        <v>16918.23</v>
      </c>
    </row>
    <row r="3940" spans="1:6" ht="15" customHeight="1">
      <c r="A3940" s="521">
        <v>98076</v>
      </c>
      <c r="B3940" s="522" t="s">
        <v>5388</v>
      </c>
      <c r="C3940" s="302" t="s">
        <v>888</v>
      </c>
      <c r="D3940" s="521" t="s">
        <v>883</v>
      </c>
      <c r="E3940" s="523">
        <v>19097.27</v>
      </c>
      <c r="F3940" s="523">
        <v>19686.830000000002</v>
      </c>
    </row>
    <row r="3941" spans="1:6" ht="15" customHeight="1">
      <c r="A3941" s="521">
        <v>98077</v>
      </c>
      <c r="B3941" s="522" t="s">
        <v>5389</v>
      </c>
      <c r="C3941" s="302" t="s">
        <v>888</v>
      </c>
      <c r="D3941" s="521" t="s">
        <v>883</v>
      </c>
      <c r="E3941" s="523">
        <v>22602.47</v>
      </c>
      <c r="F3941" s="523">
        <v>23296.99</v>
      </c>
    </row>
    <row r="3942" spans="1:6" ht="15" customHeight="1">
      <c r="A3942" s="521">
        <v>98062</v>
      </c>
      <c r="B3942" s="522" t="s">
        <v>5390</v>
      </c>
      <c r="C3942" s="302" t="s">
        <v>888</v>
      </c>
      <c r="D3942" s="521" t="s">
        <v>883</v>
      </c>
      <c r="E3942" s="523">
        <v>3644.17</v>
      </c>
      <c r="F3942" s="523">
        <v>3673.19</v>
      </c>
    </row>
    <row r="3943" spans="1:6" ht="15" customHeight="1">
      <c r="A3943" s="521">
        <v>98063</v>
      </c>
      <c r="B3943" s="522" t="s">
        <v>5391</v>
      </c>
      <c r="C3943" s="302" t="s">
        <v>888</v>
      </c>
      <c r="D3943" s="521" t="s">
        <v>883</v>
      </c>
      <c r="E3943" s="523">
        <v>5570.25</v>
      </c>
      <c r="F3943" s="523">
        <v>5613.24</v>
      </c>
    </row>
    <row r="3944" spans="1:6" ht="15" customHeight="1">
      <c r="A3944" s="521">
        <v>98064</v>
      </c>
      <c r="B3944" s="522" t="s">
        <v>5392</v>
      </c>
      <c r="C3944" s="302" t="s">
        <v>888</v>
      </c>
      <c r="D3944" s="521" t="s">
        <v>883</v>
      </c>
      <c r="E3944" s="523">
        <v>6402.33</v>
      </c>
      <c r="F3944" s="523">
        <v>6447.56</v>
      </c>
    </row>
    <row r="3945" spans="1:6" ht="15" customHeight="1">
      <c r="A3945" s="521">
        <v>98065</v>
      </c>
      <c r="B3945" s="522" t="s">
        <v>5393</v>
      </c>
      <c r="C3945" s="302" t="s">
        <v>888</v>
      </c>
      <c r="D3945" s="521" t="s">
        <v>883</v>
      </c>
      <c r="E3945" s="523">
        <v>8912.91</v>
      </c>
      <c r="F3945" s="523">
        <v>8972.77</v>
      </c>
    </row>
    <row r="3946" spans="1:6" ht="15" customHeight="1">
      <c r="A3946" s="521">
        <v>98094</v>
      </c>
      <c r="B3946" s="522" t="s">
        <v>5394</v>
      </c>
      <c r="C3946" s="302" t="s">
        <v>888</v>
      </c>
      <c r="D3946" s="521" t="s">
        <v>883</v>
      </c>
      <c r="E3946" s="523">
        <v>3610.85</v>
      </c>
      <c r="F3946" s="523">
        <v>3712.54</v>
      </c>
    </row>
    <row r="3947" spans="1:6" ht="15" customHeight="1">
      <c r="A3947" s="521">
        <v>98099</v>
      </c>
      <c r="B3947" s="522" t="s">
        <v>5395</v>
      </c>
      <c r="C3947" s="302" t="s">
        <v>888</v>
      </c>
      <c r="D3947" s="521" t="s">
        <v>883</v>
      </c>
      <c r="E3947" s="523">
        <v>6215.21</v>
      </c>
      <c r="F3947" s="523">
        <v>6389.93</v>
      </c>
    </row>
    <row r="3948" spans="1:6" ht="15" customHeight="1">
      <c r="A3948" s="521">
        <v>98100</v>
      </c>
      <c r="B3948" s="522" t="s">
        <v>5396</v>
      </c>
      <c r="C3948" s="302" t="s">
        <v>888</v>
      </c>
      <c r="D3948" s="521" t="s">
        <v>883</v>
      </c>
      <c r="E3948" s="523">
        <v>8221.4500000000007</v>
      </c>
      <c r="F3948" s="523">
        <v>8452.26</v>
      </c>
    </row>
    <row r="3949" spans="1:6" ht="15" customHeight="1">
      <c r="A3949" s="521">
        <v>98101</v>
      </c>
      <c r="B3949" s="522" t="s">
        <v>5397</v>
      </c>
      <c r="C3949" s="302" t="s">
        <v>888</v>
      </c>
      <c r="D3949" s="521" t="s">
        <v>883</v>
      </c>
      <c r="E3949" s="523">
        <v>12205.77</v>
      </c>
      <c r="F3949" s="523">
        <v>12549.18</v>
      </c>
    </row>
    <row r="3950" spans="1:6" ht="15" customHeight="1">
      <c r="A3950" s="521">
        <v>98078</v>
      </c>
      <c r="B3950" s="522" t="s">
        <v>5398</v>
      </c>
      <c r="C3950" s="302" t="s">
        <v>888</v>
      </c>
      <c r="D3950" s="521" t="s">
        <v>883</v>
      </c>
      <c r="E3950" s="523">
        <v>4950.99</v>
      </c>
      <c r="F3950" s="523">
        <v>5111.8599999999997</v>
      </c>
    </row>
    <row r="3951" spans="1:6" ht="15" customHeight="1">
      <c r="A3951" s="521">
        <v>98079</v>
      </c>
      <c r="B3951" s="522" t="s">
        <v>5399</v>
      </c>
      <c r="C3951" s="302" t="s">
        <v>888</v>
      </c>
      <c r="D3951" s="521" t="s">
        <v>883</v>
      </c>
      <c r="E3951" s="523">
        <v>8794.64</v>
      </c>
      <c r="F3951" s="523">
        <v>9076.89</v>
      </c>
    </row>
    <row r="3952" spans="1:6" ht="15" customHeight="1">
      <c r="A3952" s="521">
        <v>98080</v>
      </c>
      <c r="B3952" s="522" t="s">
        <v>5400</v>
      </c>
      <c r="C3952" s="302" t="s">
        <v>888</v>
      </c>
      <c r="D3952" s="521" t="s">
        <v>883</v>
      </c>
      <c r="E3952" s="523">
        <v>11489.51</v>
      </c>
      <c r="F3952" s="523">
        <v>11854.72</v>
      </c>
    </row>
    <row r="3953" spans="1:6" ht="15" customHeight="1">
      <c r="A3953" s="521">
        <v>98081</v>
      </c>
      <c r="B3953" s="522" t="s">
        <v>5401</v>
      </c>
      <c r="C3953" s="302" t="s">
        <v>888</v>
      </c>
      <c r="D3953" s="521" t="s">
        <v>883</v>
      </c>
      <c r="E3953" s="523">
        <v>17160.740000000002</v>
      </c>
      <c r="F3953" s="523">
        <v>17703.54</v>
      </c>
    </row>
    <row r="3954" spans="1:6" ht="15" customHeight="1">
      <c r="A3954" s="521">
        <v>98052</v>
      </c>
      <c r="B3954" s="522" t="s">
        <v>5402</v>
      </c>
      <c r="C3954" s="302" t="s">
        <v>888</v>
      </c>
      <c r="D3954" s="521" t="s">
        <v>883</v>
      </c>
      <c r="E3954" s="523">
        <v>2403.5300000000002</v>
      </c>
      <c r="F3954" s="523">
        <v>2429.14</v>
      </c>
    </row>
    <row r="3955" spans="1:6" ht="15" customHeight="1">
      <c r="A3955" s="521">
        <v>98053</v>
      </c>
      <c r="B3955" s="522" t="s">
        <v>5403</v>
      </c>
      <c r="C3955" s="302" t="s">
        <v>888</v>
      </c>
      <c r="D3955" s="521" t="s">
        <v>883</v>
      </c>
      <c r="E3955" s="523">
        <v>3320.47</v>
      </c>
      <c r="F3955" s="523">
        <v>3354.87</v>
      </c>
    </row>
    <row r="3956" spans="1:6" ht="15" customHeight="1">
      <c r="A3956" s="521">
        <v>98054</v>
      </c>
      <c r="B3956" s="522" t="s">
        <v>5404</v>
      </c>
      <c r="C3956" s="302" t="s">
        <v>888</v>
      </c>
      <c r="D3956" s="521" t="s">
        <v>883</v>
      </c>
      <c r="E3956" s="523">
        <v>5420.79</v>
      </c>
      <c r="F3956" s="523">
        <v>5457.05</v>
      </c>
    </row>
    <row r="3957" spans="1:6" ht="15" customHeight="1">
      <c r="A3957" s="521">
        <v>98055</v>
      </c>
      <c r="B3957" s="522" t="s">
        <v>5405</v>
      </c>
      <c r="C3957" s="302" t="s">
        <v>888</v>
      </c>
      <c r="D3957" s="521" t="s">
        <v>883</v>
      </c>
      <c r="E3957" s="523">
        <v>7404.29</v>
      </c>
      <c r="F3957" s="523">
        <v>7454.1</v>
      </c>
    </row>
    <row r="3958" spans="1:6" ht="15" customHeight="1">
      <c r="A3958" s="521">
        <v>98056</v>
      </c>
      <c r="B3958" s="522" t="s">
        <v>5406</v>
      </c>
      <c r="C3958" s="302" t="s">
        <v>888</v>
      </c>
      <c r="D3958" s="521" t="s">
        <v>883</v>
      </c>
      <c r="E3958" s="523">
        <v>8601.9500000000007</v>
      </c>
      <c r="F3958" s="523">
        <v>8655.31</v>
      </c>
    </row>
    <row r="3959" spans="1:6" ht="15" customHeight="1">
      <c r="A3959" s="521">
        <v>98057</v>
      </c>
      <c r="B3959" s="522" t="s">
        <v>5407</v>
      </c>
      <c r="C3959" s="302" t="s">
        <v>888</v>
      </c>
      <c r="D3959" s="521" t="s">
        <v>883</v>
      </c>
      <c r="E3959" s="523">
        <v>10303.68</v>
      </c>
      <c r="F3959" s="523">
        <v>10369.44</v>
      </c>
    </row>
    <row r="3960" spans="1:6" ht="15" customHeight="1">
      <c r="A3960" s="521">
        <v>98082</v>
      </c>
      <c r="B3960" s="522" t="s">
        <v>5408</v>
      </c>
      <c r="C3960" s="302" t="s">
        <v>888</v>
      </c>
      <c r="D3960" s="521" t="s">
        <v>883</v>
      </c>
      <c r="E3960" s="523">
        <v>4931.09</v>
      </c>
      <c r="F3960" s="523">
        <v>5079.7700000000004</v>
      </c>
    </row>
    <row r="3961" spans="1:6" ht="15" customHeight="1">
      <c r="A3961" s="521">
        <v>98083</v>
      </c>
      <c r="B3961" s="522" t="s">
        <v>5409</v>
      </c>
      <c r="C3961" s="302" t="s">
        <v>888</v>
      </c>
      <c r="D3961" s="521" t="s">
        <v>883</v>
      </c>
      <c r="E3961" s="523">
        <v>6493.16</v>
      </c>
      <c r="F3961" s="523">
        <v>6690.84</v>
      </c>
    </row>
    <row r="3962" spans="1:6" ht="15" customHeight="1">
      <c r="A3962" s="521">
        <v>98084</v>
      </c>
      <c r="B3962" s="522" t="s">
        <v>5410</v>
      </c>
      <c r="C3962" s="302" t="s">
        <v>888</v>
      </c>
      <c r="D3962" s="521" t="s">
        <v>883</v>
      </c>
      <c r="E3962" s="523">
        <v>9092.85</v>
      </c>
      <c r="F3962" s="523">
        <v>9372.44</v>
      </c>
    </row>
    <row r="3963" spans="1:6" ht="15" customHeight="1">
      <c r="A3963" s="521">
        <v>98085</v>
      </c>
      <c r="B3963" s="522" t="s">
        <v>5411</v>
      </c>
      <c r="C3963" s="302" t="s">
        <v>888</v>
      </c>
      <c r="D3963" s="521" t="s">
        <v>883</v>
      </c>
      <c r="E3963" s="523">
        <v>12333.38</v>
      </c>
      <c r="F3963" s="523">
        <v>12715.62</v>
      </c>
    </row>
    <row r="3964" spans="1:6" ht="15" customHeight="1">
      <c r="A3964" s="521">
        <v>98087</v>
      </c>
      <c r="B3964" s="522" t="s">
        <v>5412</v>
      </c>
      <c r="C3964" s="302" t="s">
        <v>888</v>
      </c>
      <c r="D3964" s="521" t="s">
        <v>883</v>
      </c>
      <c r="E3964" s="523">
        <v>14805.17</v>
      </c>
      <c r="F3964" s="523">
        <v>15265.34</v>
      </c>
    </row>
    <row r="3965" spans="1:6" ht="15" customHeight="1">
      <c r="A3965" s="521">
        <v>98086</v>
      </c>
      <c r="B3965" s="522" t="s">
        <v>5413</v>
      </c>
      <c r="C3965" s="302" t="s">
        <v>888</v>
      </c>
      <c r="D3965" s="521" t="s">
        <v>883</v>
      </c>
      <c r="E3965" s="523">
        <v>13903.52</v>
      </c>
      <c r="F3965" s="523">
        <v>14335.32</v>
      </c>
    </row>
    <row r="3966" spans="1:6" ht="15" customHeight="1">
      <c r="A3966" s="521">
        <v>98066</v>
      </c>
      <c r="B3966" s="522" t="s">
        <v>5414</v>
      </c>
      <c r="C3966" s="302" t="s">
        <v>888</v>
      </c>
      <c r="D3966" s="521" t="s">
        <v>883</v>
      </c>
      <c r="E3966" s="523">
        <v>5672.85</v>
      </c>
      <c r="F3966" s="523">
        <v>5860.58</v>
      </c>
    </row>
    <row r="3967" spans="1:6" ht="15" customHeight="1">
      <c r="A3967" s="521">
        <v>98067</v>
      </c>
      <c r="B3967" s="522" t="s">
        <v>5415</v>
      </c>
      <c r="C3967" s="302" t="s">
        <v>888</v>
      </c>
      <c r="D3967" s="521" t="s">
        <v>883</v>
      </c>
      <c r="E3967" s="523">
        <v>7549.67</v>
      </c>
      <c r="F3967" s="523">
        <v>7800.78</v>
      </c>
    </row>
    <row r="3968" spans="1:6" ht="15" customHeight="1">
      <c r="A3968" s="521">
        <v>98068</v>
      </c>
      <c r="B3968" s="522" t="s">
        <v>5416</v>
      </c>
      <c r="C3968" s="302" t="s">
        <v>888</v>
      </c>
      <c r="D3968" s="521" t="s">
        <v>883</v>
      </c>
      <c r="E3968" s="523">
        <v>10664.9</v>
      </c>
      <c r="F3968" s="523">
        <v>11021.2</v>
      </c>
    </row>
    <row r="3969" spans="1:6" ht="15" customHeight="1">
      <c r="A3969" s="521">
        <v>98069</v>
      </c>
      <c r="B3969" s="522" t="s">
        <v>5417</v>
      </c>
      <c r="C3969" s="302" t="s">
        <v>888</v>
      </c>
      <c r="D3969" s="521" t="s">
        <v>883</v>
      </c>
      <c r="E3969" s="523">
        <v>14421.56</v>
      </c>
      <c r="F3969" s="523">
        <v>14903.76</v>
      </c>
    </row>
    <row r="3970" spans="1:6" ht="15" customHeight="1">
      <c r="A3970" s="521">
        <v>98071</v>
      </c>
      <c r="B3970" s="522" t="s">
        <v>5418</v>
      </c>
      <c r="C3970" s="302" t="s">
        <v>888</v>
      </c>
      <c r="D3970" s="521" t="s">
        <v>883</v>
      </c>
      <c r="E3970" s="523">
        <v>17751.45</v>
      </c>
      <c r="F3970" s="523">
        <v>18349.07</v>
      </c>
    </row>
    <row r="3971" spans="1:6" ht="15" customHeight="1">
      <c r="A3971" s="521">
        <v>98070</v>
      </c>
      <c r="B3971" s="522" t="s">
        <v>5419</v>
      </c>
      <c r="C3971" s="302" t="s">
        <v>888</v>
      </c>
      <c r="D3971" s="521" t="s">
        <v>883</v>
      </c>
      <c r="E3971" s="523">
        <v>16409.400000000001</v>
      </c>
      <c r="F3971" s="523">
        <v>16959.55</v>
      </c>
    </row>
    <row r="3972" spans="1:6" ht="15" customHeight="1">
      <c r="A3972" s="521">
        <v>104915</v>
      </c>
      <c r="B3972" s="522" t="s">
        <v>5420</v>
      </c>
      <c r="C3972" s="302" t="s">
        <v>888</v>
      </c>
      <c r="D3972" s="521" t="s">
        <v>1098</v>
      </c>
      <c r="E3972" s="523">
        <v>13</v>
      </c>
      <c r="F3972" s="523">
        <v>13.04</v>
      </c>
    </row>
    <row r="3973" spans="1:6" ht="15" customHeight="1">
      <c r="A3973" s="521">
        <v>96546</v>
      </c>
      <c r="B3973" s="522" t="s">
        <v>5421</v>
      </c>
      <c r="C3973" s="302" t="s">
        <v>888</v>
      </c>
      <c r="D3973" s="521" t="s">
        <v>1098</v>
      </c>
      <c r="E3973" s="523">
        <v>17</v>
      </c>
      <c r="F3973" s="523">
        <v>17.39</v>
      </c>
    </row>
    <row r="3974" spans="1:6" ht="15" customHeight="1">
      <c r="A3974" s="521">
        <v>96544</v>
      </c>
      <c r="B3974" s="522" t="s">
        <v>5422</v>
      </c>
      <c r="C3974" s="302" t="s">
        <v>888</v>
      </c>
      <c r="D3974" s="521" t="s">
        <v>1098</v>
      </c>
      <c r="E3974" s="523">
        <v>21.06</v>
      </c>
      <c r="F3974" s="523">
        <v>21.79</v>
      </c>
    </row>
    <row r="3975" spans="1:6" ht="15" customHeight="1">
      <c r="A3975" s="521">
        <v>96545</v>
      </c>
      <c r="B3975" s="522" t="s">
        <v>5423</v>
      </c>
      <c r="C3975" s="302" t="s">
        <v>888</v>
      </c>
      <c r="D3975" s="521" t="s">
        <v>1098</v>
      </c>
      <c r="E3975" s="523">
        <v>19.28</v>
      </c>
      <c r="F3975" s="523">
        <v>19.809999999999999</v>
      </c>
    </row>
    <row r="3976" spans="1:6" ht="15" customHeight="1">
      <c r="A3976" s="521">
        <v>96543</v>
      </c>
      <c r="B3976" s="522" t="s">
        <v>5424</v>
      </c>
      <c r="C3976" s="302" t="s">
        <v>888</v>
      </c>
      <c r="D3976" s="521" t="s">
        <v>1098</v>
      </c>
      <c r="E3976" s="523">
        <v>22.97</v>
      </c>
      <c r="F3976" s="523">
        <v>23.95</v>
      </c>
    </row>
    <row r="3977" spans="1:6" ht="15" customHeight="1">
      <c r="A3977" s="521">
        <v>104922</v>
      </c>
      <c r="B3977" s="522" t="s">
        <v>5425</v>
      </c>
      <c r="C3977" s="302" t="s">
        <v>888</v>
      </c>
      <c r="D3977" s="521" t="s">
        <v>1098</v>
      </c>
      <c r="E3977" s="523">
        <v>14.06</v>
      </c>
      <c r="F3977" s="523">
        <v>14.19</v>
      </c>
    </row>
    <row r="3978" spans="1:6" ht="15" customHeight="1">
      <c r="A3978" s="521">
        <v>104920</v>
      </c>
      <c r="B3978" s="522" t="s">
        <v>5426</v>
      </c>
      <c r="C3978" s="302" t="s">
        <v>888</v>
      </c>
      <c r="D3978" s="521" t="s">
        <v>1098</v>
      </c>
      <c r="E3978" s="523">
        <v>13.31</v>
      </c>
      <c r="F3978" s="523">
        <v>13.55</v>
      </c>
    </row>
    <row r="3979" spans="1:6" ht="15" customHeight="1">
      <c r="A3979" s="521">
        <v>104921</v>
      </c>
      <c r="B3979" s="522" t="s">
        <v>5427</v>
      </c>
      <c r="C3979" s="302" t="s">
        <v>888</v>
      </c>
      <c r="D3979" s="521" t="s">
        <v>1098</v>
      </c>
      <c r="E3979" s="523">
        <v>12.66</v>
      </c>
      <c r="F3979" s="523">
        <v>12.82</v>
      </c>
    </row>
    <row r="3980" spans="1:6" ht="15" customHeight="1">
      <c r="A3980" s="521">
        <v>104919</v>
      </c>
      <c r="B3980" s="522" t="s">
        <v>5428</v>
      </c>
      <c r="C3980" s="302" t="s">
        <v>888</v>
      </c>
      <c r="D3980" s="521" t="s">
        <v>1098</v>
      </c>
      <c r="E3980" s="523">
        <v>15.65</v>
      </c>
      <c r="F3980" s="523">
        <v>15.94</v>
      </c>
    </row>
    <row r="3981" spans="1:6" ht="15" customHeight="1">
      <c r="A3981" s="521">
        <v>104917</v>
      </c>
      <c r="B3981" s="522" t="s">
        <v>5429</v>
      </c>
      <c r="C3981" s="302" t="s">
        <v>888</v>
      </c>
      <c r="D3981" s="521" t="s">
        <v>1098</v>
      </c>
      <c r="E3981" s="523">
        <v>18.54</v>
      </c>
      <c r="F3981" s="523">
        <v>19.059999999999999</v>
      </c>
    </row>
    <row r="3982" spans="1:6" ht="15" customHeight="1">
      <c r="A3982" s="521">
        <v>104918</v>
      </c>
      <c r="B3982" s="522" t="s">
        <v>5430</v>
      </c>
      <c r="C3982" s="302" t="s">
        <v>888</v>
      </c>
      <c r="D3982" s="521" t="s">
        <v>1098</v>
      </c>
      <c r="E3982" s="523">
        <v>17.43</v>
      </c>
      <c r="F3982" s="523">
        <v>17.809999999999999</v>
      </c>
    </row>
    <row r="3983" spans="1:6" ht="15" customHeight="1">
      <c r="A3983" s="521">
        <v>104916</v>
      </c>
      <c r="B3983" s="522" t="s">
        <v>5431</v>
      </c>
      <c r="C3983" s="302" t="s">
        <v>888</v>
      </c>
      <c r="D3983" s="521" t="s">
        <v>1098</v>
      </c>
      <c r="E3983" s="523">
        <v>19.61</v>
      </c>
      <c r="F3983" s="523">
        <v>20.32</v>
      </c>
    </row>
    <row r="3984" spans="1:6" ht="15" customHeight="1">
      <c r="A3984" s="521">
        <v>96557</v>
      </c>
      <c r="B3984" s="522" t="s">
        <v>5432</v>
      </c>
      <c r="C3984" s="302" t="s">
        <v>888</v>
      </c>
      <c r="D3984" s="521" t="s">
        <v>892</v>
      </c>
      <c r="E3984" s="523">
        <v>2199.64</v>
      </c>
      <c r="F3984" s="523">
        <v>2201.38</v>
      </c>
    </row>
    <row r="3985" spans="1:6" ht="15" customHeight="1">
      <c r="A3985" s="521">
        <v>96555</v>
      </c>
      <c r="B3985" s="522" t="s">
        <v>5433</v>
      </c>
      <c r="C3985" s="302" t="s">
        <v>888</v>
      </c>
      <c r="D3985" s="521" t="s">
        <v>892</v>
      </c>
      <c r="E3985" s="523">
        <v>1173.56</v>
      </c>
      <c r="F3985" s="523">
        <v>1191.46</v>
      </c>
    </row>
    <row r="3986" spans="1:6" ht="15" customHeight="1">
      <c r="A3986" s="521">
        <v>104924</v>
      </c>
      <c r="B3986" s="522" t="s">
        <v>5434</v>
      </c>
      <c r="C3986" s="302" t="s">
        <v>888</v>
      </c>
      <c r="D3986" s="521" t="s">
        <v>892</v>
      </c>
      <c r="E3986" s="523">
        <v>2259.5100000000002</v>
      </c>
      <c r="F3986" s="523">
        <v>2261.8000000000002</v>
      </c>
    </row>
    <row r="3987" spans="1:6" ht="15" customHeight="1">
      <c r="A3987" s="521">
        <v>104923</v>
      </c>
      <c r="B3987" s="522" t="s">
        <v>5435</v>
      </c>
      <c r="C3987" s="302" t="s">
        <v>888</v>
      </c>
      <c r="D3987" s="521" t="s">
        <v>892</v>
      </c>
      <c r="E3987" s="523">
        <v>1241.95</v>
      </c>
      <c r="F3987" s="523">
        <v>1263.43</v>
      </c>
    </row>
    <row r="3988" spans="1:6" ht="15" customHeight="1">
      <c r="A3988" s="521">
        <v>96558</v>
      </c>
      <c r="B3988" s="522" t="s">
        <v>5436</v>
      </c>
      <c r="C3988" s="302" t="s">
        <v>888</v>
      </c>
      <c r="D3988" s="521" t="s">
        <v>892</v>
      </c>
      <c r="E3988" s="523">
        <v>2268.88</v>
      </c>
      <c r="F3988" s="523">
        <v>2271.9299999999998</v>
      </c>
    </row>
    <row r="3989" spans="1:6" ht="15" customHeight="1">
      <c r="A3989" s="521">
        <v>96556</v>
      </c>
      <c r="B3989" s="522" t="s">
        <v>5437</v>
      </c>
      <c r="C3989" s="302" t="s">
        <v>888</v>
      </c>
      <c r="D3989" s="521" t="s">
        <v>892</v>
      </c>
      <c r="E3989" s="523">
        <v>1343.33</v>
      </c>
      <c r="F3989" s="523">
        <v>1373.33</v>
      </c>
    </row>
    <row r="3990" spans="1:6" ht="15" customHeight="1">
      <c r="A3990" s="521">
        <v>96523</v>
      </c>
      <c r="B3990" s="522" t="s">
        <v>5438</v>
      </c>
      <c r="C3990" s="302" t="s">
        <v>888</v>
      </c>
      <c r="D3990" s="521" t="s">
        <v>892</v>
      </c>
      <c r="E3990" s="523">
        <v>98.82</v>
      </c>
      <c r="F3990" s="523">
        <v>106.81</v>
      </c>
    </row>
    <row r="3991" spans="1:6" ht="15" customHeight="1">
      <c r="A3991" s="521">
        <v>96522</v>
      </c>
      <c r="B3991" s="522" t="s">
        <v>5439</v>
      </c>
      <c r="C3991" s="302" t="s">
        <v>888</v>
      </c>
      <c r="D3991" s="521" t="s">
        <v>892</v>
      </c>
      <c r="E3991" s="523">
        <v>149.47999999999999</v>
      </c>
      <c r="F3991" s="523">
        <v>161.61000000000001</v>
      </c>
    </row>
    <row r="3992" spans="1:6" ht="15" customHeight="1">
      <c r="A3992" s="521">
        <v>96527</v>
      </c>
      <c r="B3992" s="522" t="s">
        <v>5440</v>
      </c>
      <c r="C3992" s="302" t="s">
        <v>888</v>
      </c>
      <c r="D3992" s="521" t="s">
        <v>892</v>
      </c>
      <c r="E3992" s="523">
        <v>108.72</v>
      </c>
      <c r="F3992" s="523">
        <v>117.49</v>
      </c>
    </row>
    <row r="3993" spans="1:6" ht="15" customHeight="1">
      <c r="A3993" s="521">
        <v>96526</v>
      </c>
      <c r="B3993" s="522" t="s">
        <v>5441</v>
      </c>
      <c r="C3993" s="302" t="s">
        <v>888</v>
      </c>
      <c r="D3993" s="521" t="s">
        <v>892</v>
      </c>
      <c r="E3993" s="523">
        <v>213.91</v>
      </c>
      <c r="F3993" s="523">
        <v>231.35</v>
      </c>
    </row>
    <row r="3994" spans="1:6" ht="15" customHeight="1">
      <c r="A3994" s="521">
        <v>96521</v>
      </c>
      <c r="B3994" s="522" t="s">
        <v>5442</v>
      </c>
      <c r="C3994" s="302" t="s">
        <v>888</v>
      </c>
      <c r="D3994" s="521" t="s">
        <v>892</v>
      </c>
      <c r="E3994" s="523">
        <v>45.1</v>
      </c>
      <c r="F3994" s="523">
        <v>46.61</v>
      </c>
    </row>
    <row r="3995" spans="1:6" ht="15" customHeight="1">
      <c r="A3995" s="521">
        <v>96520</v>
      </c>
      <c r="B3995" s="522" t="s">
        <v>5443</v>
      </c>
      <c r="C3995" s="302" t="s">
        <v>888</v>
      </c>
      <c r="D3995" s="521" t="s">
        <v>892</v>
      </c>
      <c r="E3995" s="523">
        <v>97.93</v>
      </c>
      <c r="F3995" s="523">
        <v>103.1</v>
      </c>
    </row>
    <row r="3996" spans="1:6" ht="15" customHeight="1">
      <c r="A3996" s="521">
        <v>96525</v>
      </c>
      <c r="B3996" s="522" t="s">
        <v>5444</v>
      </c>
      <c r="C3996" s="302" t="s">
        <v>888</v>
      </c>
      <c r="D3996" s="521" t="s">
        <v>892</v>
      </c>
      <c r="E3996" s="523">
        <v>59.08</v>
      </c>
      <c r="F3996" s="523">
        <v>61.16</v>
      </c>
    </row>
    <row r="3997" spans="1:6" ht="15" customHeight="1">
      <c r="A3997" s="521">
        <v>96524</v>
      </c>
      <c r="B3997" s="522" t="s">
        <v>5445</v>
      </c>
      <c r="C3997" s="302" t="s">
        <v>888</v>
      </c>
      <c r="D3997" s="521" t="s">
        <v>892</v>
      </c>
      <c r="E3997" s="523">
        <v>161.03</v>
      </c>
      <c r="F3997" s="523">
        <v>170.61</v>
      </c>
    </row>
    <row r="3998" spans="1:6" ht="15" customHeight="1">
      <c r="A3998" s="521">
        <v>96537</v>
      </c>
      <c r="B3998" s="522" t="s">
        <v>5446</v>
      </c>
      <c r="C3998" s="302" t="s">
        <v>888</v>
      </c>
      <c r="D3998" s="521" t="s">
        <v>611</v>
      </c>
      <c r="E3998" s="523">
        <v>188.84</v>
      </c>
      <c r="F3998" s="523">
        <v>197.68</v>
      </c>
    </row>
    <row r="3999" spans="1:6" ht="15" customHeight="1">
      <c r="A3999" s="521">
        <v>96540</v>
      </c>
      <c r="B3999" s="522" t="s">
        <v>5447</v>
      </c>
      <c r="C3999" s="302" t="s">
        <v>888</v>
      </c>
      <c r="D3999" s="521" t="s">
        <v>611</v>
      </c>
      <c r="E3999" s="523">
        <v>133.13999999999999</v>
      </c>
      <c r="F3999" s="523">
        <v>140.62</v>
      </c>
    </row>
    <row r="4000" spans="1:6" ht="15" customHeight="1">
      <c r="A4000" s="521">
        <v>96528</v>
      </c>
      <c r="B4000" s="522" t="s">
        <v>5448</v>
      </c>
      <c r="C4000" s="302" t="s">
        <v>888</v>
      </c>
      <c r="D4000" s="521" t="s">
        <v>611</v>
      </c>
      <c r="E4000" s="523">
        <v>141.69</v>
      </c>
      <c r="F4000" s="523">
        <v>147.63</v>
      </c>
    </row>
    <row r="4001" spans="1:6" ht="15" customHeight="1">
      <c r="A4001" s="521">
        <v>96531</v>
      </c>
      <c r="B4001" s="522" t="s">
        <v>5449</v>
      </c>
      <c r="C4001" s="302" t="s">
        <v>888</v>
      </c>
      <c r="D4001" s="521" t="s">
        <v>611</v>
      </c>
      <c r="E4001" s="523">
        <v>97.53</v>
      </c>
      <c r="F4001" s="523">
        <v>102.64</v>
      </c>
    </row>
    <row r="4002" spans="1:6" ht="15" customHeight="1">
      <c r="A4002" s="521">
        <v>96534</v>
      </c>
      <c r="B4002" s="522" t="s">
        <v>5450</v>
      </c>
      <c r="C4002" s="302" t="s">
        <v>888</v>
      </c>
      <c r="D4002" s="521" t="s">
        <v>611</v>
      </c>
      <c r="E4002" s="523">
        <v>74.56</v>
      </c>
      <c r="F4002" s="523">
        <v>79.22</v>
      </c>
    </row>
    <row r="4003" spans="1:6" ht="15" customHeight="1">
      <c r="A4003" s="521">
        <v>104928</v>
      </c>
      <c r="B4003" s="522" t="s">
        <v>5451</v>
      </c>
      <c r="C4003" s="302" t="s">
        <v>888</v>
      </c>
      <c r="D4003" s="521" t="s">
        <v>611</v>
      </c>
      <c r="E4003" s="523">
        <v>157.59</v>
      </c>
      <c r="F4003" s="523">
        <v>165.45</v>
      </c>
    </row>
    <row r="4004" spans="1:6" ht="15" customHeight="1">
      <c r="A4004" s="521">
        <v>104929</v>
      </c>
      <c r="B4004" s="522" t="s">
        <v>5452</v>
      </c>
      <c r="C4004" s="302" t="s">
        <v>888</v>
      </c>
      <c r="D4004" s="521" t="s">
        <v>611</v>
      </c>
      <c r="E4004" s="523">
        <v>96.06</v>
      </c>
      <c r="F4004" s="523">
        <v>101.3</v>
      </c>
    </row>
    <row r="4005" spans="1:6" ht="15" customHeight="1">
      <c r="A4005" s="521">
        <v>104925</v>
      </c>
      <c r="B4005" s="522" t="s">
        <v>5453</v>
      </c>
      <c r="C4005" s="302" t="s">
        <v>888</v>
      </c>
      <c r="D4005" s="521" t="s">
        <v>611</v>
      </c>
      <c r="E4005" s="523">
        <v>144.97</v>
      </c>
      <c r="F4005" s="523">
        <v>150.68</v>
      </c>
    </row>
    <row r="4006" spans="1:6" ht="15" customHeight="1">
      <c r="A4006" s="521">
        <v>104926</v>
      </c>
      <c r="B4006" s="522" t="s">
        <v>5454</v>
      </c>
      <c r="C4006" s="302" t="s">
        <v>888</v>
      </c>
      <c r="D4006" s="521" t="s">
        <v>611</v>
      </c>
      <c r="E4006" s="523">
        <v>95.09</v>
      </c>
      <c r="F4006" s="523">
        <v>99.67</v>
      </c>
    </row>
    <row r="4007" spans="1:6" ht="15" customHeight="1">
      <c r="A4007" s="521">
        <v>104927</v>
      </c>
      <c r="B4007" s="522" t="s">
        <v>5455</v>
      </c>
      <c r="C4007" s="302" t="s">
        <v>888</v>
      </c>
      <c r="D4007" s="521" t="s">
        <v>611</v>
      </c>
      <c r="E4007" s="523">
        <v>69.19</v>
      </c>
      <c r="F4007" s="523">
        <v>73.180000000000007</v>
      </c>
    </row>
    <row r="4008" spans="1:6" ht="15" customHeight="1">
      <c r="A4008" s="521">
        <v>96538</v>
      </c>
      <c r="B4008" s="522" t="s">
        <v>5456</v>
      </c>
      <c r="C4008" s="302" t="s">
        <v>888</v>
      </c>
      <c r="D4008" s="521" t="s">
        <v>611</v>
      </c>
      <c r="E4008" s="523">
        <v>254.64</v>
      </c>
      <c r="F4008" s="523">
        <v>269.51</v>
      </c>
    </row>
    <row r="4009" spans="1:6" ht="15" customHeight="1">
      <c r="A4009" s="521">
        <v>96541</v>
      </c>
      <c r="B4009" s="522" t="s">
        <v>5457</v>
      </c>
      <c r="C4009" s="302" t="s">
        <v>888</v>
      </c>
      <c r="D4009" s="521" t="s">
        <v>611</v>
      </c>
      <c r="E4009" s="523">
        <v>186.32</v>
      </c>
      <c r="F4009" s="523">
        <v>198.47</v>
      </c>
    </row>
    <row r="4010" spans="1:6" ht="15" customHeight="1">
      <c r="A4010" s="521">
        <v>96529</v>
      </c>
      <c r="B4010" s="522" t="s">
        <v>5458</v>
      </c>
      <c r="C4010" s="302" t="s">
        <v>888</v>
      </c>
      <c r="D4010" s="521" t="s">
        <v>611</v>
      </c>
      <c r="E4010" s="523">
        <v>247.21</v>
      </c>
      <c r="F4010" s="523">
        <v>261.42</v>
      </c>
    </row>
    <row r="4011" spans="1:6" ht="15" customHeight="1">
      <c r="A4011" s="521">
        <v>96532</v>
      </c>
      <c r="B4011" s="522" t="s">
        <v>5459</v>
      </c>
      <c r="C4011" s="302" t="s">
        <v>888</v>
      </c>
      <c r="D4011" s="521" t="s">
        <v>611</v>
      </c>
      <c r="E4011" s="523">
        <v>170.25</v>
      </c>
      <c r="F4011" s="523">
        <v>181.17</v>
      </c>
    </row>
    <row r="4012" spans="1:6" ht="15" customHeight="1">
      <c r="A4012" s="521">
        <v>96535</v>
      </c>
      <c r="B4012" s="522" t="s">
        <v>5460</v>
      </c>
      <c r="C4012" s="302" t="s">
        <v>888</v>
      </c>
      <c r="D4012" s="521" t="s">
        <v>611</v>
      </c>
      <c r="E4012" s="523">
        <v>130.21</v>
      </c>
      <c r="F4012" s="523">
        <v>139.43</v>
      </c>
    </row>
    <row r="4013" spans="1:6" ht="15" customHeight="1">
      <c r="A4013" s="521">
        <v>96539</v>
      </c>
      <c r="B4013" s="522" t="s">
        <v>5461</v>
      </c>
      <c r="C4013" s="302" t="s">
        <v>888</v>
      </c>
      <c r="D4013" s="521" t="s">
        <v>611</v>
      </c>
      <c r="E4013" s="523">
        <v>139.15</v>
      </c>
      <c r="F4013" s="523">
        <v>145.86000000000001</v>
      </c>
    </row>
    <row r="4014" spans="1:6" ht="15" customHeight="1">
      <c r="A4014" s="521">
        <v>96542</v>
      </c>
      <c r="B4014" s="522" t="s">
        <v>5462</v>
      </c>
      <c r="C4014" s="302" t="s">
        <v>888</v>
      </c>
      <c r="D4014" s="521" t="s">
        <v>611</v>
      </c>
      <c r="E4014" s="523">
        <v>101.97</v>
      </c>
      <c r="F4014" s="523">
        <v>107.92</v>
      </c>
    </row>
    <row r="4015" spans="1:6" ht="15" customHeight="1">
      <c r="A4015" s="521">
        <v>96530</v>
      </c>
      <c r="B4015" s="522" t="s">
        <v>5463</v>
      </c>
      <c r="C4015" s="302" t="s">
        <v>888</v>
      </c>
      <c r="D4015" s="521" t="s">
        <v>611</v>
      </c>
      <c r="E4015" s="523">
        <v>129.4</v>
      </c>
      <c r="F4015" s="523">
        <v>134.65</v>
      </c>
    </row>
    <row r="4016" spans="1:6" ht="15" customHeight="1">
      <c r="A4016" s="521">
        <v>96533</v>
      </c>
      <c r="B4016" s="522" t="s">
        <v>5464</v>
      </c>
      <c r="C4016" s="302" t="s">
        <v>888</v>
      </c>
      <c r="D4016" s="521" t="s">
        <v>611</v>
      </c>
      <c r="E4016" s="523">
        <v>86.71</v>
      </c>
      <c r="F4016" s="523">
        <v>91.05</v>
      </c>
    </row>
    <row r="4017" spans="1:6" ht="15" customHeight="1">
      <c r="A4017" s="521">
        <v>96536</v>
      </c>
      <c r="B4017" s="522" t="s">
        <v>5465</v>
      </c>
      <c r="C4017" s="302" t="s">
        <v>888</v>
      </c>
      <c r="D4017" s="521" t="s">
        <v>611</v>
      </c>
      <c r="E4017" s="523">
        <v>64.45</v>
      </c>
      <c r="F4017" s="523">
        <v>68.319999999999993</v>
      </c>
    </row>
    <row r="4018" spans="1:6" ht="15" customHeight="1">
      <c r="A4018" s="521">
        <v>105518</v>
      </c>
      <c r="B4018" s="522" t="s">
        <v>5466</v>
      </c>
      <c r="C4018" s="302" t="s">
        <v>888</v>
      </c>
      <c r="D4018" s="521" t="s">
        <v>611</v>
      </c>
      <c r="E4018" s="523">
        <v>0</v>
      </c>
      <c r="F4018" s="523">
        <v>0</v>
      </c>
    </row>
    <row r="4019" spans="1:6" ht="15" customHeight="1">
      <c r="A4019" s="521">
        <v>105517</v>
      </c>
      <c r="B4019" s="522" t="s">
        <v>5467</v>
      </c>
      <c r="C4019" s="302" t="s">
        <v>888</v>
      </c>
      <c r="D4019" s="521" t="s">
        <v>611</v>
      </c>
      <c r="E4019" s="523">
        <v>0</v>
      </c>
      <c r="F4019" s="523">
        <v>0</v>
      </c>
    </row>
    <row r="4020" spans="1:6" ht="15" customHeight="1">
      <c r="A4020" s="521">
        <v>105520</v>
      </c>
      <c r="B4020" s="522" t="s">
        <v>5468</v>
      </c>
      <c r="C4020" s="302" t="s">
        <v>888</v>
      </c>
      <c r="D4020" s="521" t="s">
        <v>611</v>
      </c>
      <c r="E4020" s="523">
        <v>0</v>
      </c>
      <c r="F4020" s="523">
        <v>0</v>
      </c>
    </row>
    <row r="4021" spans="1:6" ht="15" customHeight="1">
      <c r="A4021" s="521">
        <v>105519</v>
      </c>
      <c r="B4021" s="522" t="s">
        <v>5469</v>
      </c>
      <c r="C4021" s="302" t="s">
        <v>888</v>
      </c>
      <c r="D4021" s="521" t="s">
        <v>611</v>
      </c>
      <c r="E4021" s="523">
        <v>0</v>
      </c>
      <c r="F4021" s="523">
        <v>0</v>
      </c>
    </row>
    <row r="4022" spans="1:6" ht="15" customHeight="1">
      <c r="A4022" s="521">
        <v>101793</v>
      </c>
      <c r="B4022" s="522" t="s">
        <v>5470</v>
      </c>
      <c r="C4022" s="302" t="s">
        <v>888</v>
      </c>
      <c r="D4022" s="521" t="s">
        <v>892</v>
      </c>
      <c r="E4022" s="523">
        <v>23.38</v>
      </c>
      <c r="F4022" s="523">
        <v>24.33</v>
      </c>
    </row>
    <row r="4023" spans="1:6" ht="15" customHeight="1">
      <c r="A4023" s="521">
        <v>101792</v>
      </c>
      <c r="B4023" s="522" t="s">
        <v>5471</v>
      </c>
      <c r="C4023" s="302" t="s">
        <v>888</v>
      </c>
      <c r="D4023" s="521" t="s">
        <v>892</v>
      </c>
      <c r="E4023" s="523">
        <v>15.67</v>
      </c>
      <c r="F4023" s="523">
        <v>16.37</v>
      </c>
    </row>
    <row r="4024" spans="1:6" ht="15" customHeight="1">
      <c r="A4024" s="521">
        <v>92272</v>
      </c>
      <c r="B4024" s="522" t="s">
        <v>5472</v>
      </c>
      <c r="C4024" s="302" t="s">
        <v>888</v>
      </c>
      <c r="D4024" s="521" t="s">
        <v>782</v>
      </c>
      <c r="E4024" s="523">
        <v>38.86</v>
      </c>
      <c r="F4024" s="523">
        <v>39.47</v>
      </c>
    </row>
    <row r="4025" spans="1:6" ht="15" customHeight="1">
      <c r="A4025" s="521">
        <v>101791</v>
      </c>
      <c r="B4025" s="522" t="s">
        <v>5473</v>
      </c>
      <c r="C4025" s="302" t="s">
        <v>888</v>
      </c>
      <c r="D4025" s="521" t="s">
        <v>782</v>
      </c>
      <c r="E4025" s="523">
        <v>21.63</v>
      </c>
      <c r="F4025" s="523">
        <v>21.86</v>
      </c>
    </row>
    <row r="4026" spans="1:6" ht="15" customHeight="1">
      <c r="A4026" s="521">
        <v>92273</v>
      </c>
      <c r="B4026" s="522" t="s">
        <v>5474</v>
      </c>
      <c r="C4026" s="302" t="s">
        <v>888</v>
      </c>
      <c r="D4026" s="521" t="s">
        <v>782</v>
      </c>
      <c r="E4026" s="523">
        <v>13.44</v>
      </c>
      <c r="F4026" s="523">
        <v>13.82</v>
      </c>
    </row>
    <row r="4027" spans="1:6" ht="15" customHeight="1">
      <c r="A4027" s="521">
        <v>92268</v>
      </c>
      <c r="B4027" s="522" t="s">
        <v>5475</v>
      </c>
      <c r="C4027" s="302" t="s">
        <v>888</v>
      </c>
      <c r="D4027" s="521" t="s">
        <v>611</v>
      </c>
      <c r="E4027" s="523">
        <v>127.09</v>
      </c>
      <c r="F4027" s="523">
        <v>127.19</v>
      </c>
    </row>
    <row r="4028" spans="1:6" ht="15" customHeight="1">
      <c r="A4028" s="521">
        <v>92267</v>
      </c>
      <c r="B4028" s="522" t="s">
        <v>5476</v>
      </c>
      <c r="C4028" s="302" t="s">
        <v>888</v>
      </c>
      <c r="D4028" s="521" t="s">
        <v>611</v>
      </c>
      <c r="E4028" s="523">
        <v>75.52</v>
      </c>
      <c r="F4028" s="523">
        <v>75.62</v>
      </c>
    </row>
    <row r="4029" spans="1:6" ht="15" customHeight="1">
      <c r="A4029" s="521">
        <v>92271</v>
      </c>
      <c r="B4029" s="522" t="s">
        <v>5477</v>
      </c>
      <c r="C4029" s="302" t="s">
        <v>888</v>
      </c>
      <c r="D4029" s="521" t="s">
        <v>611</v>
      </c>
      <c r="E4029" s="523">
        <v>91.68</v>
      </c>
      <c r="F4029" s="523">
        <v>91.73</v>
      </c>
    </row>
    <row r="4030" spans="1:6" ht="15" customHeight="1">
      <c r="A4030" s="521">
        <v>92264</v>
      </c>
      <c r="B4030" s="522" t="s">
        <v>5478</v>
      </c>
      <c r="C4030" s="302" t="s">
        <v>888</v>
      </c>
      <c r="D4030" s="521" t="s">
        <v>611</v>
      </c>
      <c r="E4030" s="523">
        <v>251.41</v>
      </c>
      <c r="F4030" s="523">
        <v>255.86</v>
      </c>
    </row>
    <row r="4031" spans="1:6" ht="15" customHeight="1">
      <c r="A4031" s="521">
        <v>92263</v>
      </c>
      <c r="B4031" s="522" t="s">
        <v>5479</v>
      </c>
      <c r="C4031" s="302" t="s">
        <v>888</v>
      </c>
      <c r="D4031" s="521" t="s">
        <v>611</v>
      </c>
      <c r="E4031" s="523">
        <v>185.79</v>
      </c>
      <c r="F4031" s="523">
        <v>190.24</v>
      </c>
    </row>
    <row r="4032" spans="1:6" ht="15" customHeight="1">
      <c r="A4032" s="521">
        <v>92269</v>
      </c>
      <c r="B4032" s="522" t="s">
        <v>5480</v>
      </c>
      <c r="C4032" s="302" t="s">
        <v>888</v>
      </c>
      <c r="D4032" s="521" t="s">
        <v>611</v>
      </c>
      <c r="E4032" s="523">
        <v>112.97</v>
      </c>
      <c r="F4032" s="523">
        <v>115.56</v>
      </c>
    </row>
    <row r="4033" spans="1:6" ht="15" customHeight="1">
      <c r="A4033" s="521">
        <v>92270</v>
      </c>
      <c r="B4033" s="522" t="s">
        <v>5481</v>
      </c>
      <c r="C4033" s="302" t="s">
        <v>888</v>
      </c>
      <c r="D4033" s="521" t="s">
        <v>611</v>
      </c>
      <c r="E4033" s="523">
        <v>153.69999999999999</v>
      </c>
      <c r="F4033" s="523">
        <v>156.91</v>
      </c>
    </row>
    <row r="4034" spans="1:6" ht="15" customHeight="1">
      <c r="A4034" s="521">
        <v>92266</v>
      </c>
      <c r="B4034" s="522" t="s">
        <v>5482</v>
      </c>
      <c r="C4034" s="302" t="s">
        <v>888</v>
      </c>
      <c r="D4034" s="521" t="s">
        <v>611</v>
      </c>
      <c r="E4034" s="523">
        <v>198.26</v>
      </c>
      <c r="F4034" s="523">
        <v>201.85</v>
      </c>
    </row>
    <row r="4035" spans="1:6" ht="15" customHeight="1">
      <c r="A4035" s="521">
        <v>92265</v>
      </c>
      <c r="B4035" s="522" t="s">
        <v>5483</v>
      </c>
      <c r="C4035" s="302" t="s">
        <v>888</v>
      </c>
      <c r="D4035" s="521" t="s">
        <v>611</v>
      </c>
      <c r="E4035" s="523">
        <v>141.97</v>
      </c>
      <c r="F4035" s="523">
        <v>145.56</v>
      </c>
    </row>
    <row r="4036" spans="1:6" ht="15" customHeight="1">
      <c r="A4036" s="521">
        <v>92524</v>
      </c>
      <c r="B4036" s="522" t="s">
        <v>5484</v>
      </c>
      <c r="C4036" s="302" t="s">
        <v>888</v>
      </c>
      <c r="D4036" s="521" t="s">
        <v>611</v>
      </c>
      <c r="E4036" s="523">
        <v>94.01</v>
      </c>
      <c r="F4036" s="523">
        <v>96.51</v>
      </c>
    </row>
    <row r="4037" spans="1:6" ht="15" customHeight="1">
      <c r="A4037" s="521">
        <v>92528</v>
      </c>
      <c r="B4037" s="522" t="s">
        <v>5485</v>
      </c>
      <c r="C4037" s="302" t="s">
        <v>888</v>
      </c>
      <c r="D4037" s="521" t="s">
        <v>611</v>
      </c>
      <c r="E4037" s="523">
        <v>90.04</v>
      </c>
      <c r="F4037" s="523">
        <v>92.36</v>
      </c>
    </row>
    <row r="4038" spans="1:6" ht="15" customHeight="1">
      <c r="A4038" s="521">
        <v>92532</v>
      </c>
      <c r="B4038" s="522" t="s">
        <v>5486</v>
      </c>
      <c r="C4038" s="302" t="s">
        <v>888</v>
      </c>
      <c r="D4038" s="521" t="s">
        <v>611</v>
      </c>
      <c r="E4038" s="523">
        <v>86.66</v>
      </c>
      <c r="F4038" s="523">
        <v>88.8</v>
      </c>
    </row>
    <row r="4039" spans="1:6" ht="15" customHeight="1">
      <c r="A4039" s="521">
        <v>92536</v>
      </c>
      <c r="B4039" s="522" t="s">
        <v>5487</v>
      </c>
      <c r="C4039" s="302" t="s">
        <v>888</v>
      </c>
      <c r="D4039" s="521" t="s">
        <v>611</v>
      </c>
      <c r="E4039" s="523">
        <v>80.02</v>
      </c>
      <c r="F4039" s="523">
        <v>81.86</v>
      </c>
    </row>
    <row r="4040" spans="1:6" ht="15" customHeight="1">
      <c r="A4040" s="521">
        <v>92508</v>
      </c>
      <c r="B4040" s="522" t="s">
        <v>5488</v>
      </c>
      <c r="C4040" s="302" t="s">
        <v>888</v>
      </c>
      <c r="D4040" s="521" t="s">
        <v>611</v>
      </c>
      <c r="E4040" s="523">
        <v>130.97</v>
      </c>
      <c r="F4040" s="523">
        <v>134.44</v>
      </c>
    </row>
    <row r="4041" spans="1:6" ht="15" customHeight="1">
      <c r="A4041" s="521">
        <v>92512</v>
      </c>
      <c r="B4041" s="522" t="s">
        <v>5489</v>
      </c>
      <c r="C4041" s="302" t="s">
        <v>888</v>
      </c>
      <c r="D4041" s="521" t="s">
        <v>611</v>
      </c>
      <c r="E4041" s="523">
        <v>110.18</v>
      </c>
      <c r="F4041" s="523">
        <v>113.36</v>
      </c>
    </row>
    <row r="4042" spans="1:6" ht="15" customHeight="1">
      <c r="A4042" s="521">
        <v>92515</v>
      </c>
      <c r="B4042" s="522" t="s">
        <v>5490</v>
      </c>
      <c r="C4042" s="302" t="s">
        <v>888</v>
      </c>
      <c r="D4042" s="521" t="s">
        <v>611</v>
      </c>
      <c r="E4042" s="523">
        <v>100.19</v>
      </c>
      <c r="F4042" s="523">
        <v>103.13</v>
      </c>
    </row>
    <row r="4043" spans="1:6" ht="15" customHeight="1">
      <c r="A4043" s="521">
        <v>92520</v>
      </c>
      <c r="B4043" s="522" t="s">
        <v>5491</v>
      </c>
      <c r="C4043" s="302" t="s">
        <v>888</v>
      </c>
      <c r="D4043" s="521" t="s">
        <v>611</v>
      </c>
      <c r="E4043" s="523">
        <v>93.86</v>
      </c>
      <c r="F4043" s="523">
        <v>96.58</v>
      </c>
    </row>
    <row r="4044" spans="1:6" ht="15" customHeight="1">
      <c r="A4044" s="521">
        <v>92526</v>
      </c>
      <c r="B4044" s="522" t="s">
        <v>5492</v>
      </c>
      <c r="C4044" s="302" t="s">
        <v>888</v>
      </c>
      <c r="D4044" s="521" t="s">
        <v>611</v>
      </c>
      <c r="E4044" s="523">
        <v>51.05</v>
      </c>
      <c r="F4044" s="523">
        <v>52.5</v>
      </c>
    </row>
    <row r="4045" spans="1:6" ht="15" customHeight="1">
      <c r="A4045" s="521">
        <v>92530</v>
      </c>
      <c r="B4045" s="522" t="s">
        <v>5493</v>
      </c>
      <c r="C4045" s="302" t="s">
        <v>888</v>
      </c>
      <c r="D4045" s="521" t="s">
        <v>611</v>
      </c>
      <c r="E4045" s="523">
        <v>48.01</v>
      </c>
      <c r="F4045" s="523">
        <v>49.35</v>
      </c>
    </row>
    <row r="4046" spans="1:6" ht="15" customHeight="1">
      <c r="A4046" s="521">
        <v>92534</v>
      </c>
      <c r="B4046" s="522" t="s">
        <v>5494</v>
      </c>
      <c r="C4046" s="302" t="s">
        <v>888</v>
      </c>
      <c r="D4046" s="521" t="s">
        <v>611</v>
      </c>
      <c r="E4046" s="523">
        <v>45.46</v>
      </c>
      <c r="F4046" s="523">
        <v>46.71</v>
      </c>
    </row>
    <row r="4047" spans="1:6" ht="15" customHeight="1">
      <c r="A4047" s="521">
        <v>92538</v>
      </c>
      <c r="B4047" s="522" t="s">
        <v>5495</v>
      </c>
      <c r="C4047" s="302" t="s">
        <v>888</v>
      </c>
      <c r="D4047" s="521" t="s">
        <v>611</v>
      </c>
      <c r="E4047" s="523">
        <v>40.31</v>
      </c>
      <c r="F4047" s="523">
        <v>41.37</v>
      </c>
    </row>
    <row r="4048" spans="1:6" ht="15" customHeight="1">
      <c r="A4048" s="521">
        <v>103760</v>
      </c>
      <c r="B4048" s="522" t="s">
        <v>5496</v>
      </c>
      <c r="C4048" s="302" t="s">
        <v>888</v>
      </c>
      <c r="D4048" s="521" t="s">
        <v>611</v>
      </c>
      <c r="E4048" s="523">
        <v>123.75</v>
      </c>
      <c r="F4048" s="523">
        <v>127.07</v>
      </c>
    </row>
    <row r="4049" spans="1:6" ht="15" customHeight="1">
      <c r="A4049" s="521">
        <v>103761</v>
      </c>
      <c r="B4049" s="522" t="s">
        <v>5497</v>
      </c>
      <c r="C4049" s="302" t="s">
        <v>888</v>
      </c>
      <c r="D4049" s="521" t="s">
        <v>611</v>
      </c>
      <c r="E4049" s="523">
        <v>84.37</v>
      </c>
      <c r="F4049" s="523">
        <v>87.42</v>
      </c>
    </row>
    <row r="4050" spans="1:6" ht="15" customHeight="1">
      <c r="A4050" s="521">
        <v>103762</v>
      </c>
      <c r="B4050" s="522" t="s">
        <v>5498</v>
      </c>
      <c r="C4050" s="302" t="s">
        <v>888</v>
      </c>
      <c r="D4050" s="521" t="s">
        <v>611</v>
      </c>
      <c r="E4050" s="523">
        <v>71.12</v>
      </c>
      <c r="F4050" s="523">
        <v>73.930000000000007</v>
      </c>
    </row>
    <row r="4051" spans="1:6" ht="15" customHeight="1">
      <c r="A4051" s="521">
        <v>103763</v>
      </c>
      <c r="B4051" s="522" t="s">
        <v>5499</v>
      </c>
      <c r="C4051" s="302" t="s">
        <v>888</v>
      </c>
      <c r="D4051" s="521" t="s">
        <v>611</v>
      </c>
      <c r="E4051" s="523">
        <v>62.36</v>
      </c>
      <c r="F4051" s="523">
        <v>64.959999999999994</v>
      </c>
    </row>
    <row r="4052" spans="1:6" ht="15" customHeight="1">
      <c r="A4052" s="521">
        <v>92510</v>
      </c>
      <c r="B4052" s="522" t="s">
        <v>5500</v>
      </c>
      <c r="C4052" s="302" t="s">
        <v>888</v>
      </c>
      <c r="D4052" s="521" t="s">
        <v>611</v>
      </c>
      <c r="E4052" s="523">
        <v>83.52</v>
      </c>
      <c r="F4052" s="523">
        <v>85.55</v>
      </c>
    </row>
    <row r="4053" spans="1:6" ht="15" customHeight="1">
      <c r="A4053" s="521">
        <v>92514</v>
      </c>
      <c r="B4053" s="522" t="s">
        <v>5501</v>
      </c>
      <c r="C4053" s="302" t="s">
        <v>888</v>
      </c>
      <c r="D4053" s="521" t="s">
        <v>611</v>
      </c>
      <c r="E4053" s="523">
        <v>63.97</v>
      </c>
      <c r="F4053" s="523">
        <v>65.83</v>
      </c>
    </row>
    <row r="4054" spans="1:6" ht="15" customHeight="1">
      <c r="A4054" s="521">
        <v>92518</v>
      </c>
      <c r="B4054" s="522" t="s">
        <v>5502</v>
      </c>
      <c r="C4054" s="302" t="s">
        <v>888</v>
      </c>
      <c r="D4054" s="521" t="s">
        <v>611</v>
      </c>
      <c r="E4054" s="523">
        <v>55.14</v>
      </c>
      <c r="F4054" s="523">
        <v>56.85</v>
      </c>
    </row>
    <row r="4055" spans="1:6" ht="15" customHeight="1">
      <c r="A4055" s="521">
        <v>92522</v>
      </c>
      <c r="B4055" s="522" t="s">
        <v>5503</v>
      </c>
      <c r="C4055" s="302" t="s">
        <v>888</v>
      </c>
      <c r="D4055" s="521" t="s">
        <v>611</v>
      </c>
      <c r="E4055" s="523">
        <v>49.89</v>
      </c>
      <c r="F4055" s="523">
        <v>51.47</v>
      </c>
    </row>
    <row r="4056" spans="1:6" ht="15" customHeight="1">
      <c r="A4056" s="521">
        <v>92482</v>
      </c>
      <c r="B4056" s="522" t="s">
        <v>5504</v>
      </c>
      <c r="C4056" s="302" t="s">
        <v>888</v>
      </c>
      <c r="D4056" s="521" t="s">
        <v>611</v>
      </c>
      <c r="E4056" s="523">
        <v>307.47000000000003</v>
      </c>
      <c r="F4056" s="523">
        <v>319.47000000000003</v>
      </c>
    </row>
    <row r="4057" spans="1:6" ht="15" customHeight="1">
      <c r="A4057" s="521">
        <v>92484</v>
      </c>
      <c r="B4057" s="522" t="s">
        <v>5505</v>
      </c>
      <c r="C4057" s="302" t="s">
        <v>888</v>
      </c>
      <c r="D4057" s="521" t="s">
        <v>611</v>
      </c>
      <c r="E4057" s="523">
        <v>216</v>
      </c>
      <c r="F4057" s="523">
        <v>225.92</v>
      </c>
    </row>
    <row r="4058" spans="1:6" ht="15" customHeight="1">
      <c r="A4058" s="521">
        <v>92486</v>
      </c>
      <c r="B4058" s="522" t="s">
        <v>5506</v>
      </c>
      <c r="C4058" s="302" t="s">
        <v>888</v>
      </c>
      <c r="D4058" s="521" t="s">
        <v>611</v>
      </c>
      <c r="E4058" s="523">
        <v>156.76</v>
      </c>
      <c r="F4058" s="523">
        <v>164.96</v>
      </c>
    </row>
    <row r="4059" spans="1:6" ht="15" customHeight="1">
      <c r="A4059" s="521">
        <v>92492</v>
      </c>
      <c r="B4059" s="522" t="s">
        <v>5507</v>
      </c>
      <c r="C4059" s="302" t="s">
        <v>888</v>
      </c>
      <c r="D4059" s="521" t="s">
        <v>611</v>
      </c>
      <c r="E4059" s="523">
        <v>123.29</v>
      </c>
      <c r="F4059" s="523">
        <v>127.4</v>
      </c>
    </row>
    <row r="4060" spans="1:6" ht="15" customHeight="1">
      <c r="A4060" s="521">
        <v>92496</v>
      </c>
      <c r="B4060" s="522" t="s">
        <v>5508</v>
      </c>
      <c r="C4060" s="302" t="s">
        <v>888</v>
      </c>
      <c r="D4060" s="521" t="s">
        <v>611</v>
      </c>
      <c r="E4060" s="523">
        <v>117.87</v>
      </c>
      <c r="F4060" s="523">
        <v>121.67</v>
      </c>
    </row>
    <row r="4061" spans="1:6" ht="15" customHeight="1">
      <c r="A4061" s="521">
        <v>92500</v>
      </c>
      <c r="B4061" s="522" t="s">
        <v>5509</v>
      </c>
      <c r="C4061" s="302" t="s">
        <v>888</v>
      </c>
      <c r="D4061" s="521" t="s">
        <v>611</v>
      </c>
      <c r="E4061" s="523">
        <v>113.71</v>
      </c>
      <c r="F4061" s="523">
        <v>117.22</v>
      </c>
    </row>
    <row r="4062" spans="1:6" ht="15" customHeight="1">
      <c r="A4062" s="521">
        <v>92504</v>
      </c>
      <c r="B4062" s="522" t="s">
        <v>5510</v>
      </c>
      <c r="C4062" s="302" t="s">
        <v>888</v>
      </c>
      <c r="D4062" s="521" t="s">
        <v>611</v>
      </c>
      <c r="E4062" s="523">
        <v>106.05</v>
      </c>
      <c r="F4062" s="523">
        <v>109.04</v>
      </c>
    </row>
    <row r="4063" spans="1:6" ht="15" customHeight="1">
      <c r="A4063" s="521">
        <v>92488</v>
      </c>
      <c r="B4063" s="522" t="s">
        <v>5511</v>
      </c>
      <c r="C4063" s="302" t="s">
        <v>888</v>
      </c>
      <c r="D4063" s="521" t="s">
        <v>611</v>
      </c>
      <c r="E4063" s="523">
        <v>129.9</v>
      </c>
      <c r="F4063" s="523">
        <v>134.35</v>
      </c>
    </row>
    <row r="4064" spans="1:6" ht="15" customHeight="1">
      <c r="A4064" s="521">
        <v>92494</v>
      </c>
      <c r="B4064" s="522" t="s">
        <v>5512</v>
      </c>
      <c r="C4064" s="302" t="s">
        <v>888</v>
      </c>
      <c r="D4064" s="521" t="s">
        <v>611</v>
      </c>
      <c r="E4064" s="523">
        <v>78.98</v>
      </c>
      <c r="F4064" s="523">
        <v>81.92</v>
      </c>
    </row>
    <row r="4065" spans="1:6" ht="15" customHeight="1">
      <c r="A4065" s="521">
        <v>92498</v>
      </c>
      <c r="B4065" s="522" t="s">
        <v>5513</v>
      </c>
      <c r="C4065" s="302" t="s">
        <v>888</v>
      </c>
      <c r="D4065" s="521" t="s">
        <v>611</v>
      </c>
      <c r="E4065" s="523">
        <v>74.55</v>
      </c>
      <c r="F4065" s="523">
        <v>77.260000000000005</v>
      </c>
    </row>
    <row r="4066" spans="1:6" ht="15" customHeight="1">
      <c r="A4066" s="521">
        <v>92502</v>
      </c>
      <c r="B4066" s="522" t="s">
        <v>5514</v>
      </c>
      <c r="C4066" s="302" t="s">
        <v>888</v>
      </c>
      <c r="D4066" s="521" t="s">
        <v>611</v>
      </c>
      <c r="E4066" s="523">
        <v>71.34</v>
      </c>
      <c r="F4066" s="523">
        <v>73.84</v>
      </c>
    </row>
    <row r="4067" spans="1:6" ht="15" customHeight="1">
      <c r="A4067" s="521">
        <v>92506</v>
      </c>
      <c r="B4067" s="522" t="s">
        <v>5515</v>
      </c>
      <c r="C4067" s="302" t="s">
        <v>888</v>
      </c>
      <c r="D4067" s="521" t="s">
        <v>611</v>
      </c>
      <c r="E4067" s="523">
        <v>65.33</v>
      </c>
      <c r="F4067" s="523">
        <v>67.459999999999994</v>
      </c>
    </row>
    <row r="4068" spans="1:6" ht="15" customHeight="1">
      <c r="A4068" s="521">
        <v>92490</v>
      </c>
      <c r="B4068" s="522" t="s">
        <v>5516</v>
      </c>
      <c r="C4068" s="302" t="s">
        <v>888</v>
      </c>
      <c r="D4068" s="521" t="s">
        <v>611</v>
      </c>
      <c r="E4068" s="523">
        <v>84.45</v>
      </c>
      <c r="F4068" s="523">
        <v>87.63</v>
      </c>
    </row>
    <row r="4069" spans="1:6" ht="15" customHeight="1">
      <c r="A4069" s="521">
        <v>92433</v>
      </c>
      <c r="B4069" s="522" t="s">
        <v>5517</v>
      </c>
      <c r="C4069" s="302" t="s">
        <v>888</v>
      </c>
      <c r="D4069" s="521" t="s">
        <v>611</v>
      </c>
      <c r="E4069" s="523">
        <v>86.78</v>
      </c>
      <c r="F4069" s="523">
        <v>90.37</v>
      </c>
    </row>
    <row r="4070" spans="1:6" ht="15" customHeight="1">
      <c r="A4070" s="521">
        <v>92437</v>
      </c>
      <c r="B4070" s="522" t="s">
        <v>5518</v>
      </c>
      <c r="C4070" s="302" t="s">
        <v>888</v>
      </c>
      <c r="D4070" s="521" t="s">
        <v>611</v>
      </c>
      <c r="E4070" s="523">
        <v>82.77</v>
      </c>
      <c r="F4070" s="523">
        <v>86.22</v>
      </c>
    </row>
    <row r="4071" spans="1:6" ht="15" customHeight="1">
      <c r="A4071" s="521">
        <v>92441</v>
      </c>
      <c r="B4071" s="522" t="s">
        <v>5519</v>
      </c>
      <c r="C4071" s="302" t="s">
        <v>888</v>
      </c>
      <c r="D4071" s="521" t="s">
        <v>611</v>
      </c>
      <c r="E4071" s="523">
        <v>79.91</v>
      </c>
      <c r="F4071" s="523">
        <v>83.23</v>
      </c>
    </row>
    <row r="4072" spans="1:6" ht="15" customHeight="1">
      <c r="A4072" s="521">
        <v>92445</v>
      </c>
      <c r="B4072" s="522" t="s">
        <v>5520</v>
      </c>
      <c r="C4072" s="302" t="s">
        <v>888</v>
      </c>
      <c r="D4072" s="521" t="s">
        <v>611</v>
      </c>
      <c r="E4072" s="523">
        <v>73.92</v>
      </c>
      <c r="F4072" s="523">
        <v>77.06</v>
      </c>
    </row>
    <row r="4073" spans="1:6" ht="15" customHeight="1">
      <c r="A4073" s="521">
        <v>92417</v>
      </c>
      <c r="B4073" s="522" t="s">
        <v>5521</v>
      </c>
      <c r="C4073" s="302" t="s">
        <v>888</v>
      </c>
      <c r="D4073" s="521" t="s">
        <v>611</v>
      </c>
      <c r="E4073" s="523">
        <v>183.31</v>
      </c>
      <c r="F4073" s="523">
        <v>190.98</v>
      </c>
    </row>
    <row r="4074" spans="1:6" ht="15" customHeight="1">
      <c r="A4074" s="521">
        <v>92421</v>
      </c>
      <c r="B4074" s="522" t="s">
        <v>5522</v>
      </c>
      <c r="C4074" s="302" t="s">
        <v>888</v>
      </c>
      <c r="D4074" s="521" t="s">
        <v>611</v>
      </c>
      <c r="E4074" s="523">
        <v>120.44</v>
      </c>
      <c r="F4074" s="523">
        <v>125.71</v>
      </c>
    </row>
    <row r="4075" spans="1:6" ht="15" customHeight="1">
      <c r="A4075" s="521">
        <v>92425</v>
      </c>
      <c r="B4075" s="522" t="s">
        <v>5523</v>
      </c>
      <c r="C4075" s="302" t="s">
        <v>888</v>
      </c>
      <c r="D4075" s="521" t="s">
        <v>611</v>
      </c>
      <c r="E4075" s="523">
        <v>100.31</v>
      </c>
      <c r="F4075" s="523">
        <v>104.71</v>
      </c>
    </row>
    <row r="4076" spans="1:6" ht="15" customHeight="1">
      <c r="A4076" s="521">
        <v>92429</v>
      </c>
      <c r="B4076" s="522" t="s">
        <v>5524</v>
      </c>
      <c r="C4076" s="302" t="s">
        <v>888</v>
      </c>
      <c r="D4076" s="521" t="s">
        <v>611</v>
      </c>
      <c r="E4076" s="523">
        <v>90.17</v>
      </c>
      <c r="F4076" s="523">
        <v>94.12</v>
      </c>
    </row>
    <row r="4077" spans="1:6" ht="15" customHeight="1">
      <c r="A4077" s="521">
        <v>92431</v>
      </c>
      <c r="B4077" s="522" t="s">
        <v>5525</v>
      </c>
      <c r="C4077" s="302" t="s">
        <v>888</v>
      </c>
      <c r="D4077" s="521" t="s">
        <v>611</v>
      </c>
      <c r="E4077" s="523">
        <v>72.63</v>
      </c>
      <c r="F4077" s="523">
        <v>75</v>
      </c>
    </row>
    <row r="4078" spans="1:6" ht="15" customHeight="1">
      <c r="A4078" s="521">
        <v>92435</v>
      </c>
      <c r="B4078" s="522" t="s">
        <v>5526</v>
      </c>
      <c r="C4078" s="302" t="s">
        <v>888</v>
      </c>
      <c r="D4078" s="521" t="s">
        <v>611</v>
      </c>
      <c r="E4078" s="523">
        <v>69.11</v>
      </c>
      <c r="F4078" s="523">
        <v>71.36</v>
      </c>
    </row>
    <row r="4079" spans="1:6" ht="15" customHeight="1">
      <c r="A4079" s="521">
        <v>92439</v>
      </c>
      <c r="B4079" s="522" t="s">
        <v>5527</v>
      </c>
      <c r="C4079" s="302" t="s">
        <v>888</v>
      </c>
      <c r="D4079" s="521" t="s">
        <v>611</v>
      </c>
      <c r="E4079" s="523">
        <v>66.569999999999993</v>
      </c>
      <c r="F4079" s="523">
        <v>68.739999999999995</v>
      </c>
    </row>
    <row r="4080" spans="1:6" ht="15" customHeight="1">
      <c r="A4080" s="521">
        <v>92443</v>
      </c>
      <c r="B4080" s="522" t="s">
        <v>5528</v>
      </c>
      <c r="C4080" s="302" t="s">
        <v>888</v>
      </c>
      <c r="D4080" s="521" t="s">
        <v>611</v>
      </c>
      <c r="E4080" s="523">
        <v>61.06</v>
      </c>
      <c r="F4080" s="523">
        <v>63.08</v>
      </c>
    </row>
    <row r="4081" spans="1:6" ht="15" customHeight="1">
      <c r="A4081" s="521">
        <v>92415</v>
      </c>
      <c r="B4081" s="522" t="s">
        <v>5529</v>
      </c>
      <c r="C4081" s="302" t="s">
        <v>888</v>
      </c>
      <c r="D4081" s="521" t="s">
        <v>611</v>
      </c>
      <c r="E4081" s="523">
        <v>159.19</v>
      </c>
      <c r="F4081" s="523">
        <v>164.77</v>
      </c>
    </row>
    <row r="4082" spans="1:6" ht="15" customHeight="1">
      <c r="A4082" s="521">
        <v>92419</v>
      </c>
      <c r="B4082" s="522" t="s">
        <v>5530</v>
      </c>
      <c r="C4082" s="302" t="s">
        <v>888</v>
      </c>
      <c r="D4082" s="521" t="s">
        <v>611</v>
      </c>
      <c r="E4082" s="523">
        <v>101.96</v>
      </c>
      <c r="F4082" s="523">
        <v>105.61</v>
      </c>
    </row>
    <row r="4083" spans="1:6" ht="15" customHeight="1">
      <c r="A4083" s="521">
        <v>92423</v>
      </c>
      <c r="B4083" s="522" t="s">
        <v>5531</v>
      </c>
      <c r="C4083" s="302" t="s">
        <v>888</v>
      </c>
      <c r="D4083" s="521" t="s">
        <v>611</v>
      </c>
      <c r="E4083" s="523">
        <v>84.24</v>
      </c>
      <c r="F4083" s="523">
        <v>87.23</v>
      </c>
    </row>
    <row r="4084" spans="1:6" ht="15" customHeight="1">
      <c r="A4084" s="521">
        <v>92427</v>
      </c>
      <c r="B4084" s="522" t="s">
        <v>5532</v>
      </c>
      <c r="C4084" s="302" t="s">
        <v>888</v>
      </c>
      <c r="D4084" s="521" t="s">
        <v>611</v>
      </c>
      <c r="E4084" s="523">
        <v>75.27</v>
      </c>
      <c r="F4084" s="523">
        <v>77.94</v>
      </c>
    </row>
    <row r="4085" spans="1:6" ht="15" customHeight="1">
      <c r="A4085" s="521">
        <v>92409</v>
      </c>
      <c r="B4085" s="522" t="s">
        <v>5533</v>
      </c>
      <c r="C4085" s="302" t="s">
        <v>888</v>
      </c>
      <c r="D4085" s="521" t="s">
        <v>611</v>
      </c>
      <c r="E4085" s="523">
        <v>216.18</v>
      </c>
      <c r="F4085" s="523">
        <v>227.52</v>
      </c>
    </row>
    <row r="4086" spans="1:6" ht="15" customHeight="1">
      <c r="A4086" s="521">
        <v>92411</v>
      </c>
      <c r="B4086" s="522" t="s">
        <v>5534</v>
      </c>
      <c r="C4086" s="302" t="s">
        <v>888</v>
      </c>
      <c r="D4086" s="521" t="s">
        <v>611</v>
      </c>
      <c r="E4086" s="523">
        <v>149.06</v>
      </c>
      <c r="F4086" s="523">
        <v>158.1</v>
      </c>
    </row>
    <row r="4087" spans="1:6" ht="15" customHeight="1">
      <c r="A4087" s="521">
        <v>92413</v>
      </c>
      <c r="B4087" s="522" t="s">
        <v>5535</v>
      </c>
      <c r="C4087" s="302" t="s">
        <v>888</v>
      </c>
      <c r="D4087" s="521" t="s">
        <v>611</v>
      </c>
      <c r="E4087" s="523">
        <v>99.83</v>
      </c>
      <c r="F4087" s="523">
        <v>106.43</v>
      </c>
    </row>
    <row r="4088" spans="1:6" ht="15" customHeight="1">
      <c r="A4088" s="521">
        <v>92465</v>
      </c>
      <c r="B4088" s="522" t="s">
        <v>5536</v>
      </c>
      <c r="C4088" s="302" t="s">
        <v>888</v>
      </c>
      <c r="D4088" s="521" t="s">
        <v>611</v>
      </c>
      <c r="E4088" s="523">
        <v>162.41999999999999</v>
      </c>
      <c r="F4088" s="523">
        <v>167.76</v>
      </c>
    </row>
    <row r="4089" spans="1:6" ht="15" customHeight="1">
      <c r="A4089" s="521">
        <v>92469</v>
      </c>
      <c r="B4089" s="522" t="s">
        <v>5537</v>
      </c>
      <c r="C4089" s="302" t="s">
        <v>888</v>
      </c>
      <c r="D4089" s="521" t="s">
        <v>611</v>
      </c>
      <c r="E4089" s="523">
        <v>147.68</v>
      </c>
      <c r="F4089" s="523">
        <v>152.57</v>
      </c>
    </row>
    <row r="4090" spans="1:6" ht="15" customHeight="1">
      <c r="A4090" s="521">
        <v>92473</v>
      </c>
      <c r="B4090" s="522" t="s">
        <v>5538</v>
      </c>
      <c r="C4090" s="302" t="s">
        <v>888</v>
      </c>
      <c r="D4090" s="521" t="s">
        <v>611</v>
      </c>
      <c r="E4090" s="523">
        <v>135.79</v>
      </c>
      <c r="F4090" s="523">
        <v>140.27000000000001</v>
      </c>
    </row>
    <row r="4091" spans="1:6" ht="15" customHeight="1">
      <c r="A4091" s="521">
        <v>92477</v>
      </c>
      <c r="B4091" s="522" t="s">
        <v>5539</v>
      </c>
      <c r="C4091" s="302" t="s">
        <v>888</v>
      </c>
      <c r="D4091" s="521" t="s">
        <v>611</v>
      </c>
      <c r="E4091" s="523">
        <v>110.27</v>
      </c>
      <c r="F4091" s="523">
        <v>113.99</v>
      </c>
    </row>
    <row r="4092" spans="1:6" ht="15" customHeight="1">
      <c r="A4092" s="521">
        <v>92449</v>
      </c>
      <c r="B4092" s="522" t="s">
        <v>5540</v>
      </c>
      <c r="C4092" s="302" t="s">
        <v>888</v>
      </c>
      <c r="D4092" s="521" t="s">
        <v>611</v>
      </c>
      <c r="E4092" s="523">
        <v>297.41000000000003</v>
      </c>
      <c r="F4092" s="523">
        <v>306.63</v>
      </c>
    </row>
    <row r="4093" spans="1:6" ht="15" customHeight="1">
      <c r="A4093" s="521">
        <v>92453</v>
      </c>
      <c r="B4093" s="522" t="s">
        <v>5541</v>
      </c>
      <c r="C4093" s="302" t="s">
        <v>888</v>
      </c>
      <c r="D4093" s="521" t="s">
        <v>611</v>
      </c>
      <c r="E4093" s="523">
        <v>252.95</v>
      </c>
      <c r="F4093" s="523">
        <v>260.95</v>
      </c>
    </row>
    <row r="4094" spans="1:6" ht="15" customHeight="1">
      <c r="A4094" s="521">
        <v>92457</v>
      </c>
      <c r="B4094" s="522" t="s">
        <v>5542</v>
      </c>
      <c r="C4094" s="302" t="s">
        <v>888</v>
      </c>
      <c r="D4094" s="521" t="s">
        <v>611</v>
      </c>
      <c r="E4094" s="523">
        <v>218.64</v>
      </c>
      <c r="F4094" s="523">
        <v>225.67</v>
      </c>
    </row>
    <row r="4095" spans="1:6" ht="15" customHeight="1">
      <c r="A4095" s="521">
        <v>92461</v>
      </c>
      <c r="B4095" s="522" t="s">
        <v>5543</v>
      </c>
      <c r="C4095" s="302" t="s">
        <v>888</v>
      </c>
      <c r="D4095" s="521" t="s">
        <v>611</v>
      </c>
      <c r="E4095" s="523">
        <v>201.09</v>
      </c>
      <c r="F4095" s="523">
        <v>207.51</v>
      </c>
    </row>
    <row r="4096" spans="1:6" ht="15" customHeight="1">
      <c r="A4096" s="521">
        <v>92467</v>
      </c>
      <c r="B4096" s="522" t="s">
        <v>5544</v>
      </c>
      <c r="C4096" s="302" t="s">
        <v>888</v>
      </c>
      <c r="D4096" s="521" t="s">
        <v>611</v>
      </c>
      <c r="E4096" s="523">
        <v>106.59</v>
      </c>
      <c r="F4096" s="523">
        <v>110.16</v>
      </c>
    </row>
    <row r="4097" spans="1:6" ht="15" customHeight="1">
      <c r="A4097" s="521">
        <v>92471</v>
      </c>
      <c r="B4097" s="522" t="s">
        <v>5545</v>
      </c>
      <c r="C4097" s="302" t="s">
        <v>888</v>
      </c>
      <c r="D4097" s="521" t="s">
        <v>611</v>
      </c>
      <c r="E4097" s="523">
        <v>97.01</v>
      </c>
      <c r="F4097" s="523">
        <v>100.28</v>
      </c>
    </row>
    <row r="4098" spans="1:6" ht="15" customHeight="1">
      <c r="A4098" s="521">
        <v>92475</v>
      </c>
      <c r="B4098" s="522" t="s">
        <v>5546</v>
      </c>
      <c r="C4098" s="302" t="s">
        <v>888</v>
      </c>
      <c r="D4098" s="521" t="s">
        <v>611</v>
      </c>
      <c r="E4098" s="523">
        <v>89.27</v>
      </c>
      <c r="F4098" s="523">
        <v>92.28</v>
      </c>
    </row>
    <row r="4099" spans="1:6" ht="15" customHeight="1">
      <c r="A4099" s="521">
        <v>92479</v>
      </c>
      <c r="B4099" s="522" t="s">
        <v>5547</v>
      </c>
      <c r="C4099" s="302" t="s">
        <v>888</v>
      </c>
      <c r="D4099" s="521" t="s">
        <v>611</v>
      </c>
      <c r="E4099" s="523">
        <v>72.62</v>
      </c>
      <c r="F4099" s="523">
        <v>75.13</v>
      </c>
    </row>
    <row r="4100" spans="1:6" ht="15" customHeight="1">
      <c r="A4100" s="521">
        <v>92451</v>
      </c>
      <c r="B4100" s="522" t="s">
        <v>5548</v>
      </c>
      <c r="C4100" s="302" t="s">
        <v>888</v>
      </c>
      <c r="D4100" s="521" t="s">
        <v>611</v>
      </c>
      <c r="E4100" s="523">
        <v>205.42</v>
      </c>
      <c r="F4100" s="523">
        <v>212</v>
      </c>
    </row>
    <row r="4101" spans="1:6" ht="15" customHeight="1">
      <c r="A4101" s="521">
        <v>92455</v>
      </c>
      <c r="B4101" s="522" t="s">
        <v>5549</v>
      </c>
      <c r="C4101" s="302" t="s">
        <v>888</v>
      </c>
      <c r="D4101" s="521" t="s">
        <v>611</v>
      </c>
      <c r="E4101" s="523">
        <v>166.77</v>
      </c>
      <c r="F4101" s="523">
        <v>172.3</v>
      </c>
    </row>
    <row r="4102" spans="1:6" ht="15" customHeight="1">
      <c r="A4102" s="521">
        <v>92459</v>
      </c>
      <c r="B4102" s="522" t="s">
        <v>5550</v>
      </c>
      <c r="C4102" s="302" t="s">
        <v>888</v>
      </c>
      <c r="D4102" s="521" t="s">
        <v>611</v>
      </c>
      <c r="E4102" s="523">
        <v>140.66</v>
      </c>
      <c r="F4102" s="523">
        <v>145.41</v>
      </c>
    </row>
    <row r="4103" spans="1:6" ht="15" customHeight="1">
      <c r="A4103" s="521">
        <v>92463</v>
      </c>
      <c r="B4103" s="522" t="s">
        <v>5551</v>
      </c>
      <c r="C4103" s="302" t="s">
        <v>888</v>
      </c>
      <c r="D4103" s="521" t="s">
        <v>611</v>
      </c>
      <c r="E4103" s="523">
        <v>126.91</v>
      </c>
      <c r="F4103" s="523">
        <v>131.19</v>
      </c>
    </row>
    <row r="4104" spans="1:6" ht="15" customHeight="1">
      <c r="A4104" s="521">
        <v>92446</v>
      </c>
      <c r="B4104" s="522" t="s">
        <v>5552</v>
      </c>
      <c r="C4104" s="302" t="s">
        <v>888</v>
      </c>
      <c r="D4104" s="521" t="s">
        <v>611</v>
      </c>
      <c r="E4104" s="523">
        <v>278.04000000000002</v>
      </c>
      <c r="F4104" s="523">
        <v>289.08999999999997</v>
      </c>
    </row>
    <row r="4105" spans="1:6" ht="15" customHeight="1">
      <c r="A4105" s="521">
        <v>92447</v>
      </c>
      <c r="B4105" s="522" t="s">
        <v>5553</v>
      </c>
      <c r="C4105" s="302" t="s">
        <v>888</v>
      </c>
      <c r="D4105" s="521" t="s">
        <v>611</v>
      </c>
      <c r="E4105" s="523">
        <v>194.8</v>
      </c>
      <c r="F4105" s="523">
        <v>203.3</v>
      </c>
    </row>
    <row r="4106" spans="1:6" ht="15" customHeight="1">
      <c r="A4106" s="521">
        <v>92448</v>
      </c>
      <c r="B4106" s="522" t="s">
        <v>5554</v>
      </c>
      <c r="C4106" s="302" t="s">
        <v>888</v>
      </c>
      <c r="D4106" s="521" t="s">
        <v>611</v>
      </c>
      <c r="E4106" s="523">
        <v>152.49</v>
      </c>
      <c r="F4106" s="523">
        <v>159.38999999999999</v>
      </c>
    </row>
    <row r="4107" spans="1:6" ht="15" customHeight="1">
      <c r="A4107" s="521">
        <v>92466</v>
      </c>
      <c r="B4107" s="522" t="s">
        <v>5555</v>
      </c>
      <c r="C4107" s="302" t="s">
        <v>888</v>
      </c>
      <c r="D4107" s="521" t="s">
        <v>611</v>
      </c>
      <c r="E4107" s="523">
        <v>313.06</v>
      </c>
      <c r="F4107" s="523">
        <v>318.60000000000002</v>
      </c>
    </row>
    <row r="4108" spans="1:6" ht="15" customHeight="1">
      <c r="A4108" s="521">
        <v>92470</v>
      </c>
      <c r="B4108" s="522" t="s">
        <v>5556</v>
      </c>
      <c r="C4108" s="302" t="s">
        <v>888</v>
      </c>
      <c r="D4108" s="521" t="s">
        <v>611</v>
      </c>
      <c r="E4108" s="523">
        <v>305.38</v>
      </c>
      <c r="F4108" s="523">
        <v>310.48</v>
      </c>
    </row>
    <row r="4109" spans="1:6" ht="15" customHeight="1">
      <c r="A4109" s="521">
        <v>92474</v>
      </c>
      <c r="B4109" s="522" t="s">
        <v>5557</v>
      </c>
      <c r="C4109" s="302" t="s">
        <v>888</v>
      </c>
      <c r="D4109" s="521" t="s">
        <v>611</v>
      </c>
      <c r="E4109" s="523">
        <v>298.83</v>
      </c>
      <c r="F4109" s="523">
        <v>303.52999999999997</v>
      </c>
    </row>
    <row r="4110" spans="1:6" ht="15" customHeight="1">
      <c r="A4110" s="521">
        <v>92478</v>
      </c>
      <c r="B4110" s="522" t="s">
        <v>5558</v>
      </c>
      <c r="C4110" s="302" t="s">
        <v>888</v>
      </c>
      <c r="D4110" s="521" t="s">
        <v>611</v>
      </c>
      <c r="E4110" s="523">
        <v>285.73</v>
      </c>
      <c r="F4110" s="523">
        <v>289.72000000000003</v>
      </c>
    </row>
    <row r="4111" spans="1:6" ht="15" customHeight="1">
      <c r="A4111" s="521">
        <v>92450</v>
      </c>
      <c r="B4111" s="522" t="s">
        <v>5559</v>
      </c>
      <c r="C4111" s="302" t="s">
        <v>888</v>
      </c>
      <c r="D4111" s="521" t="s">
        <v>611</v>
      </c>
      <c r="E4111" s="523">
        <v>390.37</v>
      </c>
      <c r="F4111" s="523">
        <v>399.39</v>
      </c>
    </row>
    <row r="4112" spans="1:6" ht="15" customHeight="1">
      <c r="A4112" s="521">
        <v>92454</v>
      </c>
      <c r="B4112" s="522" t="s">
        <v>5560</v>
      </c>
      <c r="C4112" s="302" t="s">
        <v>888</v>
      </c>
      <c r="D4112" s="521" t="s">
        <v>611</v>
      </c>
      <c r="E4112" s="523">
        <v>354.39</v>
      </c>
      <c r="F4112" s="523">
        <v>362.14</v>
      </c>
    </row>
    <row r="4113" spans="1:6" ht="15" customHeight="1">
      <c r="A4113" s="521">
        <v>92458</v>
      </c>
      <c r="B4113" s="522" t="s">
        <v>5561</v>
      </c>
      <c r="C4113" s="302" t="s">
        <v>888</v>
      </c>
      <c r="D4113" s="521" t="s">
        <v>611</v>
      </c>
      <c r="E4113" s="523">
        <v>332.29</v>
      </c>
      <c r="F4113" s="523">
        <v>339.14</v>
      </c>
    </row>
    <row r="4114" spans="1:6" ht="15" customHeight="1">
      <c r="A4114" s="521">
        <v>92462</v>
      </c>
      <c r="B4114" s="522" t="s">
        <v>5562</v>
      </c>
      <c r="C4114" s="302" t="s">
        <v>888</v>
      </c>
      <c r="D4114" s="521" t="s">
        <v>611</v>
      </c>
      <c r="E4114" s="523">
        <v>318.55</v>
      </c>
      <c r="F4114" s="523">
        <v>324.75</v>
      </c>
    </row>
    <row r="4115" spans="1:6" ht="15" customHeight="1">
      <c r="A4115" s="521">
        <v>92468</v>
      </c>
      <c r="B4115" s="522" t="s">
        <v>5563</v>
      </c>
      <c r="C4115" s="302" t="s">
        <v>888</v>
      </c>
      <c r="D4115" s="521" t="s">
        <v>611</v>
      </c>
      <c r="E4115" s="523">
        <v>139.28</v>
      </c>
      <c r="F4115" s="523">
        <v>143.59</v>
      </c>
    </row>
    <row r="4116" spans="1:6" ht="15" customHeight="1">
      <c r="A4116" s="521">
        <v>92472</v>
      </c>
      <c r="B4116" s="522" t="s">
        <v>5564</v>
      </c>
      <c r="C4116" s="302" t="s">
        <v>888</v>
      </c>
      <c r="D4116" s="521" t="s">
        <v>611</v>
      </c>
      <c r="E4116" s="523">
        <v>132.52000000000001</v>
      </c>
      <c r="F4116" s="523">
        <v>136.49</v>
      </c>
    </row>
    <row r="4117" spans="1:6" ht="15" customHeight="1">
      <c r="A4117" s="521">
        <v>92476</v>
      </c>
      <c r="B4117" s="522" t="s">
        <v>5565</v>
      </c>
      <c r="C4117" s="302" t="s">
        <v>888</v>
      </c>
      <c r="D4117" s="521" t="s">
        <v>611</v>
      </c>
      <c r="E4117" s="523">
        <v>126.84</v>
      </c>
      <c r="F4117" s="523">
        <v>130.49</v>
      </c>
    </row>
    <row r="4118" spans="1:6" ht="15" customHeight="1">
      <c r="A4118" s="521">
        <v>92480</v>
      </c>
      <c r="B4118" s="522" t="s">
        <v>5566</v>
      </c>
      <c r="C4118" s="302" t="s">
        <v>888</v>
      </c>
      <c r="D4118" s="521" t="s">
        <v>611</v>
      </c>
      <c r="E4118" s="523">
        <v>115.32</v>
      </c>
      <c r="F4118" s="523">
        <v>118.4</v>
      </c>
    </row>
    <row r="4119" spans="1:6" ht="15" customHeight="1">
      <c r="A4119" s="521">
        <v>92452</v>
      </c>
      <c r="B4119" s="522" t="s">
        <v>5567</v>
      </c>
      <c r="C4119" s="302" t="s">
        <v>888</v>
      </c>
      <c r="D4119" s="521" t="s">
        <v>611</v>
      </c>
      <c r="E4119" s="523">
        <v>214.76</v>
      </c>
      <c r="F4119" s="523">
        <v>222.1</v>
      </c>
    </row>
    <row r="4120" spans="1:6" ht="15" customHeight="1">
      <c r="A4120" s="521">
        <v>92456</v>
      </c>
      <c r="B4120" s="522" t="s">
        <v>5568</v>
      </c>
      <c r="C4120" s="302" t="s">
        <v>888</v>
      </c>
      <c r="D4120" s="521" t="s">
        <v>611</v>
      </c>
      <c r="E4120" s="523">
        <v>178.87</v>
      </c>
      <c r="F4120" s="523">
        <v>185.06</v>
      </c>
    </row>
    <row r="4121" spans="1:6" ht="15" customHeight="1">
      <c r="A4121" s="521">
        <v>92460</v>
      </c>
      <c r="B4121" s="522" t="s">
        <v>5569</v>
      </c>
      <c r="C4121" s="302" t="s">
        <v>888</v>
      </c>
      <c r="D4121" s="521" t="s">
        <v>611</v>
      </c>
      <c r="E4121" s="523">
        <v>149.87</v>
      </c>
      <c r="F4121" s="523">
        <v>155.28</v>
      </c>
    </row>
    <row r="4122" spans="1:6" ht="15" customHeight="1">
      <c r="A4122" s="521">
        <v>92464</v>
      </c>
      <c r="B4122" s="522" t="s">
        <v>5570</v>
      </c>
      <c r="C4122" s="302" t="s">
        <v>888</v>
      </c>
      <c r="D4122" s="521" t="s">
        <v>611</v>
      </c>
      <c r="E4122" s="523">
        <v>144.21</v>
      </c>
      <c r="F4122" s="523">
        <v>149.09</v>
      </c>
    </row>
    <row r="4123" spans="1:6" ht="15" customHeight="1">
      <c r="A4123" s="521">
        <v>105403</v>
      </c>
      <c r="B4123" s="522" t="s">
        <v>5571</v>
      </c>
      <c r="C4123" s="302" t="s">
        <v>888</v>
      </c>
      <c r="D4123" s="521" t="s">
        <v>611</v>
      </c>
      <c r="E4123" s="523">
        <v>210.49</v>
      </c>
      <c r="F4123" s="523">
        <v>213.18</v>
      </c>
    </row>
    <row r="4124" spans="1:6" ht="15" customHeight="1">
      <c r="A4124" s="521">
        <v>96252</v>
      </c>
      <c r="B4124" s="522" t="s">
        <v>5572</v>
      </c>
      <c r="C4124" s="302" t="s">
        <v>888</v>
      </c>
      <c r="D4124" s="521" t="s">
        <v>611</v>
      </c>
      <c r="E4124" s="523">
        <v>169.19</v>
      </c>
      <c r="F4124" s="523">
        <v>171.64</v>
      </c>
    </row>
    <row r="4125" spans="1:6" ht="15" customHeight="1">
      <c r="A4125" s="521">
        <v>96254</v>
      </c>
      <c r="B4125" s="522" t="s">
        <v>5573</v>
      </c>
      <c r="C4125" s="302" t="s">
        <v>888</v>
      </c>
      <c r="D4125" s="521" t="s">
        <v>782</v>
      </c>
      <c r="E4125" s="523">
        <v>0</v>
      </c>
      <c r="F4125" s="523">
        <v>0</v>
      </c>
    </row>
    <row r="4126" spans="1:6" ht="15" customHeight="1">
      <c r="A4126" s="521">
        <v>96253</v>
      </c>
      <c r="B4126" s="522" t="s">
        <v>5574</v>
      </c>
      <c r="C4126" s="302" t="s">
        <v>888</v>
      </c>
      <c r="D4126" s="521" t="s">
        <v>782</v>
      </c>
      <c r="E4126" s="523">
        <v>0</v>
      </c>
      <c r="F4126" s="523">
        <v>0</v>
      </c>
    </row>
    <row r="4127" spans="1:6" ht="15" customHeight="1">
      <c r="A4127" s="521">
        <v>105406</v>
      </c>
      <c r="B4127" s="522" t="s">
        <v>5575</v>
      </c>
      <c r="C4127" s="302" t="s">
        <v>888</v>
      </c>
      <c r="D4127" s="521" t="s">
        <v>611</v>
      </c>
      <c r="E4127" s="523">
        <v>215.94</v>
      </c>
      <c r="F4127" s="523">
        <v>224.39</v>
      </c>
    </row>
    <row r="4128" spans="1:6" ht="15" customHeight="1">
      <c r="A4128" s="521">
        <v>96264</v>
      </c>
      <c r="B4128" s="522" t="s">
        <v>5576</v>
      </c>
      <c r="C4128" s="302" t="s">
        <v>888</v>
      </c>
      <c r="D4128" s="521" t="s">
        <v>611</v>
      </c>
      <c r="E4128" s="523">
        <v>0</v>
      </c>
      <c r="F4128" s="523">
        <v>0</v>
      </c>
    </row>
    <row r="4129" spans="1:6" ht="15" customHeight="1">
      <c r="A4129" s="521">
        <v>105405</v>
      </c>
      <c r="B4129" s="522" t="s">
        <v>5577</v>
      </c>
      <c r="C4129" s="302" t="s">
        <v>888</v>
      </c>
      <c r="D4129" s="521" t="s">
        <v>611</v>
      </c>
      <c r="E4129" s="523">
        <v>0</v>
      </c>
      <c r="F4129" s="523">
        <v>0</v>
      </c>
    </row>
    <row r="4130" spans="1:6" ht="15" customHeight="1">
      <c r="A4130" s="521">
        <v>96258</v>
      </c>
      <c r="B4130" s="522" t="s">
        <v>5578</v>
      </c>
      <c r="C4130" s="302" t="s">
        <v>888</v>
      </c>
      <c r="D4130" s="521" t="s">
        <v>611</v>
      </c>
      <c r="E4130" s="523">
        <v>153.51</v>
      </c>
      <c r="F4130" s="523">
        <v>159.80000000000001</v>
      </c>
    </row>
    <row r="4131" spans="1:6" ht="15" customHeight="1">
      <c r="A4131" s="521">
        <v>96262</v>
      </c>
      <c r="B4131" s="522" t="s">
        <v>5579</v>
      </c>
      <c r="C4131" s="302" t="s">
        <v>888</v>
      </c>
      <c r="D4131" s="521" t="s">
        <v>611</v>
      </c>
      <c r="E4131" s="523">
        <v>0</v>
      </c>
      <c r="F4131" s="523">
        <v>0</v>
      </c>
    </row>
    <row r="4132" spans="1:6" ht="15" customHeight="1">
      <c r="A4132" s="521">
        <v>105404</v>
      </c>
      <c r="B4132" s="522" t="s">
        <v>5580</v>
      </c>
      <c r="C4132" s="302" t="s">
        <v>888</v>
      </c>
      <c r="D4132" s="521" t="s">
        <v>611</v>
      </c>
      <c r="E4132" s="523">
        <v>0</v>
      </c>
      <c r="F4132" s="523">
        <v>0</v>
      </c>
    </row>
    <row r="4133" spans="1:6" ht="15" customHeight="1">
      <c r="A4133" s="521">
        <v>92751</v>
      </c>
      <c r="B4133" s="522" t="s">
        <v>5581</v>
      </c>
      <c r="C4133" s="302" t="s">
        <v>888</v>
      </c>
      <c r="D4133" s="521" t="s">
        <v>892</v>
      </c>
      <c r="E4133" s="523">
        <v>2550.66</v>
      </c>
      <c r="F4133" s="523">
        <v>2579.88</v>
      </c>
    </row>
    <row r="4134" spans="1:6" ht="15" customHeight="1">
      <c r="A4134" s="521">
        <v>92752</v>
      </c>
      <c r="B4134" s="522" t="s">
        <v>5582</v>
      </c>
      <c r="C4134" s="302" t="s">
        <v>888</v>
      </c>
      <c r="D4134" s="521" t="s">
        <v>892</v>
      </c>
      <c r="E4134" s="523">
        <v>2985.42</v>
      </c>
      <c r="F4134" s="523">
        <v>3018.66</v>
      </c>
    </row>
    <row r="4135" spans="1:6" ht="15" customHeight="1">
      <c r="A4135" s="521">
        <v>92750</v>
      </c>
      <c r="B4135" s="522" t="s">
        <v>5583</v>
      </c>
      <c r="C4135" s="302" t="s">
        <v>888</v>
      </c>
      <c r="D4135" s="521" t="s">
        <v>892</v>
      </c>
      <c r="E4135" s="523">
        <v>2113.3200000000002</v>
      </c>
      <c r="F4135" s="523">
        <v>2138.35</v>
      </c>
    </row>
    <row r="4136" spans="1:6" ht="15" customHeight="1">
      <c r="A4136" s="521">
        <v>92749</v>
      </c>
      <c r="B4136" s="522" t="s">
        <v>5584</v>
      </c>
      <c r="C4136" s="302" t="s">
        <v>888</v>
      </c>
      <c r="D4136" s="521" t="s">
        <v>892</v>
      </c>
      <c r="E4136" s="523">
        <v>1366.75</v>
      </c>
      <c r="F4136" s="523">
        <v>1384.69</v>
      </c>
    </row>
    <row r="4137" spans="1:6" ht="15" customHeight="1">
      <c r="A4137" s="521">
        <v>92745</v>
      </c>
      <c r="B4137" s="522" t="s">
        <v>5585</v>
      </c>
      <c r="C4137" s="302" t="s">
        <v>888</v>
      </c>
      <c r="D4137" s="521" t="s">
        <v>892</v>
      </c>
      <c r="E4137" s="523">
        <v>1200.78</v>
      </c>
      <c r="F4137" s="523">
        <v>1218.93</v>
      </c>
    </row>
    <row r="4138" spans="1:6" ht="15" customHeight="1">
      <c r="A4138" s="521">
        <v>92747</v>
      </c>
      <c r="B4138" s="522" t="s">
        <v>5586</v>
      </c>
      <c r="C4138" s="302" t="s">
        <v>888</v>
      </c>
      <c r="D4138" s="521" t="s">
        <v>892</v>
      </c>
      <c r="E4138" s="523">
        <v>1304.01</v>
      </c>
      <c r="F4138" s="523">
        <v>1324.15</v>
      </c>
    </row>
    <row r="4139" spans="1:6" ht="15" customHeight="1">
      <c r="A4139" s="521">
        <v>92743</v>
      </c>
      <c r="B4139" s="522" t="s">
        <v>5587</v>
      </c>
      <c r="C4139" s="302" t="s">
        <v>888</v>
      </c>
      <c r="D4139" s="521" t="s">
        <v>892</v>
      </c>
      <c r="E4139" s="523">
        <v>1034.22</v>
      </c>
      <c r="F4139" s="523">
        <v>1049.82</v>
      </c>
    </row>
    <row r="4140" spans="1:6" ht="15" customHeight="1">
      <c r="A4140" s="521">
        <v>92746</v>
      </c>
      <c r="B4140" s="522" t="s">
        <v>5588</v>
      </c>
      <c r="C4140" s="302" t="s">
        <v>888</v>
      </c>
      <c r="D4140" s="521" t="s">
        <v>892</v>
      </c>
      <c r="E4140" s="523">
        <v>1131.79</v>
      </c>
      <c r="F4140" s="523">
        <v>1143.51</v>
      </c>
    </row>
    <row r="4141" spans="1:6" ht="15" customHeight="1">
      <c r="A4141" s="521">
        <v>92748</v>
      </c>
      <c r="B4141" s="522" t="s">
        <v>5589</v>
      </c>
      <c r="C4141" s="302" t="s">
        <v>888</v>
      </c>
      <c r="D4141" s="521" t="s">
        <v>892</v>
      </c>
      <c r="E4141" s="523">
        <v>1211.5</v>
      </c>
      <c r="F4141" s="523">
        <v>1225.21</v>
      </c>
    </row>
    <row r="4142" spans="1:6" ht="15" customHeight="1">
      <c r="A4142" s="521">
        <v>92744</v>
      </c>
      <c r="B4142" s="522" t="s">
        <v>5590</v>
      </c>
      <c r="C4142" s="302" t="s">
        <v>888</v>
      </c>
      <c r="D4142" s="521" t="s">
        <v>892</v>
      </c>
      <c r="E4142" s="523">
        <v>1000.05</v>
      </c>
      <c r="F4142" s="523">
        <v>1008.74</v>
      </c>
    </row>
    <row r="4143" spans="1:6" ht="15" customHeight="1">
      <c r="A4143" s="521">
        <v>92754</v>
      </c>
      <c r="B4143" s="522" t="s">
        <v>5591</v>
      </c>
      <c r="C4143" s="302" t="s">
        <v>888</v>
      </c>
      <c r="D4143" s="521" t="s">
        <v>892</v>
      </c>
      <c r="E4143" s="523">
        <v>692.27</v>
      </c>
      <c r="F4143" s="523">
        <v>706.21</v>
      </c>
    </row>
    <row r="4144" spans="1:6" ht="15" customHeight="1">
      <c r="A4144" s="521">
        <v>92753</v>
      </c>
      <c r="B4144" s="522" t="s">
        <v>5592</v>
      </c>
      <c r="C4144" s="302" t="s">
        <v>888</v>
      </c>
      <c r="D4144" s="521" t="s">
        <v>892</v>
      </c>
      <c r="E4144" s="523">
        <v>710.26</v>
      </c>
      <c r="F4144" s="523">
        <v>722.94</v>
      </c>
    </row>
    <row r="4145" spans="1:6" ht="15" customHeight="1">
      <c r="A4145" s="521">
        <v>92755</v>
      </c>
      <c r="B4145" s="522" t="s">
        <v>5593</v>
      </c>
      <c r="C4145" s="302" t="s">
        <v>888</v>
      </c>
      <c r="D4145" s="521" t="s">
        <v>611</v>
      </c>
      <c r="E4145" s="523">
        <v>324.72000000000003</v>
      </c>
      <c r="F4145" s="523">
        <v>330.28</v>
      </c>
    </row>
    <row r="4146" spans="1:6" ht="15" customHeight="1">
      <c r="A4146" s="521">
        <v>92756</v>
      </c>
      <c r="B4146" s="522" t="s">
        <v>5594</v>
      </c>
      <c r="C4146" s="302" t="s">
        <v>888</v>
      </c>
      <c r="D4146" s="521" t="s">
        <v>611</v>
      </c>
      <c r="E4146" s="523">
        <v>381.74</v>
      </c>
      <c r="F4146" s="523">
        <v>388.38</v>
      </c>
    </row>
    <row r="4147" spans="1:6" ht="15" customHeight="1">
      <c r="A4147" s="521">
        <v>92757</v>
      </c>
      <c r="B4147" s="522" t="s">
        <v>5595</v>
      </c>
      <c r="C4147" s="302" t="s">
        <v>888</v>
      </c>
      <c r="D4147" s="521" t="s">
        <v>611</v>
      </c>
      <c r="E4147" s="523">
        <v>449.68</v>
      </c>
      <c r="F4147" s="523">
        <v>457.57</v>
      </c>
    </row>
    <row r="4148" spans="1:6" ht="15" customHeight="1">
      <c r="A4148" s="521">
        <v>92758</v>
      </c>
      <c r="B4148" s="522" t="s">
        <v>5596</v>
      </c>
      <c r="C4148" s="302" t="s">
        <v>888</v>
      </c>
      <c r="D4148" s="521" t="s">
        <v>892</v>
      </c>
      <c r="E4148" s="523">
        <v>1085.49</v>
      </c>
      <c r="F4148" s="523">
        <v>1093.1300000000001</v>
      </c>
    </row>
    <row r="4149" spans="1:6" ht="15" customHeight="1">
      <c r="A4149" s="521">
        <v>104500</v>
      </c>
      <c r="B4149" s="522" t="s">
        <v>5597</v>
      </c>
      <c r="C4149" s="302" t="s">
        <v>888</v>
      </c>
      <c r="D4149" s="521" t="s">
        <v>782</v>
      </c>
      <c r="E4149" s="523">
        <v>0</v>
      </c>
      <c r="F4149" s="523">
        <v>0</v>
      </c>
    </row>
    <row r="4150" spans="1:6" ht="15" customHeight="1">
      <c r="A4150" s="521">
        <v>104503</v>
      </c>
      <c r="B4150" s="522" t="s">
        <v>5598</v>
      </c>
      <c r="C4150" s="302" t="s">
        <v>888</v>
      </c>
      <c r="D4150" s="521" t="s">
        <v>782</v>
      </c>
      <c r="E4150" s="523">
        <v>0</v>
      </c>
      <c r="F4150" s="523">
        <v>0</v>
      </c>
    </row>
    <row r="4151" spans="1:6" ht="15" customHeight="1">
      <c r="A4151" s="521">
        <v>104504</v>
      </c>
      <c r="B4151" s="522" t="s">
        <v>5599</v>
      </c>
      <c r="C4151" s="302" t="s">
        <v>888</v>
      </c>
      <c r="D4151" s="521" t="s">
        <v>782</v>
      </c>
      <c r="E4151" s="523">
        <v>0</v>
      </c>
      <c r="F4151" s="523">
        <v>0</v>
      </c>
    </row>
    <row r="4152" spans="1:6" ht="15" customHeight="1">
      <c r="A4152" s="521">
        <v>104507</v>
      </c>
      <c r="B4152" s="522" t="s">
        <v>5600</v>
      </c>
      <c r="C4152" s="302" t="s">
        <v>888</v>
      </c>
      <c r="D4152" s="521" t="s">
        <v>782</v>
      </c>
      <c r="E4152" s="523">
        <v>0</v>
      </c>
      <c r="F4152" s="523">
        <v>0</v>
      </c>
    </row>
    <row r="4153" spans="1:6" ht="15" customHeight="1">
      <c r="A4153" s="521">
        <v>104508</v>
      </c>
      <c r="B4153" s="522" t="s">
        <v>5601</v>
      </c>
      <c r="C4153" s="302" t="s">
        <v>888</v>
      </c>
      <c r="D4153" s="521" t="s">
        <v>782</v>
      </c>
      <c r="E4153" s="523">
        <v>0</v>
      </c>
      <c r="F4153" s="523">
        <v>0</v>
      </c>
    </row>
    <row r="4154" spans="1:6" ht="15" customHeight="1">
      <c r="A4154" s="521">
        <v>104509</v>
      </c>
      <c r="B4154" s="522" t="s">
        <v>5602</v>
      </c>
      <c r="C4154" s="302" t="s">
        <v>888</v>
      </c>
      <c r="D4154" s="521" t="s">
        <v>782</v>
      </c>
      <c r="E4154" s="523">
        <v>0</v>
      </c>
      <c r="F4154" s="523">
        <v>0</v>
      </c>
    </row>
    <row r="4155" spans="1:6" ht="15" customHeight="1">
      <c r="A4155" s="521">
        <v>104512</v>
      </c>
      <c r="B4155" s="522" t="s">
        <v>5603</v>
      </c>
      <c r="C4155" s="302" t="s">
        <v>888</v>
      </c>
      <c r="D4155" s="521" t="s">
        <v>782</v>
      </c>
      <c r="E4155" s="523">
        <v>0</v>
      </c>
      <c r="F4155" s="523">
        <v>0</v>
      </c>
    </row>
    <row r="4156" spans="1:6" ht="15" customHeight="1">
      <c r="A4156" s="521">
        <v>104513</v>
      </c>
      <c r="B4156" s="522" t="s">
        <v>5604</v>
      </c>
      <c r="C4156" s="302" t="s">
        <v>888</v>
      </c>
      <c r="D4156" s="521" t="s">
        <v>782</v>
      </c>
      <c r="E4156" s="523">
        <v>0</v>
      </c>
      <c r="F4156" s="523">
        <v>0</v>
      </c>
    </row>
    <row r="4157" spans="1:6" ht="15" customHeight="1">
      <c r="A4157" s="521">
        <v>104514</v>
      </c>
      <c r="B4157" s="522" t="s">
        <v>5605</v>
      </c>
      <c r="C4157" s="302" t="s">
        <v>888</v>
      </c>
      <c r="D4157" s="521" t="s">
        <v>782</v>
      </c>
      <c r="E4157" s="523">
        <v>0</v>
      </c>
      <c r="F4157" s="523">
        <v>0</v>
      </c>
    </row>
    <row r="4158" spans="1:6" ht="15" customHeight="1">
      <c r="A4158" s="521">
        <v>104501</v>
      </c>
      <c r="B4158" s="522" t="s">
        <v>5606</v>
      </c>
      <c r="C4158" s="302" t="s">
        <v>888</v>
      </c>
      <c r="D4158" s="521" t="s">
        <v>782</v>
      </c>
      <c r="E4158" s="523">
        <v>0</v>
      </c>
      <c r="F4158" s="523">
        <v>0</v>
      </c>
    </row>
    <row r="4159" spans="1:6" ht="15" customHeight="1">
      <c r="A4159" s="521">
        <v>104502</v>
      </c>
      <c r="B4159" s="522" t="s">
        <v>5607</v>
      </c>
      <c r="C4159" s="302" t="s">
        <v>888</v>
      </c>
      <c r="D4159" s="521" t="s">
        <v>782</v>
      </c>
      <c r="E4159" s="523">
        <v>0</v>
      </c>
      <c r="F4159" s="523">
        <v>0</v>
      </c>
    </row>
    <row r="4160" spans="1:6" ht="15" customHeight="1">
      <c r="A4160" s="521">
        <v>104505</v>
      </c>
      <c r="B4160" s="522" t="s">
        <v>5608</v>
      </c>
      <c r="C4160" s="302" t="s">
        <v>888</v>
      </c>
      <c r="D4160" s="521" t="s">
        <v>782</v>
      </c>
      <c r="E4160" s="523">
        <v>0</v>
      </c>
      <c r="F4160" s="523">
        <v>0</v>
      </c>
    </row>
    <row r="4161" spans="1:6" ht="15" customHeight="1">
      <c r="A4161" s="521">
        <v>104506</v>
      </c>
      <c r="B4161" s="522" t="s">
        <v>5609</v>
      </c>
      <c r="C4161" s="302" t="s">
        <v>888</v>
      </c>
      <c r="D4161" s="521" t="s">
        <v>782</v>
      </c>
      <c r="E4161" s="523">
        <v>0</v>
      </c>
      <c r="F4161" s="523">
        <v>0</v>
      </c>
    </row>
    <row r="4162" spans="1:6" ht="15" customHeight="1">
      <c r="A4162" s="521">
        <v>104510</v>
      </c>
      <c r="B4162" s="522" t="s">
        <v>5610</v>
      </c>
      <c r="C4162" s="302" t="s">
        <v>888</v>
      </c>
      <c r="D4162" s="521" t="s">
        <v>782</v>
      </c>
      <c r="E4162" s="523">
        <v>0</v>
      </c>
      <c r="F4162" s="523">
        <v>0</v>
      </c>
    </row>
    <row r="4163" spans="1:6" ht="15" customHeight="1">
      <c r="A4163" s="521">
        <v>104511</v>
      </c>
      <c r="B4163" s="522" t="s">
        <v>5611</v>
      </c>
      <c r="C4163" s="302" t="s">
        <v>888</v>
      </c>
      <c r="D4163" s="521" t="s">
        <v>782</v>
      </c>
      <c r="E4163" s="523">
        <v>0</v>
      </c>
      <c r="F4163" s="523">
        <v>0</v>
      </c>
    </row>
    <row r="4164" spans="1:6" ht="15" customHeight="1">
      <c r="A4164" s="521">
        <v>104491</v>
      </c>
      <c r="B4164" s="522" t="s">
        <v>5612</v>
      </c>
      <c r="C4164" s="302" t="s">
        <v>888</v>
      </c>
      <c r="D4164" s="521" t="s">
        <v>782</v>
      </c>
      <c r="E4164" s="523">
        <v>4562.63</v>
      </c>
      <c r="F4164" s="523">
        <v>4568.99</v>
      </c>
    </row>
    <row r="4165" spans="1:6" ht="15" customHeight="1">
      <c r="A4165" s="521">
        <v>104492</v>
      </c>
      <c r="B4165" s="522" t="s">
        <v>5613</v>
      </c>
      <c r="C4165" s="302" t="s">
        <v>888</v>
      </c>
      <c r="D4165" s="521" t="s">
        <v>782</v>
      </c>
      <c r="E4165" s="523">
        <v>5705.85</v>
      </c>
      <c r="F4165" s="523">
        <v>5713.63</v>
      </c>
    </row>
    <row r="4166" spans="1:6" ht="15" customHeight="1">
      <c r="A4166" s="521">
        <v>104493</v>
      </c>
      <c r="B4166" s="522" t="s">
        <v>5614</v>
      </c>
      <c r="C4166" s="302" t="s">
        <v>888</v>
      </c>
      <c r="D4166" s="521" t="s">
        <v>782</v>
      </c>
      <c r="E4166" s="523">
        <v>0</v>
      </c>
      <c r="F4166" s="523">
        <v>0</v>
      </c>
    </row>
    <row r="4167" spans="1:6" ht="15" customHeight="1">
      <c r="A4167" s="521">
        <v>104494</v>
      </c>
      <c r="B4167" s="522" t="s">
        <v>5615</v>
      </c>
      <c r="C4167" s="302" t="s">
        <v>888</v>
      </c>
      <c r="D4167" s="521" t="s">
        <v>782</v>
      </c>
      <c r="E4167" s="523">
        <v>7709</v>
      </c>
      <c r="F4167" s="523">
        <v>7718.09</v>
      </c>
    </row>
    <row r="4168" spans="1:6" ht="15" customHeight="1">
      <c r="A4168" s="521">
        <v>104495</v>
      </c>
      <c r="B4168" s="522" t="s">
        <v>5616</v>
      </c>
      <c r="C4168" s="302" t="s">
        <v>888</v>
      </c>
      <c r="D4168" s="521" t="s">
        <v>782</v>
      </c>
      <c r="E4168" s="523">
        <v>0</v>
      </c>
      <c r="F4168" s="523">
        <v>0</v>
      </c>
    </row>
    <row r="4169" spans="1:6" ht="15" customHeight="1">
      <c r="A4169" s="521">
        <v>104496</v>
      </c>
      <c r="B4169" s="522" t="s">
        <v>5617</v>
      </c>
      <c r="C4169" s="302" t="s">
        <v>888</v>
      </c>
      <c r="D4169" s="521" t="s">
        <v>782</v>
      </c>
      <c r="E4169" s="523">
        <v>0</v>
      </c>
      <c r="F4169" s="523">
        <v>0</v>
      </c>
    </row>
    <row r="4170" spans="1:6" ht="15" customHeight="1">
      <c r="A4170" s="521">
        <v>104497</v>
      </c>
      <c r="B4170" s="522" t="s">
        <v>5618</v>
      </c>
      <c r="C4170" s="302" t="s">
        <v>888</v>
      </c>
      <c r="D4170" s="521" t="s">
        <v>782</v>
      </c>
      <c r="E4170" s="523">
        <v>9227.4500000000007</v>
      </c>
      <c r="F4170" s="523">
        <v>9239.3700000000008</v>
      </c>
    </row>
    <row r="4171" spans="1:6" ht="15" customHeight="1">
      <c r="A4171" s="521">
        <v>104498</v>
      </c>
      <c r="B4171" s="522" t="s">
        <v>5619</v>
      </c>
      <c r="C4171" s="302" t="s">
        <v>888</v>
      </c>
      <c r="D4171" s="521" t="s">
        <v>782</v>
      </c>
      <c r="E4171" s="523">
        <v>0</v>
      </c>
      <c r="F4171" s="523">
        <v>0</v>
      </c>
    </row>
    <row r="4172" spans="1:6" ht="15" customHeight="1">
      <c r="A4172" s="521">
        <v>104499</v>
      </c>
      <c r="B4172" s="522" t="s">
        <v>5620</v>
      </c>
      <c r="C4172" s="302" t="s">
        <v>888</v>
      </c>
      <c r="D4172" s="521" t="s">
        <v>782</v>
      </c>
      <c r="E4172" s="523">
        <v>0</v>
      </c>
      <c r="F4172" s="523">
        <v>0</v>
      </c>
    </row>
    <row r="4173" spans="1:6" ht="15" customHeight="1">
      <c r="A4173" s="521">
        <v>104515</v>
      </c>
      <c r="B4173" s="522" t="s">
        <v>5621</v>
      </c>
      <c r="C4173" s="302" t="s">
        <v>888</v>
      </c>
      <c r="D4173" s="521" t="s">
        <v>611</v>
      </c>
      <c r="E4173" s="523">
        <v>23.91</v>
      </c>
      <c r="F4173" s="523">
        <v>23.94</v>
      </c>
    </row>
    <row r="4174" spans="1:6" ht="15" customHeight="1">
      <c r="A4174" s="521">
        <v>87430</v>
      </c>
      <c r="B4174" s="522" t="s">
        <v>5622</v>
      </c>
      <c r="C4174" s="302" t="s">
        <v>888</v>
      </c>
      <c r="D4174" s="521" t="s">
        <v>611</v>
      </c>
      <c r="E4174" s="523">
        <v>21.37</v>
      </c>
      <c r="F4174" s="523">
        <v>22.4</v>
      </c>
    </row>
    <row r="4175" spans="1:6" ht="15" customHeight="1">
      <c r="A4175" s="521">
        <v>87433</v>
      </c>
      <c r="B4175" s="522" t="s">
        <v>5623</v>
      </c>
      <c r="C4175" s="302" t="s">
        <v>888</v>
      </c>
      <c r="D4175" s="521" t="s">
        <v>611</v>
      </c>
      <c r="E4175" s="523">
        <v>31.48</v>
      </c>
      <c r="F4175" s="523">
        <v>32.79</v>
      </c>
    </row>
    <row r="4176" spans="1:6" ht="15" customHeight="1">
      <c r="A4176" s="521">
        <v>87436</v>
      </c>
      <c r="B4176" s="522" t="s">
        <v>5624</v>
      </c>
      <c r="C4176" s="302" t="s">
        <v>888</v>
      </c>
      <c r="D4176" s="521" t="s">
        <v>611</v>
      </c>
      <c r="E4176" s="523">
        <v>35.35</v>
      </c>
      <c r="F4176" s="523">
        <v>36.99</v>
      </c>
    </row>
    <row r="4177" spans="1:6" ht="15" customHeight="1">
      <c r="A4177" s="521">
        <v>87439</v>
      </c>
      <c r="B4177" s="522" t="s">
        <v>5625</v>
      </c>
      <c r="C4177" s="302" t="s">
        <v>888</v>
      </c>
      <c r="D4177" s="521" t="s">
        <v>611</v>
      </c>
      <c r="E4177" s="523">
        <v>43.57</v>
      </c>
      <c r="F4177" s="523">
        <v>45.48</v>
      </c>
    </row>
    <row r="4178" spans="1:6" ht="15" customHeight="1">
      <c r="A4178" s="521">
        <v>104633</v>
      </c>
      <c r="B4178" s="522" t="s">
        <v>5626</v>
      </c>
      <c r="C4178" s="302" t="s">
        <v>888</v>
      </c>
      <c r="D4178" s="521" t="s">
        <v>611</v>
      </c>
      <c r="E4178" s="523">
        <v>29.4</v>
      </c>
      <c r="F4178" s="523">
        <v>31.02</v>
      </c>
    </row>
    <row r="4179" spans="1:6" ht="15" customHeight="1">
      <c r="A4179" s="521">
        <v>104634</v>
      </c>
      <c r="B4179" s="522" t="s">
        <v>5627</v>
      </c>
      <c r="C4179" s="302" t="s">
        <v>888</v>
      </c>
      <c r="D4179" s="521" t="s">
        <v>611</v>
      </c>
      <c r="E4179" s="523">
        <v>44.02</v>
      </c>
      <c r="F4179" s="523">
        <v>46.2</v>
      </c>
    </row>
    <row r="4180" spans="1:6" ht="15" customHeight="1">
      <c r="A4180" s="521">
        <v>87418</v>
      </c>
      <c r="B4180" s="522" t="s">
        <v>5628</v>
      </c>
      <c r="C4180" s="302" t="s">
        <v>888</v>
      </c>
      <c r="D4180" s="521" t="s">
        <v>611</v>
      </c>
      <c r="E4180" s="523">
        <v>21.97</v>
      </c>
      <c r="F4180" s="523">
        <v>22.97</v>
      </c>
    </row>
    <row r="4181" spans="1:6" ht="15" customHeight="1">
      <c r="A4181" s="521">
        <v>87421</v>
      </c>
      <c r="B4181" s="522" t="s">
        <v>5629</v>
      </c>
      <c r="C4181" s="302" t="s">
        <v>888</v>
      </c>
      <c r="D4181" s="521" t="s">
        <v>611</v>
      </c>
      <c r="E4181" s="523">
        <v>34.14</v>
      </c>
      <c r="F4181" s="523">
        <v>35.49</v>
      </c>
    </row>
    <row r="4182" spans="1:6" ht="15" customHeight="1">
      <c r="A4182" s="521">
        <v>104628</v>
      </c>
      <c r="B4182" s="522" t="s">
        <v>5630</v>
      </c>
      <c r="C4182" s="302" t="s">
        <v>888</v>
      </c>
      <c r="D4182" s="521" t="s">
        <v>611</v>
      </c>
      <c r="E4182" s="523">
        <v>33.03</v>
      </c>
      <c r="F4182" s="523">
        <v>34.950000000000003</v>
      </c>
    </row>
    <row r="4183" spans="1:6" ht="15" customHeight="1">
      <c r="A4183" s="521">
        <v>104631</v>
      </c>
      <c r="B4183" s="522" t="s">
        <v>5631</v>
      </c>
      <c r="C4183" s="302" t="s">
        <v>888</v>
      </c>
      <c r="D4183" s="521" t="s">
        <v>611</v>
      </c>
      <c r="E4183" s="523">
        <v>45.97</v>
      </c>
      <c r="F4183" s="523">
        <v>48.33</v>
      </c>
    </row>
    <row r="4184" spans="1:6" ht="15" customHeight="1">
      <c r="A4184" s="521">
        <v>104627</v>
      </c>
      <c r="B4184" s="522" t="s">
        <v>5632</v>
      </c>
      <c r="C4184" s="302" t="s">
        <v>888</v>
      </c>
      <c r="D4184" s="521" t="s">
        <v>611</v>
      </c>
      <c r="E4184" s="523">
        <v>21.96</v>
      </c>
      <c r="F4184" s="523">
        <v>22.95</v>
      </c>
    </row>
    <row r="4185" spans="1:6" ht="15" customHeight="1">
      <c r="A4185" s="521">
        <v>104630</v>
      </c>
      <c r="B4185" s="522" t="s">
        <v>5633</v>
      </c>
      <c r="C4185" s="302" t="s">
        <v>888</v>
      </c>
      <c r="D4185" s="521" t="s">
        <v>611</v>
      </c>
      <c r="E4185" s="523">
        <v>34.9</v>
      </c>
      <c r="F4185" s="523">
        <v>36.32</v>
      </c>
    </row>
    <row r="4186" spans="1:6" ht="15" customHeight="1">
      <c r="A4186" s="521">
        <v>104629</v>
      </c>
      <c r="B4186" s="522" t="s">
        <v>5634</v>
      </c>
      <c r="C4186" s="302" t="s">
        <v>888</v>
      </c>
      <c r="D4186" s="521" t="s">
        <v>611</v>
      </c>
      <c r="E4186" s="523">
        <v>39.380000000000003</v>
      </c>
      <c r="F4186" s="523">
        <v>41.85</v>
      </c>
    </row>
    <row r="4187" spans="1:6" ht="15" customHeight="1">
      <c r="A4187" s="521">
        <v>104632</v>
      </c>
      <c r="B4187" s="522" t="s">
        <v>5635</v>
      </c>
      <c r="C4187" s="302" t="s">
        <v>888</v>
      </c>
      <c r="D4187" s="521" t="s">
        <v>611</v>
      </c>
      <c r="E4187" s="523">
        <v>52.33</v>
      </c>
      <c r="F4187" s="523">
        <v>55.23</v>
      </c>
    </row>
    <row r="4188" spans="1:6" ht="15" customHeight="1">
      <c r="A4188" s="521">
        <v>87412</v>
      </c>
      <c r="B4188" s="522" t="s">
        <v>5636</v>
      </c>
      <c r="C4188" s="302" t="s">
        <v>888</v>
      </c>
      <c r="D4188" s="521" t="s">
        <v>611</v>
      </c>
      <c r="E4188" s="523">
        <v>27.8</v>
      </c>
      <c r="F4188" s="523">
        <v>29.28</v>
      </c>
    </row>
    <row r="4189" spans="1:6" ht="15" customHeight="1">
      <c r="A4189" s="521">
        <v>87415</v>
      </c>
      <c r="B4189" s="522" t="s">
        <v>5637</v>
      </c>
      <c r="C4189" s="302" t="s">
        <v>888</v>
      </c>
      <c r="D4189" s="521" t="s">
        <v>611</v>
      </c>
      <c r="E4189" s="523">
        <v>39.57</v>
      </c>
      <c r="F4189" s="523">
        <v>41.39</v>
      </c>
    </row>
    <row r="4190" spans="1:6" ht="15" customHeight="1">
      <c r="A4190" s="521">
        <v>87411</v>
      </c>
      <c r="B4190" s="522" t="s">
        <v>5638</v>
      </c>
      <c r="C4190" s="302" t="s">
        <v>888</v>
      </c>
      <c r="D4190" s="521" t="s">
        <v>611</v>
      </c>
      <c r="E4190" s="523">
        <v>19.27</v>
      </c>
      <c r="F4190" s="523">
        <v>20.03</v>
      </c>
    </row>
    <row r="4191" spans="1:6" ht="15" customHeight="1">
      <c r="A4191" s="521">
        <v>87414</v>
      </c>
      <c r="B4191" s="522" t="s">
        <v>5639</v>
      </c>
      <c r="C4191" s="302" t="s">
        <v>888</v>
      </c>
      <c r="D4191" s="521" t="s">
        <v>611</v>
      </c>
      <c r="E4191" s="523">
        <v>31.04</v>
      </c>
      <c r="F4191" s="523">
        <v>32.130000000000003</v>
      </c>
    </row>
    <row r="4192" spans="1:6" ht="15" customHeight="1">
      <c r="A4192" s="521">
        <v>87413</v>
      </c>
      <c r="B4192" s="522" t="s">
        <v>5640</v>
      </c>
      <c r="C4192" s="302" t="s">
        <v>888</v>
      </c>
      <c r="D4192" s="521" t="s">
        <v>611</v>
      </c>
      <c r="E4192" s="523">
        <v>32.700000000000003</v>
      </c>
      <c r="F4192" s="523">
        <v>34.6</v>
      </c>
    </row>
    <row r="4193" spans="1:6" ht="15" customHeight="1">
      <c r="A4193" s="521">
        <v>87416</v>
      </c>
      <c r="B4193" s="522" t="s">
        <v>5641</v>
      </c>
      <c r="C4193" s="302" t="s">
        <v>888</v>
      </c>
      <c r="D4193" s="521" t="s">
        <v>611</v>
      </c>
      <c r="E4193" s="523">
        <v>44.48</v>
      </c>
      <c r="F4193" s="523">
        <v>46.7</v>
      </c>
    </row>
    <row r="4194" spans="1:6" ht="15" customHeight="1">
      <c r="A4194" s="521">
        <v>104635</v>
      </c>
      <c r="B4194" s="522" t="s">
        <v>5642</v>
      </c>
      <c r="C4194" s="302" t="s">
        <v>888</v>
      </c>
      <c r="D4194" s="521" t="s">
        <v>611</v>
      </c>
      <c r="E4194" s="523">
        <v>59.43</v>
      </c>
      <c r="F4194" s="523">
        <v>62.92</v>
      </c>
    </row>
    <row r="4195" spans="1:6" ht="15" customHeight="1">
      <c r="A4195" s="521">
        <v>104636</v>
      </c>
      <c r="B4195" s="522" t="s">
        <v>5643</v>
      </c>
      <c r="C4195" s="302" t="s">
        <v>888</v>
      </c>
      <c r="D4195" s="521" t="s">
        <v>611</v>
      </c>
      <c r="E4195" s="523">
        <v>69.62</v>
      </c>
      <c r="F4195" s="523">
        <v>73.510000000000005</v>
      </c>
    </row>
    <row r="4196" spans="1:6" ht="15" customHeight="1">
      <c r="A4196" s="521">
        <v>87424</v>
      </c>
      <c r="B4196" s="522" t="s">
        <v>5644</v>
      </c>
      <c r="C4196" s="302" t="s">
        <v>888</v>
      </c>
      <c r="D4196" s="521" t="s">
        <v>611</v>
      </c>
      <c r="E4196" s="523">
        <v>43.67</v>
      </c>
      <c r="F4196" s="523">
        <v>45.83</v>
      </c>
    </row>
    <row r="4197" spans="1:6" ht="15" customHeight="1">
      <c r="A4197" s="521">
        <v>87427</v>
      </c>
      <c r="B4197" s="522" t="s">
        <v>5645</v>
      </c>
      <c r="C4197" s="302" t="s">
        <v>888</v>
      </c>
      <c r="D4197" s="521" t="s">
        <v>611</v>
      </c>
      <c r="E4197" s="523">
        <v>52.14</v>
      </c>
      <c r="F4197" s="523">
        <v>54.56</v>
      </c>
    </row>
    <row r="4198" spans="1:6" ht="15" customHeight="1">
      <c r="A4198" s="521">
        <v>89998</v>
      </c>
      <c r="B4198" s="522" t="s">
        <v>5646</v>
      </c>
      <c r="C4198" s="302" t="s">
        <v>888</v>
      </c>
      <c r="D4198" s="521" t="s">
        <v>1098</v>
      </c>
      <c r="E4198" s="523">
        <v>12.58</v>
      </c>
      <c r="F4198" s="523">
        <v>12.77</v>
      </c>
    </row>
    <row r="4199" spans="1:6" ht="15" customHeight="1">
      <c r="A4199" s="521">
        <v>102920</v>
      </c>
      <c r="B4199" s="522" t="s">
        <v>5647</v>
      </c>
      <c r="C4199" s="302" t="s">
        <v>888</v>
      </c>
      <c r="D4199" s="521" t="s">
        <v>1098</v>
      </c>
      <c r="E4199" s="523">
        <v>10.41</v>
      </c>
      <c r="F4199" s="523">
        <v>10.53</v>
      </c>
    </row>
    <row r="4200" spans="1:6" ht="15" customHeight="1">
      <c r="A4200" s="521">
        <v>102923</v>
      </c>
      <c r="B4200" s="522" t="s">
        <v>5648</v>
      </c>
      <c r="C4200" s="302" t="s">
        <v>888</v>
      </c>
      <c r="D4200" s="521" t="s">
        <v>1098</v>
      </c>
      <c r="E4200" s="523">
        <v>9.86</v>
      </c>
      <c r="F4200" s="523">
        <v>9.93</v>
      </c>
    </row>
    <row r="4201" spans="1:6" ht="15" customHeight="1">
      <c r="A4201" s="521">
        <v>90000</v>
      </c>
      <c r="B4201" s="522" t="s">
        <v>5649</v>
      </c>
      <c r="C4201" s="302" t="s">
        <v>888</v>
      </c>
      <c r="D4201" s="521" t="s">
        <v>1098</v>
      </c>
      <c r="E4201" s="523">
        <v>15.55</v>
      </c>
      <c r="F4201" s="523">
        <v>15.98</v>
      </c>
    </row>
    <row r="4202" spans="1:6" ht="15" customHeight="1">
      <c r="A4202" s="521">
        <v>103088</v>
      </c>
      <c r="B4202" s="522" t="s">
        <v>5650</v>
      </c>
      <c r="C4202" s="302" t="s">
        <v>888</v>
      </c>
      <c r="D4202" s="521" t="s">
        <v>1098</v>
      </c>
      <c r="E4202" s="523">
        <v>12.31</v>
      </c>
      <c r="F4202" s="523">
        <v>12.58</v>
      </c>
    </row>
    <row r="4203" spans="1:6" ht="15" customHeight="1">
      <c r="A4203" s="521">
        <v>102922</v>
      </c>
      <c r="B4203" s="522" t="s">
        <v>5651</v>
      </c>
      <c r="C4203" s="302" t="s">
        <v>888</v>
      </c>
      <c r="D4203" s="521" t="s">
        <v>1098</v>
      </c>
      <c r="E4203" s="523">
        <v>11.02</v>
      </c>
      <c r="F4203" s="523">
        <v>11.19</v>
      </c>
    </row>
    <row r="4204" spans="1:6" ht="15" customHeight="1">
      <c r="A4204" s="521">
        <v>89999</v>
      </c>
      <c r="B4204" s="522" t="s">
        <v>5652</v>
      </c>
      <c r="C4204" s="302" t="s">
        <v>888</v>
      </c>
      <c r="D4204" s="521" t="s">
        <v>1098</v>
      </c>
      <c r="E4204" s="523">
        <v>19.09</v>
      </c>
      <c r="F4204" s="523">
        <v>19.78</v>
      </c>
    </row>
    <row r="4205" spans="1:6" ht="15" customHeight="1">
      <c r="A4205" s="521">
        <v>89996</v>
      </c>
      <c r="B4205" s="522" t="s">
        <v>5653</v>
      </c>
      <c r="C4205" s="302" t="s">
        <v>888</v>
      </c>
      <c r="D4205" s="521" t="s">
        <v>1098</v>
      </c>
      <c r="E4205" s="523">
        <v>13.16</v>
      </c>
      <c r="F4205" s="523">
        <v>13.39</v>
      </c>
    </row>
    <row r="4206" spans="1:6" ht="15" customHeight="1">
      <c r="A4206" s="521">
        <v>89997</v>
      </c>
      <c r="B4206" s="522" t="s">
        <v>5654</v>
      </c>
      <c r="C4206" s="302" t="s">
        <v>888</v>
      </c>
      <c r="D4206" s="521" t="s">
        <v>1098</v>
      </c>
      <c r="E4206" s="523">
        <v>10.77</v>
      </c>
      <c r="F4206" s="523">
        <v>10.93</v>
      </c>
    </row>
    <row r="4207" spans="1:6" ht="15" customHeight="1">
      <c r="A4207" s="521">
        <v>102921</v>
      </c>
      <c r="B4207" s="522" t="s">
        <v>5655</v>
      </c>
      <c r="C4207" s="302" t="s">
        <v>888</v>
      </c>
      <c r="D4207" s="521" t="s">
        <v>1098</v>
      </c>
      <c r="E4207" s="523">
        <v>10.08</v>
      </c>
      <c r="F4207" s="523">
        <v>10.17</v>
      </c>
    </row>
    <row r="4208" spans="1:6" ht="15" customHeight="1">
      <c r="A4208" s="521">
        <v>90278</v>
      </c>
      <c r="B4208" s="522" t="s">
        <v>5656</v>
      </c>
      <c r="C4208" s="302" t="s">
        <v>888</v>
      </c>
      <c r="D4208" s="521" t="s">
        <v>892</v>
      </c>
      <c r="E4208" s="523">
        <v>919.13</v>
      </c>
      <c r="F4208" s="523">
        <v>925.92</v>
      </c>
    </row>
    <row r="4209" spans="1:6" ht="15" customHeight="1">
      <c r="A4209" s="521">
        <v>90282</v>
      </c>
      <c r="B4209" s="522" t="s">
        <v>5657</v>
      </c>
      <c r="C4209" s="302" t="s">
        <v>888</v>
      </c>
      <c r="D4209" s="521" t="s">
        <v>892</v>
      </c>
      <c r="E4209" s="523">
        <v>895.97</v>
      </c>
      <c r="F4209" s="523">
        <v>902.53</v>
      </c>
    </row>
    <row r="4210" spans="1:6" ht="15" customHeight="1">
      <c r="A4210" s="521">
        <v>90279</v>
      </c>
      <c r="B4210" s="522" t="s">
        <v>5658</v>
      </c>
      <c r="C4210" s="302" t="s">
        <v>888</v>
      </c>
      <c r="D4210" s="521" t="s">
        <v>892</v>
      </c>
      <c r="E4210" s="523">
        <v>1002.26</v>
      </c>
      <c r="F4210" s="523">
        <v>1009.69</v>
      </c>
    </row>
    <row r="4211" spans="1:6" ht="15" customHeight="1">
      <c r="A4211" s="521">
        <v>90283</v>
      </c>
      <c r="B4211" s="522" t="s">
        <v>5659</v>
      </c>
      <c r="C4211" s="302" t="s">
        <v>888</v>
      </c>
      <c r="D4211" s="521" t="s">
        <v>892</v>
      </c>
      <c r="E4211" s="523">
        <v>977.6</v>
      </c>
      <c r="F4211" s="523">
        <v>984.77</v>
      </c>
    </row>
    <row r="4212" spans="1:6" ht="15" customHeight="1">
      <c r="A4212" s="521">
        <v>90280</v>
      </c>
      <c r="B4212" s="522" t="s">
        <v>5660</v>
      </c>
      <c r="C4212" s="302" t="s">
        <v>888</v>
      </c>
      <c r="D4212" s="521" t="s">
        <v>892</v>
      </c>
      <c r="E4212" s="523">
        <v>1101.6400000000001</v>
      </c>
      <c r="F4212" s="523">
        <v>1109.07</v>
      </c>
    </row>
    <row r="4213" spans="1:6" ht="15" customHeight="1">
      <c r="A4213" s="521">
        <v>90284</v>
      </c>
      <c r="B4213" s="522" t="s">
        <v>5661</v>
      </c>
      <c r="C4213" s="302" t="s">
        <v>888</v>
      </c>
      <c r="D4213" s="521" t="s">
        <v>892</v>
      </c>
      <c r="E4213" s="523">
        <v>1084.4100000000001</v>
      </c>
      <c r="F4213" s="523">
        <v>1091.58</v>
      </c>
    </row>
    <row r="4214" spans="1:6" ht="15" customHeight="1">
      <c r="A4214" s="521">
        <v>90281</v>
      </c>
      <c r="B4214" s="522" t="s">
        <v>5662</v>
      </c>
      <c r="C4214" s="302" t="s">
        <v>888</v>
      </c>
      <c r="D4214" s="521" t="s">
        <v>892</v>
      </c>
      <c r="E4214" s="523">
        <v>1271.75</v>
      </c>
      <c r="F4214" s="523">
        <v>1279</v>
      </c>
    </row>
    <row r="4215" spans="1:6" ht="15" customHeight="1">
      <c r="A4215" s="521">
        <v>90285</v>
      </c>
      <c r="B4215" s="522" t="s">
        <v>5663</v>
      </c>
      <c r="C4215" s="302" t="s">
        <v>888</v>
      </c>
      <c r="D4215" s="521" t="s">
        <v>892</v>
      </c>
      <c r="E4215" s="523">
        <v>1259.19</v>
      </c>
      <c r="F4215" s="523">
        <v>1266.25</v>
      </c>
    </row>
    <row r="4216" spans="1:6" ht="15" customHeight="1">
      <c r="A4216" s="521">
        <v>89994</v>
      </c>
      <c r="B4216" s="522" t="s">
        <v>5664</v>
      </c>
      <c r="C4216" s="302" t="s">
        <v>888</v>
      </c>
      <c r="D4216" s="521" t="s">
        <v>892</v>
      </c>
      <c r="E4216" s="523">
        <v>1420.27</v>
      </c>
      <c r="F4216" s="523">
        <v>1447.24</v>
      </c>
    </row>
    <row r="4217" spans="1:6" ht="15" customHeight="1">
      <c r="A4217" s="521">
        <v>89995</v>
      </c>
      <c r="B4217" s="522" t="s">
        <v>5665</v>
      </c>
      <c r="C4217" s="302" t="s">
        <v>888</v>
      </c>
      <c r="D4217" s="521" t="s">
        <v>892</v>
      </c>
      <c r="E4217" s="523">
        <v>1533.95</v>
      </c>
      <c r="F4217" s="523">
        <v>1570.47</v>
      </c>
    </row>
    <row r="4218" spans="1:6" ht="15" customHeight="1">
      <c r="A4218" s="521">
        <v>89993</v>
      </c>
      <c r="B4218" s="522" t="s">
        <v>5666</v>
      </c>
      <c r="C4218" s="302" t="s">
        <v>888</v>
      </c>
      <c r="D4218" s="521" t="s">
        <v>892</v>
      </c>
      <c r="E4218" s="523">
        <v>1573.02</v>
      </c>
      <c r="F4218" s="523">
        <v>1612.82</v>
      </c>
    </row>
    <row r="4219" spans="1:6" ht="15" customHeight="1">
      <c r="A4219" s="521">
        <v>99860</v>
      </c>
      <c r="B4219" s="522" t="s">
        <v>5667</v>
      </c>
      <c r="C4219" s="302" t="s">
        <v>888</v>
      </c>
      <c r="D4219" s="521" t="s">
        <v>782</v>
      </c>
      <c r="E4219" s="523">
        <v>0</v>
      </c>
      <c r="F4219" s="523">
        <v>0</v>
      </c>
    </row>
    <row r="4220" spans="1:6" ht="15" customHeight="1">
      <c r="A4220" s="521">
        <v>99858</v>
      </c>
      <c r="B4220" s="522" t="s">
        <v>5668</v>
      </c>
      <c r="C4220" s="302" t="s">
        <v>888</v>
      </c>
      <c r="D4220" s="521" t="s">
        <v>782</v>
      </c>
      <c r="E4220" s="523">
        <v>0</v>
      </c>
      <c r="F4220" s="523">
        <v>0</v>
      </c>
    </row>
    <row r="4221" spans="1:6" ht="15" customHeight="1">
      <c r="A4221" s="521">
        <v>99859</v>
      </c>
      <c r="B4221" s="522" t="s">
        <v>5669</v>
      </c>
      <c r="C4221" s="302" t="s">
        <v>888</v>
      </c>
      <c r="D4221" s="521" t="s">
        <v>782</v>
      </c>
      <c r="E4221" s="523">
        <v>0</v>
      </c>
      <c r="F4221" s="523">
        <v>0</v>
      </c>
    </row>
    <row r="4222" spans="1:6" ht="15" customHeight="1">
      <c r="A4222" s="521">
        <v>99857</v>
      </c>
      <c r="B4222" s="522" t="s">
        <v>5670</v>
      </c>
      <c r="C4222" s="302" t="s">
        <v>888</v>
      </c>
      <c r="D4222" s="521" t="s">
        <v>782</v>
      </c>
      <c r="E4222" s="523">
        <v>92.68</v>
      </c>
      <c r="F4222" s="523">
        <v>98.13</v>
      </c>
    </row>
    <row r="4223" spans="1:6" ht="15" customHeight="1">
      <c r="A4223" s="521">
        <v>99855</v>
      </c>
      <c r="B4223" s="522" t="s">
        <v>5671</v>
      </c>
      <c r="C4223" s="302" t="s">
        <v>888</v>
      </c>
      <c r="D4223" s="521" t="s">
        <v>782</v>
      </c>
      <c r="E4223" s="523">
        <v>107.36</v>
      </c>
      <c r="F4223" s="523">
        <v>111.24</v>
      </c>
    </row>
    <row r="4224" spans="1:6" ht="15" customHeight="1">
      <c r="A4224" s="521">
        <v>99856</v>
      </c>
      <c r="B4224" s="522" t="s">
        <v>5672</v>
      </c>
      <c r="C4224" s="302" t="s">
        <v>888</v>
      </c>
      <c r="D4224" s="521" t="s">
        <v>782</v>
      </c>
      <c r="E4224" s="523">
        <v>0</v>
      </c>
      <c r="F4224" s="523">
        <v>0</v>
      </c>
    </row>
    <row r="4225" spans="1:6" ht="15" customHeight="1">
      <c r="A4225" s="521">
        <v>99862</v>
      </c>
      <c r="B4225" s="522" t="s">
        <v>5673</v>
      </c>
      <c r="C4225" s="302" t="s">
        <v>888</v>
      </c>
      <c r="D4225" s="521" t="s">
        <v>611</v>
      </c>
      <c r="E4225" s="523">
        <v>620.71</v>
      </c>
      <c r="F4225" s="523">
        <v>656.92</v>
      </c>
    </row>
    <row r="4226" spans="1:6" ht="15" customHeight="1">
      <c r="A4226" s="521">
        <v>99861</v>
      </c>
      <c r="B4226" s="522" t="s">
        <v>5674</v>
      </c>
      <c r="C4226" s="302" t="s">
        <v>888</v>
      </c>
      <c r="D4226" s="521" t="s">
        <v>611</v>
      </c>
      <c r="E4226" s="523">
        <v>698.22</v>
      </c>
      <c r="F4226" s="523">
        <v>733.08</v>
      </c>
    </row>
    <row r="4227" spans="1:6" ht="15" customHeight="1">
      <c r="A4227" s="521">
        <v>99839</v>
      </c>
      <c r="B4227" s="522" t="s">
        <v>5675</v>
      </c>
      <c r="C4227" s="302" t="s">
        <v>888</v>
      </c>
      <c r="D4227" s="521" t="s">
        <v>782</v>
      </c>
      <c r="E4227" s="523">
        <v>539.17999999999995</v>
      </c>
      <c r="F4227" s="523">
        <v>562.87</v>
      </c>
    </row>
    <row r="4228" spans="1:6" ht="15" customHeight="1">
      <c r="A4228" s="521">
        <v>99849</v>
      </c>
      <c r="B4228" s="522" t="s">
        <v>5676</v>
      </c>
      <c r="C4228" s="302" t="s">
        <v>888</v>
      </c>
      <c r="D4228" s="521" t="s">
        <v>782</v>
      </c>
      <c r="E4228" s="523">
        <v>0</v>
      </c>
      <c r="F4228" s="523">
        <v>0</v>
      </c>
    </row>
    <row r="4229" spans="1:6" ht="15" customHeight="1">
      <c r="A4229" s="521">
        <v>99853</v>
      </c>
      <c r="B4229" s="522" t="s">
        <v>5677</v>
      </c>
      <c r="C4229" s="302" t="s">
        <v>888</v>
      </c>
      <c r="D4229" s="521" t="s">
        <v>782</v>
      </c>
      <c r="E4229" s="523">
        <v>0</v>
      </c>
      <c r="F4229" s="523">
        <v>0</v>
      </c>
    </row>
    <row r="4230" spans="1:6" ht="15" customHeight="1">
      <c r="A4230" s="521">
        <v>99847</v>
      </c>
      <c r="B4230" s="522" t="s">
        <v>5678</v>
      </c>
      <c r="C4230" s="302" t="s">
        <v>888</v>
      </c>
      <c r="D4230" s="521" t="s">
        <v>782</v>
      </c>
      <c r="E4230" s="523">
        <v>0</v>
      </c>
      <c r="F4230" s="523">
        <v>0</v>
      </c>
    </row>
    <row r="4231" spans="1:6" ht="15" customHeight="1">
      <c r="A4231" s="521">
        <v>99851</v>
      </c>
      <c r="B4231" s="522" t="s">
        <v>5679</v>
      </c>
      <c r="C4231" s="302" t="s">
        <v>888</v>
      </c>
      <c r="D4231" s="521" t="s">
        <v>782</v>
      </c>
      <c r="E4231" s="523">
        <v>0</v>
      </c>
      <c r="F4231" s="523">
        <v>0</v>
      </c>
    </row>
    <row r="4232" spans="1:6" ht="15" customHeight="1">
      <c r="A4232" s="521">
        <v>99850</v>
      </c>
      <c r="B4232" s="522" t="s">
        <v>5680</v>
      </c>
      <c r="C4232" s="302" t="s">
        <v>888</v>
      </c>
      <c r="D4232" s="521" t="s">
        <v>782</v>
      </c>
      <c r="E4232" s="523">
        <v>0</v>
      </c>
      <c r="F4232" s="523">
        <v>0</v>
      </c>
    </row>
    <row r="4233" spans="1:6" ht="15" customHeight="1">
      <c r="A4233" s="521">
        <v>99854</v>
      </c>
      <c r="B4233" s="522" t="s">
        <v>5681</v>
      </c>
      <c r="C4233" s="302" t="s">
        <v>888</v>
      </c>
      <c r="D4233" s="521" t="s">
        <v>782</v>
      </c>
      <c r="E4233" s="523">
        <v>0</v>
      </c>
      <c r="F4233" s="523">
        <v>0</v>
      </c>
    </row>
    <row r="4234" spans="1:6" ht="15" customHeight="1">
      <c r="A4234" s="521">
        <v>99848</v>
      </c>
      <c r="B4234" s="522" t="s">
        <v>5682</v>
      </c>
      <c r="C4234" s="302" t="s">
        <v>888</v>
      </c>
      <c r="D4234" s="521" t="s">
        <v>782</v>
      </c>
      <c r="E4234" s="523">
        <v>0</v>
      </c>
      <c r="F4234" s="523">
        <v>0</v>
      </c>
    </row>
    <row r="4235" spans="1:6" ht="15" customHeight="1">
      <c r="A4235" s="521">
        <v>99852</v>
      </c>
      <c r="B4235" s="522" t="s">
        <v>5683</v>
      </c>
      <c r="C4235" s="302" t="s">
        <v>888</v>
      </c>
      <c r="D4235" s="521" t="s">
        <v>782</v>
      </c>
      <c r="E4235" s="523">
        <v>0</v>
      </c>
      <c r="F4235" s="523">
        <v>0</v>
      </c>
    </row>
    <row r="4236" spans="1:6" ht="15" customHeight="1">
      <c r="A4236" s="521">
        <v>99844</v>
      </c>
      <c r="B4236" s="522" t="s">
        <v>5684</v>
      </c>
      <c r="C4236" s="302" t="s">
        <v>888</v>
      </c>
      <c r="D4236" s="521" t="s">
        <v>782</v>
      </c>
      <c r="E4236" s="523">
        <v>0</v>
      </c>
      <c r="F4236" s="523">
        <v>0</v>
      </c>
    </row>
    <row r="4237" spans="1:6" ht="15" customHeight="1">
      <c r="A4237" s="521">
        <v>99842</v>
      </c>
      <c r="B4237" s="522" t="s">
        <v>5685</v>
      </c>
      <c r="C4237" s="302" t="s">
        <v>888</v>
      </c>
      <c r="D4237" s="521" t="s">
        <v>782</v>
      </c>
      <c r="E4237" s="523">
        <v>0</v>
      </c>
      <c r="F4237" s="523">
        <v>0</v>
      </c>
    </row>
    <row r="4238" spans="1:6" ht="15" customHeight="1">
      <c r="A4238" s="521">
        <v>99837</v>
      </c>
      <c r="B4238" s="522" t="s">
        <v>5686</v>
      </c>
      <c r="C4238" s="302" t="s">
        <v>888</v>
      </c>
      <c r="D4238" s="521" t="s">
        <v>782</v>
      </c>
      <c r="E4238" s="523">
        <v>595.48</v>
      </c>
      <c r="F4238" s="523">
        <v>618.05999999999995</v>
      </c>
    </row>
    <row r="4239" spans="1:6" ht="15" customHeight="1">
      <c r="A4239" s="521">
        <v>99840</v>
      </c>
      <c r="B4239" s="522" t="s">
        <v>5687</v>
      </c>
      <c r="C4239" s="302" t="s">
        <v>888</v>
      </c>
      <c r="D4239" s="521" t="s">
        <v>782</v>
      </c>
      <c r="E4239" s="523">
        <v>0</v>
      </c>
      <c r="F4239" s="523">
        <v>0</v>
      </c>
    </row>
    <row r="4240" spans="1:6" ht="15" customHeight="1">
      <c r="A4240" s="521">
        <v>99845</v>
      </c>
      <c r="B4240" s="522" t="s">
        <v>5688</v>
      </c>
      <c r="C4240" s="302" t="s">
        <v>888</v>
      </c>
      <c r="D4240" s="521" t="s">
        <v>782</v>
      </c>
      <c r="E4240" s="523">
        <v>0</v>
      </c>
      <c r="F4240" s="523">
        <v>0</v>
      </c>
    </row>
    <row r="4241" spans="1:6" ht="15" customHeight="1">
      <c r="A4241" s="521">
        <v>99843</v>
      </c>
      <c r="B4241" s="522" t="s">
        <v>5689</v>
      </c>
      <c r="C4241" s="302" t="s">
        <v>888</v>
      </c>
      <c r="D4241" s="521" t="s">
        <v>782</v>
      </c>
      <c r="E4241" s="523">
        <v>0</v>
      </c>
      <c r="F4241" s="523">
        <v>0</v>
      </c>
    </row>
    <row r="4242" spans="1:6" ht="15" customHeight="1">
      <c r="A4242" s="521">
        <v>99838</v>
      </c>
      <c r="B4242" s="522" t="s">
        <v>5690</v>
      </c>
      <c r="C4242" s="302" t="s">
        <v>888</v>
      </c>
      <c r="D4242" s="521" t="s">
        <v>782</v>
      </c>
      <c r="E4242" s="523">
        <v>0</v>
      </c>
      <c r="F4242" s="523">
        <v>0</v>
      </c>
    </row>
    <row r="4243" spans="1:6" ht="15" customHeight="1">
      <c r="A4243" s="521">
        <v>99846</v>
      </c>
      <c r="B4243" s="522" t="s">
        <v>5691</v>
      </c>
      <c r="C4243" s="302" t="s">
        <v>888</v>
      </c>
      <c r="D4243" s="521" t="s">
        <v>782</v>
      </c>
      <c r="E4243" s="523">
        <v>0</v>
      </c>
      <c r="F4243" s="523">
        <v>0</v>
      </c>
    </row>
    <row r="4244" spans="1:6" ht="15" customHeight="1">
      <c r="A4244" s="521">
        <v>99841</v>
      </c>
      <c r="B4244" s="522" t="s">
        <v>5692</v>
      </c>
      <c r="C4244" s="302" t="s">
        <v>888</v>
      </c>
      <c r="D4244" s="521" t="s">
        <v>782</v>
      </c>
      <c r="E4244" s="523">
        <v>1431.87</v>
      </c>
      <c r="F4244" s="523">
        <v>1445.61</v>
      </c>
    </row>
    <row r="4245" spans="1:6" ht="15" customHeight="1">
      <c r="A4245" s="521">
        <v>94276</v>
      </c>
      <c r="B4245" s="522" t="s">
        <v>5693</v>
      </c>
      <c r="C4245" s="302" t="s">
        <v>888</v>
      </c>
      <c r="D4245" s="521" t="s">
        <v>782</v>
      </c>
      <c r="E4245" s="523">
        <v>61.28</v>
      </c>
      <c r="F4245" s="523">
        <v>62.47</v>
      </c>
    </row>
    <row r="4246" spans="1:6" ht="15" customHeight="1">
      <c r="A4246" s="521">
        <v>94274</v>
      </c>
      <c r="B4246" s="522" t="s">
        <v>5694</v>
      </c>
      <c r="C4246" s="302" t="s">
        <v>888</v>
      </c>
      <c r="D4246" s="521" t="s">
        <v>782</v>
      </c>
      <c r="E4246" s="523">
        <v>67.31</v>
      </c>
      <c r="F4246" s="523">
        <v>68.569999999999993</v>
      </c>
    </row>
    <row r="4247" spans="1:6" ht="15" customHeight="1">
      <c r="A4247" s="521">
        <v>94280</v>
      </c>
      <c r="B4247" s="522" t="s">
        <v>5695</v>
      </c>
      <c r="C4247" s="302" t="s">
        <v>888</v>
      </c>
      <c r="D4247" s="521" t="s">
        <v>782</v>
      </c>
      <c r="E4247" s="523">
        <v>65.7</v>
      </c>
      <c r="F4247" s="523">
        <v>66.790000000000006</v>
      </c>
    </row>
    <row r="4248" spans="1:6" ht="15" customHeight="1">
      <c r="A4248" s="521">
        <v>94278</v>
      </c>
      <c r="B4248" s="522" t="s">
        <v>5696</v>
      </c>
      <c r="C4248" s="302" t="s">
        <v>888</v>
      </c>
      <c r="D4248" s="521" t="s">
        <v>782</v>
      </c>
      <c r="E4248" s="523">
        <v>54.03</v>
      </c>
      <c r="F4248" s="523">
        <v>55.16</v>
      </c>
    </row>
    <row r="4249" spans="1:6" ht="15" customHeight="1">
      <c r="A4249" s="521">
        <v>94275</v>
      </c>
      <c r="B4249" s="522" t="s">
        <v>5697</v>
      </c>
      <c r="C4249" s="302" t="s">
        <v>888</v>
      </c>
      <c r="D4249" s="521" t="s">
        <v>782</v>
      </c>
      <c r="E4249" s="523">
        <v>58.35</v>
      </c>
      <c r="F4249" s="523">
        <v>59.29</v>
      </c>
    </row>
    <row r="4250" spans="1:6" ht="15" customHeight="1">
      <c r="A4250" s="521">
        <v>94273</v>
      </c>
      <c r="B4250" s="522" t="s">
        <v>5698</v>
      </c>
      <c r="C4250" s="302" t="s">
        <v>888</v>
      </c>
      <c r="D4250" s="521" t="s">
        <v>782</v>
      </c>
      <c r="E4250" s="523">
        <v>64.38</v>
      </c>
      <c r="F4250" s="523">
        <v>65.400000000000006</v>
      </c>
    </row>
    <row r="4251" spans="1:6" ht="15" customHeight="1">
      <c r="A4251" s="521">
        <v>94279</v>
      </c>
      <c r="B4251" s="522" t="s">
        <v>5699</v>
      </c>
      <c r="C4251" s="302" t="s">
        <v>888</v>
      </c>
      <c r="D4251" s="521" t="s">
        <v>782</v>
      </c>
      <c r="E4251" s="523">
        <v>62.79</v>
      </c>
      <c r="F4251" s="523">
        <v>63.63</v>
      </c>
    </row>
    <row r="4252" spans="1:6" ht="15" customHeight="1">
      <c r="A4252" s="521">
        <v>94277</v>
      </c>
      <c r="B4252" s="522" t="s">
        <v>5700</v>
      </c>
      <c r="C4252" s="302" t="s">
        <v>888</v>
      </c>
      <c r="D4252" s="521" t="s">
        <v>782</v>
      </c>
      <c r="E4252" s="523">
        <v>51.11</v>
      </c>
      <c r="F4252" s="523">
        <v>52</v>
      </c>
    </row>
    <row r="4253" spans="1:6" ht="15" customHeight="1">
      <c r="A4253" s="521">
        <v>104930</v>
      </c>
      <c r="B4253" s="522" t="s">
        <v>5701</v>
      </c>
      <c r="C4253" s="302" t="s">
        <v>888</v>
      </c>
      <c r="D4253" s="521" t="s">
        <v>782</v>
      </c>
      <c r="E4253" s="523">
        <v>0</v>
      </c>
      <c r="F4253" s="523">
        <v>0</v>
      </c>
    </row>
    <row r="4254" spans="1:6" ht="15" customHeight="1">
      <c r="A4254" s="521">
        <v>104931</v>
      </c>
      <c r="B4254" s="522" t="s">
        <v>5702</v>
      </c>
      <c r="C4254" s="302" t="s">
        <v>888</v>
      </c>
      <c r="D4254" s="521" t="s">
        <v>782</v>
      </c>
      <c r="E4254" s="523">
        <v>0</v>
      </c>
      <c r="F4254" s="523">
        <v>0</v>
      </c>
    </row>
    <row r="4255" spans="1:6" ht="15" customHeight="1">
      <c r="A4255" s="521">
        <v>94294</v>
      </c>
      <c r="B4255" s="522" t="s">
        <v>5703</v>
      </c>
      <c r="C4255" s="302" t="s">
        <v>888</v>
      </c>
      <c r="D4255" s="521" t="s">
        <v>782</v>
      </c>
      <c r="E4255" s="523">
        <v>13.12</v>
      </c>
      <c r="F4255" s="523">
        <v>13.33</v>
      </c>
    </row>
    <row r="4256" spans="1:6" ht="15" customHeight="1">
      <c r="A4256" s="521">
        <v>94288</v>
      </c>
      <c r="B4256" s="522" t="s">
        <v>5704</v>
      </c>
      <c r="C4256" s="302" t="s">
        <v>888</v>
      </c>
      <c r="D4256" s="521" t="s">
        <v>782</v>
      </c>
      <c r="E4256" s="523">
        <v>79.8</v>
      </c>
      <c r="F4256" s="523">
        <v>81.37</v>
      </c>
    </row>
    <row r="4257" spans="1:6" ht="15" customHeight="1">
      <c r="A4257" s="521">
        <v>94282</v>
      </c>
      <c r="B4257" s="522" t="s">
        <v>5705</v>
      </c>
      <c r="C4257" s="302" t="s">
        <v>888</v>
      </c>
      <c r="D4257" s="521" t="s">
        <v>782</v>
      </c>
      <c r="E4257" s="523">
        <v>110.86</v>
      </c>
      <c r="F4257" s="523">
        <v>112.59</v>
      </c>
    </row>
    <row r="4258" spans="1:6" ht="15" customHeight="1">
      <c r="A4258" s="521">
        <v>94290</v>
      </c>
      <c r="B4258" s="522" t="s">
        <v>5706</v>
      </c>
      <c r="C4258" s="302" t="s">
        <v>888</v>
      </c>
      <c r="D4258" s="521" t="s">
        <v>782</v>
      </c>
      <c r="E4258" s="523">
        <v>109.69</v>
      </c>
      <c r="F4258" s="523">
        <v>111.29</v>
      </c>
    </row>
    <row r="4259" spans="1:6" ht="15" customHeight="1">
      <c r="A4259" s="521">
        <v>94284</v>
      </c>
      <c r="B4259" s="522" t="s">
        <v>5707</v>
      </c>
      <c r="C4259" s="302" t="s">
        <v>888</v>
      </c>
      <c r="D4259" s="521" t="s">
        <v>782</v>
      </c>
      <c r="E4259" s="523">
        <v>156.56</v>
      </c>
      <c r="F4259" s="523">
        <v>158.4</v>
      </c>
    </row>
    <row r="4260" spans="1:6" ht="15" customHeight="1">
      <c r="A4260" s="521">
        <v>94292</v>
      </c>
      <c r="B4260" s="522" t="s">
        <v>5708</v>
      </c>
      <c r="C4260" s="302" t="s">
        <v>888</v>
      </c>
      <c r="D4260" s="521" t="s">
        <v>782</v>
      </c>
      <c r="E4260" s="523">
        <v>140.19999999999999</v>
      </c>
      <c r="F4260" s="523">
        <v>141.87</v>
      </c>
    </row>
    <row r="4261" spans="1:6" ht="15" customHeight="1">
      <c r="A4261" s="521">
        <v>94286</v>
      </c>
      <c r="B4261" s="522" t="s">
        <v>5709</v>
      </c>
      <c r="C4261" s="302" t="s">
        <v>888</v>
      </c>
      <c r="D4261" s="521" t="s">
        <v>782</v>
      </c>
      <c r="E4261" s="523">
        <v>204.64</v>
      </c>
      <c r="F4261" s="523">
        <v>206.81</v>
      </c>
    </row>
    <row r="4262" spans="1:6" ht="15" customHeight="1">
      <c r="A4262" s="521">
        <v>94287</v>
      </c>
      <c r="B4262" s="522" t="s">
        <v>5710</v>
      </c>
      <c r="C4262" s="302" t="s">
        <v>888</v>
      </c>
      <c r="D4262" s="521" t="s">
        <v>782</v>
      </c>
      <c r="E4262" s="523">
        <v>72.94</v>
      </c>
      <c r="F4262" s="523">
        <v>73.94</v>
      </c>
    </row>
    <row r="4263" spans="1:6" ht="15" customHeight="1">
      <c r="A4263" s="521">
        <v>94281</v>
      </c>
      <c r="B4263" s="522" t="s">
        <v>5711</v>
      </c>
      <c r="C4263" s="302" t="s">
        <v>888</v>
      </c>
      <c r="D4263" s="521" t="s">
        <v>782</v>
      </c>
      <c r="E4263" s="523">
        <v>103.15</v>
      </c>
      <c r="F4263" s="523">
        <v>104.23</v>
      </c>
    </row>
    <row r="4264" spans="1:6" ht="15" customHeight="1">
      <c r="A4264" s="521">
        <v>94289</v>
      </c>
      <c r="B4264" s="522" t="s">
        <v>5712</v>
      </c>
      <c r="C4264" s="302" t="s">
        <v>888</v>
      </c>
      <c r="D4264" s="521" t="s">
        <v>782</v>
      </c>
      <c r="E4264" s="523">
        <v>102.83</v>
      </c>
      <c r="F4264" s="523">
        <v>103.85</v>
      </c>
    </row>
    <row r="4265" spans="1:6" ht="15" customHeight="1">
      <c r="A4265" s="521">
        <v>94283</v>
      </c>
      <c r="B4265" s="522" t="s">
        <v>5713</v>
      </c>
      <c r="C4265" s="302" t="s">
        <v>888</v>
      </c>
      <c r="D4265" s="521" t="s">
        <v>782</v>
      </c>
      <c r="E4265" s="523">
        <v>148.84</v>
      </c>
      <c r="F4265" s="523">
        <v>150.04</v>
      </c>
    </row>
    <row r="4266" spans="1:6" ht="15" customHeight="1">
      <c r="A4266" s="521">
        <v>94291</v>
      </c>
      <c r="B4266" s="522" t="s">
        <v>5714</v>
      </c>
      <c r="C4266" s="302" t="s">
        <v>888</v>
      </c>
      <c r="D4266" s="521" t="s">
        <v>782</v>
      </c>
      <c r="E4266" s="523">
        <v>133.34</v>
      </c>
      <c r="F4266" s="523">
        <v>134.44</v>
      </c>
    </row>
    <row r="4267" spans="1:6" ht="15" customHeight="1">
      <c r="A4267" s="521">
        <v>94285</v>
      </c>
      <c r="B4267" s="522" t="s">
        <v>5715</v>
      </c>
      <c r="C4267" s="302" t="s">
        <v>888</v>
      </c>
      <c r="D4267" s="521" t="s">
        <v>782</v>
      </c>
      <c r="E4267" s="523">
        <v>196.93</v>
      </c>
      <c r="F4267" s="523">
        <v>198.45</v>
      </c>
    </row>
    <row r="4268" spans="1:6" ht="15" customHeight="1">
      <c r="A4268" s="521">
        <v>94293</v>
      </c>
      <c r="B4268" s="522" t="s">
        <v>5716</v>
      </c>
      <c r="C4268" s="302" t="s">
        <v>888</v>
      </c>
      <c r="D4268" s="521" t="s">
        <v>782</v>
      </c>
      <c r="E4268" s="523">
        <v>437.86</v>
      </c>
      <c r="F4268" s="523">
        <v>441.2</v>
      </c>
    </row>
    <row r="4269" spans="1:6" ht="15" customHeight="1">
      <c r="A4269" s="521">
        <v>94264</v>
      </c>
      <c r="B4269" s="522" t="s">
        <v>5717</v>
      </c>
      <c r="C4269" s="302" t="s">
        <v>888</v>
      </c>
      <c r="D4269" s="521" t="s">
        <v>782</v>
      </c>
      <c r="E4269" s="523">
        <v>73.5</v>
      </c>
      <c r="F4269" s="523">
        <v>75.27</v>
      </c>
    </row>
    <row r="4270" spans="1:6" ht="15" customHeight="1">
      <c r="A4270" s="521">
        <v>94266</v>
      </c>
      <c r="B4270" s="522" t="s">
        <v>5718</v>
      </c>
      <c r="C4270" s="302" t="s">
        <v>888</v>
      </c>
      <c r="D4270" s="521" t="s">
        <v>782</v>
      </c>
      <c r="E4270" s="523">
        <v>109.81</v>
      </c>
      <c r="F4270" s="523">
        <v>111.75</v>
      </c>
    </row>
    <row r="4271" spans="1:6" ht="15" customHeight="1">
      <c r="A4271" s="521">
        <v>94263</v>
      </c>
      <c r="B4271" s="522" t="s">
        <v>5719</v>
      </c>
      <c r="C4271" s="302" t="s">
        <v>888</v>
      </c>
      <c r="D4271" s="521" t="s">
        <v>782</v>
      </c>
      <c r="E4271" s="523">
        <v>68.709999999999994</v>
      </c>
      <c r="F4271" s="523">
        <v>70.13</v>
      </c>
    </row>
    <row r="4272" spans="1:6" ht="15" customHeight="1">
      <c r="A4272" s="521">
        <v>94265</v>
      </c>
      <c r="B4272" s="522" t="s">
        <v>5720</v>
      </c>
      <c r="C4272" s="302" t="s">
        <v>888</v>
      </c>
      <c r="D4272" s="521" t="s">
        <v>782</v>
      </c>
      <c r="E4272" s="523">
        <v>104.35</v>
      </c>
      <c r="F4272" s="523">
        <v>105.88</v>
      </c>
    </row>
    <row r="4273" spans="1:6" ht="15" customHeight="1">
      <c r="A4273" s="521">
        <v>94268</v>
      </c>
      <c r="B4273" s="522" t="s">
        <v>5721</v>
      </c>
      <c r="C4273" s="302" t="s">
        <v>888</v>
      </c>
      <c r="D4273" s="521" t="s">
        <v>782</v>
      </c>
      <c r="E4273" s="523">
        <v>135.27000000000001</v>
      </c>
      <c r="F4273" s="523">
        <v>137.35</v>
      </c>
    </row>
    <row r="4274" spans="1:6" ht="15" customHeight="1">
      <c r="A4274" s="521">
        <v>94270</v>
      </c>
      <c r="B4274" s="522" t="s">
        <v>5722</v>
      </c>
      <c r="C4274" s="302" t="s">
        <v>888</v>
      </c>
      <c r="D4274" s="521" t="s">
        <v>782</v>
      </c>
      <c r="E4274" s="523">
        <v>203.4</v>
      </c>
      <c r="F4274" s="523">
        <v>206.01</v>
      </c>
    </row>
    <row r="4275" spans="1:6" ht="15" customHeight="1">
      <c r="A4275" s="521">
        <v>94272</v>
      </c>
      <c r="B4275" s="522" t="s">
        <v>5723</v>
      </c>
      <c r="C4275" s="302" t="s">
        <v>888</v>
      </c>
      <c r="D4275" s="521" t="s">
        <v>782</v>
      </c>
      <c r="E4275" s="523">
        <v>250.57</v>
      </c>
      <c r="F4275" s="523">
        <v>253.81</v>
      </c>
    </row>
    <row r="4276" spans="1:6" ht="15" customHeight="1">
      <c r="A4276" s="521">
        <v>94267</v>
      </c>
      <c r="B4276" s="522" t="s">
        <v>5724</v>
      </c>
      <c r="C4276" s="302" t="s">
        <v>888</v>
      </c>
      <c r="D4276" s="521" t="s">
        <v>782</v>
      </c>
      <c r="E4276" s="523">
        <v>129.25</v>
      </c>
      <c r="F4276" s="523">
        <v>130.88999999999999</v>
      </c>
    </row>
    <row r="4277" spans="1:6" ht="15" customHeight="1">
      <c r="A4277" s="521">
        <v>94269</v>
      </c>
      <c r="B4277" s="522" t="s">
        <v>5725</v>
      </c>
      <c r="C4277" s="302" t="s">
        <v>888</v>
      </c>
      <c r="D4277" s="521" t="s">
        <v>782</v>
      </c>
      <c r="E4277" s="523">
        <v>195.03</v>
      </c>
      <c r="F4277" s="523">
        <v>197.02</v>
      </c>
    </row>
    <row r="4278" spans="1:6" ht="15" customHeight="1">
      <c r="A4278" s="521">
        <v>94271</v>
      </c>
      <c r="B4278" s="522" t="s">
        <v>5726</v>
      </c>
      <c r="C4278" s="302" t="s">
        <v>888</v>
      </c>
      <c r="D4278" s="521" t="s">
        <v>782</v>
      </c>
      <c r="E4278" s="523">
        <v>239.4</v>
      </c>
      <c r="F4278" s="523">
        <v>241.8</v>
      </c>
    </row>
    <row r="4279" spans="1:6" ht="15" customHeight="1">
      <c r="A4279" s="521">
        <v>105555</v>
      </c>
      <c r="B4279" s="522" t="s">
        <v>5727</v>
      </c>
      <c r="C4279" s="302" t="s">
        <v>888</v>
      </c>
      <c r="D4279" s="521" t="s">
        <v>883</v>
      </c>
      <c r="E4279" s="523">
        <v>0</v>
      </c>
      <c r="F4279" s="523">
        <v>0</v>
      </c>
    </row>
    <row r="4280" spans="1:6" ht="15" customHeight="1">
      <c r="A4280" s="521">
        <v>97603</v>
      </c>
      <c r="B4280" s="522" t="s">
        <v>5728</v>
      </c>
      <c r="C4280" s="302" t="s">
        <v>888</v>
      </c>
      <c r="D4280" s="521" t="s">
        <v>883</v>
      </c>
      <c r="E4280" s="523">
        <v>0</v>
      </c>
      <c r="F4280" s="523">
        <v>0</v>
      </c>
    </row>
    <row r="4281" spans="1:6" ht="15" customHeight="1">
      <c r="A4281" s="521">
        <v>97602</v>
      </c>
      <c r="B4281" s="522" t="s">
        <v>5729</v>
      </c>
      <c r="C4281" s="302" t="s">
        <v>888</v>
      </c>
      <c r="D4281" s="521" t="s">
        <v>883</v>
      </c>
      <c r="E4281" s="523">
        <v>0</v>
      </c>
      <c r="F4281" s="523">
        <v>0</v>
      </c>
    </row>
    <row r="4282" spans="1:6" ht="15" customHeight="1">
      <c r="A4282" s="521">
        <v>97604</v>
      </c>
      <c r="B4282" s="522" t="s">
        <v>5730</v>
      </c>
      <c r="C4282" s="302" t="s">
        <v>888</v>
      </c>
      <c r="D4282" s="521" t="s">
        <v>883</v>
      </c>
      <c r="E4282" s="523">
        <v>0</v>
      </c>
      <c r="F4282" s="523">
        <v>0</v>
      </c>
    </row>
    <row r="4283" spans="1:6" ht="15" customHeight="1">
      <c r="A4283" s="521">
        <v>105553</v>
      </c>
      <c r="B4283" s="522" t="s">
        <v>5731</v>
      </c>
      <c r="C4283" s="302" t="s">
        <v>888</v>
      </c>
      <c r="D4283" s="521" t="s">
        <v>883</v>
      </c>
      <c r="E4283" s="523">
        <v>0</v>
      </c>
      <c r="F4283" s="523">
        <v>0</v>
      </c>
    </row>
    <row r="4284" spans="1:6" ht="15" customHeight="1">
      <c r="A4284" s="521">
        <v>105552</v>
      </c>
      <c r="B4284" s="522" t="s">
        <v>5732</v>
      </c>
      <c r="C4284" s="302" t="s">
        <v>888</v>
      </c>
      <c r="D4284" s="521" t="s">
        <v>883</v>
      </c>
      <c r="E4284" s="523">
        <v>0</v>
      </c>
      <c r="F4284" s="523">
        <v>0</v>
      </c>
    </row>
    <row r="4285" spans="1:6" ht="15" customHeight="1">
      <c r="A4285" s="521">
        <v>105550</v>
      </c>
      <c r="B4285" s="522" t="s">
        <v>5733</v>
      </c>
      <c r="C4285" s="302" t="s">
        <v>888</v>
      </c>
      <c r="D4285" s="521" t="s">
        <v>883</v>
      </c>
      <c r="E4285" s="523">
        <v>0</v>
      </c>
      <c r="F4285" s="523">
        <v>0</v>
      </c>
    </row>
    <row r="4286" spans="1:6" ht="15" customHeight="1">
      <c r="A4286" s="521">
        <v>105551</v>
      </c>
      <c r="B4286" s="522" t="s">
        <v>5734</v>
      </c>
      <c r="C4286" s="302" t="s">
        <v>888</v>
      </c>
      <c r="D4286" s="521" t="s">
        <v>883</v>
      </c>
      <c r="E4286" s="523">
        <v>0</v>
      </c>
      <c r="F4286" s="523">
        <v>0</v>
      </c>
    </row>
    <row r="4287" spans="1:6" ht="15" customHeight="1">
      <c r="A4287" s="521">
        <v>105549</v>
      </c>
      <c r="B4287" s="522" t="s">
        <v>5735</v>
      </c>
      <c r="C4287" s="302" t="s">
        <v>888</v>
      </c>
      <c r="D4287" s="521" t="s">
        <v>883</v>
      </c>
      <c r="E4287" s="523">
        <v>0</v>
      </c>
      <c r="F4287" s="523">
        <v>0</v>
      </c>
    </row>
    <row r="4288" spans="1:6" ht="15" customHeight="1">
      <c r="A4288" s="521">
        <v>105547</v>
      </c>
      <c r="B4288" s="522" t="s">
        <v>5736</v>
      </c>
      <c r="C4288" s="302" t="s">
        <v>888</v>
      </c>
      <c r="D4288" s="521" t="s">
        <v>782</v>
      </c>
      <c r="E4288" s="523">
        <v>0</v>
      </c>
      <c r="F4288" s="523">
        <v>0</v>
      </c>
    </row>
    <row r="4289" spans="1:6" ht="15" customHeight="1">
      <c r="A4289" s="521">
        <v>97605</v>
      </c>
      <c r="B4289" s="522" t="s">
        <v>5737</v>
      </c>
      <c r="C4289" s="302" t="s">
        <v>888</v>
      </c>
      <c r="D4289" s="521" t="s">
        <v>883</v>
      </c>
      <c r="E4289" s="523">
        <v>84.52</v>
      </c>
      <c r="F4289" s="523">
        <v>85.74</v>
      </c>
    </row>
    <row r="4290" spans="1:6" ht="15" customHeight="1">
      <c r="A4290" s="521">
        <v>97607</v>
      </c>
      <c r="B4290" s="522" t="s">
        <v>5738</v>
      </c>
      <c r="C4290" s="302" t="s">
        <v>888</v>
      </c>
      <c r="D4290" s="521" t="s">
        <v>883</v>
      </c>
      <c r="E4290" s="523">
        <v>107.22</v>
      </c>
      <c r="F4290" s="523">
        <v>109.07</v>
      </c>
    </row>
    <row r="4291" spans="1:6" ht="15" customHeight="1">
      <c r="A4291" s="521">
        <v>97599</v>
      </c>
      <c r="B4291" s="522" t="s">
        <v>5739</v>
      </c>
      <c r="C4291" s="302" t="s">
        <v>888</v>
      </c>
      <c r="D4291" s="521" t="s">
        <v>883</v>
      </c>
      <c r="E4291" s="523">
        <v>21</v>
      </c>
      <c r="F4291" s="523">
        <v>21.56</v>
      </c>
    </row>
    <row r="4292" spans="1:6" ht="15" customHeight="1">
      <c r="A4292" s="521">
        <v>105542</v>
      </c>
      <c r="B4292" s="522" t="s">
        <v>5740</v>
      </c>
      <c r="C4292" s="302" t="s">
        <v>888</v>
      </c>
      <c r="D4292" s="521" t="s">
        <v>883</v>
      </c>
      <c r="E4292" s="523">
        <v>0</v>
      </c>
      <c r="F4292" s="523">
        <v>0</v>
      </c>
    </row>
    <row r="4293" spans="1:6" ht="15" customHeight="1">
      <c r="A4293" s="521">
        <v>105543</v>
      </c>
      <c r="B4293" s="522" t="s">
        <v>5741</v>
      </c>
      <c r="C4293" s="302" t="s">
        <v>888</v>
      </c>
      <c r="D4293" s="521" t="s">
        <v>883</v>
      </c>
      <c r="E4293" s="523">
        <v>0</v>
      </c>
      <c r="F4293" s="523">
        <v>0</v>
      </c>
    </row>
    <row r="4294" spans="1:6" ht="15" customHeight="1">
      <c r="A4294" s="521">
        <v>105544</v>
      </c>
      <c r="B4294" s="522" t="s">
        <v>5742</v>
      </c>
      <c r="C4294" s="302" t="s">
        <v>888</v>
      </c>
      <c r="D4294" s="521" t="s">
        <v>883</v>
      </c>
      <c r="E4294" s="523">
        <v>0</v>
      </c>
      <c r="F4294" s="523">
        <v>0</v>
      </c>
    </row>
    <row r="4295" spans="1:6" ht="15" customHeight="1">
      <c r="A4295" s="521">
        <v>100913</v>
      </c>
      <c r="B4295" s="522" t="s">
        <v>5743</v>
      </c>
      <c r="C4295" s="302" t="s">
        <v>888</v>
      </c>
      <c r="D4295" s="521" t="s">
        <v>883</v>
      </c>
      <c r="E4295" s="523">
        <v>0</v>
      </c>
      <c r="F4295" s="523">
        <v>0</v>
      </c>
    </row>
    <row r="4296" spans="1:6" ht="15" customHeight="1">
      <c r="A4296" s="521">
        <v>100916</v>
      </c>
      <c r="B4296" s="522" t="s">
        <v>5744</v>
      </c>
      <c r="C4296" s="302" t="s">
        <v>888</v>
      </c>
      <c r="D4296" s="521" t="s">
        <v>883</v>
      </c>
      <c r="E4296" s="523">
        <v>0</v>
      </c>
      <c r="F4296" s="523">
        <v>0</v>
      </c>
    </row>
    <row r="4297" spans="1:6" ht="15" customHeight="1">
      <c r="A4297" s="521">
        <v>100918</v>
      </c>
      <c r="B4297" s="522" t="s">
        <v>5745</v>
      </c>
      <c r="C4297" s="302" t="s">
        <v>888</v>
      </c>
      <c r="D4297" s="521" t="s">
        <v>883</v>
      </c>
      <c r="E4297" s="523">
        <v>0</v>
      </c>
      <c r="F4297" s="523">
        <v>0</v>
      </c>
    </row>
    <row r="4298" spans="1:6" ht="15" customHeight="1">
      <c r="A4298" s="521">
        <v>100914</v>
      </c>
      <c r="B4298" s="522" t="s">
        <v>5746</v>
      </c>
      <c r="C4298" s="302" t="s">
        <v>888</v>
      </c>
      <c r="D4298" s="521" t="s">
        <v>883</v>
      </c>
      <c r="E4298" s="523">
        <v>0</v>
      </c>
      <c r="F4298" s="523">
        <v>0</v>
      </c>
    </row>
    <row r="4299" spans="1:6" ht="15" customHeight="1">
      <c r="A4299" s="521">
        <v>100917</v>
      </c>
      <c r="B4299" s="522" t="s">
        <v>5747</v>
      </c>
      <c r="C4299" s="302" t="s">
        <v>888</v>
      </c>
      <c r="D4299" s="521" t="s">
        <v>883</v>
      </c>
      <c r="E4299" s="523">
        <v>0</v>
      </c>
      <c r="F4299" s="523">
        <v>0</v>
      </c>
    </row>
    <row r="4300" spans="1:6" ht="15" customHeight="1">
      <c r="A4300" s="521">
        <v>100907</v>
      </c>
      <c r="B4300" s="522" t="s">
        <v>5748</v>
      </c>
      <c r="C4300" s="302" t="s">
        <v>888</v>
      </c>
      <c r="D4300" s="521" t="s">
        <v>883</v>
      </c>
      <c r="E4300" s="523">
        <v>0</v>
      </c>
      <c r="F4300" s="523">
        <v>0</v>
      </c>
    </row>
    <row r="4301" spans="1:6" ht="15" customHeight="1">
      <c r="A4301" s="521">
        <v>102467</v>
      </c>
      <c r="B4301" s="522" t="s">
        <v>5749</v>
      </c>
      <c r="C4301" s="302" t="s">
        <v>888</v>
      </c>
      <c r="D4301" s="521" t="s">
        <v>883</v>
      </c>
      <c r="E4301" s="523">
        <v>0</v>
      </c>
      <c r="F4301" s="523">
        <v>0</v>
      </c>
    </row>
    <row r="4302" spans="1:6" ht="15" customHeight="1">
      <c r="A4302" s="521">
        <v>100910</v>
      </c>
      <c r="B4302" s="522" t="s">
        <v>5750</v>
      </c>
      <c r="C4302" s="302" t="s">
        <v>888</v>
      </c>
      <c r="D4302" s="521" t="s">
        <v>883</v>
      </c>
      <c r="E4302" s="523">
        <v>0</v>
      </c>
      <c r="F4302" s="523">
        <v>0</v>
      </c>
    </row>
    <row r="4303" spans="1:6" ht="15" customHeight="1">
      <c r="A4303" s="521">
        <v>105541</v>
      </c>
      <c r="B4303" s="522" t="s">
        <v>5751</v>
      </c>
      <c r="C4303" s="302" t="s">
        <v>888</v>
      </c>
      <c r="D4303" s="521" t="s">
        <v>883</v>
      </c>
      <c r="E4303" s="523">
        <v>0</v>
      </c>
      <c r="F4303" s="523">
        <v>0</v>
      </c>
    </row>
    <row r="4304" spans="1:6" ht="15" customHeight="1">
      <c r="A4304" s="521">
        <v>100908</v>
      </c>
      <c r="B4304" s="522" t="s">
        <v>5752</v>
      </c>
      <c r="C4304" s="302" t="s">
        <v>888</v>
      </c>
      <c r="D4304" s="521" t="s">
        <v>883</v>
      </c>
      <c r="E4304" s="523">
        <v>0</v>
      </c>
      <c r="F4304" s="523">
        <v>0</v>
      </c>
    </row>
    <row r="4305" spans="1:6" ht="15" customHeight="1">
      <c r="A4305" s="521">
        <v>100911</v>
      </c>
      <c r="B4305" s="522" t="s">
        <v>5753</v>
      </c>
      <c r="C4305" s="302" t="s">
        <v>888</v>
      </c>
      <c r="D4305" s="521" t="s">
        <v>883</v>
      </c>
      <c r="E4305" s="523">
        <v>0</v>
      </c>
      <c r="F4305" s="523">
        <v>0</v>
      </c>
    </row>
    <row r="4306" spans="1:6" ht="15" customHeight="1">
      <c r="A4306" s="521">
        <v>103782</v>
      </c>
      <c r="B4306" s="522" t="s">
        <v>5754</v>
      </c>
      <c r="C4306" s="302" t="s">
        <v>888</v>
      </c>
      <c r="D4306" s="521" t="s">
        <v>883</v>
      </c>
      <c r="E4306" s="523">
        <v>31.17</v>
      </c>
      <c r="F4306" s="523">
        <v>32.72</v>
      </c>
    </row>
    <row r="4307" spans="1:6" ht="15" customHeight="1">
      <c r="A4307" s="521">
        <v>103786</v>
      </c>
      <c r="B4307" s="522" t="s">
        <v>5755</v>
      </c>
      <c r="C4307" s="302" t="s">
        <v>888</v>
      </c>
      <c r="D4307" s="521" t="s">
        <v>883</v>
      </c>
      <c r="E4307" s="523">
        <v>0</v>
      </c>
      <c r="F4307" s="523">
        <v>0</v>
      </c>
    </row>
    <row r="4308" spans="1:6" ht="15" customHeight="1">
      <c r="A4308" s="521">
        <v>103787</v>
      </c>
      <c r="B4308" s="522" t="s">
        <v>5756</v>
      </c>
      <c r="C4308" s="302" t="s">
        <v>888</v>
      </c>
      <c r="D4308" s="521" t="s">
        <v>883</v>
      </c>
      <c r="E4308" s="523">
        <v>0</v>
      </c>
      <c r="F4308" s="523">
        <v>0</v>
      </c>
    </row>
    <row r="4309" spans="1:6" ht="15" customHeight="1">
      <c r="A4309" s="521">
        <v>103788</v>
      </c>
      <c r="B4309" s="522" t="s">
        <v>5757</v>
      </c>
      <c r="C4309" s="302" t="s">
        <v>888</v>
      </c>
      <c r="D4309" s="521" t="s">
        <v>883</v>
      </c>
      <c r="E4309" s="523">
        <v>0</v>
      </c>
      <c r="F4309" s="523">
        <v>0</v>
      </c>
    </row>
    <row r="4310" spans="1:6" ht="15" customHeight="1">
      <c r="A4310" s="521">
        <v>103783</v>
      </c>
      <c r="B4310" s="522" t="s">
        <v>5758</v>
      </c>
      <c r="C4310" s="302" t="s">
        <v>888</v>
      </c>
      <c r="D4310" s="521" t="s">
        <v>883</v>
      </c>
      <c r="E4310" s="523">
        <v>0</v>
      </c>
      <c r="F4310" s="523">
        <v>0</v>
      </c>
    </row>
    <row r="4311" spans="1:6" ht="15" customHeight="1">
      <c r="A4311" s="521">
        <v>103784</v>
      </c>
      <c r="B4311" s="522" t="s">
        <v>5759</v>
      </c>
      <c r="C4311" s="302" t="s">
        <v>888</v>
      </c>
      <c r="D4311" s="521" t="s">
        <v>883</v>
      </c>
      <c r="E4311" s="523">
        <v>0</v>
      </c>
      <c r="F4311" s="523">
        <v>0</v>
      </c>
    </row>
    <row r="4312" spans="1:6" ht="15" customHeight="1">
      <c r="A4312" s="521">
        <v>103785</v>
      </c>
      <c r="B4312" s="522" t="s">
        <v>5760</v>
      </c>
      <c r="C4312" s="302" t="s">
        <v>888</v>
      </c>
      <c r="D4312" s="521" t="s">
        <v>883</v>
      </c>
      <c r="E4312" s="523">
        <v>0</v>
      </c>
      <c r="F4312" s="523">
        <v>0</v>
      </c>
    </row>
    <row r="4313" spans="1:6" ht="15" customHeight="1">
      <c r="A4313" s="521">
        <v>105546</v>
      </c>
      <c r="B4313" s="522" t="s">
        <v>5761</v>
      </c>
      <c r="C4313" s="302" t="s">
        <v>888</v>
      </c>
      <c r="D4313" s="521" t="s">
        <v>883</v>
      </c>
      <c r="E4313" s="523">
        <v>0</v>
      </c>
      <c r="F4313" s="523">
        <v>0</v>
      </c>
    </row>
    <row r="4314" spans="1:6" ht="15" customHeight="1">
      <c r="A4314" s="521">
        <v>105545</v>
      </c>
      <c r="B4314" s="522" t="s">
        <v>5762</v>
      </c>
      <c r="C4314" s="302" t="s">
        <v>888</v>
      </c>
      <c r="D4314" s="521" t="s">
        <v>883</v>
      </c>
      <c r="E4314" s="523">
        <v>0</v>
      </c>
      <c r="F4314" s="523">
        <v>0</v>
      </c>
    </row>
    <row r="4315" spans="1:6" ht="15" customHeight="1">
      <c r="A4315" s="521">
        <v>97610</v>
      </c>
      <c r="B4315" s="522" t="s">
        <v>5763</v>
      </c>
      <c r="C4315" s="302" t="s">
        <v>888</v>
      </c>
      <c r="D4315" s="521" t="s">
        <v>883</v>
      </c>
      <c r="E4315" s="523">
        <v>15.25</v>
      </c>
      <c r="F4315" s="523">
        <v>15.77</v>
      </c>
    </row>
    <row r="4316" spans="1:6" ht="15" customHeight="1">
      <c r="A4316" s="521">
        <v>97609</v>
      </c>
      <c r="B4316" s="522" t="s">
        <v>5764</v>
      </c>
      <c r="C4316" s="302" t="s">
        <v>888</v>
      </c>
      <c r="D4316" s="521" t="s">
        <v>883</v>
      </c>
      <c r="E4316" s="523">
        <v>14.49</v>
      </c>
      <c r="F4316" s="523">
        <v>15.01</v>
      </c>
    </row>
    <row r="4317" spans="1:6" ht="15" customHeight="1">
      <c r="A4317" s="521">
        <v>105554</v>
      </c>
      <c r="B4317" s="522" t="s">
        <v>5765</v>
      </c>
      <c r="C4317" s="302" t="s">
        <v>888</v>
      </c>
      <c r="D4317" s="521" t="s">
        <v>883</v>
      </c>
      <c r="E4317" s="523">
        <v>16.57</v>
      </c>
      <c r="F4317" s="523">
        <v>17.34</v>
      </c>
    </row>
    <row r="4318" spans="1:6" ht="15" customHeight="1">
      <c r="A4318" s="521">
        <v>100903</v>
      </c>
      <c r="B4318" s="522" t="s">
        <v>5766</v>
      </c>
      <c r="C4318" s="302" t="s">
        <v>888</v>
      </c>
      <c r="D4318" s="521" t="s">
        <v>883</v>
      </c>
      <c r="E4318" s="523">
        <v>32.79</v>
      </c>
      <c r="F4318" s="523">
        <v>34.07</v>
      </c>
    </row>
    <row r="4319" spans="1:6" ht="15" customHeight="1">
      <c r="A4319" s="521">
        <v>100902</v>
      </c>
      <c r="B4319" s="522" t="s">
        <v>5767</v>
      </c>
      <c r="C4319" s="302" t="s">
        <v>888</v>
      </c>
      <c r="D4319" s="521" t="s">
        <v>883</v>
      </c>
      <c r="E4319" s="523">
        <v>29.45</v>
      </c>
      <c r="F4319" s="523">
        <v>30.73</v>
      </c>
    </row>
    <row r="4320" spans="1:6" ht="15" customHeight="1">
      <c r="A4320" s="521">
        <v>105548</v>
      </c>
      <c r="B4320" s="522" t="s">
        <v>5768</v>
      </c>
      <c r="C4320" s="302" t="s">
        <v>888</v>
      </c>
      <c r="D4320" s="521" t="s">
        <v>782</v>
      </c>
      <c r="E4320" s="523">
        <v>0</v>
      </c>
      <c r="F4320" s="523">
        <v>0</v>
      </c>
    </row>
    <row r="4321" spans="1:6" ht="15" customHeight="1">
      <c r="A4321" s="521">
        <v>97595</v>
      </c>
      <c r="B4321" s="522" t="s">
        <v>5769</v>
      </c>
      <c r="C4321" s="302" t="s">
        <v>888</v>
      </c>
      <c r="D4321" s="521" t="s">
        <v>883</v>
      </c>
      <c r="E4321" s="523">
        <v>101.68</v>
      </c>
      <c r="F4321" s="523">
        <v>103.69</v>
      </c>
    </row>
    <row r="4322" spans="1:6" ht="15" customHeight="1">
      <c r="A4322" s="521">
        <v>97597</v>
      </c>
      <c r="B4322" s="522" t="s">
        <v>5770</v>
      </c>
      <c r="C4322" s="302" t="s">
        <v>888</v>
      </c>
      <c r="D4322" s="521" t="s">
        <v>883</v>
      </c>
      <c r="E4322" s="523">
        <v>71.66</v>
      </c>
      <c r="F4322" s="523">
        <v>73.13</v>
      </c>
    </row>
    <row r="4323" spans="1:6" ht="15" customHeight="1">
      <c r="A4323" s="521">
        <v>97596</v>
      </c>
      <c r="B4323" s="522" t="s">
        <v>5771</v>
      </c>
      <c r="C4323" s="302" t="s">
        <v>888</v>
      </c>
      <c r="D4323" s="521" t="s">
        <v>883</v>
      </c>
      <c r="E4323" s="523">
        <v>71.790000000000006</v>
      </c>
      <c r="F4323" s="523">
        <v>73.8</v>
      </c>
    </row>
    <row r="4324" spans="1:6" ht="15" customHeight="1">
      <c r="A4324" s="521">
        <v>97598</v>
      </c>
      <c r="B4324" s="522" t="s">
        <v>5772</v>
      </c>
      <c r="C4324" s="302" t="s">
        <v>888</v>
      </c>
      <c r="D4324" s="521" t="s">
        <v>883</v>
      </c>
      <c r="E4324" s="523">
        <v>67.84</v>
      </c>
      <c r="F4324" s="523">
        <v>69.31</v>
      </c>
    </row>
    <row r="4325" spans="1:6" ht="15" customHeight="1">
      <c r="A4325" s="521">
        <v>98549</v>
      </c>
      <c r="B4325" s="522" t="s">
        <v>5773</v>
      </c>
      <c r="C4325" s="302" t="s">
        <v>888</v>
      </c>
      <c r="D4325" s="521" t="s">
        <v>611</v>
      </c>
      <c r="E4325" s="523">
        <v>0</v>
      </c>
      <c r="F4325" s="523">
        <v>0</v>
      </c>
    </row>
    <row r="4326" spans="1:6" ht="15" customHeight="1">
      <c r="A4326" s="521">
        <v>98562</v>
      </c>
      <c r="B4326" s="522" t="s">
        <v>5774</v>
      </c>
      <c r="C4326" s="302" t="s">
        <v>888</v>
      </c>
      <c r="D4326" s="521" t="s">
        <v>611</v>
      </c>
      <c r="E4326" s="523">
        <v>58.51</v>
      </c>
      <c r="F4326" s="523">
        <v>61.58</v>
      </c>
    </row>
    <row r="4327" spans="1:6" ht="15" customHeight="1">
      <c r="A4327" s="521">
        <v>98555</v>
      </c>
      <c r="B4327" s="522" t="s">
        <v>5775</v>
      </c>
      <c r="C4327" s="302" t="s">
        <v>888</v>
      </c>
      <c r="D4327" s="521" t="s">
        <v>611</v>
      </c>
      <c r="E4327" s="523">
        <v>33.700000000000003</v>
      </c>
      <c r="F4327" s="523">
        <v>35.32</v>
      </c>
    </row>
    <row r="4328" spans="1:6" ht="15" customHeight="1">
      <c r="A4328" s="521">
        <v>98556</v>
      </c>
      <c r="B4328" s="522" t="s">
        <v>5776</v>
      </c>
      <c r="C4328" s="302" t="s">
        <v>888</v>
      </c>
      <c r="D4328" s="521" t="s">
        <v>611</v>
      </c>
      <c r="E4328" s="523">
        <v>60.19</v>
      </c>
      <c r="F4328" s="523">
        <v>62.86</v>
      </c>
    </row>
    <row r="4329" spans="1:6" ht="15" customHeight="1">
      <c r="A4329" s="521">
        <v>98557</v>
      </c>
      <c r="B4329" s="522" t="s">
        <v>5777</v>
      </c>
      <c r="C4329" s="302" t="s">
        <v>888</v>
      </c>
      <c r="D4329" s="521" t="s">
        <v>611</v>
      </c>
      <c r="E4329" s="523">
        <v>51.27</v>
      </c>
      <c r="F4329" s="523">
        <v>52.43</v>
      </c>
    </row>
    <row r="4330" spans="1:6" ht="15" customHeight="1">
      <c r="A4330" s="521">
        <v>98548</v>
      </c>
      <c r="B4330" s="522" t="s">
        <v>5778</v>
      </c>
      <c r="C4330" s="302" t="s">
        <v>888</v>
      </c>
      <c r="D4330" s="521" t="s">
        <v>611</v>
      </c>
      <c r="E4330" s="523">
        <v>0</v>
      </c>
      <c r="F4330" s="523">
        <v>0</v>
      </c>
    </row>
    <row r="4331" spans="1:6" ht="15" customHeight="1">
      <c r="A4331" s="521">
        <v>98547</v>
      </c>
      <c r="B4331" s="522" t="s">
        <v>5779</v>
      </c>
      <c r="C4331" s="302" t="s">
        <v>888</v>
      </c>
      <c r="D4331" s="521" t="s">
        <v>611</v>
      </c>
      <c r="E4331" s="523">
        <v>200.51</v>
      </c>
      <c r="F4331" s="523">
        <v>204.51</v>
      </c>
    </row>
    <row r="4332" spans="1:6" ht="15" customHeight="1">
      <c r="A4332" s="521">
        <v>98546</v>
      </c>
      <c r="B4332" s="522" t="s">
        <v>5780</v>
      </c>
      <c r="C4332" s="302" t="s">
        <v>888</v>
      </c>
      <c r="D4332" s="521" t="s">
        <v>611</v>
      </c>
      <c r="E4332" s="523">
        <v>120.41</v>
      </c>
      <c r="F4332" s="523">
        <v>122.93</v>
      </c>
    </row>
    <row r="4333" spans="1:6" ht="15" customHeight="1">
      <c r="A4333" s="521">
        <v>98552</v>
      </c>
      <c r="B4333" s="522" t="s">
        <v>5781</v>
      </c>
      <c r="C4333" s="302" t="s">
        <v>888</v>
      </c>
      <c r="D4333" s="521" t="s">
        <v>611</v>
      </c>
      <c r="E4333" s="523">
        <v>0</v>
      </c>
      <c r="F4333" s="523">
        <v>0</v>
      </c>
    </row>
    <row r="4334" spans="1:6" ht="15" customHeight="1">
      <c r="A4334" s="521">
        <v>98553</v>
      </c>
      <c r="B4334" s="522" t="s">
        <v>5782</v>
      </c>
      <c r="C4334" s="302" t="s">
        <v>888</v>
      </c>
      <c r="D4334" s="521" t="s">
        <v>611</v>
      </c>
      <c r="E4334" s="523">
        <v>197.11</v>
      </c>
      <c r="F4334" s="523">
        <v>198.46</v>
      </c>
    </row>
    <row r="4335" spans="1:6" ht="15" customHeight="1">
      <c r="A4335" s="521">
        <v>98554</v>
      </c>
      <c r="B4335" s="522" t="s">
        <v>5783</v>
      </c>
      <c r="C4335" s="302" t="s">
        <v>888</v>
      </c>
      <c r="D4335" s="521" t="s">
        <v>611</v>
      </c>
      <c r="E4335" s="523">
        <v>53.03</v>
      </c>
      <c r="F4335" s="523">
        <v>54.56</v>
      </c>
    </row>
    <row r="4336" spans="1:6" ht="15" customHeight="1">
      <c r="A4336" s="521">
        <v>98565</v>
      </c>
      <c r="B4336" s="522" t="s">
        <v>5784</v>
      </c>
      <c r="C4336" s="302" t="s">
        <v>888</v>
      </c>
      <c r="D4336" s="521" t="s">
        <v>611</v>
      </c>
      <c r="E4336" s="523">
        <v>67.05</v>
      </c>
      <c r="F4336" s="523">
        <v>69.81</v>
      </c>
    </row>
    <row r="4337" spans="1:6" ht="15" customHeight="1">
      <c r="A4337" s="521">
        <v>98567</v>
      </c>
      <c r="B4337" s="522" t="s">
        <v>5785</v>
      </c>
      <c r="C4337" s="302" t="s">
        <v>888</v>
      </c>
      <c r="D4337" s="521" t="s">
        <v>611</v>
      </c>
      <c r="E4337" s="523">
        <v>85.79</v>
      </c>
      <c r="F4337" s="523">
        <v>89.43</v>
      </c>
    </row>
    <row r="4338" spans="1:6" ht="15" customHeight="1">
      <c r="A4338" s="521">
        <v>98569</v>
      </c>
      <c r="B4338" s="522" t="s">
        <v>5786</v>
      </c>
      <c r="C4338" s="302" t="s">
        <v>888</v>
      </c>
      <c r="D4338" s="521" t="s">
        <v>611</v>
      </c>
      <c r="E4338" s="523">
        <v>105.7</v>
      </c>
      <c r="F4338" s="523">
        <v>110.25</v>
      </c>
    </row>
    <row r="4339" spans="1:6" ht="15" customHeight="1">
      <c r="A4339" s="521">
        <v>98571</v>
      </c>
      <c r="B4339" s="522" t="s">
        <v>5787</v>
      </c>
      <c r="C4339" s="302" t="s">
        <v>888</v>
      </c>
      <c r="D4339" s="521" t="s">
        <v>611</v>
      </c>
      <c r="E4339" s="523">
        <v>90.09</v>
      </c>
      <c r="F4339" s="523">
        <v>92.04</v>
      </c>
    </row>
    <row r="4340" spans="1:6" ht="15" customHeight="1">
      <c r="A4340" s="521">
        <v>98572</v>
      </c>
      <c r="B4340" s="522" t="s">
        <v>5788</v>
      </c>
      <c r="C4340" s="302" t="s">
        <v>888</v>
      </c>
      <c r="D4340" s="521" t="s">
        <v>611</v>
      </c>
      <c r="E4340" s="523">
        <v>110.59</v>
      </c>
      <c r="F4340" s="523">
        <v>113.04</v>
      </c>
    </row>
    <row r="4341" spans="1:6" ht="15" customHeight="1">
      <c r="A4341" s="521">
        <v>98563</v>
      </c>
      <c r="B4341" s="522" t="s">
        <v>5789</v>
      </c>
      <c r="C4341" s="302" t="s">
        <v>888</v>
      </c>
      <c r="D4341" s="521" t="s">
        <v>611</v>
      </c>
      <c r="E4341" s="523">
        <v>47.14</v>
      </c>
      <c r="F4341" s="523">
        <v>48.99</v>
      </c>
    </row>
    <row r="4342" spans="1:6" ht="15" customHeight="1">
      <c r="A4342" s="521">
        <v>98564</v>
      </c>
      <c r="B4342" s="522" t="s">
        <v>5790</v>
      </c>
      <c r="C4342" s="302" t="s">
        <v>888</v>
      </c>
      <c r="D4342" s="521" t="s">
        <v>611</v>
      </c>
      <c r="E4342" s="523">
        <v>62.95</v>
      </c>
      <c r="F4342" s="523">
        <v>64.989999999999995</v>
      </c>
    </row>
    <row r="4343" spans="1:6" ht="15" customHeight="1">
      <c r="A4343" s="521">
        <v>98566</v>
      </c>
      <c r="B4343" s="522" t="s">
        <v>5791</v>
      </c>
      <c r="C4343" s="302" t="s">
        <v>888</v>
      </c>
      <c r="D4343" s="521" t="s">
        <v>611</v>
      </c>
      <c r="E4343" s="523">
        <v>82.88</v>
      </c>
      <c r="F4343" s="523">
        <v>85.81</v>
      </c>
    </row>
    <row r="4344" spans="1:6" ht="15" customHeight="1">
      <c r="A4344" s="521">
        <v>98568</v>
      </c>
      <c r="B4344" s="522" t="s">
        <v>5792</v>
      </c>
      <c r="C4344" s="302" t="s">
        <v>888</v>
      </c>
      <c r="D4344" s="521" t="s">
        <v>611</v>
      </c>
      <c r="E4344" s="523">
        <v>101.6</v>
      </c>
      <c r="F4344" s="523">
        <v>105.42</v>
      </c>
    </row>
    <row r="4345" spans="1:6" ht="15" customHeight="1">
      <c r="A4345" s="521">
        <v>98570</v>
      </c>
      <c r="B4345" s="522" t="s">
        <v>5793</v>
      </c>
      <c r="C4345" s="302" t="s">
        <v>888</v>
      </c>
      <c r="D4345" s="521" t="s">
        <v>611</v>
      </c>
      <c r="E4345" s="523">
        <v>121.52</v>
      </c>
      <c r="F4345" s="523">
        <v>126.24</v>
      </c>
    </row>
    <row r="4346" spans="1:6" ht="15" customHeight="1">
      <c r="A4346" s="521">
        <v>98573</v>
      </c>
      <c r="B4346" s="522" t="s">
        <v>5794</v>
      </c>
      <c r="C4346" s="302" t="s">
        <v>888</v>
      </c>
      <c r="D4346" s="521" t="s">
        <v>611</v>
      </c>
      <c r="E4346" s="523">
        <v>125.81</v>
      </c>
      <c r="F4346" s="523">
        <v>128.38</v>
      </c>
    </row>
    <row r="4347" spans="1:6" ht="15" customHeight="1">
      <c r="A4347" s="521">
        <v>98576</v>
      </c>
      <c r="B4347" s="522" t="s">
        <v>5795</v>
      </c>
      <c r="C4347" s="302" t="s">
        <v>888</v>
      </c>
      <c r="D4347" s="521" t="s">
        <v>782</v>
      </c>
      <c r="E4347" s="523">
        <v>23.31</v>
      </c>
      <c r="F4347" s="523">
        <v>23.39</v>
      </c>
    </row>
    <row r="4348" spans="1:6" ht="15" customHeight="1">
      <c r="A4348" s="521">
        <v>98575</v>
      </c>
      <c r="B4348" s="522" t="s">
        <v>5796</v>
      </c>
      <c r="C4348" s="302" t="s">
        <v>888</v>
      </c>
      <c r="D4348" s="521" t="s">
        <v>782</v>
      </c>
      <c r="E4348" s="523">
        <v>77.58</v>
      </c>
      <c r="F4348" s="523">
        <v>81.44</v>
      </c>
    </row>
    <row r="4349" spans="1:6" ht="15" customHeight="1">
      <c r="A4349" s="521">
        <v>98577</v>
      </c>
      <c r="B4349" s="522" t="s">
        <v>5797</v>
      </c>
      <c r="C4349" s="302" t="s">
        <v>888</v>
      </c>
      <c r="D4349" s="521" t="s">
        <v>782</v>
      </c>
      <c r="E4349" s="523">
        <v>50.75</v>
      </c>
      <c r="F4349" s="523">
        <v>54.13</v>
      </c>
    </row>
    <row r="4350" spans="1:6" ht="15" customHeight="1">
      <c r="A4350" s="521">
        <v>98558</v>
      </c>
      <c r="B4350" s="522" t="s">
        <v>5798</v>
      </c>
      <c r="C4350" s="302" t="s">
        <v>888</v>
      </c>
      <c r="D4350" s="521" t="s">
        <v>883</v>
      </c>
      <c r="E4350" s="523">
        <v>9.89</v>
      </c>
      <c r="F4350" s="523">
        <v>10.24</v>
      </c>
    </row>
    <row r="4351" spans="1:6" ht="15" customHeight="1">
      <c r="A4351" s="521">
        <v>98550</v>
      </c>
      <c r="B4351" s="522" t="s">
        <v>5799</v>
      </c>
      <c r="C4351" s="302" t="s">
        <v>888</v>
      </c>
      <c r="D4351" s="521" t="s">
        <v>611</v>
      </c>
      <c r="E4351" s="523">
        <v>0</v>
      </c>
      <c r="F4351" s="523">
        <v>0</v>
      </c>
    </row>
    <row r="4352" spans="1:6" ht="15" customHeight="1">
      <c r="A4352" s="521">
        <v>98551</v>
      </c>
      <c r="B4352" s="522" t="s">
        <v>5800</v>
      </c>
      <c r="C4352" s="302" t="s">
        <v>888</v>
      </c>
      <c r="D4352" s="521" t="s">
        <v>782</v>
      </c>
      <c r="E4352" s="523">
        <v>0</v>
      </c>
      <c r="F4352" s="523">
        <v>0</v>
      </c>
    </row>
    <row r="4353" spans="1:6" ht="15" customHeight="1">
      <c r="A4353" s="521">
        <v>98559</v>
      </c>
      <c r="B4353" s="522" t="s">
        <v>5801</v>
      </c>
      <c r="C4353" s="302" t="s">
        <v>888</v>
      </c>
      <c r="D4353" s="521" t="s">
        <v>782</v>
      </c>
      <c r="E4353" s="523">
        <v>4.7300000000000004</v>
      </c>
      <c r="F4353" s="523">
        <v>4.9000000000000004</v>
      </c>
    </row>
    <row r="4354" spans="1:6" ht="15" customHeight="1">
      <c r="A4354" s="521">
        <v>91925</v>
      </c>
      <c r="B4354" s="522" t="s">
        <v>5802</v>
      </c>
      <c r="C4354" s="302" t="s">
        <v>888</v>
      </c>
      <c r="D4354" s="521" t="s">
        <v>782</v>
      </c>
      <c r="E4354" s="523">
        <v>4.1100000000000003</v>
      </c>
      <c r="F4354" s="523">
        <v>4.2</v>
      </c>
    </row>
    <row r="4355" spans="1:6" ht="15" customHeight="1">
      <c r="A4355" s="521">
        <v>91924</v>
      </c>
      <c r="B4355" s="522" t="s">
        <v>5803</v>
      </c>
      <c r="C4355" s="302" t="s">
        <v>888</v>
      </c>
      <c r="D4355" s="521" t="s">
        <v>782</v>
      </c>
      <c r="E4355" s="523">
        <v>3.38</v>
      </c>
      <c r="F4355" s="523">
        <v>3.47</v>
      </c>
    </row>
    <row r="4356" spans="1:6" ht="15" customHeight="1">
      <c r="A4356" s="521">
        <v>91933</v>
      </c>
      <c r="B4356" s="522" t="s">
        <v>5804</v>
      </c>
      <c r="C4356" s="302" t="s">
        <v>888</v>
      </c>
      <c r="D4356" s="521" t="s">
        <v>782</v>
      </c>
      <c r="E4356" s="523">
        <v>18.59</v>
      </c>
      <c r="F4356" s="523">
        <v>18.940000000000001</v>
      </c>
    </row>
    <row r="4357" spans="1:6" ht="15" customHeight="1">
      <c r="A4357" s="521">
        <v>91932</v>
      </c>
      <c r="B4357" s="522" t="s">
        <v>5805</v>
      </c>
      <c r="C4357" s="302" t="s">
        <v>888</v>
      </c>
      <c r="D4357" s="521" t="s">
        <v>782</v>
      </c>
      <c r="E4357" s="523">
        <v>19.29</v>
      </c>
      <c r="F4357" s="523">
        <v>19.64</v>
      </c>
    </row>
    <row r="4358" spans="1:6" ht="15" customHeight="1">
      <c r="A4358" s="521">
        <v>91935</v>
      </c>
      <c r="B4358" s="522" t="s">
        <v>5806</v>
      </c>
      <c r="C4358" s="302" t="s">
        <v>888</v>
      </c>
      <c r="D4358" s="521" t="s">
        <v>782</v>
      </c>
      <c r="E4358" s="523">
        <v>29.21</v>
      </c>
      <c r="F4358" s="523">
        <v>29.72</v>
      </c>
    </row>
    <row r="4359" spans="1:6" ht="15" customHeight="1">
      <c r="A4359" s="521">
        <v>91934</v>
      </c>
      <c r="B4359" s="522" t="s">
        <v>5807</v>
      </c>
      <c r="C4359" s="302" t="s">
        <v>888</v>
      </c>
      <c r="D4359" s="521" t="s">
        <v>782</v>
      </c>
      <c r="E4359" s="523">
        <v>27.86</v>
      </c>
      <c r="F4359" s="523">
        <v>28.37</v>
      </c>
    </row>
    <row r="4360" spans="1:6" ht="15" customHeight="1">
      <c r="A4360" s="521">
        <v>91927</v>
      </c>
      <c r="B4360" s="522" t="s">
        <v>5808</v>
      </c>
      <c r="C4360" s="302" t="s">
        <v>888</v>
      </c>
      <c r="D4360" s="521" t="s">
        <v>782</v>
      </c>
      <c r="E4360" s="523">
        <v>5.54</v>
      </c>
      <c r="F4360" s="523">
        <v>5.68</v>
      </c>
    </row>
    <row r="4361" spans="1:6" ht="15" customHeight="1">
      <c r="A4361" s="521">
        <v>91926</v>
      </c>
      <c r="B4361" s="522" t="s">
        <v>5809</v>
      </c>
      <c r="C4361" s="302" t="s">
        <v>888</v>
      </c>
      <c r="D4361" s="521" t="s">
        <v>782</v>
      </c>
      <c r="E4361" s="523">
        <v>4.92</v>
      </c>
      <c r="F4361" s="523">
        <v>5.0599999999999996</v>
      </c>
    </row>
    <row r="4362" spans="1:6" ht="15" customHeight="1">
      <c r="A4362" s="521">
        <v>91929</v>
      </c>
      <c r="B4362" s="522" t="s">
        <v>5810</v>
      </c>
      <c r="C4362" s="302" t="s">
        <v>888</v>
      </c>
      <c r="D4362" s="521" t="s">
        <v>782</v>
      </c>
      <c r="E4362" s="523">
        <v>8.1999999999999993</v>
      </c>
      <c r="F4362" s="523">
        <v>8.3699999999999992</v>
      </c>
    </row>
    <row r="4363" spans="1:6" ht="15" customHeight="1">
      <c r="A4363" s="521">
        <v>91928</v>
      </c>
      <c r="B4363" s="522" t="s">
        <v>5811</v>
      </c>
      <c r="C4363" s="302" t="s">
        <v>888</v>
      </c>
      <c r="D4363" s="521" t="s">
        <v>782</v>
      </c>
      <c r="E4363" s="523">
        <v>7.66</v>
      </c>
      <c r="F4363" s="523">
        <v>7.83</v>
      </c>
    </row>
    <row r="4364" spans="1:6" ht="15" customHeight="1">
      <c r="A4364" s="521">
        <v>91931</v>
      </c>
      <c r="B4364" s="522" t="s">
        <v>5812</v>
      </c>
      <c r="C4364" s="302" t="s">
        <v>888</v>
      </c>
      <c r="D4364" s="521" t="s">
        <v>782</v>
      </c>
      <c r="E4364" s="523">
        <v>11.6</v>
      </c>
      <c r="F4364" s="523">
        <v>11.84</v>
      </c>
    </row>
    <row r="4365" spans="1:6" ht="15" customHeight="1">
      <c r="A4365" s="521">
        <v>91930</v>
      </c>
      <c r="B4365" s="522" t="s">
        <v>5813</v>
      </c>
      <c r="C4365" s="302" t="s">
        <v>888</v>
      </c>
      <c r="D4365" s="521" t="s">
        <v>782</v>
      </c>
      <c r="E4365" s="523">
        <v>10.71</v>
      </c>
      <c r="F4365" s="523">
        <v>10.95</v>
      </c>
    </row>
    <row r="4366" spans="1:6" ht="15" customHeight="1">
      <c r="A4366" s="521">
        <v>104620</v>
      </c>
      <c r="B4366" s="522" t="s">
        <v>5814</v>
      </c>
      <c r="C4366" s="302" t="s">
        <v>888</v>
      </c>
      <c r="D4366" s="521" t="s">
        <v>883</v>
      </c>
      <c r="E4366" s="523">
        <v>0</v>
      </c>
      <c r="F4366" s="523">
        <v>0</v>
      </c>
    </row>
    <row r="4367" spans="1:6" ht="15" customHeight="1">
      <c r="A4367" s="521">
        <v>104624</v>
      </c>
      <c r="B4367" s="522" t="s">
        <v>5815</v>
      </c>
      <c r="C4367" s="302" t="s">
        <v>888</v>
      </c>
      <c r="D4367" s="521" t="s">
        <v>883</v>
      </c>
      <c r="E4367" s="523">
        <v>0</v>
      </c>
      <c r="F4367" s="523">
        <v>0</v>
      </c>
    </row>
    <row r="4368" spans="1:6" ht="15" customHeight="1">
      <c r="A4368" s="521">
        <v>104622</v>
      </c>
      <c r="B4368" s="522" t="s">
        <v>5816</v>
      </c>
      <c r="C4368" s="302" t="s">
        <v>888</v>
      </c>
      <c r="D4368" s="521" t="s">
        <v>883</v>
      </c>
      <c r="E4368" s="523">
        <v>0</v>
      </c>
      <c r="F4368" s="523">
        <v>0</v>
      </c>
    </row>
    <row r="4369" spans="1:6" ht="15" customHeight="1">
      <c r="A4369" s="521">
        <v>104621</v>
      </c>
      <c r="B4369" s="522" t="s">
        <v>5817</v>
      </c>
      <c r="C4369" s="302" t="s">
        <v>888</v>
      </c>
      <c r="D4369" s="521" t="s">
        <v>883</v>
      </c>
      <c r="E4369" s="523">
        <v>0</v>
      </c>
      <c r="F4369" s="523">
        <v>0</v>
      </c>
    </row>
    <row r="4370" spans="1:6" ht="15" customHeight="1">
      <c r="A4370" s="521">
        <v>104625</v>
      </c>
      <c r="B4370" s="522" t="s">
        <v>5818</v>
      </c>
      <c r="C4370" s="302" t="s">
        <v>888</v>
      </c>
      <c r="D4370" s="521" t="s">
        <v>883</v>
      </c>
      <c r="E4370" s="523">
        <v>0</v>
      </c>
      <c r="F4370" s="523">
        <v>0</v>
      </c>
    </row>
    <row r="4371" spans="1:6" ht="15" customHeight="1">
      <c r="A4371" s="521">
        <v>104623</v>
      </c>
      <c r="B4371" s="522" t="s">
        <v>5819</v>
      </c>
      <c r="C4371" s="302" t="s">
        <v>888</v>
      </c>
      <c r="D4371" s="521" t="s">
        <v>883</v>
      </c>
      <c r="E4371" s="523">
        <v>0</v>
      </c>
      <c r="F4371" s="523">
        <v>0</v>
      </c>
    </row>
    <row r="4372" spans="1:6" ht="15" customHeight="1">
      <c r="A4372" s="521">
        <v>91937</v>
      </c>
      <c r="B4372" s="522" t="s">
        <v>5820</v>
      </c>
      <c r="C4372" s="302" t="s">
        <v>888</v>
      </c>
      <c r="D4372" s="521" t="s">
        <v>883</v>
      </c>
      <c r="E4372" s="523">
        <v>15.72</v>
      </c>
      <c r="F4372" s="523">
        <v>16.73</v>
      </c>
    </row>
    <row r="4373" spans="1:6" ht="15" customHeight="1">
      <c r="A4373" s="521">
        <v>92865</v>
      </c>
      <c r="B4373" s="522" t="s">
        <v>5821</v>
      </c>
      <c r="C4373" s="302" t="s">
        <v>888</v>
      </c>
      <c r="D4373" s="521" t="s">
        <v>883</v>
      </c>
      <c r="E4373" s="523">
        <v>14.75</v>
      </c>
      <c r="F4373" s="523">
        <v>15.76</v>
      </c>
    </row>
    <row r="4374" spans="1:6" ht="15" customHeight="1">
      <c r="A4374" s="521">
        <v>91936</v>
      </c>
      <c r="B4374" s="522" t="s">
        <v>5822</v>
      </c>
      <c r="C4374" s="302" t="s">
        <v>888</v>
      </c>
      <c r="D4374" s="521" t="s">
        <v>883</v>
      </c>
      <c r="E4374" s="523">
        <v>17.39</v>
      </c>
      <c r="F4374" s="523">
        <v>18.399999999999999</v>
      </c>
    </row>
    <row r="4375" spans="1:6" ht="15" customHeight="1">
      <c r="A4375" s="521">
        <v>92867</v>
      </c>
      <c r="B4375" s="522" t="s">
        <v>5823</v>
      </c>
      <c r="C4375" s="302" t="s">
        <v>888</v>
      </c>
      <c r="D4375" s="521" t="s">
        <v>883</v>
      </c>
      <c r="E4375" s="523">
        <v>31.86</v>
      </c>
      <c r="F4375" s="523">
        <v>34.39</v>
      </c>
    </row>
    <row r="4376" spans="1:6" ht="15" customHeight="1">
      <c r="A4376" s="521">
        <v>91939</v>
      </c>
      <c r="B4376" s="522" t="s">
        <v>5824</v>
      </c>
      <c r="C4376" s="302" t="s">
        <v>888</v>
      </c>
      <c r="D4376" s="521" t="s">
        <v>883</v>
      </c>
      <c r="E4376" s="523">
        <v>32.64</v>
      </c>
      <c r="F4376" s="523">
        <v>35.17</v>
      </c>
    </row>
    <row r="4377" spans="1:6" ht="15" customHeight="1">
      <c r="A4377" s="521">
        <v>92869</v>
      </c>
      <c r="B4377" s="522" t="s">
        <v>5825</v>
      </c>
      <c r="C4377" s="302" t="s">
        <v>888</v>
      </c>
      <c r="D4377" s="521" t="s">
        <v>883</v>
      </c>
      <c r="E4377" s="523">
        <v>11.03</v>
      </c>
      <c r="F4377" s="523">
        <v>11.8</v>
      </c>
    </row>
    <row r="4378" spans="1:6" ht="15" customHeight="1">
      <c r="A4378" s="521">
        <v>91941</v>
      </c>
      <c r="B4378" s="522" t="s">
        <v>5826</v>
      </c>
      <c r="C4378" s="302" t="s">
        <v>888</v>
      </c>
      <c r="D4378" s="521" t="s">
        <v>883</v>
      </c>
      <c r="E4378" s="523">
        <v>11.81</v>
      </c>
      <c r="F4378" s="523">
        <v>12.58</v>
      </c>
    </row>
    <row r="4379" spans="1:6" ht="15" customHeight="1">
      <c r="A4379" s="521">
        <v>92868</v>
      </c>
      <c r="B4379" s="522" t="s">
        <v>5827</v>
      </c>
      <c r="C4379" s="302" t="s">
        <v>888</v>
      </c>
      <c r="D4379" s="521" t="s">
        <v>883</v>
      </c>
      <c r="E4379" s="523">
        <v>17.88</v>
      </c>
      <c r="F4379" s="523">
        <v>19.23</v>
      </c>
    </row>
    <row r="4380" spans="1:6" ht="15" customHeight="1">
      <c r="A4380" s="521">
        <v>91940</v>
      </c>
      <c r="B4380" s="522" t="s">
        <v>5828</v>
      </c>
      <c r="C4380" s="302" t="s">
        <v>888</v>
      </c>
      <c r="D4380" s="521" t="s">
        <v>883</v>
      </c>
      <c r="E4380" s="523">
        <v>18.66</v>
      </c>
      <c r="F4380" s="523">
        <v>20.010000000000002</v>
      </c>
    </row>
    <row r="4381" spans="1:6" ht="15" customHeight="1">
      <c r="A4381" s="521">
        <v>92870</v>
      </c>
      <c r="B4381" s="522" t="s">
        <v>5829</v>
      </c>
      <c r="C4381" s="302" t="s">
        <v>888</v>
      </c>
      <c r="D4381" s="521" t="s">
        <v>883</v>
      </c>
      <c r="E4381" s="523">
        <v>34.65</v>
      </c>
      <c r="F4381" s="523">
        <v>37.26</v>
      </c>
    </row>
    <row r="4382" spans="1:6" ht="15" customHeight="1">
      <c r="A4382" s="521">
        <v>91942</v>
      </c>
      <c r="B4382" s="522" t="s">
        <v>5830</v>
      </c>
      <c r="C4382" s="302" t="s">
        <v>888</v>
      </c>
      <c r="D4382" s="521" t="s">
        <v>883</v>
      </c>
      <c r="E4382" s="523">
        <v>36.04</v>
      </c>
      <c r="F4382" s="523">
        <v>38.65</v>
      </c>
    </row>
    <row r="4383" spans="1:6" ht="15" customHeight="1">
      <c r="A4383" s="521">
        <v>92872</v>
      </c>
      <c r="B4383" s="522" t="s">
        <v>5831</v>
      </c>
      <c r="C4383" s="302" t="s">
        <v>888</v>
      </c>
      <c r="D4383" s="521" t="s">
        <v>883</v>
      </c>
      <c r="E4383" s="523">
        <v>13.06</v>
      </c>
      <c r="F4383" s="523">
        <v>13.85</v>
      </c>
    </row>
    <row r="4384" spans="1:6" ht="15" customHeight="1">
      <c r="A4384" s="521">
        <v>91944</v>
      </c>
      <c r="B4384" s="522" t="s">
        <v>5832</v>
      </c>
      <c r="C4384" s="302" t="s">
        <v>888</v>
      </c>
      <c r="D4384" s="521" t="s">
        <v>883</v>
      </c>
      <c r="E4384" s="523">
        <v>14.45</v>
      </c>
      <c r="F4384" s="523">
        <v>15.24</v>
      </c>
    </row>
    <row r="4385" spans="1:6" ht="15" customHeight="1">
      <c r="A4385" s="521">
        <v>92871</v>
      </c>
      <c r="B4385" s="522" t="s">
        <v>5833</v>
      </c>
      <c r="C4385" s="302" t="s">
        <v>888</v>
      </c>
      <c r="D4385" s="521" t="s">
        <v>883</v>
      </c>
      <c r="E4385" s="523">
        <v>20.190000000000001</v>
      </c>
      <c r="F4385" s="523">
        <v>21.58</v>
      </c>
    </row>
    <row r="4386" spans="1:6" ht="15" customHeight="1">
      <c r="A4386" s="521">
        <v>91943</v>
      </c>
      <c r="B4386" s="522" t="s">
        <v>5834</v>
      </c>
      <c r="C4386" s="302" t="s">
        <v>888</v>
      </c>
      <c r="D4386" s="521" t="s">
        <v>883</v>
      </c>
      <c r="E4386" s="523">
        <v>21.58</v>
      </c>
      <c r="F4386" s="523">
        <v>22.97</v>
      </c>
    </row>
    <row r="4387" spans="1:6" ht="15" customHeight="1">
      <c r="A4387" s="521">
        <v>92866</v>
      </c>
      <c r="B4387" s="522" t="s">
        <v>5835</v>
      </c>
      <c r="C4387" s="302" t="s">
        <v>888</v>
      </c>
      <c r="D4387" s="521" t="s">
        <v>883</v>
      </c>
      <c r="E4387" s="523">
        <v>13.24</v>
      </c>
      <c r="F4387" s="523">
        <v>14.25</v>
      </c>
    </row>
    <row r="4388" spans="1:6" ht="15" customHeight="1">
      <c r="A4388" s="521">
        <v>91987</v>
      </c>
      <c r="B4388" s="522" t="s">
        <v>5836</v>
      </c>
      <c r="C4388" s="302" t="s">
        <v>888</v>
      </c>
      <c r="D4388" s="521" t="s">
        <v>883</v>
      </c>
      <c r="E4388" s="523">
        <v>58.68</v>
      </c>
      <c r="F4388" s="523">
        <v>60.9</v>
      </c>
    </row>
    <row r="4389" spans="1:6" ht="15" customHeight="1">
      <c r="A4389" s="521">
        <v>91986</v>
      </c>
      <c r="B4389" s="522" t="s">
        <v>5837</v>
      </c>
      <c r="C4389" s="302" t="s">
        <v>888</v>
      </c>
      <c r="D4389" s="521" t="s">
        <v>883</v>
      </c>
      <c r="E4389" s="523">
        <v>45.52</v>
      </c>
      <c r="F4389" s="523">
        <v>47.16</v>
      </c>
    </row>
    <row r="4390" spans="1:6" ht="15" customHeight="1">
      <c r="A4390" s="521">
        <v>97559</v>
      </c>
      <c r="B4390" s="522" t="s">
        <v>5838</v>
      </c>
      <c r="C4390" s="302" t="s">
        <v>888</v>
      </c>
      <c r="D4390" s="521" t="s">
        <v>883</v>
      </c>
      <c r="E4390" s="523">
        <v>13.34</v>
      </c>
      <c r="F4390" s="523">
        <v>14.28</v>
      </c>
    </row>
    <row r="4391" spans="1:6" ht="15" customHeight="1">
      <c r="A4391" s="521">
        <v>97562</v>
      </c>
      <c r="B4391" s="522" t="s">
        <v>5839</v>
      </c>
      <c r="C4391" s="302" t="s">
        <v>888</v>
      </c>
      <c r="D4391" s="521" t="s">
        <v>883</v>
      </c>
      <c r="E4391" s="523">
        <v>10.97</v>
      </c>
      <c r="F4391" s="523">
        <v>11.7</v>
      </c>
    </row>
    <row r="4392" spans="1:6" ht="15" customHeight="1">
      <c r="A4392" s="521">
        <v>97564</v>
      </c>
      <c r="B4392" s="522" t="s">
        <v>5840</v>
      </c>
      <c r="C4392" s="302" t="s">
        <v>888</v>
      </c>
      <c r="D4392" s="521" t="s">
        <v>883</v>
      </c>
      <c r="E4392" s="523">
        <v>18.14</v>
      </c>
      <c r="F4392" s="523">
        <v>19.48</v>
      </c>
    </row>
    <row r="4393" spans="1:6" ht="15" customHeight="1">
      <c r="A4393" s="521">
        <v>91889</v>
      </c>
      <c r="B4393" s="522" t="s">
        <v>5841</v>
      </c>
      <c r="C4393" s="302" t="s">
        <v>888</v>
      </c>
      <c r="D4393" s="521" t="s">
        <v>883</v>
      </c>
      <c r="E4393" s="523">
        <v>11.95</v>
      </c>
      <c r="F4393" s="523">
        <v>12.78</v>
      </c>
    </row>
    <row r="4394" spans="1:6" ht="15" customHeight="1">
      <c r="A4394" s="521">
        <v>91901</v>
      </c>
      <c r="B4394" s="522" t="s">
        <v>5842</v>
      </c>
      <c r="C4394" s="302" t="s">
        <v>888</v>
      </c>
      <c r="D4394" s="521" t="s">
        <v>883</v>
      </c>
      <c r="E4394" s="523">
        <v>9.58</v>
      </c>
      <c r="F4394" s="523">
        <v>10.199999999999999</v>
      </c>
    </row>
    <row r="4395" spans="1:6" ht="15" customHeight="1">
      <c r="A4395" s="521">
        <v>91913</v>
      </c>
      <c r="B4395" s="522" t="s">
        <v>5843</v>
      </c>
      <c r="C4395" s="302" t="s">
        <v>888</v>
      </c>
      <c r="D4395" s="521" t="s">
        <v>883</v>
      </c>
      <c r="E4395" s="523">
        <v>16.809999999999999</v>
      </c>
      <c r="F4395" s="523">
        <v>18.05</v>
      </c>
    </row>
    <row r="4396" spans="1:6" ht="15" customHeight="1">
      <c r="A4396" s="521">
        <v>91892</v>
      </c>
      <c r="B4396" s="522" t="s">
        <v>5844</v>
      </c>
      <c r="C4396" s="302" t="s">
        <v>888</v>
      </c>
      <c r="D4396" s="521" t="s">
        <v>883</v>
      </c>
      <c r="E4396" s="523">
        <v>15.28</v>
      </c>
      <c r="F4396" s="523">
        <v>16.22</v>
      </c>
    </row>
    <row r="4397" spans="1:6" ht="15" customHeight="1">
      <c r="A4397" s="521">
        <v>91904</v>
      </c>
      <c r="B4397" s="522" t="s">
        <v>5845</v>
      </c>
      <c r="C4397" s="302" t="s">
        <v>888</v>
      </c>
      <c r="D4397" s="521" t="s">
        <v>883</v>
      </c>
      <c r="E4397" s="523">
        <v>12.91</v>
      </c>
      <c r="F4397" s="523">
        <v>13.64</v>
      </c>
    </row>
    <row r="4398" spans="1:6" ht="15" customHeight="1">
      <c r="A4398" s="521">
        <v>91916</v>
      </c>
      <c r="B4398" s="522" t="s">
        <v>5846</v>
      </c>
      <c r="C4398" s="302" t="s">
        <v>888</v>
      </c>
      <c r="D4398" s="521" t="s">
        <v>883</v>
      </c>
      <c r="E4398" s="523">
        <v>20.079999999999998</v>
      </c>
      <c r="F4398" s="523">
        <v>21.42</v>
      </c>
    </row>
    <row r="4399" spans="1:6" ht="15" customHeight="1">
      <c r="A4399" s="521">
        <v>91895</v>
      </c>
      <c r="B4399" s="522" t="s">
        <v>5847</v>
      </c>
      <c r="C4399" s="302" t="s">
        <v>888</v>
      </c>
      <c r="D4399" s="521" t="s">
        <v>883</v>
      </c>
      <c r="E4399" s="523">
        <v>18.39</v>
      </c>
      <c r="F4399" s="523">
        <v>19.48</v>
      </c>
    </row>
    <row r="4400" spans="1:6" ht="15" customHeight="1">
      <c r="A4400" s="521">
        <v>91907</v>
      </c>
      <c r="B4400" s="522" t="s">
        <v>5848</v>
      </c>
      <c r="C4400" s="302" t="s">
        <v>888</v>
      </c>
      <c r="D4400" s="521" t="s">
        <v>883</v>
      </c>
      <c r="E4400" s="523">
        <v>16.02</v>
      </c>
      <c r="F4400" s="523">
        <v>16.91</v>
      </c>
    </row>
    <row r="4401" spans="1:6" ht="15" customHeight="1">
      <c r="A4401" s="521">
        <v>91919</v>
      </c>
      <c r="B4401" s="522" t="s">
        <v>5849</v>
      </c>
      <c r="C4401" s="302" t="s">
        <v>888</v>
      </c>
      <c r="D4401" s="521" t="s">
        <v>883</v>
      </c>
      <c r="E4401" s="523">
        <v>23.14</v>
      </c>
      <c r="F4401" s="523">
        <v>24.63</v>
      </c>
    </row>
    <row r="4402" spans="1:6" ht="15" customHeight="1">
      <c r="A4402" s="521">
        <v>91898</v>
      </c>
      <c r="B4402" s="522" t="s">
        <v>5850</v>
      </c>
      <c r="C4402" s="302" t="s">
        <v>888</v>
      </c>
      <c r="D4402" s="521" t="s">
        <v>883</v>
      </c>
      <c r="E4402" s="523">
        <v>21.05</v>
      </c>
      <c r="F4402" s="523">
        <v>22.32</v>
      </c>
    </row>
    <row r="4403" spans="1:6" ht="15" customHeight="1">
      <c r="A4403" s="521">
        <v>91910</v>
      </c>
      <c r="B4403" s="522" t="s">
        <v>5851</v>
      </c>
      <c r="C4403" s="302" t="s">
        <v>888</v>
      </c>
      <c r="D4403" s="521" t="s">
        <v>883</v>
      </c>
      <c r="E4403" s="523">
        <v>18.73</v>
      </c>
      <c r="F4403" s="523">
        <v>19.79</v>
      </c>
    </row>
    <row r="4404" spans="1:6" ht="15" customHeight="1">
      <c r="A4404" s="521">
        <v>91922</v>
      </c>
      <c r="B4404" s="522" t="s">
        <v>5852</v>
      </c>
      <c r="C4404" s="302" t="s">
        <v>888</v>
      </c>
      <c r="D4404" s="521" t="s">
        <v>883</v>
      </c>
      <c r="E4404" s="523">
        <v>25.74</v>
      </c>
      <c r="F4404" s="523">
        <v>27.4</v>
      </c>
    </row>
    <row r="4405" spans="1:6" ht="15" customHeight="1">
      <c r="A4405" s="521">
        <v>91887</v>
      </c>
      <c r="B4405" s="522" t="s">
        <v>5853</v>
      </c>
      <c r="C4405" s="302" t="s">
        <v>888</v>
      </c>
      <c r="D4405" s="521" t="s">
        <v>883</v>
      </c>
      <c r="E4405" s="523">
        <v>12.21</v>
      </c>
      <c r="F4405" s="523">
        <v>13.04</v>
      </c>
    </row>
    <row r="4406" spans="1:6" ht="15" customHeight="1">
      <c r="A4406" s="521">
        <v>91899</v>
      </c>
      <c r="B4406" s="522" t="s">
        <v>5854</v>
      </c>
      <c r="C4406" s="302" t="s">
        <v>888</v>
      </c>
      <c r="D4406" s="521" t="s">
        <v>883</v>
      </c>
      <c r="E4406" s="523">
        <v>9.84</v>
      </c>
      <c r="F4406" s="523">
        <v>10.46</v>
      </c>
    </row>
    <row r="4407" spans="1:6" ht="15" customHeight="1">
      <c r="A4407" s="521">
        <v>91911</v>
      </c>
      <c r="B4407" s="522" t="s">
        <v>5855</v>
      </c>
      <c r="C4407" s="302" t="s">
        <v>888</v>
      </c>
      <c r="D4407" s="521" t="s">
        <v>883</v>
      </c>
      <c r="E4407" s="523">
        <v>17.07</v>
      </c>
      <c r="F4407" s="523">
        <v>18.309999999999999</v>
      </c>
    </row>
    <row r="4408" spans="1:6" ht="15" customHeight="1">
      <c r="A4408" s="521">
        <v>91890</v>
      </c>
      <c r="B4408" s="522" t="s">
        <v>5856</v>
      </c>
      <c r="C4408" s="302" t="s">
        <v>888</v>
      </c>
      <c r="D4408" s="521" t="s">
        <v>883</v>
      </c>
      <c r="E4408" s="523">
        <v>13.54</v>
      </c>
      <c r="F4408" s="523">
        <v>14.48</v>
      </c>
    </row>
    <row r="4409" spans="1:6" ht="15" customHeight="1">
      <c r="A4409" s="521">
        <v>91902</v>
      </c>
      <c r="B4409" s="522" t="s">
        <v>5857</v>
      </c>
      <c r="C4409" s="302" t="s">
        <v>888</v>
      </c>
      <c r="D4409" s="521" t="s">
        <v>883</v>
      </c>
      <c r="E4409" s="523">
        <v>11.17</v>
      </c>
      <c r="F4409" s="523">
        <v>11.9</v>
      </c>
    </row>
    <row r="4410" spans="1:6" ht="15" customHeight="1">
      <c r="A4410" s="521">
        <v>91914</v>
      </c>
      <c r="B4410" s="522" t="s">
        <v>5858</v>
      </c>
      <c r="C4410" s="302" t="s">
        <v>888</v>
      </c>
      <c r="D4410" s="521" t="s">
        <v>883</v>
      </c>
      <c r="E4410" s="523">
        <v>18.34</v>
      </c>
      <c r="F4410" s="523">
        <v>19.68</v>
      </c>
    </row>
    <row r="4411" spans="1:6" ht="15" customHeight="1">
      <c r="A4411" s="521">
        <v>91893</v>
      </c>
      <c r="B4411" s="522" t="s">
        <v>5859</v>
      </c>
      <c r="C4411" s="302" t="s">
        <v>888</v>
      </c>
      <c r="D4411" s="521" t="s">
        <v>883</v>
      </c>
      <c r="E4411" s="523">
        <v>16.62</v>
      </c>
      <c r="F4411" s="523">
        <v>17.71</v>
      </c>
    </row>
    <row r="4412" spans="1:6" ht="15" customHeight="1">
      <c r="A4412" s="521">
        <v>91905</v>
      </c>
      <c r="B4412" s="522" t="s">
        <v>5860</v>
      </c>
      <c r="C4412" s="302" t="s">
        <v>888</v>
      </c>
      <c r="D4412" s="521" t="s">
        <v>883</v>
      </c>
      <c r="E4412" s="523">
        <v>14.25</v>
      </c>
      <c r="F4412" s="523">
        <v>15.14</v>
      </c>
    </row>
    <row r="4413" spans="1:6" ht="15" customHeight="1">
      <c r="A4413" s="521">
        <v>91917</v>
      </c>
      <c r="B4413" s="522" t="s">
        <v>5861</v>
      </c>
      <c r="C4413" s="302" t="s">
        <v>888</v>
      </c>
      <c r="D4413" s="521" t="s">
        <v>883</v>
      </c>
      <c r="E4413" s="523">
        <v>21.37</v>
      </c>
      <c r="F4413" s="523">
        <v>22.86</v>
      </c>
    </row>
    <row r="4414" spans="1:6" ht="15" customHeight="1">
      <c r="A4414" s="521">
        <v>91896</v>
      </c>
      <c r="B4414" s="522" t="s">
        <v>5862</v>
      </c>
      <c r="C4414" s="302" t="s">
        <v>888</v>
      </c>
      <c r="D4414" s="521" t="s">
        <v>883</v>
      </c>
      <c r="E4414" s="523">
        <v>19.149999999999999</v>
      </c>
      <c r="F4414" s="523">
        <v>20.420000000000002</v>
      </c>
    </row>
    <row r="4415" spans="1:6" ht="15" customHeight="1">
      <c r="A4415" s="521">
        <v>91908</v>
      </c>
      <c r="B4415" s="522" t="s">
        <v>5863</v>
      </c>
      <c r="C4415" s="302" t="s">
        <v>888</v>
      </c>
      <c r="D4415" s="521" t="s">
        <v>883</v>
      </c>
      <c r="E4415" s="523">
        <v>16.829999999999998</v>
      </c>
      <c r="F4415" s="523">
        <v>17.89</v>
      </c>
    </row>
    <row r="4416" spans="1:6" ht="15" customHeight="1">
      <c r="A4416" s="521">
        <v>91920</v>
      </c>
      <c r="B4416" s="522" t="s">
        <v>5864</v>
      </c>
      <c r="C4416" s="302" t="s">
        <v>888</v>
      </c>
      <c r="D4416" s="521" t="s">
        <v>883</v>
      </c>
      <c r="E4416" s="523">
        <v>23.84</v>
      </c>
      <c r="F4416" s="523">
        <v>25.5</v>
      </c>
    </row>
    <row r="4417" spans="1:6" ht="15" customHeight="1">
      <c r="A4417" s="521">
        <v>91983</v>
      </c>
      <c r="B4417" s="522" t="s">
        <v>5865</v>
      </c>
      <c r="C4417" s="302" t="s">
        <v>888</v>
      </c>
      <c r="D4417" s="521" t="s">
        <v>883</v>
      </c>
      <c r="E4417" s="523">
        <v>133.88</v>
      </c>
      <c r="F4417" s="523">
        <v>135.52000000000001</v>
      </c>
    </row>
    <row r="4418" spans="1:6" ht="15" customHeight="1">
      <c r="A4418" s="521">
        <v>91982</v>
      </c>
      <c r="B4418" s="522" t="s">
        <v>5866</v>
      </c>
      <c r="C4418" s="302" t="s">
        <v>888</v>
      </c>
      <c r="D4418" s="521" t="s">
        <v>883</v>
      </c>
      <c r="E4418" s="523">
        <v>120.72</v>
      </c>
      <c r="F4418" s="523">
        <v>121.78</v>
      </c>
    </row>
    <row r="4419" spans="1:6" ht="15" customHeight="1">
      <c r="A4419" s="521">
        <v>91833</v>
      </c>
      <c r="B4419" s="522" t="s">
        <v>5867</v>
      </c>
      <c r="C4419" s="302" t="s">
        <v>888</v>
      </c>
      <c r="D4419" s="521" t="s">
        <v>782</v>
      </c>
      <c r="E4419" s="523">
        <v>19.61</v>
      </c>
      <c r="F4419" s="523">
        <v>20.59</v>
      </c>
    </row>
    <row r="4420" spans="1:6" ht="15" customHeight="1">
      <c r="A4420" s="521">
        <v>91843</v>
      </c>
      <c r="B4420" s="522" t="s">
        <v>5868</v>
      </c>
      <c r="C4420" s="302" t="s">
        <v>888</v>
      </c>
      <c r="D4420" s="521" t="s">
        <v>782</v>
      </c>
      <c r="E4420" s="523">
        <v>7.36</v>
      </c>
      <c r="F4420" s="523">
        <v>7.64</v>
      </c>
    </row>
    <row r="4421" spans="1:6" ht="15" customHeight="1">
      <c r="A4421" s="521">
        <v>91853</v>
      </c>
      <c r="B4421" s="522" t="s">
        <v>5869</v>
      </c>
      <c r="C4421" s="302" t="s">
        <v>888</v>
      </c>
      <c r="D4421" s="521" t="s">
        <v>782</v>
      </c>
      <c r="E4421" s="523">
        <v>10.42</v>
      </c>
      <c r="F4421" s="523">
        <v>10.98</v>
      </c>
    </row>
    <row r="4422" spans="1:6" ht="15" customHeight="1">
      <c r="A4422" s="521">
        <v>91835</v>
      </c>
      <c r="B4422" s="522" t="s">
        <v>5870</v>
      </c>
      <c r="C4422" s="302" t="s">
        <v>888</v>
      </c>
      <c r="D4422" s="521" t="s">
        <v>782</v>
      </c>
      <c r="E4422" s="523">
        <v>21.63</v>
      </c>
      <c r="F4422" s="523">
        <v>22.66</v>
      </c>
    </row>
    <row r="4423" spans="1:6" ht="15" customHeight="1">
      <c r="A4423" s="521">
        <v>91845</v>
      </c>
      <c r="B4423" s="522" t="s">
        <v>5871</v>
      </c>
      <c r="C4423" s="302" t="s">
        <v>888</v>
      </c>
      <c r="D4423" s="521" t="s">
        <v>782</v>
      </c>
      <c r="E4423" s="523">
        <v>9.34</v>
      </c>
      <c r="F4423" s="523">
        <v>9.66</v>
      </c>
    </row>
    <row r="4424" spans="1:6" ht="15" customHeight="1">
      <c r="A4424" s="521">
        <v>91855</v>
      </c>
      <c r="B4424" s="522" t="s">
        <v>5872</v>
      </c>
      <c r="C4424" s="302" t="s">
        <v>888</v>
      </c>
      <c r="D4424" s="521" t="s">
        <v>782</v>
      </c>
      <c r="E4424" s="523">
        <v>12.28</v>
      </c>
      <c r="F4424" s="523">
        <v>12.89</v>
      </c>
    </row>
    <row r="4425" spans="1:6" ht="15" customHeight="1">
      <c r="A4425" s="521">
        <v>91837</v>
      </c>
      <c r="B4425" s="522" t="s">
        <v>5873</v>
      </c>
      <c r="C4425" s="302" t="s">
        <v>888</v>
      </c>
      <c r="D4425" s="521" t="s">
        <v>782</v>
      </c>
      <c r="E4425" s="523">
        <v>27.45</v>
      </c>
      <c r="F4425" s="523">
        <v>28.54</v>
      </c>
    </row>
    <row r="4426" spans="1:6" ht="15" customHeight="1">
      <c r="A4426" s="521">
        <v>91847</v>
      </c>
      <c r="B4426" s="522" t="s">
        <v>5874</v>
      </c>
      <c r="C4426" s="302" t="s">
        <v>888</v>
      </c>
      <c r="D4426" s="521" t="s">
        <v>782</v>
      </c>
      <c r="E4426" s="523">
        <v>15.21</v>
      </c>
      <c r="F4426" s="523">
        <v>15.6</v>
      </c>
    </row>
    <row r="4427" spans="1:6" ht="15" customHeight="1">
      <c r="A4427" s="521">
        <v>91857</v>
      </c>
      <c r="B4427" s="522" t="s">
        <v>5875</v>
      </c>
      <c r="C4427" s="302" t="s">
        <v>888</v>
      </c>
      <c r="D4427" s="521" t="s">
        <v>782</v>
      </c>
      <c r="E4427" s="523">
        <v>17.77</v>
      </c>
      <c r="F4427" s="523">
        <v>18.45</v>
      </c>
    </row>
    <row r="4428" spans="1:6" ht="15" customHeight="1">
      <c r="A4428" s="521">
        <v>91838</v>
      </c>
      <c r="B4428" s="522" t="s">
        <v>5876</v>
      </c>
      <c r="C4428" s="302" t="s">
        <v>888</v>
      </c>
      <c r="D4428" s="521" t="s">
        <v>782</v>
      </c>
      <c r="E4428" s="523">
        <v>0</v>
      </c>
      <c r="F4428" s="523">
        <v>0</v>
      </c>
    </row>
    <row r="4429" spans="1:6" ht="15" customHeight="1">
      <c r="A4429" s="521">
        <v>91848</v>
      </c>
      <c r="B4429" s="522" t="s">
        <v>5877</v>
      </c>
      <c r="C4429" s="302" t="s">
        <v>888</v>
      </c>
      <c r="D4429" s="521" t="s">
        <v>782</v>
      </c>
      <c r="E4429" s="523">
        <v>0</v>
      </c>
      <c r="F4429" s="523">
        <v>0</v>
      </c>
    </row>
    <row r="4430" spans="1:6" ht="15" customHeight="1">
      <c r="A4430" s="521">
        <v>91858</v>
      </c>
      <c r="B4430" s="522" t="s">
        <v>5878</v>
      </c>
      <c r="C4430" s="302" t="s">
        <v>888</v>
      </c>
      <c r="D4430" s="521" t="s">
        <v>782</v>
      </c>
      <c r="E4430" s="523">
        <v>0</v>
      </c>
      <c r="F4430" s="523">
        <v>0</v>
      </c>
    </row>
    <row r="4431" spans="1:6" ht="15" customHeight="1">
      <c r="A4431" s="521">
        <v>91840</v>
      </c>
      <c r="B4431" s="522" t="s">
        <v>5879</v>
      </c>
      <c r="C4431" s="302" t="s">
        <v>888</v>
      </c>
      <c r="D4431" s="521" t="s">
        <v>782</v>
      </c>
      <c r="E4431" s="523">
        <v>22.01</v>
      </c>
      <c r="F4431" s="523">
        <v>23.2</v>
      </c>
    </row>
    <row r="4432" spans="1:6" ht="15" customHeight="1">
      <c r="A4432" s="521">
        <v>91850</v>
      </c>
      <c r="B4432" s="522" t="s">
        <v>5880</v>
      </c>
      <c r="C4432" s="302" t="s">
        <v>888</v>
      </c>
      <c r="D4432" s="521" t="s">
        <v>782</v>
      </c>
      <c r="E4432" s="523">
        <v>9.74</v>
      </c>
      <c r="F4432" s="523">
        <v>10.210000000000001</v>
      </c>
    </row>
    <row r="4433" spans="1:6" ht="15" customHeight="1">
      <c r="A4433" s="521">
        <v>91860</v>
      </c>
      <c r="B4433" s="522" t="s">
        <v>5881</v>
      </c>
      <c r="C4433" s="302" t="s">
        <v>888</v>
      </c>
      <c r="D4433" s="521" t="s">
        <v>782</v>
      </c>
      <c r="E4433" s="523">
        <v>12.77</v>
      </c>
      <c r="F4433" s="523">
        <v>13.52</v>
      </c>
    </row>
    <row r="4434" spans="1:6" ht="15" customHeight="1">
      <c r="A4434" s="521">
        <v>91831</v>
      </c>
      <c r="B4434" s="522" t="s">
        <v>5882</v>
      </c>
      <c r="C4434" s="302" t="s">
        <v>888</v>
      </c>
      <c r="D4434" s="521" t="s">
        <v>782</v>
      </c>
      <c r="E4434" s="523">
        <v>18.88</v>
      </c>
      <c r="F4434" s="523">
        <v>19.86</v>
      </c>
    </row>
    <row r="4435" spans="1:6" ht="15" customHeight="1">
      <c r="A4435" s="521">
        <v>91852</v>
      </c>
      <c r="B4435" s="522" t="s">
        <v>5883</v>
      </c>
      <c r="C4435" s="302" t="s">
        <v>888</v>
      </c>
      <c r="D4435" s="521" t="s">
        <v>782</v>
      </c>
      <c r="E4435" s="523">
        <v>9.74</v>
      </c>
      <c r="F4435" s="523">
        <v>10.3</v>
      </c>
    </row>
    <row r="4436" spans="1:6" ht="15" customHeight="1">
      <c r="A4436" s="521">
        <v>91834</v>
      </c>
      <c r="B4436" s="522" t="s">
        <v>5884</v>
      </c>
      <c r="C4436" s="302" t="s">
        <v>888</v>
      </c>
      <c r="D4436" s="521" t="s">
        <v>782</v>
      </c>
      <c r="E4436" s="523">
        <v>19.75</v>
      </c>
      <c r="F4436" s="523">
        <v>20.78</v>
      </c>
    </row>
    <row r="4437" spans="1:6" ht="15" customHeight="1">
      <c r="A4437" s="521">
        <v>91854</v>
      </c>
      <c r="B4437" s="522" t="s">
        <v>5885</v>
      </c>
      <c r="C4437" s="302" t="s">
        <v>888</v>
      </c>
      <c r="D4437" s="521" t="s">
        <v>782</v>
      </c>
      <c r="E4437" s="523">
        <v>10.54</v>
      </c>
      <c r="F4437" s="523">
        <v>11.15</v>
      </c>
    </row>
    <row r="4438" spans="1:6" ht="15" customHeight="1">
      <c r="A4438" s="521">
        <v>91836</v>
      </c>
      <c r="B4438" s="522" t="s">
        <v>5886</v>
      </c>
      <c r="C4438" s="302" t="s">
        <v>888</v>
      </c>
      <c r="D4438" s="521" t="s">
        <v>782</v>
      </c>
      <c r="E4438" s="523">
        <v>23.06</v>
      </c>
      <c r="F4438" s="523">
        <v>24.15</v>
      </c>
    </row>
    <row r="4439" spans="1:6" ht="15" customHeight="1">
      <c r="A4439" s="521">
        <v>91856</v>
      </c>
      <c r="B4439" s="522" t="s">
        <v>5887</v>
      </c>
      <c r="C4439" s="302" t="s">
        <v>888</v>
      </c>
      <c r="D4439" s="521" t="s">
        <v>782</v>
      </c>
      <c r="E4439" s="523">
        <v>13.71</v>
      </c>
      <c r="F4439" s="523">
        <v>14.39</v>
      </c>
    </row>
    <row r="4440" spans="1:6" ht="15" customHeight="1">
      <c r="A4440" s="521">
        <v>91839</v>
      </c>
      <c r="B4440" s="522" t="s">
        <v>5888</v>
      </c>
      <c r="C4440" s="302" t="s">
        <v>888</v>
      </c>
      <c r="D4440" s="521" t="s">
        <v>782</v>
      </c>
      <c r="E4440" s="523">
        <v>19.64</v>
      </c>
      <c r="F4440" s="523">
        <v>20.73</v>
      </c>
    </row>
    <row r="4441" spans="1:6" ht="15" customHeight="1">
      <c r="A4441" s="521">
        <v>91849</v>
      </c>
      <c r="B4441" s="522" t="s">
        <v>5889</v>
      </c>
      <c r="C4441" s="302" t="s">
        <v>888</v>
      </c>
      <c r="D4441" s="521" t="s">
        <v>782</v>
      </c>
      <c r="E4441" s="523">
        <v>7.4</v>
      </c>
      <c r="F4441" s="523">
        <v>7.79</v>
      </c>
    </row>
    <row r="4442" spans="1:6" ht="15" customHeight="1">
      <c r="A4442" s="521">
        <v>91859</v>
      </c>
      <c r="B4442" s="522" t="s">
        <v>5890</v>
      </c>
      <c r="C4442" s="302" t="s">
        <v>888</v>
      </c>
      <c r="D4442" s="521" t="s">
        <v>782</v>
      </c>
      <c r="E4442" s="523">
        <v>10.55</v>
      </c>
      <c r="F4442" s="523">
        <v>11.23</v>
      </c>
    </row>
    <row r="4443" spans="1:6" ht="15" customHeight="1">
      <c r="A4443" s="521">
        <v>91841</v>
      </c>
      <c r="B4443" s="522" t="s">
        <v>5891</v>
      </c>
      <c r="C4443" s="302" t="s">
        <v>888</v>
      </c>
      <c r="D4443" s="521" t="s">
        <v>782</v>
      </c>
      <c r="E4443" s="523">
        <v>21.38</v>
      </c>
      <c r="F4443" s="523">
        <v>22.57</v>
      </c>
    </row>
    <row r="4444" spans="1:6" ht="15" customHeight="1">
      <c r="A4444" s="521">
        <v>91851</v>
      </c>
      <c r="B4444" s="522" t="s">
        <v>5892</v>
      </c>
      <c r="C4444" s="302" t="s">
        <v>888</v>
      </c>
      <c r="D4444" s="521" t="s">
        <v>782</v>
      </c>
      <c r="E4444" s="523">
        <v>9.11</v>
      </c>
      <c r="F4444" s="523">
        <v>9.58</v>
      </c>
    </row>
    <row r="4445" spans="1:6" ht="15" customHeight="1">
      <c r="A4445" s="521">
        <v>91861</v>
      </c>
      <c r="B4445" s="522" t="s">
        <v>5893</v>
      </c>
      <c r="C4445" s="302" t="s">
        <v>888</v>
      </c>
      <c r="D4445" s="521" t="s">
        <v>782</v>
      </c>
      <c r="E4445" s="523">
        <v>12.19</v>
      </c>
      <c r="F4445" s="523">
        <v>12.94</v>
      </c>
    </row>
    <row r="4446" spans="1:6" ht="15" customHeight="1">
      <c r="A4446" s="521">
        <v>91862</v>
      </c>
      <c r="B4446" s="522" t="s">
        <v>5894</v>
      </c>
      <c r="C4446" s="302" t="s">
        <v>888</v>
      </c>
      <c r="D4446" s="521" t="s">
        <v>782</v>
      </c>
      <c r="E4446" s="523">
        <v>10.73</v>
      </c>
      <c r="F4446" s="523">
        <v>11.2</v>
      </c>
    </row>
    <row r="4447" spans="1:6" ht="15" customHeight="1">
      <c r="A4447" s="521">
        <v>91866</v>
      </c>
      <c r="B4447" s="522" t="s">
        <v>5895</v>
      </c>
      <c r="C4447" s="302" t="s">
        <v>888</v>
      </c>
      <c r="D4447" s="521" t="s">
        <v>782</v>
      </c>
      <c r="E4447" s="523">
        <v>9.42</v>
      </c>
      <c r="F4447" s="523">
        <v>9.7799999999999994</v>
      </c>
    </row>
    <row r="4448" spans="1:6" ht="15" customHeight="1">
      <c r="A4448" s="521">
        <v>91870</v>
      </c>
      <c r="B4448" s="522" t="s">
        <v>5896</v>
      </c>
      <c r="C4448" s="302" t="s">
        <v>888</v>
      </c>
      <c r="D4448" s="521" t="s">
        <v>782</v>
      </c>
      <c r="E4448" s="523">
        <v>13.86</v>
      </c>
      <c r="F4448" s="523">
        <v>14.6</v>
      </c>
    </row>
    <row r="4449" spans="1:6" ht="15" customHeight="1">
      <c r="A4449" s="521">
        <v>91863</v>
      </c>
      <c r="B4449" s="522" t="s">
        <v>5897</v>
      </c>
      <c r="C4449" s="302" t="s">
        <v>888</v>
      </c>
      <c r="D4449" s="521" t="s">
        <v>782</v>
      </c>
      <c r="E4449" s="523">
        <v>12.73</v>
      </c>
      <c r="F4449" s="523">
        <v>13.26</v>
      </c>
    </row>
    <row r="4450" spans="1:6" ht="15" customHeight="1">
      <c r="A4450" s="521">
        <v>91867</v>
      </c>
      <c r="B4450" s="522" t="s">
        <v>5898</v>
      </c>
      <c r="C4450" s="302" t="s">
        <v>888</v>
      </c>
      <c r="D4450" s="521" t="s">
        <v>782</v>
      </c>
      <c r="E4450" s="523">
        <v>11.42</v>
      </c>
      <c r="F4450" s="523">
        <v>11.84</v>
      </c>
    </row>
    <row r="4451" spans="1:6" ht="15" customHeight="1">
      <c r="A4451" s="521">
        <v>91871</v>
      </c>
      <c r="B4451" s="522" t="s">
        <v>5899</v>
      </c>
      <c r="C4451" s="302" t="s">
        <v>888</v>
      </c>
      <c r="D4451" s="521" t="s">
        <v>782</v>
      </c>
      <c r="E4451" s="523">
        <v>15.85</v>
      </c>
      <c r="F4451" s="523">
        <v>16.66</v>
      </c>
    </row>
    <row r="4452" spans="1:6" ht="15" customHeight="1">
      <c r="A4452" s="521">
        <v>91864</v>
      </c>
      <c r="B4452" s="522" t="s">
        <v>5900</v>
      </c>
      <c r="C4452" s="302" t="s">
        <v>888</v>
      </c>
      <c r="D4452" s="521" t="s">
        <v>782</v>
      </c>
      <c r="E4452" s="523">
        <v>17.37</v>
      </c>
      <c r="F4452" s="523">
        <v>18</v>
      </c>
    </row>
    <row r="4453" spans="1:6" ht="15" customHeight="1">
      <c r="A4453" s="521">
        <v>91868</v>
      </c>
      <c r="B4453" s="522" t="s">
        <v>5901</v>
      </c>
      <c r="C4453" s="302" t="s">
        <v>888</v>
      </c>
      <c r="D4453" s="521" t="s">
        <v>782</v>
      </c>
      <c r="E4453" s="523">
        <v>16.07</v>
      </c>
      <c r="F4453" s="523">
        <v>16.579999999999998</v>
      </c>
    </row>
    <row r="4454" spans="1:6" ht="15" customHeight="1">
      <c r="A4454" s="521">
        <v>91872</v>
      </c>
      <c r="B4454" s="522" t="s">
        <v>5902</v>
      </c>
      <c r="C4454" s="302" t="s">
        <v>888</v>
      </c>
      <c r="D4454" s="521" t="s">
        <v>782</v>
      </c>
      <c r="E4454" s="523">
        <v>20.49</v>
      </c>
      <c r="F4454" s="523">
        <v>21.39</v>
      </c>
    </row>
    <row r="4455" spans="1:6" ht="15" customHeight="1">
      <c r="A4455" s="521">
        <v>91865</v>
      </c>
      <c r="B4455" s="522" t="s">
        <v>5903</v>
      </c>
      <c r="C4455" s="302" t="s">
        <v>888</v>
      </c>
      <c r="D4455" s="521" t="s">
        <v>782</v>
      </c>
      <c r="E4455" s="523">
        <v>21.88</v>
      </c>
      <c r="F4455" s="523">
        <v>22.61</v>
      </c>
    </row>
    <row r="4456" spans="1:6" ht="15" customHeight="1">
      <c r="A4456" s="521">
        <v>91869</v>
      </c>
      <c r="B4456" s="522" t="s">
        <v>5904</v>
      </c>
      <c r="C4456" s="302" t="s">
        <v>888</v>
      </c>
      <c r="D4456" s="521" t="s">
        <v>782</v>
      </c>
      <c r="E4456" s="523">
        <v>20.53</v>
      </c>
      <c r="F4456" s="523">
        <v>21.15</v>
      </c>
    </row>
    <row r="4457" spans="1:6" ht="15" customHeight="1">
      <c r="A4457" s="521">
        <v>91873</v>
      </c>
      <c r="B4457" s="522" t="s">
        <v>5905</v>
      </c>
      <c r="C4457" s="302" t="s">
        <v>888</v>
      </c>
      <c r="D4457" s="521" t="s">
        <v>782</v>
      </c>
      <c r="E4457" s="523">
        <v>24.95</v>
      </c>
      <c r="F4457" s="523">
        <v>25.95</v>
      </c>
    </row>
    <row r="4458" spans="1:6" ht="15" customHeight="1">
      <c r="A4458" s="521">
        <v>91981</v>
      </c>
      <c r="B4458" s="522" t="s">
        <v>5906</v>
      </c>
      <c r="C4458" s="302" t="s">
        <v>888</v>
      </c>
      <c r="D4458" s="521" t="s">
        <v>883</v>
      </c>
      <c r="E4458" s="523">
        <v>60.04</v>
      </c>
      <c r="F4458" s="523">
        <v>62.45</v>
      </c>
    </row>
    <row r="4459" spans="1:6" ht="15" customHeight="1">
      <c r="A4459" s="521">
        <v>91980</v>
      </c>
      <c r="B4459" s="522" t="s">
        <v>5907</v>
      </c>
      <c r="C4459" s="302" t="s">
        <v>888</v>
      </c>
      <c r="D4459" s="521" t="s">
        <v>883</v>
      </c>
      <c r="E4459" s="523">
        <v>46.88</v>
      </c>
      <c r="F4459" s="523">
        <v>48.71</v>
      </c>
    </row>
    <row r="4460" spans="1:6" ht="15" customHeight="1">
      <c r="A4460" s="521">
        <v>91979</v>
      </c>
      <c r="B4460" s="522" t="s">
        <v>5908</v>
      </c>
      <c r="C4460" s="302" t="s">
        <v>888</v>
      </c>
      <c r="D4460" s="521" t="s">
        <v>883</v>
      </c>
      <c r="E4460" s="523">
        <v>61.74</v>
      </c>
      <c r="F4460" s="523">
        <v>64.150000000000006</v>
      </c>
    </row>
    <row r="4461" spans="1:6" ht="15" customHeight="1">
      <c r="A4461" s="521">
        <v>91978</v>
      </c>
      <c r="B4461" s="522" t="s">
        <v>5909</v>
      </c>
      <c r="C4461" s="302" t="s">
        <v>888</v>
      </c>
      <c r="D4461" s="521" t="s">
        <v>883</v>
      </c>
      <c r="E4461" s="523">
        <v>48.58</v>
      </c>
      <c r="F4461" s="523">
        <v>50.41</v>
      </c>
    </row>
    <row r="4462" spans="1:6" ht="15" customHeight="1">
      <c r="A4462" s="521">
        <v>92029</v>
      </c>
      <c r="B4462" s="522" t="s">
        <v>5910</v>
      </c>
      <c r="C4462" s="302" t="s">
        <v>888</v>
      </c>
      <c r="D4462" s="521" t="s">
        <v>883</v>
      </c>
      <c r="E4462" s="523">
        <v>67.739999999999995</v>
      </c>
      <c r="F4462" s="523">
        <v>70.930000000000007</v>
      </c>
    </row>
    <row r="4463" spans="1:6" ht="15" customHeight="1">
      <c r="A4463" s="521">
        <v>92028</v>
      </c>
      <c r="B4463" s="522" t="s">
        <v>5911</v>
      </c>
      <c r="C4463" s="302" t="s">
        <v>888</v>
      </c>
      <c r="D4463" s="521" t="s">
        <v>883</v>
      </c>
      <c r="E4463" s="523">
        <v>54.58</v>
      </c>
      <c r="F4463" s="523">
        <v>57.19</v>
      </c>
    </row>
    <row r="4464" spans="1:6" ht="15" customHeight="1">
      <c r="A4464" s="521">
        <v>92031</v>
      </c>
      <c r="B4464" s="522" t="s">
        <v>5912</v>
      </c>
      <c r="C4464" s="302" t="s">
        <v>888</v>
      </c>
      <c r="D4464" s="521" t="s">
        <v>883</v>
      </c>
      <c r="E4464" s="523">
        <v>92.51</v>
      </c>
      <c r="F4464" s="523">
        <v>96.86</v>
      </c>
    </row>
    <row r="4465" spans="1:6" ht="15" customHeight="1">
      <c r="A4465" s="521">
        <v>92030</v>
      </c>
      <c r="B4465" s="522" t="s">
        <v>5913</v>
      </c>
      <c r="C4465" s="302" t="s">
        <v>888</v>
      </c>
      <c r="D4465" s="521" t="s">
        <v>883</v>
      </c>
      <c r="E4465" s="523">
        <v>79.349999999999994</v>
      </c>
      <c r="F4465" s="523">
        <v>83.12</v>
      </c>
    </row>
    <row r="4466" spans="1:6" ht="15" customHeight="1">
      <c r="A4466" s="521">
        <v>91955</v>
      </c>
      <c r="B4466" s="522" t="s">
        <v>5914</v>
      </c>
      <c r="C4466" s="302" t="s">
        <v>888</v>
      </c>
      <c r="D4466" s="521" t="s">
        <v>883</v>
      </c>
      <c r="E4466" s="523">
        <v>42.92</v>
      </c>
      <c r="F4466" s="523">
        <v>44.94</v>
      </c>
    </row>
    <row r="4467" spans="1:6" ht="15" customHeight="1">
      <c r="A4467" s="521">
        <v>91954</v>
      </c>
      <c r="B4467" s="522" t="s">
        <v>5915</v>
      </c>
      <c r="C4467" s="302" t="s">
        <v>888</v>
      </c>
      <c r="D4467" s="521" t="s">
        <v>883</v>
      </c>
      <c r="E4467" s="523">
        <v>29.76</v>
      </c>
      <c r="F4467" s="523">
        <v>31.2</v>
      </c>
    </row>
    <row r="4468" spans="1:6" ht="15" customHeight="1">
      <c r="A4468" s="521">
        <v>92033</v>
      </c>
      <c r="B4468" s="522" t="s">
        <v>5916</v>
      </c>
      <c r="C4468" s="302" t="s">
        <v>888</v>
      </c>
      <c r="D4468" s="521" t="s">
        <v>883</v>
      </c>
      <c r="E4468" s="523">
        <v>94.11</v>
      </c>
      <c r="F4468" s="523">
        <v>98.46</v>
      </c>
    </row>
    <row r="4469" spans="1:6" ht="15" customHeight="1">
      <c r="A4469" s="521">
        <v>92032</v>
      </c>
      <c r="B4469" s="522" t="s">
        <v>5917</v>
      </c>
      <c r="C4469" s="302" t="s">
        <v>888</v>
      </c>
      <c r="D4469" s="521" t="s">
        <v>883</v>
      </c>
      <c r="E4469" s="523">
        <v>80.95</v>
      </c>
      <c r="F4469" s="523">
        <v>84.72</v>
      </c>
    </row>
    <row r="4470" spans="1:6" ht="15" customHeight="1">
      <c r="A4470" s="521">
        <v>91961</v>
      </c>
      <c r="B4470" s="522" t="s">
        <v>5918</v>
      </c>
      <c r="C4470" s="302" t="s">
        <v>888</v>
      </c>
      <c r="D4470" s="521" t="s">
        <v>883</v>
      </c>
      <c r="E4470" s="523">
        <v>69.34</v>
      </c>
      <c r="F4470" s="523">
        <v>72.53</v>
      </c>
    </row>
    <row r="4471" spans="1:6" ht="15" customHeight="1">
      <c r="A4471" s="521">
        <v>91960</v>
      </c>
      <c r="B4471" s="522" t="s">
        <v>5919</v>
      </c>
      <c r="C4471" s="302" t="s">
        <v>888</v>
      </c>
      <c r="D4471" s="521" t="s">
        <v>883</v>
      </c>
      <c r="E4471" s="523">
        <v>56.18</v>
      </c>
      <c r="F4471" s="523">
        <v>58.79</v>
      </c>
    </row>
    <row r="4472" spans="1:6" ht="15" customHeight="1">
      <c r="A4472" s="521">
        <v>91969</v>
      </c>
      <c r="B4472" s="522" t="s">
        <v>5920</v>
      </c>
      <c r="C4472" s="302" t="s">
        <v>888</v>
      </c>
      <c r="D4472" s="521" t="s">
        <v>883</v>
      </c>
      <c r="E4472" s="523">
        <v>95.71</v>
      </c>
      <c r="F4472" s="523">
        <v>100.06</v>
      </c>
    </row>
    <row r="4473" spans="1:6" ht="15" customHeight="1">
      <c r="A4473" s="521">
        <v>91968</v>
      </c>
      <c r="B4473" s="522" t="s">
        <v>5921</v>
      </c>
      <c r="C4473" s="302" t="s">
        <v>888</v>
      </c>
      <c r="D4473" s="521" t="s">
        <v>883</v>
      </c>
      <c r="E4473" s="523">
        <v>82.55</v>
      </c>
      <c r="F4473" s="523">
        <v>86.32</v>
      </c>
    </row>
    <row r="4474" spans="1:6" ht="15" customHeight="1">
      <c r="A4474" s="521">
        <v>91985</v>
      </c>
      <c r="B4474" s="522" t="s">
        <v>5922</v>
      </c>
      <c r="C4474" s="302" t="s">
        <v>888</v>
      </c>
      <c r="D4474" s="521" t="s">
        <v>883</v>
      </c>
      <c r="E4474" s="523">
        <v>33.81</v>
      </c>
      <c r="F4474" s="523">
        <v>35.450000000000003</v>
      </c>
    </row>
    <row r="4475" spans="1:6" ht="15" customHeight="1">
      <c r="A4475" s="521">
        <v>91984</v>
      </c>
      <c r="B4475" s="522" t="s">
        <v>5923</v>
      </c>
      <c r="C4475" s="302" t="s">
        <v>888</v>
      </c>
      <c r="D4475" s="521" t="s">
        <v>883</v>
      </c>
      <c r="E4475" s="523">
        <v>20.65</v>
      </c>
      <c r="F4475" s="523">
        <v>21.71</v>
      </c>
    </row>
    <row r="4476" spans="1:6" ht="15" customHeight="1">
      <c r="A4476" s="521">
        <v>91989</v>
      </c>
      <c r="B4476" s="522" t="s">
        <v>5924</v>
      </c>
      <c r="C4476" s="302" t="s">
        <v>888</v>
      </c>
      <c r="D4476" s="521" t="s">
        <v>883</v>
      </c>
      <c r="E4476" s="523">
        <v>39.54</v>
      </c>
      <c r="F4476" s="523">
        <v>41.18</v>
      </c>
    </row>
    <row r="4477" spans="1:6" ht="15" customHeight="1">
      <c r="A4477" s="521">
        <v>91988</v>
      </c>
      <c r="B4477" s="522" t="s">
        <v>5925</v>
      </c>
      <c r="C4477" s="302" t="s">
        <v>888</v>
      </c>
      <c r="D4477" s="521" t="s">
        <v>883</v>
      </c>
      <c r="E4477" s="523">
        <v>26.38</v>
      </c>
      <c r="F4477" s="523">
        <v>27.44</v>
      </c>
    </row>
    <row r="4478" spans="1:6" ht="15" customHeight="1">
      <c r="A4478" s="521">
        <v>92023</v>
      </c>
      <c r="B4478" s="522" t="s">
        <v>5926</v>
      </c>
      <c r="C4478" s="302" t="s">
        <v>888</v>
      </c>
      <c r="D4478" s="521" t="s">
        <v>883</v>
      </c>
      <c r="E4478" s="523">
        <v>60.16</v>
      </c>
      <c r="F4478" s="523">
        <v>62.95</v>
      </c>
    </row>
    <row r="4479" spans="1:6" ht="15" customHeight="1">
      <c r="A4479" s="521">
        <v>92022</v>
      </c>
      <c r="B4479" s="522" t="s">
        <v>5927</v>
      </c>
      <c r="C4479" s="302" t="s">
        <v>888</v>
      </c>
      <c r="D4479" s="521" t="s">
        <v>883</v>
      </c>
      <c r="E4479" s="523">
        <v>47</v>
      </c>
      <c r="F4479" s="523">
        <v>49.21</v>
      </c>
    </row>
    <row r="4480" spans="1:6" ht="15" customHeight="1">
      <c r="A4480" s="521">
        <v>92025</v>
      </c>
      <c r="B4480" s="522" t="s">
        <v>5928</v>
      </c>
      <c r="C4480" s="302" t="s">
        <v>888</v>
      </c>
      <c r="D4480" s="521" t="s">
        <v>883</v>
      </c>
      <c r="E4480" s="523">
        <v>84.98</v>
      </c>
      <c r="F4480" s="523">
        <v>88.95</v>
      </c>
    </row>
    <row r="4481" spans="1:6" ht="15" customHeight="1">
      <c r="A4481" s="521">
        <v>92024</v>
      </c>
      <c r="B4481" s="522" t="s">
        <v>5929</v>
      </c>
      <c r="C4481" s="302" t="s">
        <v>888</v>
      </c>
      <c r="D4481" s="521" t="s">
        <v>883</v>
      </c>
      <c r="E4481" s="523">
        <v>71.819999999999993</v>
      </c>
      <c r="F4481" s="523">
        <v>75.209999999999994</v>
      </c>
    </row>
    <row r="4482" spans="1:6" ht="15" customHeight="1">
      <c r="A4482" s="521">
        <v>91957</v>
      </c>
      <c r="B4482" s="522" t="s">
        <v>5930</v>
      </c>
      <c r="C4482" s="302" t="s">
        <v>888</v>
      </c>
      <c r="D4482" s="521" t="s">
        <v>883</v>
      </c>
      <c r="E4482" s="523">
        <v>61.76</v>
      </c>
      <c r="F4482" s="523">
        <v>64.55</v>
      </c>
    </row>
    <row r="4483" spans="1:6" ht="15" customHeight="1">
      <c r="A4483" s="521">
        <v>91956</v>
      </c>
      <c r="B4483" s="522" t="s">
        <v>5931</v>
      </c>
      <c r="C4483" s="302" t="s">
        <v>888</v>
      </c>
      <c r="D4483" s="521" t="s">
        <v>883</v>
      </c>
      <c r="E4483" s="523">
        <v>48.6</v>
      </c>
      <c r="F4483" s="523">
        <v>50.81</v>
      </c>
    </row>
    <row r="4484" spans="1:6" ht="15" customHeight="1">
      <c r="A4484" s="521">
        <v>91963</v>
      </c>
      <c r="B4484" s="522" t="s">
        <v>5932</v>
      </c>
      <c r="C4484" s="302" t="s">
        <v>888</v>
      </c>
      <c r="D4484" s="521" t="s">
        <v>883</v>
      </c>
      <c r="E4484" s="523">
        <v>88.18</v>
      </c>
      <c r="F4484" s="523">
        <v>92.15</v>
      </c>
    </row>
    <row r="4485" spans="1:6" ht="15" customHeight="1">
      <c r="A4485" s="521">
        <v>91962</v>
      </c>
      <c r="B4485" s="522" t="s">
        <v>5933</v>
      </c>
      <c r="C4485" s="302" t="s">
        <v>888</v>
      </c>
      <c r="D4485" s="521" t="s">
        <v>883</v>
      </c>
      <c r="E4485" s="523">
        <v>75.02</v>
      </c>
      <c r="F4485" s="523">
        <v>78.41</v>
      </c>
    </row>
    <row r="4486" spans="1:6" ht="15" customHeight="1">
      <c r="A4486" s="521">
        <v>91953</v>
      </c>
      <c r="B4486" s="522" t="s">
        <v>5934</v>
      </c>
      <c r="C4486" s="302" t="s">
        <v>888</v>
      </c>
      <c r="D4486" s="521" t="s">
        <v>883</v>
      </c>
      <c r="E4486" s="523">
        <v>35.39</v>
      </c>
      <c r="F4486" s="523">
        <v>37.03</v>
      </c>
    </row>
    <row r="4487" spans="1:6" ht="15" customHeight="1">
      <c r="A4487" s="521">
        <v>91952</v>
      </c>
      <c r="B4487" s="522" t="s">
        <v>5935</v>
      </c>
      <c r="C4487" s="302" t="s">
        <v>888</v>
      </c>
      <c r="D4487" s="521" t="s">
        <v>883</v>
      </c>
      <c r="E4487" s="523">
        <v>22.23</v>
      </c>
      <c r="F4487" s="523">
        <v>23.29</v>
      </c>
    </row>
    <row r="4488" spans="1:6" ht="15" customHeight="1">
      <c r="A4488" s="521">
        <v>92035</v>
      </c>
      <c r="B4488" s="522" t="s">
        <v>5936</v>
      </c>
      <c r="C4488" s="302" t="s">
        <v>888</v>
      </c>
      <c r="D4488" s="521" t="s">
        <v>883</v>
      </c>
      <c r="E4488" s="523">
        <v>86.58</v>
      </c>
      <c r="F4488" s="523">
        <v>90.55</v>
      </c>
    </row>
    <row r="4489" spans="1:6" ht="15" customHeight="1">
      <c r="A4489" s="521">
        <v>92034</v>
      </c>
      <c r="B4489" s="522" t="s">
        <v>5937</v>
      </c>
      <c r="C4489" s="302" t="s">
        <v>888</v>
      </c>
      <c r="D4489" s="521" t="s">
        <v>883</v>
      </c>
      <c r="E4489" s="523">
        <v>73.42</v>
      </c>
      <c r="F4489" s="523">
        <v>76.81</v>
      </c>
    </row>
    <row r="4490" spans="1:6" ht="15" customHeight="1">
      <c r="A4490" s="521">
        <v>92027</v>
      </c>
      <c r="B4490" s="522" t="s">
        <v>5938</v>
      </c>
      <c r="C4490" s="302" t="s">
        <v>888</v>
      </c>
      <c r="D4490" s="521" t="s">
        <v>883</v>
      </c>
      <c r="E4490" s="523">
        <v>79.05</v>
      </c>
      <c r="F4490" s="523">
        <v>82.62</v>
      </c>
    </row>
    <row r="4491" spans="1:6" ht="15" customHeight="1">
      <c r="A4491" s="521">
        <v>92026</v>
      </c>
      <c r="B4491" s="522" t="s">
        <v>5939</v>
      </c>
      <c r="C4491" s="302" t="s">
        <v>888</v>
      </c>
      <c r="D4491" s="521" t="s">
        <v>883</v>
      </c>
      <c r="E4491" s="523">
        <v>65.89</v>
      </c>
      <c r="F4491" s="523">
        <v>68.88</v>
      </c>
    </row>
    <row r="4492" spans="1:6" ht="15" customHeight="1">
      <c r="A4492" s="521">
        <v>91965</v>
      </c>
      <c r="B4492" s="522" t="s">
        <v>5940</v>
      </c>
      <c r="C4492" s="302" t="s">
        <v>888</v>
      </c>
      <c r="D4492" s="521" t="s">
        <v>883</v>
      </c>
      <c r="E4492" s="523">
        <v>80.650000000000006</v>
      </c>
      <c r="F4492" s="523">
        <v>84.22</v>
      </c>
    </row>
    <row r="4493" spans="1:6" ht="15" customHeight="1">
      <c r="A4493" s="521">
        <v>91964</v>
      </c>
      <c r="B4493" s="522" t="s">
        <v>5941</v>
      </c>
      <c r="C4493" s="302" t="s">
        <v>888</v>
      </c>
      <c r="D4493" s="521" t="s">
        <v>883</v>
      </c>
      <c r="E4493" s="523">
        <v>67.489999999999995</v>
      </c>
      <c r="F4493" s="523">
        <v>70.48</v>
      </c>
    </row>
    <row r="4494" spans="1:6" ht="15" customHeight="1">
      <c r="A4494" s="521">
        <v>91973</v>
      </c>
      <c r="B4494" s="522" t="s">
        <v>5942</v>
      </c>
      <c r="C4494" s="302" t="s">
        <v>888</v>
      </c>
      <c r="D4494" s="521" t="s">
        <v>883</v>
      </c>
      <c r="E4494" s="523">
        <v>114.3</v>
      </c>
      <c r="F4494" s="523">
        <v>119.18</v>
      </c>
    </row>
    <row r="4495" spans="1:6" ht="15" customHeight="1">
      <c r="A4495" s="521">
        <v>91972</v>
      </c>
      <c r="B4495" s="522" t="s">
        <v>5943</v>
      </c>
      <c r="C4495" s="302" t="s">
        <v>888</v>
      </c>
      <c r="D4495" s="521" t="s">
        <v>883</v>
      </c>
      <c r="E4495" s="523">
        <v>94.35</v>
      </c>
      <c r="F4495" s="523">
        <v>98.54</v>
      </c>
    </row>
    <row r="4496" spans="1:6" ht="15" customHeight="1">
      <c r="A4496" s="521">
        <v>91959</v>
      </c>
      <c r="B4496" s="522" t="s">
        <v>5944</v>
      </c>
      <c r="C4496" s="302" t="s">
        <v>888</v>
      </c>
      <c r="D4496" s="521" t="s">
        <v>883</v>
      </c>
      <c r="E4496" s="523">
        <v>54.29</v>
      </c>
      <c r="F4496" s="523">
        <v>56.7</v>
      </c>
    </row>
    <row r="4497" spans="1:6" ht="15" customHeight="1">
      <c r="A4497" s="521">
        <v>91958</v>
      </c>
      <c r="B4497" s="522" t="s">
        <v>5945</v>
      </c>
      <c r="C4497" s="302" t="s">
        <v>888</v>
      </c>
      <c r="D4497" s="521" t="s">
        <v>883</v>
      </c>
      <c r="E4497" s="523">
        <v>41.13</v>
      </c>
      <c r="F4497" s="523">
        <v>42.96</v>
      </c>
    </row>
    <row r="4498" spans="1:6" ht="15" customHeight="1">
      <c r="A4498" s="521">
        <v>91971</v>
      </c>
      <c r="B4498" s="522" t="s">
        <v>5946</v>
      </c>
      <c r="C4498" s="302" t="s">
        <v>888</v>
      </c>
      <c r="D4498" s="521" t="s">
        <v>883</v>
      </c>
      <c r="E4498" s="523">
        <v>106.72</v>
      </c>
      <c r="F4498" s="523">
        <v>111.2</v>
      </c>
    </row>
    <row r="4499" spans="1:6" ht="15" customHeight="1">
      <c r="A4499" s="521">
        <v>91970</v>
      </c>
      <c r="B4499" s="522" t="s">
        <v>5947</v>
      </c>
      <c r="C4499" s="302" t="s">
        <v>888</v>
      </c>
      <c r="D4499" s="521" t="s">
        <v>883</v>
      </c>
      <c r="E4499" s="523">
        <v>86.77</v>
      </c>
      <c r="F4499" s="523">
        <v>90.56</v>
      </c>
    </row>
    <row r="4500" spans="1:6" ht="15" customHeight="1">
      <c r="A4500" s="521">
        <v>91967</v>
      </c>
      <c r="B4500" s="522" t="s">
        <v>5948</v>
      </c>
      <c r="C4500" s="302" t="s">
        <v>888</v>
      </c>
      <c r="D4500" s="521" t="s">
        <v>883</v>
      </c>
      <c r="E4500" s="523">
        <v>73.180000000000007</v>
      </c>
      <c r="F4500" s="523">
        <v>76.37</v>
      </c>
    </row>
    <row r="4501" spans="1:6" ht="15" customHeight="1">
      <c r="A4501" s="521">
        <v>91966</v>
      </c>
      <c r="B4501" s="522" t="s">
        <v>5949</v>
      </c>
      <c r="C4501" s="302" t="s">
        <v>888</v>
      </c>
      <c r="D4501" s="521" t="s">
        <v>883</v>
      </c>
      <c r="E4501" s="523">
        <v>60.02</v>
      </c>
      <c r="F4501" s="523">
        <v>62.63</v>
      </c>
    </row>
    <row r="4502" spans="1:6" ht="15" customHeight="1">
      <c r="A4502" s="521">
        <v>91975</v>
      </c>
      <c r="B4502" s="522" t="s">
        <v>5950</v>
      </c>
      <c r="C4502" s="302" t="s">
        <v>888</v>
      </c>
      <c r="D4502" s="521" t="s">
        <v>883</v>
      </c>
      <c r="E4502" s="523">
        <v>99.19</v>
      </c>
      <c r="F4502" s="523">
        <v>103.29</v>
      </c>
    </row>
    <row r="4503" spans="1:6" ht="15" customHeight="1">
      <c r="A4503" s="521">
        <v>91974</v>
      </c>
      <c r="B4503" s="522" t="s">
        <v>5951</v>
      </c>
      <c r="C4503" s="302" t="s">
        <v>888</v>
      </c>
      <c r="D4503" s="521" t="s">
        <v>883</v>
      </c>
      <c r="E4503" s="523">
        <v>79.239999999999995</v>
      </c>
      <c r="F4503" s="523">
        <v>82.65</v>
      </c>
    </row>
    <row r="4504" spans="1:6" ht="15" customHeight="1">
      <c r="A4504" s="521">
        <v>91977</v>
      </c>
      <c r="B4504" s="522" t="s">
        <v>5952</v>
      </c>
      <c r="C4504" s="302" t="s">
        <v>888</v>
      </c>
      <c r="D4504" s="521" t="s">
        <v>883</v>
      </c>
      <c r="E4504" s="523">
        <v>137.04</v>
      </c>
      <c r="F4504" s="523">
        <v>142.69</v>
      </c>
    </row>
    <row r="4505" spans="1:6" ht="15" customHeight="1">
      <c r="A4505" s="521">
        <v>91976</v>
      </c>
      <c r="B4505" s="522" t="s">
        <v>5953</v>
      </c>
      <c r="C4505" s="302" t="s">
        <v>888</v>
      </c>
      <c r="D4505" s="521" t="s">
        <v>883</v>
      </c>
      <c r="E4505" s="523">
        <v>117.09</v>
      </c>
      <c r="F4505" s="523">
        <v>122.05</v>
      </c>
    </row>
    <row r="4506" spans="1:6" ht="15" customHeight="1">
      <c r="A4506" s="521">
        <v>91874</v>
      </c>
      <c r="B4506" s="522" t="s">
        <v>5954</v>
      </c>
      <c r="C4506" s="302" t="s">
        <v>888</v>
      </c>
      <c r="D4506" s="521" t="s">
        <v>883</v>
      </c>
      <c r="E4506" s="523">
        <v>7.23</v>
      </c>
      <c r="F4506" s="523">
        <v>7.79</v>
      </c>
    </row>
    <row r="4507" spans="1:6" ht="15" customHeight="1">
      <c r="A4507" s="521">
        <v>91878</v>
      </c>
      <c r="B4507" s="522" t="s">
        <v>5955</v>
      </c>
      <c r="C4507" s="302" t="s">
        <v>888</v>
      </c>
      <c r="D4507" s="521" t="s">
        <v>883</v>
      </c>
      <c r="E4507" s="523">
        <v>5.67</v>
      </c>
      <c r="F4507" s="523">
        <v>6.08</v>
      </c>
    </row>
    <row r="4508" spans="1:6" ht="15" customHeight="1">
      <c r="A4508" s="521">
        <v>91882</v>
      </c>
      <c r="B4508" s="522" t="s">
        <v>5956</v>
      </c>
      <c r="C4508" s="302" t="s">
        <v>888</v>
      </c>
      <c r="D4508" s="521" t="s">
        <v>883</v>
      </c>
      <c r="E4508" s="523">
        <v>10.47</v>
      </c>
      <c r="F4508" s="523">
        <v>11.3</v>
      </c>
    </row>
    <row r="4509" spans="1:6" ht="15" customHeight="1">
      <c r="A4509" s="521">
        <v>91875</v>
      </c>
      <c r="B4509" s="522" t="s">
        <v>5957</v>
      </c>
      <c r="C4509" s="302" t="s">
        <v>888</v>
      </c>
      <c r="D4509" s="521" t="s">
        <v>883</v>
      </c>
      <c r="E4509" s="523">
        <v>8.44</v>
      </c>
      <c r="F4509" s="523">
        <v>9.06</v>
      </c>
    </row>
    <row r="4510" spans="1:6" ht="15" customHeight="1">
      <c r="A4510" s="521">
        <v>91879</v>
      </c>
      <c r="B4510" s="522" t="s">
        <v>5958</v>
      </c>
      <c r="C4510" s="302" t="s">
        <v>888</v>
      </c>
      <c r="D4510" s="521" t="s">
        <v>883</v>
      </c>
      <c r="E4510" s="523">
        <v>6.87</v>
      </c>
      <c r="F4510" s="523">
        <v>7.36</v>
      </c>
    </row>
    <row r="4511" spans="1:6" ht="15" customHeight="1">
      <c r="A4511" s="521">
        <v>91884</v>
      </c>
      <c r="B4511" s="522" t="s">
        <v>5959</v>
      </c>
      <c r="C4511" s="302" t="s">
        <v>888</v>
      </c>
      <c r="D4511" s="521" t="s">
        <v>883</v>
      </c>
      <c r="E4511" s="523">
        <v>11.67</v>
      </c>
      <c r="F4511" s="523">
        <v>12.57</v>
      </c>
    </row>
    <row r="4512" spans="1:6" ht="15" customHeight="1">
      <c r="A4512" s="521">
        <v>91876</v>
      </c>
      <c r="B4512" s="522" t="s">
        <v>5960</v>
      </c>
      <c r="C4512" s="302" t="s">
        <v>888</v>
      </c>
      <c r="D4512" s="521" t="s">
        <v>883</v>
      </c>
      <c r="E4512" s="523">
        <v>10.1</v>
      </c>
      <c r="F4512" s="523">
        <v>10.82</v>
      </c>
    </row>
    <row r="4513" spans="1:6" ht="15" customHeight="1">
      <c r="A4513" s="521">
        <v>91880</v>
      </c>
      <c r="B4513" s="522" t="s">
        <v>5961</v>
      </c>
      <c r="C4513" s="302" t="s">
        <v>888</v>
      </c>
      <c r="D4513" s="521" t="s">
        <v>883</v>
      </c>
      <c r="E4513" s="523">
        <v>8.5299999999999994</v>
      </c>
      <c r="F4513" s="523">
        <v>9.1300000000000008</v>
      </c>
    </row>
    <row r="4514" spans="1:6" ht="15" customHeight="1">
      <c r="A4514" s="521">
        <v>91885</v>
      </c>
      <c r="B4514" s="522" t="s">
        <v>5962</v>
      </c>
      <c r="C4514" s="302" t="s">
        <v>888</v>
      </c>
      <c r="D4514" s="521" t="s">
        <v>883</v>
      </c>
      <c r="E4514" s="523">
        <v>13.28</v>
      </c>
      <c r="F4514" s="523">
        <v>14.28</v>
      </c>
    </row>
    <row r="4515" spans="1:6" ht="15" customHeight="1">
      <c r="A4515" s="521">
        <v>91877</v>
      </c>
      <c r="B4515" s="522" t="s">
        <v>5963</v>
      </c>
      <c r="C4515" s="302" t="s">
        <v>888</v>
      </c>
      <c r="D4515" s="521" t="s">
        <v>883</v>
      </c>
      <c r="E4515" s="523">
        <v>12.31</v>
      </c>
      <c r="F4515" s="523">
        <v>13.16</v>
      </c>
    </row>
    <row r="4516" spans="1:6" ht="15" customHeight="1">
      <c r="A4516" s="521">
        <v>91881</v>
      </c>
      <c r="B4516" s="522" t="s">
        <v>5964</v>
      </c>
      <c r="C4516" s="302" t="s">
        <v>888</v>
      </c>
      <c r="D4516" s="521" t="s">
        <v>883</v>
      </c>
      <c r="E4516" s="523">
        <v>10.74</v>
      </c>
      <c r="F4516" s="523">
        <v>11.46</v>
      </c>
    </row>
    <row r="4517" spans="1:6" ht="15" customHeight="1">
      <c r="A4517" s="521">
        <v>91886</v>
      </c>
      <c r="B4517" s="522" t="s">
        <v>5965</v>
      </c>
      <c r="C4517" s="302" t="s">
        <v>888</v>
      </c>
      <c r="D4517" s="521" t="s">
        <v>883</v>
      </c>
      <c r="E4517" s="523">
        <v>15.44</v>
      </c>
      <c r="F4517" s="523">
        <v>16.55</v>
      </c>
    </row>
    <row r="4518" spans="1:6" ht="15" customHeight="1">
      <c r="A4518" s="521">
        <v>91945</v>
      </c>
      <c r="B4518" s="522" t="s">
        <v>5966</v>
      </c>
      <c r="C4518" s="302" t="s">
        <v>888</v>
      </c>
      <c r="D4518" s="521" t="s">
        <v>883</v>
      </c>
      <c r="E4518" s="523">
        <v>16.350000000000001</v>
      </c>
      <c r="F4518" s="523">
        <v>17.2</v>
      </c>
    </row>
    <row r="4519" spans="1:6" ht="15" customHeight="1">
      <c r="A4519" s="521">
        <v>91947</v>
      </c>
      <c r="B4519" s="522" t="s">
        <v>5967</v>
      </c>
      <c r="C4519" s="302" t="s">
        <v>888</v>
      </c>
      <c r="D4519" s="521" t="s">
        <v>883</v>
      </c>
      <c r="E4519" s="523">
        <v>11.16</v>
      </c>
      <c r="F4519" s="523">
        <v>11.57</v>
      </c>
    </row>
    <row r="4520" spans="1:6" ht="15" customHeight="1">
      <c r="A4520" s="521">
        <v>91946</v>
      </c>
      <c r="B4520" s="522" t="s">
        <v>5968</v>
      </c>
      <c r="C4520" s="302" t="s">
        <v>888</v>
      </c>
      <c r="D4520" s="521" t="s">
        <v>883</v>
      </c>
      <c r="E4520" s="523">
        <v>13.16</v>
      </c>
      <c r="F4520" s="523">
        <v>13.74</v>
      </c>
    </row>
    <row r="4521" spans="1:6" ht="15" customHeight="1">
      <c r="A4521" s="521">
        <v>91949</v>
      </c>
      <c r="B4521" s="522" t="s">
        <v>5969</v>
      </c>
      <c r="C4521" s="302" t="s">
        <v>888</v>
      </c>
      <c r="D4521" s="521" t="s">
        <v>883</v>
      </c>
      <c r="E4521" s="523">
        <v>23.84</v>
      </c>
      <c r="F4521" s="523">
        <v>24.85</v>
      </c>
    </row>
    <row r="4522" spans="1:6" ht="15" customHeight="1">
      <c r="A4522" s="521">
        <v>91951</v>
      </c>
      <c r="B4522" s="522" t="s">
        <v>5970</v>
      </c>
      <c r="C4522" s="302" t="s">
        <v>888</v>
      </c>
      <c r="D4522" s="521" t="s">
        <v>883</v>
      </c>
      <c r="E4522" s="523">
        <v>17.63</v>
      </c>
      <c r="F4522" s="523">
        <v>18.13</v>
      </c>
    </row>
    <row r="4523" spans="1:6" ht="15" customHeight="1">
      <c r="A4523" s="521">
        <v>91950</v>
      </c>
      <c r="B4523" s="522" t="s">
        <v>5971</v>
      </c>
      <c r="C4523" s="302" t="s">
        <v>888</v>
      </c>
      <c r="D4523" s="521" t="s">
        <v>883</v>
      </c>
      <c r="E4523" s="523">
        <v>19.95</v>
      </c>
      <c r="F4523" s="523">
        <v>20.64</v>
      </c>
    </row>
    <row r="4524" spans="1:6" ht="15" customHeight="1">
      <c r="A4524" s="521">
        <v>91992</v>
      </c>
      <c r="B4524" s="522" t="s">
        <v>5972</v>
      </c>
      <c r="C4524" s="302" t="s">
        <v>888</v>
      </c>
      <c r="D4524" s="521" t="s">
        <v>883</v>
      </c>
      <c r="E4524" s="523">
        <v>51.79</v>
      </c>
      <c r="F4524" s="523">
        <v>54.7</v>
      </c>
    </row>
    <row r="4525" spans="1:6" ht="15" customHeight="1">
      <c r="A4525" s="521">
        <v>91990</v>
      </c>
      <c r="B4525" s="522" t="s">
        <v>5973</v>
      </c>
      <c r="C4525" s="302" t="s">
        <v>888</v>
      </c>
      <c r="D4525" s="521" t="s">
        <v>883</v>
      </c>
      <c r="E4525" s="523">
        <v>38.630000000000003</v>
      </c>
      <c r="F4525" s="523">
        <v>40.96</v>
      </c>
    </row>
    <row r="4526" spans="1:6" ht="15" customHeight="1">
      <c r="A4526" s="521">
        <v>91993</v>
      </c>
      <c r="B4526" s="522" t="s">
        <v>5974</v>
      </c>
      <c r="C4526" s="302" t="s">
        <v>888</v>
      </c>
      <c r="D4526" s="521" t="s">
        <v>883</v>
      </c>
      <c r="E4526" s="523">
        <v>54.88</v>
      </c>
      <c r="F4526" s="523">
        <v>57.79</v>
      </c>
    </row>
    <row r="4527" spans="1:6" ht="15" customHeight="1">
      <c r="A4527" s="521">
        <v>91991</v>
      </c>
      <c r="B4527" s="522" t="s">
        <v>5975</v>
      </c>
      <c r="C4527" s="302" t="s">
        <v>888</v>
      </c>
      <c r="D4527" s="521" t="s">
        <v>883</v>
      </c>
      <c r="E4527" s="523">
        <v>41.72</v>
      </c>
      <c r="F4527" s="523">
        <v>44.05</v>
      </c>
    </row>
    <row r="4528" spans="1:6" ht="15" customHeight="1">
      <c r="A4528" s="521">
        <v>92000</v>
      </c>
      <c r="B4528" s="522" t="s">
        <v>5976</v>
      </c>
      <c r="C4528" s="302" t="s">
        <v>888</v>
      </c>
      <c r="D4528" s="521" t="s">
        <v>883</v>
      </c>
      <c r="E4528" s="523">
        <v>37.270000000000003</v>
      </c>
      <c r="F4528" s="523">
        <v>38.96</v>
      </c>
    </row>
    <row r="4529" spans="1:6" ht="15" customHeight="1">
      <c r="A4529" s="521">
        <v>91998</v>
      </c>
      <c r="B4529" s="522" t="s">
        <v>5977</v>
      </c>
      <c r="C4529" s="302" t="s">
        <v>888</v>
      </c>
      <c r="D4529" s="521" t="s">
        <v>883</v>
      </c>
      <c r="E4529" s="523">
        <v>24.11</v>
      </c>
      <c r="F4529" s="523">
        <v>25.22</v>
      </c>
    </row>
    <row r="4530" spans="1:6" ht="15" customHeight="1">
      <c r="A4530" s="521">
        <v>92001</v>
      </c>
      <c r="B4530" s="522" t="s">
        <v>5978</v>
      </c>
      <c r="C4530" s="302" t="s">
        <v>888</v>
      </c>
      <c r="D4530" s="521" t="s">
        <v>883</v>
      </c>
      <c r="E4530" s="523">
        <v>40.36</v>
      </c>
      <c r="F4530" s="523">
        <v>42.05</v>
      </c>
    </row>
    <row r="4531" spans="1:6" ht="15" customHeight="1">
      <c r="A4531" s="521">
        <v>91999</v>
      </c>
      <c r="B4531" s="522" t="s">
        <v>5979</v>
      </c>
      <c r="C4531" s="302" t="s">
        <v>888</v>
      </c>
      <c r="D4531" s="521" t="s">
        <v>883</v>
      </c>
      <c r="E4531" s="523">
        <v>27.2</v>
      </c>
      <c r="F4531" s="523">
        <v>28.31</v>
      </c>
    </row>
    <row r="4532" spans="1:6" ht="15" customHeight="1">
      <c r="A4532" s="521">
        <v>92008</v>
      </c>
      <c r="B4532" s="522" t="s">
        <v>5980</v>
      </c>
      <c r="C4532" s="302" t="s">
        <v>888</v>
      </c>
      <c r="D4532" s="521" t="s">
        <v>883</v>
      </c>
      <c r="E4532" s="523">
        <v>57.99</v>
      </c>
      <c r="F4532" s="523">
        <v>60.49</v>
      </c>
    </row>
    <row r="4533" spans="1:6" ht="15" customHeight="1">
      <c r="A4533" s="521">
        <v>92006</v>
      </c>
      <c r="B4533" s="522" t="s">
        <v>5981</v>
      </c>
      <c r="C4533" s="302" t="s">
        <v>888</v>
      </c>
      <c r="D4533" s="521" t="s">
        <v>883</v>
      </c>
      <c r="E4533" s="523">
        <v>44.83</v>
      </c>
      <c r="F4533" s="523">
        <v>46.75</v>
      </c>
    </row>
    <row r="4534" spans="1:6" ht="15" customHeight="1">
      <c r="A4534" s="521">
        <v>92009</v>
      </c>
      <c r="B4534" s="522" t="s">
        <v>5982</v>
      </c>
      <c r="C4534" s="302" t="s">
        <v>888</v>
      </c>
      <c r="D4534" s="521" t="s">
        <v>883</v>
      </c>
      <c r="E4534" s="523">
        <v>64.17</v>
      </c>
      <c r="F4534" s="523">
        <v>66.67</v>
      </c>
    </row>
    <row r="4535" spans="1:6" ht="15" customHeight="1">
      <c r="A4535" s="521">
        <v>92007</v>
      </c>
      <c r="B4535" s="522" t="s">
        <v>5983</v>
      </c>
      <c r="C4535" s="302" t="s">
        <v>888</v>
      </c>
      <c r="D4535" s="521" t="s">
        <v>883</v>
      </c>
      <c r="E4535" s="523">
        <v>51.01</v>
      </c>
      <c r="F4535" s="523">
        <v>52.93</v>
      </c>
    </row>
    <row r="4536" spans="1:6" ht="15" customHeight="1">
      <c r="A4536" s="521">
        <v>92016</v>
      </c>
      <c r="B4536" s="522" t="s">
        <v>5984</v>
      </c>
      <c r="C4536" s="302" t="s">
        <v>888</v>
      </c>
      <c r="D4536" s="521" t="s">
        <v>883</v>
      </c>
      <c r="E4536" s="523">
        <v>78.709999999999994</v>
      </c>
      <c r="F4536" s="523">
        <v>82.03</v>
      </c>
    </row>
    <row r="4537" spans="1:6" ht="15" customHeight="1">
      <c r="A4537" s="521">
        <v>92014</v>
      </c>
      <c r="B4537" s="522" t="s">
        <v>5985</v>
      </c>
      <c r="C4537" s="302" t="s">
        <v>888</v>
      </c>
      <c r="D4537" s="521" t="s">
        <v>883</v>
      </c>
      <c r="E4537" s="523">
        <v>65.55</v>
      </c>
      <c r="F4537" s="523">
        <v>68.290000000000006</v>
      </c>
    </row>
    <row r="4538" spans="1:6" ht="15" customHeight="1">
      <c r="A4538" s="521">
        <v>92017</v>
      </c>
      <c r="B4538" s="522" t="s">
        <v>5986</v>
      </c>
      <c r="C4538" s="302" t="s">
        <v>888</v>
      </c>
      <c r="D4538" s="521" t="s">
        <v>883</v>
      </c>
      <c r="E4538" s="523">
        <v>87.98</v>
      </c>
      <c r="F4538" s="523">
        <v>91.3</v>
      </c>
    </row>
    <row r="4539" spans="1:6" ht="15" customHeight="1">
      <c r="A4539" s="521">
        <v>92015</v>
      </c>
      <c r="B4539" s="522" t="s">
        <v>5987</v>
      </c>
      <c r="C4539" s="302" t="s">
        <v>888</v>
      </c>
      <c r="D4539" s="521" t="s">
        <v>883</v>
      </c>
      <c r="E4539" s="523">
        <v>74.819999999999993</v>
      </c>
      <c r="F4539" s="523">
        <v>77.56</v>
      </c>
    </row>
    <row r="4540" spans="1:6" ht="15" customHeight="1">
      <c r="A4540" s="521">
        <v>92019</v>
      </c>
      <c r="B4540" s="522" t="s">
        <v>5988</v>
      </c>
      <c r="C4540" s="302" t="s">
        <v>888</v>
      </c>
      <c r="D4540" s="521" t="s">
        <v>883</v>
      </c>
      <c r="E4540" s="523">
        <v>106.81</v>
      </c>
      <c r="F4540" s="523">
        <v>111.11</v>
      </c>
    </row>
    <row r="4541" spans="1:6" ht="15" customHeight="1">
      <c r="A4541" s="521">
        <v>92018</v>
      </c>
      <c r="B4541" s="522" t="s">
        <v>5989</v>
      </c>
      <c r="C4541" s="302" t="s">
        <v>888</v>
      </c>
      <c r="D4541" s="521" t="s">
        <v>883</v>
      </c>
      <c r="E4541" s="523">
        <v>86.86</v>
      </c>
      <c r="F4541" s="523">
        <v>90.47</v>
      </c>
    </row>
    <row r="4542" spans="1:6" ht="15" customHeight="1">
      <c r="A4542" s="521">
        <v>92021</v>
      </c>
      <c r="B4542" s="522" t="s">
        <v>5990</v>
      </c>
      <c r="C4542" s="302" t="s">
        <v>888</v>
      </c>
      <c r="D4542" s="521" t="s">
        <v>883</v>
      </c>
      <c r="E4542" s="523">
        <v>148.53</v>
      </c>
      <c r="F4542" s="523">
        <v>154.47999999999999</v>
      </c>
    </row>
    <row r="4543" spans="1:6" ht="15" customHeight="1">
      <c r="A4543" s="521">
        <v>92020</v>
      </c>
      <c r="B4543" s="522" t="s">
        <v>5991</v>
      </c>
      <c r="C4543" s="302" t="s">
        <v>888</v>
      </c>
      <c r="D4543" s="521" t="s">
        <v>883</v>
      </c>
      <c r="E4543" s="523">
        <v>128.58000000000001</v>
      </c>
      <c r="F4543" s="523">
        <v>133.84</v>
      </c>
    </row>
    <row r="4544" spans="1:6" ht="15" customHeight="1">
      <c r="A4544" s="521">
        <v>91996</v>
      </c>
      <c r="B4544" s="522" t="s">
        <v>5992</v>
      </c>
      <c r="C4544" s="302" t="s">
        <v>888</v>
      </c>
      <c r="D4544" s="521" t="s">
        <v>883</v>
      </c>
      <c r="E4544" s="523">
        <v>41.32</v>
      </c>
      <c r="F4544" s="523">
        <v>43.34</v>
      </c>
    </row>
    <row r="4545" spans="1:6" ht="15" customHeight="1">
      <c r="A4545" s="521">
        <v>91994</v>
      </c>
      <c r="B4545" s="522" t="s">
        <v>5993</v>
      </c>
      <c r="C4545" s="302" t="s">
        <v>888</v>
      </c>
      <c r="D4545" s="521" t="s">
        <v>883</v>
      </c>
      <c r="E4545" s="523">
        <v>28.16</v>
      </c>
      <c r="F4545" s="523">
        <v>29.6</v>
      </c>
    </row>
    <row r="4546" spans="1:6" ht="15" customHeight="1">
      <c r="A4546" s="521">
        <v>91997</v>
      </c>
      <c r="B4546" s="522" t="s">
        <v>5994</v>
      </c>
      <c r="C4546" s="302" t="s">
        <v>888</v>
      </c>
      <c r="D4546" s="521" t="s">
        <v>883</v>
      </c>
      <c r="E4546" s="523">
        <v>44.41</v>
      </c>
      <c r="F4546" s="523">
        <v>46.43</v>
      </c>
    </row>
    <row r="4547" spans="1:6" ht="15" customHeight="1">
      <c r="A4547" s="521">
        <v>91995</v>
      </c>
      <c r="B4547" s="522" t="s">
        <v>5995</v>
      </c>
      <c r="C4547" s="302" t="s">
        <v>888</v>
      </c>
      <c r="D4547" s="521" t="s">
        <v>883</v>
      </c>
      <c r="E4547" s="523">
        <v>31.25</v>
      </c>
      <c r="F4547" s="523">
        <v>32.69</v>
      </c>
    </row>
    <row r="4548" spans="1:6" ht="15" customHeight="1">
      <c r="A4548" s="521">
        <v>92004</v>
      </c>
      <c r="B4548" s="522" t="s">
        <v>5996</v>
      </c>
      <c r="C4548" s="302" t="s">
        <v>888</v>
      </c>
      <c r="D4548" s="521" t="s">
        <v>883</v>
      </c>
      <c r="E4548" s="523">
        <v>66.14</v>
      </c>
      <c r="F4548" s="523">
        <v>69.33</v>
      </c>
    </row>
    <row r="4549" spans="1:6" ht="15" customHeight="1">
      <c r="A4549" s="521">
        <v>92002</v>
      </c>
      <c r="B4549" s="522" t="s">
        <v>5997</v>
      </c>
      <c r="C4549" s="302" t="s">
        <v>888</v>
      </c>
      <c r="D4549" s="521" t="s">
        <v>883</v>
      </c>
      <c r="E4549" s="523">
        <v>52.98</v>
      </c>
      <c r="F4549" s="523">
        <v>55.59</v>
      </c>
    </row>
    <row r="4550" spans="1:6" ht="15" customHeight="1">
      <c r="A4550" s="521">
        <v>92005</v>
      </c>
      <c r="B4550" s="522" t="s">
        <v>5998</v>
      </c>
      <c r="C4550" s="302" t="s">
        <v>888</v>
      </c>
      <c r="D4550" s="521" t="s">
        <v>883</v>
      </c>
      <c r="E4550" s="523">
        <v>72.319999999999993</v>
      </c>
      <c r="F4550" s="523">
        <v>75.510000000000005</v>
      </c>
    </row>
    <row r="4551" spans="1:6" ht="15" customHeight="1">
      <c r="A4551" s="521">
        <v>92003</v>
      </c>
      <c r="B4551" s="522" t="s">
        <v>5999</v>
      </c>
      <c r="C4551" s="302" t="s">
        <v>888</v>
      </c>
      <c r="D4551" s="521" t="s">
        <v>883</v>
      </c>
      <c r="E4551" s="523">
        <v>59.16</v>
      </c>
      <c r="F4551" s="523">
        <v>61.77</v>
      </c>
    </row>
    <row r="4552" spans="1:6" ht="15" customHeight="1">
      <c r="A4552" s="521">
        <v>92012</v>
      </c>
      <c r="B4552" s="522" t="s">
        <v>6000</v>
      </c>
      <c r="C4552" s="302" t="s">
        <v>888</v>
      </c>
      <c r="D4552" s="521" t="s">
        <v>883</v>
      </c>
      <c r="E4552" s="523">
        <v>90.91</v>
      </c>
      <c r="F4552" s="523">
        <v>95.26</v>
      </c>
    </row>
    <row r="4553" spans="1:6" ht="15" customHeight="1">
      <c r="A4553" s="521">
        <v>92010</v>
      </c>
      <c r="B4553" s="522" t="s">
        <v>6001</v>
      </c>
      <c r="C4553" s="302" t="s">
        <v>888</v>
      </c>
      <c r="D4553" s="521" t="s">
        <v>883</v>
      </c>
      <c r="E4553" s="523">
        <v>77.75</v>
      </c>
      <c r="F4553" s="523">
        <v>81.52</v>
      </c>
    </row>
    <row r="4554" spans="1:6" ht="15" customHeight="1">
      <c r="A4554" s="521">
        <v>92013</v>
      </c>
      <c r="B4554" s="522" t="s">
        <v>6002</v>
      </c>
      <c r="C4554" s="302" t="s">
        <v>888</v>
      </c>
      <c r="D4554" s="521" t="s">
        <v>883</v>
      </c>
      <c r="E4554" s="523">
        <v>100.18</v>
      </c>
      <c r="F4554" s="523">
        <v>104.53</v>
      </c>
    </row>
    <row r="4555" spans="1:6" ht="15" customHeight="1">
      <c r="A4555" s="521">
        <v>92011</v>
      </c>
      <c r="B4555" s="522" t="s">
        <v>6003</v>
      </c>
      <c r="C4555" s="302" t="s">
        <v>888</v>
      </c>
      <c r="D4555" s="521" t="s">
        <v>883</v>
      </c>
      <c r="E4555" s="523">
        <v>87.02</v>
      </c>
      <c r="F4555" s="523">
        <v>90.79</v>
      </c>
    </row>
    <row r="4556" spans="1:6" ht="15" customHeight="1">
      <c r="A4556" s="521">
        <v>95777</v>
      </c>
      <c r="B4556" s="522" t="s">
        <v>6004</v>
      </c>
      <c r="C4556" s="302" t="s">
        <v>888</v>
      </c>
      <c r="D4556" s="521" t="s">
        <v>883</v>
      </c>
      <c r="E4556" s="523">
        <v>26.86</v>
      </c>
      <c r="F4556" s="523">
        <v>27.91</v>
      </c>
    </row>
    <row r="4557" spans="1:6" ht="15" customHeight="1">
      <c r="A4557" s="521">
        <v>95780</v>
      </c>
      <c r="B4557" s="522" t="s">
        <v>6005</v>
      </c>
      <c r="C4557" s="302" t="s">
        <v>888</v>
      </c>
      <c r="D4557" s="521" t="s">
        <v>883</v>
      </c>
      <c r="E4557" s="523">
        <v>32.14</v>
      </c>
      <c r="F4557" s="523">
        <v>33.31</v>
      </c>
    </row>
    <row r="4558" spans="1:6" ht="15" customHeight="1">
      <c r="A4558" s="521">
        <v>95783</v>
      </c>
      <c r="B4558" s="522" t="s">
        <v>6006</v>
      </c>
      <c r="C4558" s="302" t="s">
        <v>888</v>
      </c>
      <c r="D4558" s="521" t="s">
        <v>883</v>
      </c>
      <c r="E4558" s="523">
        <v>0</v>
      </c>
      <c r="F4558" s="523">
        <v>0</v>
      </c>
    </row>
    <row r="4559" spans="1:6" ht="15" customHeight="1">
      <c r="A4559" s="521">
        <v>95778</v>
      </c>
      <c r="B4559" s="522" t="s">
        <v>6007</v>
      </c>
      <c r="C4559" s="302" t="s">
        <v>888</v>
      </c>
      <c r="D4559" s="521" t="s">
        <v>883</v>
      </c>
      <c r="E4559" s="523">
        <v>30</v>
      </c>
      <c r="F4559" s="523">
        <v>31.25</v>
      </c>
    </row>
    <row r="4560" spans="1:6" ht="15" customHeight="1">
      <c r="A4560" s="521">
        <v>95781</v>
      </c>
      <c r="B4560" s="522" t="s">
        <v>6008</v>
      </c>
      <c r="C4560" s="302" t="s">
        <v>888</v>
      </c>
      <c r="D4560" s="521" t="s">
        <v>883</v>
      </c>
      <c r="E4560" s="523">
        <v>36.42</v>
      </c>
      <c r="F4560" s="523">
        <v>37.89</v>
      </c>
    </row>
    <row r="4561" spans="1:6" ht="15" customHeight="1">
      <c r="A4561" s="521">
        <v>95784</v>
      </c>
      <c r="B4561" s="522" t="s">
        <v>6009</v>
      </c>
      <c r="C4561" s="302" t="s">
        <v>888</v>
      </c>
      <c r="D4561" s="521" t="s">
        <v>883</v>
      </c>
      <c r="E4561" s="523">
        <v>0</v>
      </c>
      <c r="F4561" s="523">
        <v>0</v>
      </c>
    </row>
    <row r="4562" spans="1:6" ht="15" customHeight="1">
      <c r="A4562" s="521">
        <v>95782</v>
      </c>
      <c r="B4562" s="522" t="s">
        <v>6010</v>
      </c>
      <c r="C4562" s="302" t="s">
        <v>888</v>
      </c>
      <c r="D4562" s="521" t="s">
        <v>883</v>
      </c>
      <c r="E4562" s="523">
        <v>34.409999999999997</v>
      </c>
      <c r="F4562" s="523">
        <v>35.58</v>
      </c>
    </row>
    <row r="4563" spans="1:6" ht="15" customHeight="1">
      <c r="A4563" s="521">
        <v>95779</v>
      </c>
      <c r="B4563" s="522" t="s">
        <v>6011</v>
      </c>
      <c r="C4563" s="302" t="s">
        <v>888</v>
      </c>
      <c r="D4563" s="521" t="s">
        <v>883</v>
      </c>
      <c r="E4563" s="523">
        <v>24.87</v>
      </c>
      <c r="F4563" s="523">
        <v>25.92</v>
      </c>
    </row>
    <row r="4564" spans="1:6" ht="15" customHeight="1">
      <c r="A4564" s="521">
        <v>95785</v>
      </c>
      <c r="B4564" s="522" t="s">
        <v>6012</v>
      </c>
      <c r="C4564" s="302" t="s">
        <v>888</v>
      </c>
      <c r="D4564" s="521" t="s">
        <v>883</v>
      </c>
      <c r="E4564" s="523">
        <v>40.869999999999997</v>
      </c>
      <c r="F4564" s="523">
        <v>42.19</v>
      </c>
    </row>
    <row r="4565" spans="1:6" ht="15" customHeight="1">
      <c r="A4565" s="521">
        <v>95792</v>
      </c>
      <c r="B4565" s="522" t="s">
        <v>6013</v>
      </c>
      <c r="C4565" s="302" t="s">
        <v>888</v>
      </c>
      <c r="D4565" s="521" t="s">
        <v>883</v>
      </c>
      <c r="E4565" s="523">
        <v>0</v>
      </c>
      <c r="F4565" s="523">
        <v>0</v>
      </c>
    </row>
    <row r="4566" spans="1:6" ht="15" customHeight="1">
      <c r="A4566" s="521">
        <v>95793</v>
      </c>
      <c r="B4566" s="522" t="s">
        <v>6014</v>
      </c>
      <c r="C4566" s="302" t="s">
        <v>888</v>
      </c>
      <c r="D4566" s="521" t="s">
        <v>883</v>
      </c>
      <c r="E4566" s="523">
        <v>0</v>
      </c>
      <c r="F4566" s="523">
        <v>0</v>
      </c>
    </row>
    <row r="4567" spans="1:6" ht="15" customHeight="1">
      <c r="A4567" s="521">
        <v>95794</v>
      </c>
      <c r="B4567" s="522" t="s">
        <v>6015</v>
      </c>
      <c r="C4567" s="302" t="s">
        <v>888</v>
      </c>
      <c r="D4567" s="521" t="s">
        <v>883</v>
      </c>
      <c r="E4567" s="523">
        <v>0</v>
      </c>
      <c r="F4567" s="523">
        <v>0</v>
      </c>
    </row>
    <row r="4568" spans="1:6" ht="15" customHeight="1">
      <c r="A4568" s="521">
        <v>95786</v>
      </c>
      <c r="B4568" s="522" t="s">
        <v>6016</v>
      </c>
      <c r="C4568" s="302" t="s">
        <v>888</v>
      </c>
      <c r="D4568" s="521" t="s">
        <v>883</v>
      </c>
      <c r="E4568" s="523">
        <v>0</v>
      </c>
      <c r="F4568" s="523">
        <v>0</v>
      </c>
    </row>
    <row r="4569" spans="1:6" ht="15" customHeight="1">
      <c r="A4569" s="521">
        <v>95788</v>
      </c>
      <c r="B4569" s="522" t="s">
        <v>6017</v>
      </c>
      <c r="C4569" s="302" t="s">
        <v>888</v>
      </c>
      <c r="D4569" s="521" t="s">
        <v>883</v>
      </c>
      <c r="E4569" s="523">
        <v>0</v>
      </c>
      <c r="F4569" s="523">
        <v>0</v>
      </c>
    </row>
    <row r="4570" spans="1:6" ht="15" customHeight="1">
      <c r="A4570" s="521">
        <v>95790</v>
      </c>
      <c r="B4570" s="522" t="s">
        <v>6018</v>
      </c>
      <c r="C4570" s="302" t="s">
        <v>888</v>
      </c>
      <c r="D4570" s="521" t="s">
        <v>883</v>
      </c>
      <c r="E4570" s="523">
        <v>0</v>
      </c>
      <c r="F4570" s="523">
        <v>0</v>
      </c>
    </row>
    <row r="4571" spans="1:6" ht="15" customHeight="1">
      <c r="A4571" s="521">
        <v>95787</v>
      </c>
      <c r="B4571" s="522" t="s">
        <v>6019</v>
      </c>
      <c r="C4571" s="302" t="s">
        <v>888</v>
      </c>
      <c r="D4571" s="521" t="s">
        <v>883</v>
      </c>
      <c r="E4571" s="523">
        <v>29.87</v>
      </c>
      <c r="F4571" s="523">
        <v>31.31</v>
      </c>
    </row>
    <row r="4572" spans="1:6" ht="15" customHeight="1">
      <c r="A4572" s="521">
        <v>95789</v>
      </c>
      <c r="B4572" s="522" t="s">
        <v>6020</v>
      </c>
      <c r="C4572" s="302" t="s">
        <v>888</v>
      </c>
      <c r="D4572" s="521" t="s">
        <v>883</v>
      </c>
      <c r="E4572" s="523">
        <v>41.04</v>
      </c>
      <c r="F4572" s="523">
        <v>42.81</v>
      </c>
    </row>
    <row r="4573" spans="1:6" ht="15" customHeight="1">
      <c r="A4573" s="521">
        <v>95791</v>
      </c>
      <c r="B4573" s="522" t="s">
        <v>6021</v>
      </c>
      <c r="C4573" s="302" t="s">
        <v>888</v>
      </c>
      <c r="D4573" s="521" t="s">
        <v>883</v>
      </c>
      <c r="E4573" s="523">
        <v>57.42</v>
      </c>
      <c r="F4573" s="523">
        <v>59.68</v>
      </c>
    </row>
    <row r="4574" spans="1:6" ht="15" customHeight="1">
      <c r="A4574" s="521">
        <v>95795</v>
      </c>
      <c r="B4574" s="522" t="s">
        <v>6022</v>
      </c>
      <c r="C4574" s="302" t="s">
        <v>888</v>
      </c>
      <c r="D4574" s="521" t="s">
        <v>883</v>
      </c>
      <c r="E4574" s="523">
        <v>34.090000000000003</v>
      </c>
      <c r="F4574" s="523">
        <v>35.72</v>
      </c>
    </row>
    <row r="4575" spans="1:6" ht="15" customHeight="1">
      <c r="A4575" s="521">
        <v>95796</v>
      </c>
      <c r="B4575" s="522" t="s">
        <v>6023</v>
      </c>
      <c r="C4575" s="302" t="s">
        <v>888</v>
      </c>
      <c r="D4575" s="521" t="s">
        <v>883</v>
      </c>
      <c r="E4575" s="523">
        <v>48.25</v>
      </c>
      <c r="F4575" s="523">
        <v>50.34</v>
      </c>
    </row>
    <row r="4576" spans="1:6" ht="15" customHeight="1">
      <c r="A4576" s="521">
        <v>95797</v>
      </c>
      <c r="B4576" s="522" t="s">
        <v>6024</v>
      </c>
      <c r="C4576" s="302" t="s">
        <v>888</v>
      </c>
      <c r="D4576" s="521" t="s">
        <v>883</v>
      </c>
      <c r="E4576" s="523">
        <v>67.010000000000005</v>
      </c>
      <c r="F4576" s="523">
        <v>69.739999999999995</v>
      </c>
    </row>
    <row r="4577" spans="1:6" ht="15" customHeight="1">
      <c r="A4577" s="521">
        <v>95798</v>
      </c>
      <c r="B4577" s="522" t="s">
        <v>6025</v>
      </c>
      <c r="C4577" s="302" t="s">
        <v>888</v>
      </c>
      <c r="D4577" s="521" t="s">
        <v>883</v>
      </c>
      <c r="E4577" s="523">
        <v>0</v>
      </c>
      <c r="F4577" s="523">
        <v>0</v>
      </c>
    </row>
    <row r="4578" spans="1:6" ht="15" customHeight="1">
      <c r="A4578" s="521">
        <v>95799</v>
      </c>
      <c r="B4578" s="522" t="s">
        <v>6026</v>
      </c>
      <c r="C4578" s="302" t="s">
        <v>888</v>
      </c>
      <c r="D4578" s="521" t="s">
        <v>883</v>
      </c>
      <c r="E4578" s="523">
        <v>0</v>
      </c>
      <c r="F4578" s="523">
        <v>0</v>
      </c>
    </row>
    <row r="4579" spans="1:6" ht="15" customHeight="1">
      <c r="A4579" s="521">
        <v>95800</v>
      </c>
      <c r="B4579" s="522" t="s">
        <v>6027</v>
      </c>
      <c r="C4579" s="302" t="s">
        <v>888</v>
      </c>
      <c r="D4579" s="521" t="s">
        <v>883</v>
      </c>
      <c r="E4579" s="523">
        <v>0</v>
      </c>
      <c r="F4579" s="523">
        <v>0</v>
      </c>
    </row>
    <row r="4580" spans="1:6" ht="15" customHeight="1">
      <c r="A4580" s="521">
        <v>95801</v>
      </c>
      <c r="B4580" s="522" t="s">
        <v>6028</v>
      </c>
      <c r="C4580" s="302" t="s">
        <v>888</v>
      </c>
      <c r="D4580" s="521" t="s">
        <v>883</v>
      </c>
      <c r="E4580" s="523">
        <v>40.99</v>
      </c>
      <c r="F4580" s="523">
        <v>42.81</v>
      </c>
    </row>
    <row r="4581" spans="1:6" ht="15" customHeight="1">
      <c r="A4581" s="521">
        <v>95802</v>
      </c>
      <c r="B4581" s="522" t="s">
        <v>6029</v>
      </c>
      <c r="C4581" s="302" t="s">
        <v>888</v>
      </c>
      <c r="D4581" s="521" t="s">
        <v>883</v>
      </c>
      <c r="E4581" s="523">
        <v>50.9</v>
      </c>
      <c r="F4581" s="523">
        <v>53.29</v>
      </c>
    </row>
    <row r="4582" spans="1:6" ht="15" customHeight="1">
      <c r="A4582" s="521">
        <v>95803</v>
      </c>
      <c r="B4582" s="522" t="s">
        <v>6030</v>
      </c>
      <c r="C4582" s="302" t="s">
        <v>888</v>
      </c>
      <c r="D4582" s="521" t="s">
        <v>883</v>
      </c>
      <c r="E4582" s="523">
        <v>74.52</v>
      </c>
      <c r="F4582" s="523">
        <v>77.709999999999994</v>
      </c>
    </row>
    <row r="4583" spans="1:6" ht="15" customHeight="1">
      <c r="A4583" s="521">
        <v>95804</v>
      </c>
      <c r="B4583" s="522" t="s">
        <v>6031</v>
      </c>
      <c r="C4583" s="302" t="s">
        <v>888</v>
      </c>
      <c r="D4583" s="521" t="s">
        <v>883</v>
      </c>
      <c r="E4583" s="523">
        <v>20.8</v>
      </c>
      <c r="F4583" s="523">
        <v>21.78</v>
      </c>
    </row>
    <row r="4584" spans="1:6" ht="15" customHeight="1">
      <c r="A4584" s="521">
        <v>95805</v>
      </c>
      <c r="B4584" s="522" t="s">
        <v>6032</v>
      </c>
      <c r="C4584" s="302" t="s">
        <v>888</v>
      </c>
      <c r="D4584" s="521" t="s">
        <v>883</v>
      </c>
      <c r="E4584" s="523">
        <v>22.15</v>
      </c>
      <c r="F4584" s="523">
        <v>23.24</v>
      </c>
    </row>
    <row r="4585" spans="1:6" ht="15" customHeight="1">
      <c r="A4585" s="521">
        <v>95806</v>
      </c>
      <c r="B4585" s="522" t="s">
        <v>6033</v>
      </c>
      <c r="C4585" s="302" t="s">
        <v>888</v>
      </c>
      <c r="D4585" s="521" t="s">
        <v>883</v>
      </c>
      <c r="E4585" s="523">
        <v>24.43</v>
      </c>
      <c r="F4585" s="523">
        <v>25.69</v>
      </c>
    </row>
    <row r="4586" spans="1:6" ht="15" customHeight="1">
      <c r="A4586" s="521">
        <v>104401</v>
      </c>
      <c r="B4586" s="522" t="s">
        <v>6034</v>
      </c>
      <c r="C4586" s="302" t="s">
        <v>888</v>
      </c>
      <c r="D4586" s="521" t="s">
        <v>883</v>
      </c>
      <c r="E4586" s="523">
        <v>23.16</v>
      </c>
      <c r="F4586" s="523">
        <v>24.26</v>
      </c>
    </row>
    <row r="4587" spans="1:6" ht="15" customHeight="1">
      <c r="A4587" s="521">
        <v>104402</v>
      </c>
      <c r="B4587" s="522" t="s">
        <v>6035</v>
      </c>
      <c r="C4587" s="302" t="s">
        <v>888</v>
      </c>
      <c r="D4587" s="521" t="s">
        <v>883</v>
      </c>
      <c r="E4587" s="523">
        <v>24.78</v>
      </c>
      <c r="F4587" s="523">
        <v>26.12</v>
      </c>
    </row>
    <row r="4588" spans="1:6" ht="15" customHeight="1">
      <c r="A4588" s="521">
        <v>104403</v>
      </c>
      <c r="B4588" s="522" t="s">
        <v>6036</v>
      </c>
      <c r="C4588" s="302" t="s">
        <v>888</v>
      </c>
      <c r="D4588" s="521" t="s">
        <v>883</v>
      </c>
      <c r="E4588" s="523">
        <v>30.76</v>
      </c>
      <c r="F4588" s="523">
        <v>32.409999999999997</v>
      </c>
    </row>
    <row r="4589" spans="1:6" ht="15" customHeight="1">
      <c r="A4589" s="521">
        <v>104395</v>
      </c>
      <c r="B4589" s="522" t="s">
        <v>6037</v>
      </c>
      <c r="C4589" s="302" t="s">
        <v>888</v>
      </c>
      <c r="D4589" s="521" t="s">
        <v>883</v>
      </c>
      <c r="E4589" s="523">
        <v>20.39</v>
      </c>
      <c r="F4589" s="523">
        <v>21.37</v>
      </c>
    </row>
    <row r="4590" spans="1:6" ht="15" customHeight="1">
      <c r="A4590" s="521">
        <v>104396</v>
      </c>
      <c r="B4590" s="522" t="s">
        <v>6038</v>
      </c>
      <c r="C4590" s="302" t="s">
        <v>888</v>
      </c>
      <c r="D4590" s="521" t="s">
        <v>883</v>
      </c>
      <c r="E4590" s="523">
        <v>21.07</v>
      </c>
      <c r="F4590" s="523">
        <v>22.16</v>
      </c>
    </row>
    <row r="4591" spans="1:6" ht="15" customHeight="1">
      <c r="A4591" s="521">
        <v>104397</v>
      </c>
      <c r="B4591" s="522" t="s">
        <v>6039</v>
      </c>
      <c r="C4591" s="302" t="s">
        <v>888</v>
      </c>
      <c r="D4591" s="521" t="s">
        <v>883</v>
      </c>
      <c r="E4591" s="523">
        <v>24.94</v>
      </c>
      <c r="F4591" s="523">
        <v>26.2</v>
      </c>
    </row>
    <row r="4592" spans="1:6" ht="15" customHeight="1">
      <c r="A4592" s="521">
        <v>95810</v>
      </c>
      <c r="B4592" s="522" t="s">
        <v>6040</v>
      </c>
      <c r="C4592" s="302" t="s">
        <v>888</v>
      </c>
      <c r="D4592" s="521" t="s">
        <v>883</v>
      </c>
      <c r="E4592" s="523">
        <v>14.14</v>
      </c>
      <c r="F4592" s="523">
        <v>14.51</v>
      </c>
    </row>
    <row r="4593" spans="1:6" ht="15" customHeight="1">
      <c r="A4593" s="521">
        <v>95811</v>
      </c>
      <c r="B4593" s="522" t="s">
        <v>6041</v>
      </c>
      <c r="C4593" s="302" t="s">
        <v>888</v>
      </c>
      <c r="D4593" s="521" t="s">
        <v>883</v>
      </c>
      <c r="E4593" s="523">
        <v>18.170000000000002</v>
      </c>
      <c r="F4593" s="523">
        <v>18.89</v>
      </c>
    </row>
    <row r="4594" spans="1:6" ht="15" customHeight="1">
      <c r="A4594" s="521">
        <v>95812</v>
      </c>
      <c r="B4594" s="522" t="s">
        <v>6042</v>
      </c>
      <c r="C4594" s="302" t="s">
        <v>888</v>
      </c>
      <c r="D4594" s="521" t="s">
        <v>883</v>
      </c>
      <c r="E4594" s="523">
        <v>25.42</v>
      </c>
      <c r="F4594" s="523">
        <v>26.61</v>
      </c>
    </row>
    <row r="4595" spans="1:6" ht="15" customHeight="1">
      <c r="A4595" s="521">
        <v>95807</v>
      </c>
      <c r="B4595" s="522" t="s">
        <v>6043</v>
      </c>
      <c r="C4595" s="302" t="s">
        <v>888</v>
      </c>
      <c r="D4595" s="521" t="s">
        <v>883</v>
      </c>
      <c r="E4595" s="523">
        <v>24.65</v>
      </c>
      <c r="F4595" s="523">
        <v>25.88</v>
      </c>
    </row>
    <row r="4596" spans="1:6" ht="15" customHeight="1">
      <c r="A4596" s="521">
        <v>95808</v>
      </c>
      <c r="B4596" s="522" t="s">
        <v>6044</v>
      </c>
      <c r="C4596" s="302" t="s">
        <v>888</v>
      </c>
      <c r="D4596" s="521" t="s">
        <v>883</v>
      </c>
      <c r="E4596" s="523">
        <v>28.68</v>
      </c>
      <c r="F4596" s="523">
        <v>30.25</v>
      </c>
    </row>
    <row r="4597" spans="1:6" ht="15" customHeight="1">
      <c r="A4597" s="521">
        <v>95809</v>
      </c>
      <c r="B4597" s="522" t="s">
        <v>6045</v>
      </c>
      <c r="C4597" s="302" t="s">
        <v>888</v>
      </c>
      <c r="D4597" s="521" t="s">
        <v>883</v>
      </c>
      <c r="E4597" s="523">
        <v>35.94</v>
      </c>
      <c r="F4597" s="523">
        <v>37.979999999999997</v>
      </c>
    </row>
    <row r="4598" spans="1:6" ht="15" customHeight="1">
      <c r="A4598" s="521">
        <v>104398</v>
      </c>
      <c r="B4598" s="522" t="s">
        <v>6046</v>
      </c>
      <c r="C4598" s="302" t="s">
        <v>888</v>
      </c>
      <c r="D4598" s="521" t="s">
        <v>883</v>
      </c>
      <c r="E4598" s="523">
        <v>24.64</v>
      </c>
      <c r="F4598" s="523">
        <v>25.87</v>
      </c>
    </row>
    <row r="4599" spans="1:6" ht="15" customHeight="1">
      <c r="A4599" s="521">
        <v>104399</v>
      </c>
      <c r="B4599" s="522" t="s">
        <v>6047</v>
      </c>
      <c r="C4599" s="302" t="s">
        <v>888</v>
      </c>
      <c r="D4599" s="521" t="s">
        <v>883</v>
      </c>
      <c r="E4599" s="523">
        <v>27.6</v>
      </c>
      <c r="F4599" s="523">
        <v>29.17</v>
      </c>
    </row>
    <row r="4600" spans="1:6" ht="15" customHeight="1">
      <c r="A4600" s="521">
        <v>104400</v>
      </c>
      <c r="B4600" s="522" t="s">
        <v>6048</v>
      </c>
      <c r="C4600" s="302" t="s">
        <v>888</v>
      </c>
      <c r="D4600" s="521" t="s">
        <v>883</v>
      </c>
      <c r="E4600" s="523">
        <v>35.47</v>
      </c>
      <c r="F4600" s="523">
        <v>37.51</v>
      </c>
    </row>
    <row r="4601" spans="1:6" ht="15" customHeight="1">
      <c r="A4601" s="521">
        <v>104404</v>
      </c>
      <c r="B4601" s="522" t="s">
        <v>6049</v>
      </c>
      <c r="C4601" s="302" t="s">
        <v>888</v>
      </c>
      <c r="D4601" s="521" t="s">
        <v>883</v>
      </c>
      <c r="E4601" s="523">
        <v>32.17</v>
      </c>
      <c r="F4601" s="523">
        <v>33.979999999999997</v>
      </c>
    </row>
    <row r="4602" spans="1:6" ht="15" customHeight="1">
      <c r="A4602" s="521">
        <v>104405</v>
      </c>
      <c r="B4602" s="522" t="s">
        <v>6050</v>
      </c>
      <c r="C4602" s="302" t="s">
        <v>888</v>
      </c>
      <c r="D4602" s="521" t="s">
        <v>883</v>
      </c>
      <c r="E4602" s="523">
        <v>43.46</v>
      </c>
      <c r="F4602" s="523">
        <v>45.9</v>
      </c>
    </row>
    <row r="4603" spans="1:6" ht="15" customHeight="1">
      <c r="A4603" s="521">
        <v>95813</v>
      </c>
      <c r="B4603" s="522" t="s">
        <v>6051</v>
      </c>
      <c r="C4603" s="302" t="s">
        <v>888</v>
      </c>
      <c r="D4603" s="521" t="s">
        <v>883</v>
      </c>
      <c r="E4603" s="523">
        <v>16.63</v>
      </c>
      <c r="F4603" s="523">
        <v>17.13</v>
      </c>
    </row>
    <row r="4604" spans="1:6" ht="15" customHeight="1">
      <c r="A4604" s="521">
        <v>95814</v>
      </c>
      <c r="B4604" s="522" t="s">
        <v>6052</v>
      </c>
      <c r="C4604" s="302" t="s">
        <v>888</v>
      </c>
      <c r="D4604" s="521" t="s">
        <v>883</v>
      </c>
      <c r="E4604" s="523">
        <v>22.01</v>
      </c>
      <c r="F4604" s="523">
        <v>22.96</v>
      </c>
    </row>
    <row r="4605" spans="1:6" ht="15" customHeight="1">
      <c r="A4605" s="521">
        <v>95815</v>
      </c>
      <c r="B4605" s="522" t="s">
        <v>6053</v>
      </c>
      <c r="C4605" s="302" t="s">
        <v>888</v>
      </c>
      <c r="D4605" s="521" t="s">
        <v>883</v>
      </c>
      <c r="E4605" s="523">
        <v>32.94</v>
      </c>
      <c r="F4605" s="523">
        <v>34.53</v>
      </c>
    </row>
    <row r="4606" spans="1:6" ht="15" customHeight="1">
      <c r="A4606" s="521">
        <v>95816</v>
      </c>
      <c r="B4606" s="522" t="s">
        <v>6054</v>
      </c>
      <c r="C4606" s="302" t="s">
        <v>888</v>
      </c>
      <c r="D4606" s="521" t="s">
        <v>883</v>
      </c>
      <c r="E4606" s="523">
        <v>29.83</v>
      </c>
      <c r="F4606" s="523">
        <v>31.31</v>
      </c>
    </row>
    <row r="4607" spans="1:6" ht="15" customHeight="1">
      <c r="A4607" s="521">
        <v>95817</v>
      </c>
      <c r="B4607" s="522" t="s">
        <v>6055</v>
      </c>
      <c r="C4607" s="302" t="s">
        <v>888</v>
      </c>
      <c r="D4607" s="521" t="s">
        <v>883</v>
      </c>
      <c r="E4607" s="523">
        <v>36.17</v>
      </c>
      <c r="F4607" s="523">
        <v>38.21</v>
      </c>
    </row>
    <row r="4608" spans="1:6" ht="15" customHeight="1">
      <c r="A4608" s="521">
        <v>95818</v>
      </c>
      <c r="B4608" s="522" t="s">
        <v>6056</v>
      </c>
      <c r="C4608" s="302" t="s">
        <v>888</v>
      </c>
      <c r="D4608" s="521" t="s">
        <v>883</v>
      </c>
      <c r="E4608" s="523">
        <v>50.19</v>
      </c>
      <c r="F4608" s="523">
        <v>53.02</v>
      </c>
    </row>
    <row r="4609" spans="1:6" ht="15" customHeight="1">
      <c r="A4609" s="521">
        <v>104391</v>
      </c>
      <c r="B4609" s="522" t="s">
        <v>6057</v>
      </c>
      <c r="C4609" s="302" t="s">
        <v>888</v>
      </c>
      <c r="D4609" s="521" t="s">
        <v>883</v>
      </c>
      <c r="E4609" s="523">
        <v>0</v>
      </c>
      <c r="F4609" s="523">
        <v>0</v>
      </c>
    </row>
    <row r="4610" spans="1:6" ht="15" customHeight="1">
      <c r="A4610" s="521">
        <v>104392</v>
      </c>
      <c r="B4610" s="522" t="s">
        <v>6058</v>
      </c>
      <c r="C4610" s="302" t="s">
        <v>888</v>
      </c>
      <c r="D4610" s="521" t="s">
        <v>883</v>
      </c>
      <c r="E4610" s="523">
        <v>0</v>
      </c>
      <c r="F4610" s="523">
        <v>0</v>
      </c>
    </row>
    <row r="4611" spans="1:6" ht="15" customHeight="1">
      <c r="A4611" s="521">
        <v>104393</v>
      </c>
      <c r="B4611" s="522" t="s">
        <v>6059</v>
      </c>
      <c r="C4611" s="302" t="s">
        <v>888</v>
      </c>
      <c r="D4611" s="521" t="s">
        <v>883</v>
      </c>
      <c r="E4611" s="523">
        <v>0</v>
      </c>
      <c r="F4611" s="523">
        <v>0</v>
      </c>
    </row>
    <row r="4612" spans="1:6" ht="15" customHeight="1">
      <c r="A4612" s="521">
        <v>104394</v>
      </c>
      <c r="B4612" s="522" t="s">
        <v>6060</v>
      </c>
      <c r="C4612" s="302" t="s">
        <v>888</v>
      </c>
      <c r="D4612" s="521" t="s">
        <v>883</v>
      </c>
      <c r="E4612" s="523">
        <v>0</v>
      </c>
      <c r="F4612" s="523">
        <v>0</v>
      </c>
    </row>
    <row r="4613" spans="1:6" ht="15" customHeight="1">
      <c r="A4613" s="521">
        <v>95761</v>
      </c>
      <c r="B4613" s="522" t="s">
        <v>6061</v>
      </c>
      <c r="C4613" s="302" t="s">
        <v>888</v>
      </c>
      <c r="D4613" s="521" t="s">
        <v>883</v>
      </c>
      <c r="E4613" s="523">
        <v>0</v>
      </c>
      <c r="F4613" s="523">
        <v>0</v>
      </c>
    </row>
    <row r="4614" spans="1:6" ht="15" customHeight="1">
      <c r="A4614" s="521">
        <v>95763</v>
      </c>
      <c r="B4614" s="522" t="s">
        <v>6062</v>
      </c>
      <c r="C4614" s="302" t="s">
        <v>888</v>
      </c>
      <c r="D4614" s="521" t="s">
        <v>883</v>
      </c>
      <c r="E4614" s="523">
        <v>0</v>
      </c>
      <c r="F4614" s="523">
        <v>0</v>
      </c>
    </row>
    <row r="4615" spans="1:6" ht="15" customHeight="1">
      <c r="A4615" s="521">
        <v>95765</v>
      </c>
      <c r="B4615" s="522" t="s">
        <v>6063</v>
      </c>
      <c r="C4615" s="302" t="s">
        <v>888</v>
      </c>
      <c r="D4615" s="521" t="s">
        <v>883</v>
      </c>
      <c r="E4615" s="523">
        <v>0</v>
      </c>
      <c r="F4615" s="523">
        <v>0</v>
      </c>
    </row>
    <row r="4616" spans="1:6" ht="15" customHeight="1">
      <c r="A4616" s="521">
        <v>95767</v>
      </c>
      <c r="B4616" s="522" t="s">
        <v>6064</v>
      </c>
      <c r="C4616" s="302" t="s">
        <v>888</v>
      </c>
      <c r="D4616" s="521" t="s">
        <v>883</v>
      </c>
      <c r="E4616" s="523">
        <v>0</v>
      </c>
      <c r="F4616" s="523">
        <v>0</v>
      </c>
    </row>
    <row r="4617" spans="1:6" ht="15" customHeight="1">
      <c r="A4617" s="521">
        <v>95762</v>
      </c>
      <c r="B4617" s="522" t="s">
        <v>6065</v>
      </c>
      <c r="C4617" s="302" t="s">
        <v>888</v>
      </c>
      <c r="D4617" s="521" t="s">
        <v>883</v>
      </c>
      <c r="E4617" s="523">
        <v>0</v>
      </c>
      <c r="F4617" s="523">
        <v>0</v>
      </c>
    </row>
    <row r="4618" spans="1:6" ht="15" customHeight="1">
      <c r="A4618" s="521">
        <v>95764</v>
      </c>
      <c r="B4618" s="522" t="s">
        <v>6066</v>
      </c>
      <c r="C4618" s="302" t="s">
        <v>888</v>
      </c>
      <c r="D4618" s="521" t="s">
        <v>883</v>
      </c>
      <c r="E4618" s="523">
        <v>0</v>
      </c>
      <c r="F4618" s="523">
        <v>0</v>
      </c>
    </row>
    <row r="4619" spans="1:6" ht="15" customHeight="1">
      <c r="A4619" s="521">
        <v>95766</v>
      </c>
      <c r="B4619" s="522" t="s">
        <v>6067</v>
      </c>
      <c r="C4619" s="302" t="s">
        <v>888</v>
      </c>
      <c r="D4619" s="521" t="s">
        <v>883</v>
      </c>
      <c r="E4619" s="523">
        <v>0</v>
      </c>
      <c r="F4619" s="523">
        <v>0</v>
      </c>
    </row>
    <row r="4620" spans="1:6" ht="15" customHeight="1">
      <c r="A4620" s="521">
        <v>95768</v>
      </c>
      <c r="B4620" s="522" t="s">
        <v>6068</v>
      </c>
      <c r="C4620" s="302" t="s">
        <v>888</v>
      </c>
      <c r="D4620" s="521" t="s">
        <v>883</v>
      </c>
      <c r="E4620" s="523">
        <v>0</v>
      </c>
      <c r="F4620" s="523">
        <v>0</v>
      </c>
    </row>
    <row r="4621" spans="1:6" ht="15" customHeight="1">
      <c r="A4621" s="521">
        <v>95739</v>
      </c>
      <c r="B4621" s="522" t="s">
        <v>6069</v>
      </c>
      <c r="C4621" s="302" t="s">
        <v>888</v>
      </c>
      <c r="D4621" s="521" t="s">
        <v>883</v>
      </c>
      <c r="E4621" s="523">
        <v>0</v>
      </c>
      <c r="F4621" s="523">
        <v>0</v>
      </c>
    </row>
    <row r="4622" spans="1:6" ht="15" customHeight="1">
      <c r="A4622" s="521">
        <v>95740</v>
      </c>
      <c r="B4622" s="522" t="s">
        <v>6070</v>
      </c>
      <c r="C4622" s="302" t="s">
        <v>888</v>
      </c>
      <c r="D4622" s="521" t="s">
        <v>883</v>
      </c>
      <c r="E4622" s="523">
        <v>0</v>
      </c>
      <c r="F4622" s="523">
        <v>0</v>
      </c>
    </row>
    <row r="4623" spans="1:6" ht="15" customHeight="1">
      <c r="A4623" s="521">
        <v>95741</v>
      </c>
      <c r="B4623" s="522" t="s">
        <v>6071</v>
      </c>
      <c r="C4623" s="302" t="s">
        <v>888</v>
      </c>
      <c r="D4623" s="521" t="s">
        <v>883</v>
      </c>
      <c r="E4623" s="523">
        <v>0</v>
      </c>
      <c r="F4623" s="523">
        <v>0</v>
      </c>
    </row>
    <row r="4624" spans="1:6" ht="15" customHeight="1">
      <c r="A4624" s="521">
        <v>104409</v>
      </c>
      <c r="B4624" s="522" t="s">
        <v>6072</v>
      </c>
      <c r="C4624" s="302" t="s">
        <v>888</v>
      </c>
      <c r="D4624" s="521" t="s">
        <v>782</v>
      </c>
      <c r="E4624" s="523">
        <v>0</v>
      </c>
      <c r="F4624" s="523">
        <v>0</v>
      </c>
    </row>
    <row r="4625" spans="1:6" ht="15" customHeight="1">
      <c r="A4625" s="521">
        <v>104408</v>
      </c>
      <c r="B4625" s="522" t="s">
        <v>6073</v>
      </c>
      <c r="C4625" s="302" t="s">
        <v>888</v>
      </c>
      <c r="D4625" s="521" t="s">
        <v>782</v>
      </c>
      <c r="E4625" s="523">
        <v>0</v>
      </c>
      <c r="F4625" s="523">
        <v>0</v>
      </c>
    </row>
    <row r="4626" spans="1:6" ht="15" customHeight="1">
      <c r="A4626" s="521">
        <v>104407</v>
      </c>
      <c r="B4626" s="522" t="s">
        <v>6074</v>
      </c>
      <c r="C4626" s="302" t="s">
        <v>888</v>
      </c>
      <c r="D4626" s="521" t="s">
        <v>782</v>
      </c>
      <c r="E4626" s="523">
        <v>0</v>
      </c>
      <c r="F4626" s="523">
        <v>0</v>
      </c>
    </row>
    <row r="4627" spans="1:6" ht="15" customHeight="1">
      <c r="A4627" s="521">
        <v>104406</v>
      </c>
      <c r="B4627" s="522" t="s">
        <v>6075</v>
      </c>
      <c r="C4627" s="302" t="s">
        <v>888</v>
      </c>
      <c r="D4627" s="521" t="s">
        <v>782</v>
      </c>
      <c r="E4627" s="523">
        <v>0</v>
      </c>
      <c r="F4627" s="523">
        <v>0</v>
      </c>
    </row>
    <row r="4628" spans="1:6" ht="15" customHeight="1">
      <c r="A4628" s="521">
        <v>95726</v>
      </c>
      <c r="B4628" s="522" t="s">
        <v>6076</v>
      </c>
      <c r="C4628" s="302" t="s">
        <v>888</v>
      </c>
      <c r="D4628" s="521" t="s">
        <v>782</v>
      </c>
      <c r="E4628" s="523">
        <v>17.760000000000002</v>
      </c>
      <c r="F4628" s="523">
        <v>18.66</v>
      </c>
    </row>
    <row r="4629" spans="1:6" ht="15" customHeight="1">
      <c r="A4629" s="521">
        <v>95727</v>
      </c>
      <c r="B4629" s="522" t="s">
        <v>6077</v>
      </c>
      <c r="C4629" s="302" t="s">
        <v>888</v>
      </c>
      <c r="D4629" s="521" t="s">
        <v>782</v>
      </c>
      <c r="E4629" s="523">
        <v>21.65</v>
      </c>
      <c r="F4629" s="523">
        <v>22.83</v>
      </c>
    </row>
    <row r="4630" spans="1:6" ht="15" customHeight="1">
      <c r="A4630" s="521">
        <v>95728</v>
      </c>
      <c r="B4630" s="522" t="s">
        <v>6078</v>
      </c>
      <c r="C4630" s="302" t="s">
        <v>888</v>
      </c>
      <c r="D4630" s="521" t="s">
        <v>782</v>
      </c>
      <c r="E4630" s="523">
        <v>28.11</v>
      </c>
      <c r="F4630" s="523">
        <v>29.65</v>
      </c>
    </row>
    <row r="4631" spans="1:6" ht="15" customHeight="1">
      <c r="A4631" s="521">
        <v>104452</v>
      </c>
      <c r="B4631" s="522" t="s">
        <v>6079</v>
      </c>
      <c r="C4631" s="302" t="s">
        <v>888</v>
      </c>
      <c r="D4631" s="521" t="s">
        <v>883</v>
      </c>
      <c r="E4631" s="523">
        <v>0</v>
      </c>
      <c r="F4631" s="523">
        <v>0</v>
      </c>
    </row>
    <row r="4632" spans="1:6" ht="15" customHeight="1">
      <c r="A4632" s="521">
        <v>104448</v>
      </c>
      <c r="B4632" s="522" t="s">
        <v>6080</v>
      </c>
      <c r="C4632" s="302" t="s">
        <v>888</v>
      </c>
      <c r="D4632" s="521" t="s">
        <v>883</v>
      </c>
      <c r="E4632" s="523">
        <v>0</v>
      </c>
      <c r="F4632" s="523">
        <v>0</v>
      </c>
    </row>
    <row r="4633" spans="1:6" ht="15" customHeight="1">
      <c r="A4633" s="521">
        <v>104449</v>
      </c>
      <c r="B4633" s="522" t="s">
        <v>6081</v>
      </c>
      <c r="C4633" s="302" t="s">
        <v>888</v>
      </c>
      <c r="D4633" s="521" t="s">
        <v>883</v>
      </c>
      <c r="E4633" s="523">
        <v>0</v>
      </c>
      <c r="F4633" s="523">
        <v>0</v>
      </c>
    </row>
    <row r="4634" spans="1:6" ht="15" customHeight="1">
      <c r="A4634" s="521">
        <v>104450</v>
      </c>
      <c r="B4634" s="522" t="s">
        <v>6082</v>
      </c>
      <c r="C4634" s="302" t="s">
        <v>888</v>
      </c>
      <c r="D4634" s="521" t="s">
        <v>883</v>
      </c>
      <c r="E4634" s="523">
        <v>0</v>
      </c>
      <c r="F4634" s="523">
        <v>0</v>
      </c>
    </row>
    <row r="4635" spans="1:6" ht="15" customHeight="1">
      <c r="A4635" s="521">
        <v>104445</v>
      </c>
      <c r="B4635" s="522" t="s">
        <v>6083</v>
      </c>
      <c r="C4635" s="302" t="s">
        <v>888</v>
      </c>
      <c r="D4635" s="521" t="s">
        <v>883</v>
      </c>
      <c r="E4635" s="523">
        <v>0</v>
      </c>
      <c r="F4635" s="523">
        <v>0</v>
      </c>
    </row>
    <row r="4636" spans="1:6" ht="15" customHeight="1">
      <c r="A4636" s="521">
        <v>104446</v>
      </c>
      <c r="B4636" s="522" t="s">
        <v>6084</v>
      </c>
      <c r="C4636" s="302" t="s">
        <v>888</v>
      </c>
      <c r="D4636" s="521" t="s">
        <v>883</v>
      </c>
      <c r="E4636" s="523">
        <v>0</v>
      </c>
      <c r="F4636" s="523">
        <v>0</v>
      </c>
    </row>
    <row r="4637" spans="1:6" ht="15" customHeight="1">
      <c r="A4637" s="521">
        <v>104447</v>
      </c>
      <c r="B4637" s="522" t="s">
        <v>6085</v>
      </c>
      <c r="C4637" s="302" t="s">
        <v>888</v>
      </c>
      <c r="D4637" s="521" t="s">
        <v>883</v>
      </c>
      <c r="E4637" s="523">
        <v>0</v>
      </c>
      <c r="F4637" s="523">
        <v>0</v>
      </c>
    </row>
    <row r="4638" spans="1:6" ht="15" customHeight="1">
      <c r="A4638" s="521">
        <v>92980</v>
      </c>
      <c r="B4638" s="522" t="s">
        <v>6086</v>
      </c>
      <c r="C4638" s="302" t="s">
        <v>888</v>
      </c>
      <c r="D4638" s="521" t="s">
        <v>782</v>
      </c>
      <c r="E4638" s="523">
        <v>12.45</v>
      </c>
      <c r="F4638" s="523">
        <v>12.49</v>
      </c>
    </row>
    <row r="4639" spans="1:6" ht="15" customHeight="1">
      <c r="A4639" s="521">
        <v>92979</v>
      </c>
      <c r="B4639" s="522" t="s">
        <v>6087</v>
      </c>
      <c r="C4639" s="302" t="s">
        <v>888</v>
      </c>
      <c r="D4639" s="521" t="s">
        <v>782</v>
      </c>
      <c r="E4639" s="523">
        <v>13.03</v>
      </c>
      <c r="F4639" s="523">
        <v>13.07</v>
      </c>
    </row>
    <row r="4640" spans="1:6" ht="15" customHeight="1">
      <c r="A4640" s="521">
        <v>92982</v>
      </c>
      <c r="B4640" s="522" t="s">
        <v>6088</v>
      </c>
      <c r="C4640" s="302" t="s">
        <v>888</v>
      </c>
      <c r="D4640" s="521" t="s">
        <v>782</v>
      </c>
      <c r="E4640" s="523">
        <v>19.75</v>
      </c>
      <c r="F4640" s="523">
        <v>19.809999999999999</v>
      </c>
    </row>
    <row r="4641" spans="1:6" ht="15" customHeight="1">
      <c r="A4641" s="521">
        <v>92981</v>
      </c>
      <c r="B4641" s="522" t="s">
        <v>6089</v>
      </c>
      <c r="C4641" s="302" t="s">
        <v>888</v>
      </c>
      <c r="D4641" s="521" t="s">
        <v>782</v>
      </c>
      <c r="E4641" s="523">
        <v>18.63</v>
      </c>
      <c r="F4641" s="523">
        <v>18.690000000000001</v>
      </c>
    </row>
    <row r="4642" spans="1:6" ht="15" customHeight="1">
      <c r="A4642" s="521">
        <v>101885</v>
      </c>
      <c r="B4642" s="522" t="s">
        <v>6090</v>
      </c>
      <c r="C4642" s="302" t="s">
        <v>888</v>
      </c>
      <c r="D4642" s="521" t="s">
        <v>782</v>
      </c>
      <c r="E4642" s="523">
        <v>12.18</v>
      </c>
      <c r="F4642" s="523">
        <v>12.2</v>
      </c>
    </row>
    <row r="4643" spans="1:6" ht="15" customHeight="1">
      <c r="A4643" s="521">
        <v>101884</v>
      </c>
      <c r="B4643" s="522" t="s">
        <v>6091</v>
      </c>
      <c r="C4643" s="302" t="s">
        <v>888</v>
      </c>
      <c r="D4643" s="521" t="s">
        <v>782</v>
      </c>
      <c r="E4643" s="523">
        <v>12.76</v>
      </c>
      <c r="F4643" s="523">
        <v>12.78</v>
      </c>
    </row>
    <row r="4644" spans="1:6" ht="15" customHeight="1">
      <c r="A4644" s="521">
        <v>101887</v>
      </c>
      <c r="B4644" s="522" t="s">
        <v>6092</v>
      </c>
      <c r="C4644" s="302" t="s">
        <v>888</v>
      </c>
      <c r="D4644" s="521" t="s">
        <v>782</v>
      </c>
      <c r="E4644" s="523">
        <v>19.440000000000001</v>
      </c>
      <c r="F4644" s="523">
        <v>19.46</v>
      </c>
    </row>
    <row r="4645" spans="1:6" ht="15" customHeight="1">
      <c r="A4645" s="521">
        <v>101886</v>
      </c>
      <c r="B4645" s="522" t="s">
        <v>6093</v>
      </c>
      <c r="C4645" s="302" t="s">
        <v>888</v>
      </c>
      <c r="D4645" s="521" t="s">
        <v>782</v>
      </c>
      <c r="E4645" s="523">
        <v>18.32</v>
      </c>
      <c r="F4645" s="523">
        <v>18.34</v>
      </c>
    </row>
    <row r="4646" spans="1:6" ht="15" customHeight="1">
      <c r="A4646" s="521">
        <v>101889</v>
      </c>
      <c r="B4646" s="522" t="s">
        <v>6094</v>
      </c>
      <c r="C4646" s="302" t="s">
        <v>888</v>
      </c>
      <c r="D4646" s="521" t="s">
        <v>782</v>
      </c>
      <c r="E4646" s="523">
        <v>30.17</v>
      </c>
      <c r="F4646" s="523">
        <v>30.22</v>
      </c>
    </row>
    <row r="4647" spans="1:6" ht="15" customHeight="1">
      <c r="A4647" s="521">
        <v>101888</v>
      </c>
      <c r="B4647" s="522" t="s">
        <v>6095</v>
      </c>
      <c r="C4647" s="302" t="s">
        <v>888</v>
      </c>
      <c r="D4647" s="521" t="s">
        <v>782</v>
      </c>
      <c r="E4647" s="523">
        <v>28.7</v>
      </c>
      <c r="F4647" s="523">
        <v>28.75</v>
      </c>
    </row>
    <row r="4648" spans="1:6" ht="15" customHeight="1">
      <c r="A4648" s="521">
        <v>101938</v>
      </c>
      <c r="B4648" s="522" t="s">
        <v>6096</v>
      </c>
      <c r="C4648" s="302" t="s">
        <v>888</v>
      </c>
      <c r="D4648" s="521" t="s">
        <v>883</v>
      </c>
      <c r="E4648" s="523">
        <v>138.9</v>
      </c>
      <c r="F4648" s="523">
        <v>140.87</v>
      </c>
    </row>
    <row r="4649" spans="1:6" ht="15" customHeight="1">
      <c r="A4649" s="521">
        <v>101904</v>
      </c>
      <c r="B4649" s="522" t="s">
        <v>6097</v>
      </c>
      <c r="C4649" s="302" t="s">
        <v>888</v>
      </c>
      <c r="D4649" s="521" t="s">
        <v>883</v>
      </c>
      <c r="E4649" s="523">
        <v>1625.97</v>
      </c>
      <c r="F4649" s="523">
        <v>1629.54</v>
      </c>
    </row>
    <row r="4650" spans="1:6" ht="15" customHeight="1">
      <c r="A4650" s="521">
        <v>101901</v>
      </c>
      <c r="B4650" s="522" t="s">
        <v>6098</v>
      </c>
      <c r="C4650" s="302" t="s">
        <v>888</v>
      </c>
      <c r="D4650" s="521" t="s">
        <v>883</v>
      </c>
      <c r="E4650" s="523">
        <v>171.18</v>
      </c>
      <c r="F4650" s="523">
        <v>171.83</v>
      </c>
    </row>
    <row r="4651" spans="1:6" ht="15" customHeight="1">
      <c r="A4651" s="521">
        <v>101902</v>
      </c>
      <c r="B4651" s="522" t="s">
        <v>6099</v>
      </c>
      <c r="C4651" s="302" t="s">
        <v>888</v>
      </c>
      <c r="D4651" s="521" t="s">
        <v>883</v>
      </c>
      <c r="E4651" s="523">
        <v>211.39</v>
      </c>
      <c r="F4651" s="523">
        <v>212.3</v>
      </c>
    </row>
    <row r="4652" spans="1:6" ht="15" customHeight="1">
      <c r="A4652" s="521">
        <v>101903</v>
      </c>
      <c r="B4652" s="522" t="s">
        <v>6100</v>
      </c>
      <c r="C4652" s="302" t="s">
        <v>888</v>
      </c>
      <c r="D4652" s="521" t="s">
        <v>883</v>
      </c>
      <c r="E4652" s="523">
        <v>441.26</v>
      </c>
      <c r="F4652" s="523">
        <v>443.1</v>
      </c>
    </row>
    <row r="4653" spans="1:6" ht="15" customHeight="1">
      <c r="A4653" s="521">
        <v>97400</v>
      </c>
      <c r="B4653" s="522" t="s">
        <v>6101</v>
      </c>
      <c r="C4653" s="302" t="s">
        <v>888</v>
      </c>
      <c r="D4653" s="521" t="s">
        <v>883</v>
      </c>
      <c r="E4653" s="523">
        <v>0</v>
      </c>
      <c r="F4653" s="523">
        <v>0</v>
      </c>
    </row>
    <row r="4654" spans="1:6" ht="15" customHeight="1">
      <c r="A4654" s="521">
        <v>97401</v>
      </c>
      <c r="B4654" s="522" t="s">
        <v>6102</v>
      </c>
      <c r="C4654" s="302" t="s">
        <v>888</v>
      </c>
      <c r="D4654" s="521" t="s">
        <v>883</v>
      </c>
      <c r="E4654" s="523">
        <v>0</v>
      </c>
      <c r="F4654" s="523">
        <v>0</v>
      </c>
    </row>
    <row r="4655" spans="1:6" ht="15" customHeight="1">
      <c r="A4655" s="521">
        <v>97403</v>
      </c>
      <c r="B4655" s="522" t="s">
        <v>6103</v>
      </c>
      <c r="C4655" s="302" t="s">
        <v>888</v>
      </c>
      <c r="D4655" s="521" t="s">
        <v>883</v>
      </c>
      <c r="E4655" s="523">
        <v>0</v>
      </c>
      <c r="F4655" s="523">
        <v>0</v>
      </c>
    </row>
    <row r="4656" spans="1:6" ht="15" customHeight="1">
      <c r="A4656" s="521">
        <v>97404</v>
      </c>
      <c r="B4656" s="522" t="s">
        <v>6104</v>
      </c>
      <c r="C4656" s="302" t="s">
        <v>888</v>
      </c>
      <c r="D4656" s="521" t="s">
        <v>883</v>
      </c>
      <c r="E4656" s="523">
        <v>0</v>
      </c>
      <c r="F4656" s="523">
        <v>0</v>
      </c>
    </row>
    <row r="4657" spans="1:6" ht="15" customHeight="1">
      <c r="A4657" s="521">
        <v>97406</v>
      </c>
      <c r="B4657" s="522" t="s">
        <v>6105</v>
      </c>
      <c r="C4657" s="302" t="s">
        <v>888</v>
      </c>
      <c r="D4657" s="521" t="s">
        <v>883</v>
      </c>
      <c r="E4657" s="523">
        <v>0</v>
      </c>
      <c r="F4657" s="523">
        <v>0</v>
      </c>
    </row>
    <row r="4658" spans="1:6" ht="15" customHeight="1">
      <c r="A4658" s="521">
        <v>97393</v>
      </c>
      <c r="B4658" s="522" t="s">
        <v>6106</v>
      </c>
      <c r="C4658" s="302" t="s">
        <v>888</v>
      </c>
      <c r="D4658" s="521" t="s">
        <v>883</v>
      </c>
      <c r="E4658" s="523">
        <v>0</v>
      </c>
      <c r="F4658" s="523">
        <v>0</v>
      </c>
    </row>
    <row r="4659" spans="1:6" ht="15" customHeight="1">
      <c r="A4659" s="521">
        <v>97407</v>
      </c>
      <c r="B4659" s="522" t="s">
        <v>6107</v>
      </c>
      <c r="C4659" s="302" t="s">
        <v>888</v>
      </c>
      <c r="D4659" s="521" t="s">
        <v>883</v>
      </c>
      <c r="E4659" s="523">
        <v>0</v>
      </c>
      <c r="F4659" s="523">
        <v>0</v>
      </c>
    </row>
    <row r="4660" spans="1:6" ht="15" customHeight="1">
      <c r="A4660" s="521">
        <v>97408</v>
      </c>
      <c r="B4660" s="522" t="s">
        <v>6108</v>
      </c>
      <c r="C4660" s="302" t="s">
        <v>888</v>
      </c>
      <c r="D4660" s="521" t="s">
        <v>883</v>
      </c>
      <c r="E4660" s="523">
        <v>0</v>
      </c>
      <c r="F4660" s="523">
        <v>0</v>
      </c>
    </row>
    <row r="4661" spans="1:6" ht="15" customHeight="1">
      <c r="A4661" s="521">
        <v>97394</v>
      </c>
      <c r="B4661" s="522" t="s">
        <v>6109</v>
      </c>
      <c r="C4661" s="302" t="s">
        <v>888</v>
      </c>
      <c r="D4661" s="521" t="s">
        <v>883</v>
      </c>
      <c r="E4661" s="523">
        <v>0</v>
      </c>
      <c r="F4661" s="523">
        <v>0</v>
      </c>
    </row>
    <row r="4662" spans="1:6" ht="15" customHeight="1">
      <c r="A4662" s="521">
        <v>97395</v>
      </c>
      <c r="B4662" s="522" t="s">
        <v>6110</v>
      </c>
      <c r="C4662" s="302" t="s">
        <v>888</v>
      </c>
      <c r="D4662" s="521" t="s">
        <v>883</v>
      </c>
      <c r="E4662" s="523">
        <v>0</v>
      </c>
      <c r="F4662" s="523">
        <v>0</v>
      </c>
    </row>
    <row r="4663" spans="1:6" ht="15" customHeight="1">
      <c r="A4663" s="521">
        <v>97398</v>
      </c>
      <c r="B4663" s="522" t="s">
        <v>6111</v>
      </c>
      <c r="C4663" s="302" t="s">
        <v>888</v>
      </c>
      <c r="D4663" s="521" t="s">
        <v>883</v>
      </c>
      <c r="E4663" s="523">
        <v>0</v>
      </c>
      <c r="F4663" s="523">
        <v>0</v>
      </c>
    </row>
    <row r="4664" spans="1:6" ht="15" customHeight="1">
      <c r="A4664" s="521">
        <v>97399</v>
      </c>
      <c r="B4664" s="522" t="s">
        <v>6112</v>
      </c>
      <c r="C4664" s="302" t="s">
        <v>888</v>
      </c>
      <c r="D4664" s="521" t="s">
        <v>883</v>
      </c>
      <c r="E4664" s="523">
        <v>0</v>
      </c>
      <c r="F4664" s="523">
        <v>0</v>
      </c>
    </row>
    <row r="4665" spans="1:6" ht="15" customHeight="1">
      <c r="A4665" s="521">
        <v>97414</v>
      </c>
      <c r="B4665" s="522" t="s">
        <v>6113</v>
      </c>
      <c r="C4665" s="302" t="s">
        <v>888</v>
      </c>
      <c r="D4665" s="521" t="s">
        <v>883</v>
      </c>
      <c r="E4665" s="523">
        <v>0</v>
      </c>
      <c r="F4665" s="523">
        <v>0</v>
      </c>
    </row>
    <row r="4666" spans="1:6" ht="15" customHeight="1">
      <c r="A4666" s="521">
        <v>97415</v>
      </c>
      <c r="B4666" s="522" t="s">
        <v>6114</v>
      </c>
      <c r="C4666" s="302" t="s">
        <v>888</v>
      </c>
      <c r="D4666" s="521" t="s">
        <v>883</v>
      </c>
      <c r="E4666" s="523">
        <v>0</v>
      </c>
      <c r="F4666" s="523">
        <v>0</v>
      </c>
    </row>
    <row r="4667" spans="1:6" ht="15" customHeight="1">
      <c r="A4667" s="521">
        <v>97416</v>
      </c>
      <c r="B4667" s="522" t="s">
        <v>6115</v>
      </c>
      <c r="C4667" s="302" t="s">
        <v>888</v>
      </c>
      <c r="D4667" s="521" t="s">
        <v>883</v>
      </c>
      <c r="E4667" s="523">
        <v>0</v>
      </c>
      <c r="F4667" s="523">
        <v>0</v>
      </c>
    </row>
    <row r="4668" spans="1:6" ht="15" customHeight="1">
      <c r="A4668" s="521">
        <v>97417</v>
      </c>
      <c r="B4668" s="522" t="s">
        <v>6116</v>
      </c>
      <c r="C4668" s="302" t="s">
        <v>888</v>
      </c>
      <c r="D4668" s="521" t="s">
        <v>883</v>
      </c>
      <c r="E4668" s="523">
        <v>0</v>
      </c>
      <c r="F4668" s="523">
        <v>0</v>
      </c>
    </row>
    <row r="4669" spans="1:6" ht="15" customHeight="1">
      <c r="A4669" s="521">
        <v>97418</v>
      </c>
      <c r="B4669" s="522" t="s">
        <v>6117</v>
      </c>
      <c r="C4669" s="302" t="s">
        <v>888</v>
      </c>
      <c r="D4669" s="521" t="s">
        <v>883</v>
      </c>
      <c r="E4669" s="523">
        <v>0</v>
      </c>
      <c r="F4669" s="523">
        <v>0</v>
      </c>
    </row>
    <row r="4670" spans="1:6" ht="15" customHeight="1">
      <c r="A4670" s="521">
        <v>97409</v>
      </c>
      <c r="B4670" s="522" t="s">
        <v>6118</v>
      </c>
      <c r="C4670" s="302" t="s">
        <v>888</v>
      </c>
      <c r="D4670" s="521" t="s">
        <v>883</v>
      </c>
      <c r="E4670" s="523">
        <v>0</v>
      </c>
      <c r="F4670" s="523">
        <v>0</v>
      </c>
    </row>
    <row r="4671" spans="1:6" ht="15" customHeight="1">
      <c r="A4671" s="521">
        <v>97419</v>
      </c>
      <c r="B4671" s="522" t="s">
        <v>6119</v>
      </c>
      <c r="C4671" s="302" t="s">
        <v>888</v>
      </c>
      <c r="D4671" s="521" t="s">
        <v>883</v>
      </c>
      <c r="E4671" s="523">
        <v>0</v>
      </c>
      <c r="F4671" s="523">
        <v>0</v>
      </c>
    </row>
    <row r="4672" spans="1:6" ht="15" customHeight="1">
      <c r="A4672" s="521">
        <v>97420</v>
      </c>
      <c r="B4672" s="522" t="s">
        <v>6120</v>
      </c>
      <c r="C4672" s="302" t="s">
        <v>888</v>
      </c>
      <c r="D4672" s="521" t="s">
        <v>883</v>
      </c>
      <c r="E4672" s="523">
        <v>0</v>
      </c>
      <c r="F4672" s="523">
        <v>0</v>
      </c>
    </row>
    <row r="4673" spans="1:6" ht="15" customHeight="1">
      <c r="A4673" s="521">
        <v>97410</v>
      </c>
      <c r="B4673" s="522" t="s">
        <v>6121</v>
      </c>
      <c r="C4673" s="302" t="s">
        <v>888</v>
      </c>
      <c r="D4673" s="521" t="s">
        <v>883</v>
      </c>
      <c r="E4673" s="523">
        <v>0</v>
      </c>
      <c r="F4673" s="523">
        <v>0</v>
      </c>
    </row>
    <row r="4674" spans="1:6" ht="15" customHeight="1">
      <c r="A4674" s="521">
        <v>97411</v>
      </c>
      <c r="B4674" s="522" t="s">
        <v>6122</v>
      </c>
      <c r="C4674" s="302" t="s">
        <v>888</v>
      </c>
      <c r="D4674" s="521" t="s">
        <v>883</v>
      </c>
      <c r="E4674" s="523">
        <v>0</v>
      </c>
      <c r="F4674" s="523">
        <v>0</v>
      </c>
    </row>
    <row r="4675" spans="1:6" ht="15" customHeight="1">
      <c r="A4675" s="521">
        <v>97412</v>
      </c>
      <c r="B4675" s="522" t="s">
        <v>6123</v>
      </c>
      <c r="C4675" s="302" t="s">
        <v>888</v>
      </c>
      <c r="D4675" s="521" t="s">
        <v>883</v>
      </c>
      <c r="E4675" s="523">
        <v>0</v>
      </c>
      <c r="F4675" s="523">
        <v>0</v>
      </c>
    </row>
    <row r="4676" spans="1:6" ht="15" customHeight="1">
      <c r="A4676" s="521">
        <v>97413</v>
      </c>
      <c r="B4676" s="522" t="s">
        <v>6124</v>
      </c>
      <c r="C4676" s="302" t="s">
        <v>888</v>
      </c>
      <c r="D4676" s="521" t="s">
        <v>883</v>
      </c>
      <c r="E4676" s="523">
        <v>0</v>
      </c>
      <c r="F4676" s="523">
        <v>0</v>
      </c>
    </row>
    <row r="4677" spans="1:6" ht="15" customHeight="1">
      <c r="A4677" s="521">
        <v>101900</v>
      </c>
      <c r="B4677" s="522" t="s">
        <v>6125</v>
      </c>
      <c r="C4677" s="302" t="s">
        <v>888</v>
      </c>
      <c r="D4677" s="521" t="s">
        <v>883</v>
      </c>
      <c r="E4677" s="523">
        <v>4811.07</v>
      </c>
      <c r="F4677" s="523">
        <v>4817.1000000000004</v>
      </c>
    </row>
    <row r="4678" spans="1:6" ht="15" customHeight="1">
      <c r="A4678" s="521">
        <v>93660</v>
      </c>
      <c r="B4678" s="522" t="s">
        <v>6126</v>
      </c>
      <c r="C4678" s="302" t="s">
        <v>888</v>
      </c>
      <c r="D4678" s="521" t="s">
        <v>883</v>
      </c>
      <c r="E4678" s="523">
        <v>60.47</v>
      </c>
      <c r="F4678" s="523">
        <v>60.8</v>
      </c>
    </row>
    <row r="4679" spans="1:6" ht="15" customHeight="1">
      <c r="A4679" s="521">
        <v>93661</v>
      </c>
      <c r="B4679" s="522" t="s">
        <v>6127</v>
      </c>
      <c r="C4679" s="302" t="s">
        <v>888</v>
      </c>
      <c r="D4679" s="521" t="s">
        <v>883</v>
      </c>
      <c r="E4679" s="523">
        <v>61.82</v>
      </c>
      <c r="F4679" s="523">
        <v>62.26</v>
      </c>
    </row>
    <row r="4680" spans="1:6" ht="15" customHeight="1">
      <c r="A4680" s="521">
        <v>93662</v>
      </c>
      <c r="B4680" s="522" t="s">
        <v>6128</v>
      </c>
      <c r="C4680" s="302" t="s">
        <v>888</v>
      </c>
      <c r="D4680" s="521" t="s">
        <v>883</v>
      </c>
      <c r="E4680" s="523">
        <v>64.45</v>
      </c>
      <c r="F4680" s="523">
        <v>65.06</v>
      </c>
    </row>
    <row r="4681" spans="1:6" ht="15" customHeight="1">
      <c r="A4681" s="521">
        <v>93663</v>
      </c>
      <c r="B4681" s="522" t="s">
        <v>6129</v>
      </c>
      <c r="C4681" s="302" t="s">
        <v>888</v>
      </c>
      <c r="D4681" s="521" t="s">
        <v>883</v>
      </c>
      <c r="E4681" s="523">
        <v>64.45</v>
      </c>
      <c r="F4681" s="523">
        <v>65.06</v>
      </c>
    </row>
    <row r="4682" spans="1:6" ht="15" customHeight="1">
      <c r="A4682" s="521">
        <v>93664</v>
      </c>
      <c r="B4682" s="522" t="s">
        <v>6130</v>
      </c>
      <c r="C4682" s="302" t="s">
        <v>888</v>
      </c>
      <c r="D4682" s="521" t="s">
        <v>883</v>
      </c>
      <c r="E4682" s="523">
        <v>67.680000000000007</v>
      </c>
      <c r="F4682" s="523">
        <v>68.510000000000005</v>
      </c>
    </row>
    <row r="4683" spans="1:6" ht="15" customHeight="1">
      <c r="A4683" s="521">
        <v>93665</v>
      </c>
      <c r="B4683" s="522" t="s">
        <v>6131</v>
      </c>
      <c r="C4683" s="302" t="s">
        <v>888</v>
      </c>
      <c r="D4683" s="521" t="s">
        <v>883</v>
      </c>
      <c r="E4683" s="523">
        <v>71.86</v>
      </c>
      <c r="F4683" s="523">
        <v>73.09</v>
      </c>
    </row>
    <row r="4684" spans="1:6" ht="15" customHeight="1">
      <c r="A4684" s="521">
        <v>93666</v>
      </c>
      <c r="B4684" s="522" t="s">
        <v>6132</v>
      </c>
      <c r="C4684" s="302" t="s">
        <v>888</v>
      </c>
      <c r="D4684" s="521" t="s">
        <v>883</v>
      </c>
      <c r="E4684" s="523">
        <v>78.34</v>
      </c>
      <c r="F4684" s="523">
        <v>80.06</v>
      </c>
    </row>
    <row r="4685" spans="1:6" ht="15" customHeight="1">
      <c r="A4685" s="521">
        <v>93674</v>
      </c>
      <c r="B4685" s="522" t="s">
        <v>6133</v>
      </c>
      <c r="C4685" s="302" t="s">
        <v>888</v>
      </c>
      <c r="D4685" s="521" t="s">
        <v>883</v>
      </c>
      <c r="E4685" s="523">
        <v>0</v>
      </c>
      <c r="F4685" s="523">
        <v>0</v>
      </c>
    </row>
    <row r="4686" spans="1:6" ht="15" customHeight="1">
      <c r="A4686" s="521">
        <v>93675</v>
      </c>
      <c r="B4686" s="522" t="s">
        <v>6134</v>
      </c>
      <c r="C4686" s="302" t="s">
        <v>888</v>
      </c>
      <c r="D4686" s="521" t="s">
        <v>883</v>
      </c>
      <c r="E4686" s="523">
        <v>0</v>
      </c>
      <c r="F4686" s="523">
        <v>0</v>
      </c>
    </row>
    <row r="4687" spans="1:6" ht="15" customHeight="1">
      <c r="A4687" s="521">
        <v>101892</v>
      </c>
      <c r="B4687" s="522" t="s">
        <v>6135</v>
      </c>
      <c r="C4687" s="302" t="s">
        <v>888</v>
      </c>
      <c r="D4687" s="521" t="s">
        <v>883</v>
      </c>
      <c r="E4687" s="523">
        <v>76.239999999999995</v>
      </c>
      <c r="F4687" s="523">
        <v>76.849999999999994</v>
      </c>
    </row>
    <row r="4688" spans="1:6" ht="15" customHeight="1">
      <c r="A4688" s="521">
        <v>93653</v>
      </c>
      <c r="B4688" s="522" t="s">
        <v>6136</v>
      </c>
      <c r="C4688" s="302" t="s">
        <v>888</v>
      </c>
      <c r="D4688" s="521" t="s">
        <v>883</v>
      </c>
      <c r="E4688" s="523">
        <v>12.47</v>
      </c>
      <c r="F4688" s="523">
        <v>12.63</v>
      </c>
    </row>
    <row r="4689" spans="1:6" ht="15" customHeight="1">
      <c r="A4689" s="521">
        <v>93654</v>
      </c>
      <c r="B4689" s="522" t="s">
        <v>6137</v>
      </c>
      <c r="C4689" s="302" t="s">
        <v>888</v>
      </c>
      <c r="D4689" s="521" t="s">
        <v>883</v>
      </c>
      <c r="E4689" s="523">
        <v>13.14</v>
      </c>
      <c r="F4689" s="523">
        <v>13.36</v>
      </c>
    </row>
    <row r="4690" spans="1:6" ht="15" customHeight="1">
      <c r="A4690" s="521">
        <v>93655</v>
      </c>
      <c r="B4690" s="522" t="s">
        <v>6138</v>
      </c>
      <c r="C4690" s="302" t="s">
        <v>888</v>
      </c>
      <c r="D4690" s="521" t="s">
        <v>883</v>
      </c>
      <c r="E4690" s="523">
        <v>14.46</v>
      </c>
      <c r="F4690" s="523">
        <v>14.76</v>
      </c>
    </row>
    <row r="4691" spans="1:6" ht="15" customHeight="1">
      <c r="A4691" s="521">
        <v>93656</v>
      </c>
      <c r="B4691" s="522" t="s">
        <v>6139</v>
      </c>
      <c r="C4691" s="302" t="s">
        <v>888</v>
      </c>
      <c r="D4691" s="521" t="s">
        <v>883</v>
      </c>
      <c r="E4691" s="523">
        <v>14.46</v>
      </c>
      <c r="F4691" s="523">
        <v>14.76</v>
      </c>
    </row>
    <row r="4692" spans="1:6" ht="15" customHeight="1">
      <c r="A4692" s="521">
        <v>93657</v>
      </c>
      <c r="B4692" s="522" t="s">
        <v>6140</v>
      </c>
      <c r="C4692" s="302" t="s">
        <v>888</v>
      </c>
      <c r="D4692" s="521" t="s">
        <v>883</v>
      </c>
      <c r="E4692" s="523">
        <v>16.07</v>
      </c>
      <c r="F4692" s="523">
        <v>16.48</v>
      </c>
    </row>
    <row r="4693" spans="1:6" ht="15" customHeight="1">
      <c r="A4693" s="521">
        <v>93658</v>
      </c>
      <c r="B4693" s="522" t="s">
        <v>6141</v>
      </c>
      <c r="C4693" s="302" t="s">
        <v>888</v>
      </c>
      <c r="D4693" s="521" t="s">
        <v>883</v>
      </c>
      <c r="E4693" s="523">
        <v>23.16</v>
      </c>
      <c r="F4693" s="523">
        <v>23.78</v>
      </c>
    </row>
    <row r="4694" spans="1:6" ht="15" customHeight="1">
      <c r="A4694" s="521">
        <v>93659</v>
      </c>
      <c r="B4694" s="522" t="s">
        <v>6142</v>
      </c>
      <c r="C4694" s="302" t="s">
        <v>888</v>
      </c>
      <c r="D4694" s="521" t="s">
        <v>883</v>
      </c>
      <c r="E4694" s="523">
        <v>26.41</v>
      </c>
      <c r="F4694" s="523">
        <v>27.27</v>
      </c>
    </row>
    <row r="4695" spans="1:6" ht="15" customHeight="1">
      <c r="A4695" s="521">
        <v>101890</v>
      </c>
      <c r="B4695" s="522" t="s">
        <v>6143</v>
      </c>
      <c r="C4695" s="302" t="s">
        <v>888</v>
      </c>
      <c r="D4695" s="521" t="s">
        <v>883</v>
      </c>
      <c r="E4695" s="523">
        <v>17.27</v>
      </c>
      <c r="F4695" s="523">
        <v>17.57</v>
      </c>
    </row>
    <row r="4696" spans="1:6" ht="15" customHeight="1">
      <c r="A4696" s="521">
        <v>101891</v>
      </c>
      <c r="B4696" s="522" t="s">
        <v>6144</v>
      </c>
      <c r="C4696" s="302" t="s">
        <v>888</v>
      </c>
      <c r="D4696" s="521" t="s">
        <v>883</v>
      </c>
      <c r="E4696" s="523">
        <v>29.73</v>
      </c>
      <c r="F4696" s="523">
        <v>30.35</v>
      </c>
    </row>
    <row r="4697" spans="1:6" ht="15" customHeight="1">
      <c r="A4697" s="521">
        <v>101895</v>
      </c>
      <c r="B4697" s="522" t="s">
        <v>6145</v>
      </c>
      <c r="C4697" s="302" t="s">
        <v>888</v>
      </c>
      <c r="D4697" s="521" t="s">
        <v>883</v>
      </c>
      <c r="E4697" s="523">
        <v>453.2</v>
      </c>
      <c r="F4697" s="523">
        <v>459.23</v>
      </c>
    </row>
    <row r="4698" spans="1:6" ht="15" customHeight="1">
      <c r="A4698" s="521">
        <v>101896</v>
      </c>
      <c r="B4698" s="522" t="s">
        <v>6146</v>
      </c>
      <c r="C4698" s="302" t="s">
        <v>888</v>
      </c>
      <c r="D4698" s="521" t="s">
        <v>883</v>
      </c>
      <c r="E4698" s="523">
        <v>678.29</v>
      </c>
      <c r="F4698" s="523">
        <v>684.32</v>
      </c>
    </row>
    <row r="4699" spans="1:6" ht="15" customHeight="1">
      <c r="A4699" s="521">
        <v>101897</v>
      </c>
      <c r="B4699" s="522" t="s">
        <v>6147</v>
      </c>
      <c r="C4699" s="302" t="s">
        <v>888</v>
      </c>
      <c r="D4699" s="521" t="s">
        <v>883</v>
      </c>
      <c r="E4699" s="523">
        <v>1080.6500000000001</v>
      </c>
      <c r="F4699" s="523">
        <v>1086.68</v>
      </c>
    </row>
    <row r="4700" spans="1:6" ht="15" customHeight="1">
      <c r="A4700" s="521">
        <v>101898</v>
      </c>
      <c r="B4700" s="522" t="s">
        <v>6148</v>
      </c>
      <c r="C4700" s="302" t="s">
        <v>888</v>
      </c>
      <c r="D4700" s="521" t="s">
        <v>883</v>
      </c>
      <c r="E4700" s="523">
        <v>1443.95</v>
      </c>
      <c r="F4700" s="523">
        <v>1449.98</v>
      </c>
    </row>
    <row r="4701" spans="1:6" ht="15" customHeight="1">
      <c r="A4701" s="521">
        <v>101899</v>
      </c>
      <c r="B4701" s="522" t="s">
        <v>6149</v>
      </c>
      <c r="C4701" s="302" t="s">
        <v>888</v>
      </c>
      <c r="D4701" s="521" t="s">
        <v>883</v>
      </c>
      <c r="E4701" s="523">
        <v>2308.1</v>
      </c>
      <c r="F4701" s="523">
        <v>2314.13</v>
      </c>
    </row>
    <row r="4702" spans="1:6" ht="15" customHeight="1">
      <c r="A4702" s="521">
        <v>93676</v>
      </c>
      <c r="B4702" s="522" t="s">
        <v>6150</v>
      </c>
      <c r="C4702" s="302" t="s">
        <v>888</v>
      </c>
      <c r="D4702" s="521" t="s">
        <v>883</v>
      </c>
      <c r="E4702" s="523">
        <v>0</v>
      </c>
      <c r="F4702" s="523">
        <v>0</v>
      </c>
    </row>
    <row r="4703" spans="1:6" ht="15" customHeight="1">
      <c r="A4703" s="521">
        <v>97711</v>
      </c>
      <c r="B4703" s="522" t="s">
        <v>6151</v>
      </c>
      <c r="C4703" s="302" t="s">
        <v>888</v>
      </c>
      <c r="D4703" s="521" t="s">
        <v>883</v>
      </c>
      <c r="E4703" s="523">
        <v>0</v>
      </c>
      <c r="F4703" s="523">
        <v>0</v>
      </c>
    </row>
    <row r="4704" spans="1:6" ht="15" customHeight="1">
      <c r="A4704" s="521">
        <v>93667</v>
      </c>
      <c r="B4704" s="522" t="s">
        <v>6152</v>
      </c>
      <c r="C4704" s="302" t="s">
        <v>888</v>
      </c>
      <c r="D4704" s="521" t="s">
        <v>883</v>
      </c>
      <c r="E4704" s="523">
        <v>75.73</v>
      </c>
      <c r="F4704" s="523">
        <v>76.209999999999994</v>
      </c>
    </row>
    <row r="4705" spans="1:6" ht="15" customHeight="1">
      <c r="A4705" s="521">
        <v>93668</v>
      </c>
      <c r="B4705" s="522" t="s">
        <v>6153</v>
      </c>
      <c r="C4705" s="302" t="s">
        <v>888</v>
      </c>
      <c r="D4705" s="521" t="s">
        <v>883</v>
      </c>
      <c r="E4705" s="523">
        <v>77.739999999999995</v>
      </c>
      <c r="F4705" s="523">
        <v>78.39</v>
      </c>
    </row>
    <row r="4706" spans="1:6" ht="15" customHeight="1">
      <c r="A4706" s="521">
        <v>93669</v>
      </c>
      <c r="B4706" s="522" t="s">
        <v>6154</v>
      </c>
      <c r="C4706" s="302" t="s">
        <v>888</v>
      </c>
      <c r="D4706" s="521" t="s">
        <v>883</v>
      </c>
      <c r="E4706" s="523">
        <v>81.69</v>
      </c>
      <c r="F4706" s="523">
        <v>82.6</v>
      </c>
    </row>
    <row r="4707" spans="1:6" ht="15" customHeight="1">
      <c r="A4707" s="521">
        <v>93670</v>
      </c>
      <c r="B4707" s="522" t="s">
        <v>6155</v>
      </c>
      <c r="C4707" s="302" t="s">
        <v>888</v>
      </c>
      <c r="D4707" s="521" t="s">
        <v>883</v>
      </c>
      <c r="E4707" s="523">
        <v>81.69</v>
      </c>
      <c r="F4707" s="523">
        <v>82.6</v>
      </c>
    </row>
    <row r="4708" spans="1:6" ht="15" customHeight="1">
      <c r="A4708" s="521">
        <v>93671</v>
      </c>
      <c r="B4708" s="522" t="s">
        <v>6156</v>
      </c>
      <c r="C4708" s="302" t="s">
        <v>888</v>
      </c>
      <c r="D4708" s="521" t="s">
        <v>883</v>
      </c>
      <c r="E4708" s="523">
        <v>86.52</v>
      </c>
      <c r="F4708" s="523">
        <v>87.77</v>
      </c>
    </row>
    <row r="4709" spans="1:6" ht="15" customHeight="1">
      <c r="A4709" s="521">
        <v>93672</v>
      </c>
      <c r="B4709" s="522" t="s">
        <v>6157</v>
      </c>
      <c r="C4709" s="302" t="s">
        <v>888</v>
      </c>
      <c r="D4709" s="521" t="s">
        <v>883</v>
      </c>
      <c r="E4709" s="523">
        <v>94.06</v>
      </c>
      <c r="F4709" s="523">
        <v>95.9</v>
      </c>
    </row>
    <row r="4710" spans="1:6" ht="15" customHeight="1">
      <c r="A4710" s="521">
        <v>93673</v>
      </c>
      <c r="B4710" s="522" t="s">
        <v>6158</v>
      </c>
      <c r="C4710" s="302" t="s">
        <v>888</v>
      </c>
      <c r="D4710" s="521" t="s">
        <v>883</v>
      </c>
      <c r="E4710" s="523">
        <v>103.79</v>
      </c>
      <c r="F4710" s="523">
        <v>106.38</v>
      </c>
    </row>
    <row r="4711" spans="1:6" ht="15" customHeight="1">
      <c r="A4711" s="521">
        <v>101893</v>
      </c>
      <c r="B4711" s="522" t="s">
        <v>6159</v>
      </c>
      <c r="C4711" s="302" t="s">
        <v>888</v>
      </c>
      <c r="D4711" s="521" t="s">
        <v>883</v>
      </c>
      <c r="E4711" s="523">
        <v>97.6</v>
      </c>
      <c r="F4711" s="523">
        <v>98.51</v>
      </c>
    </row>
    <row r="4712" spans="1:6" ht="15" customHeight="1">
      <c r="A4712" s="521">
        <v>101894</v>
      </c>
      <c r="B4712" s="522" t="s">
        <v>6160</v>
      </c>
      <c r="C4712" s="302" t="s">
        <v>888</v>
      </c>
      <c r="D4712" s="521" t="s">
        <v>883</v>
      </c>
      <c r="E4712" s="523">
        <v>167.59</v>
      </c>
      <c r="F4712" s="523">
        <v>171.16</v>
      </c>
    </row>
    <row r="4713" spans="1:6" ht="15" customHeight="1">
      <c r="A4713" s="521">
        <v>97421</v>
      </c>
      <c r="B4713" s="522" t="s">
        <v>6161</v>
      </c>
      <c r="C4713" s="302" t="s">
        <v>888</v>
      </c>
      <c r="D4713" s="521" t="s">
        <v>883</v>
      </c>
      <c r="E4713" s="523">
        <v>0</v>
      </c>
      <c r="F4713" s="523">
        <v>0</v>
      </c>
    </row>
    <row r="4714" spans="1:6" ht="15" customHeight="1">
      <c r="A4714" s="521">
        <v>97373</v>
      </c>
      <c r="B4714" s="522" t="s">
        <v>6162</v>
      </c>
      <c r="C4714" s="302" t="s">
        <v>888</v>
      </c>
      <c r="D4714" s="521" t="s">
        <v>782</v>
      </c>
      <c r="E4714" s="523">
        <v>0</v>
      </c>
      <c r="F4714" s="523">
        <v>0</v>
      </c>
    </row>
    <row r="4715" spans="1:6" ht="15" customHeight="1">
      <c r="A4715" s="521">
        <v>97374</v>
      </c>
      <c r="B4715" s="522" t="s">
        <v>6163</v>
      </c>
      <c r="C4715" s="302" t="s">
        <v>888</v>
      </c>
      <c r="D4715" s="521" t="s">
        <v>782</v>
      </c>
      <c r="E4715" s="523">
        <v>0</v>
      </c>
      <c r="F4715" s="523">
        <v>0</v>
      </c>
    </row>
    <row r="4716" spans="1:6" ht="15" customHeight="1">
      <c r="A4716" s="521">
        <v>97375</v>
      </c>
      <c r="B4716" s="522" t="s">
        <v>6164</v>
      </c>
      <c r="C4716" s="302" t="s">
        <v>888</v>
      </c>
      <c r="D4716" s="521" t="s">
        <v>782</v>
      </c>
      <c r="E4716" s="523">
        <v>0</v>
      </c>
      <c r="F4716" s="523">
        <v>0</v>
      </c>
    </row>
    <row r="4717" spans="1:6" ht="15" customHeight="1">
      <c r="A4717" s="521">
        <v>97376</v>
      </c>
      <c r="B4717" s="522" t="s">
        <v>6165</v>
      </c>
      <c r="C4717" s="302" t="s">
        <v>888</v>
      </c>
      <c r="D4717" s="521" t="s">
        <v>782</v>
      </c>
      <c r="E4717" s="523">
        <v>0</v>
      </c>
      <c r="F4717" s="523">
        <v>0</v>
      </c>
    </row>
    <row r="4718" spans="1:6" ht="15" customHeight="1">
      <c r="A4718" s="521">
        <v>97377</v>
      </c>
      <c r="B4718" s="522" t="s">
        <v>6166</v>
      </c>
      <c r="C4718" s="302" t="s">
        <v>888</v>
      </c>
      <c r="D4718" s="521" t="s">
        <v>782</v>
      </c>
      <c r="E4718" s="523">
        <v>0</v>
      </c>
      <c r="F4718" s="523">
        <v>0</v>
      </c>
    </row>
    <row r="4719" spans="1:6" ht="15" customHeight="1">
      <c r="A4719" s="521">
        <v>97368</v>
      </c>
      <c r="B4719" s="522" t="s">
        <v>6167</v>
      </c>
      <c r="C4719" s="302" t="s">
        <v>888</v>
      </c>
      <c r="D4719" s="521" t="s">
        <v>782</v>
      </c>
      <c r="E4719" s="523">
        <v>0</v>
      </c>
      <c r="F4719" s="523">
        <v>0</v>
      </c>
    </row>
    <row r="4720" spans="1:6" ht="15" customHeight="1">
      <c r="A4720" s="521">
        <v>97369</v>
      </c>
      <c r="B4720" s="522" t="s">
        <v>6168</v>
      </c>
      <c r="C4720" s="302" t="s">
        <v>888</v>
      </c>
      <c r="D4720" s="521" t="s">
        <v>782</v>
      </c>
      <c r="E4720" s="523">
        <v>0</v>
      </c>
      <c r="F4720" s="523">
        <v>0</v>
      </c>
    </row>
    <row r="4721" spans="1:6" ht="15" customHeight="1">
      <c r="A4721" s="521">
        <v>97370</v>
      </c>
      <c r="B4721" s="522" t="s">
        <v>6169</v>
      </c>
      <c r="C4721" s="302" t="s">
        <v>888</v>
      </c>
      <c r="D4721" s="521" t="s">
        <v>782</v>
      </c>
      <c r="E4721" s="523">
        <v>0</v>
      </c>
      <c r="F4721" s="523">
        <v>0</v>
      </c>
    </row>
    <row r="4722" spans="1:6" ht="15" customHeight="1">
      <c r="A4722" s="521">
        <v>97371</v>
      </c>
      <c r="B4722" s="522" t="s">
        <v>6170</v>
      </c>
      <c r="C4722" s="302" t="s">
        <v>888</v>
      </c>
      <c r="D4722" s="521" t="s">
        <v>782</v>
      </c>
      <c r="E4722" s="523">
        <v>0</v>
      </c>
      <c r="F4722" s="523">
        <v>0</v>
      </c>
    </row>
    <row r="4723" spans="1:6" ht="15" customHeight="1">
      <c r="A4723" s="521">
        <v>97372</v>
      </c>
      <c r="B4723" s="522" t="s">
        <v>6171</v>
      </c>
      <c r="C4723" s="302" t="s">
        <v>888</v>
      </c>
      <c r="D4723" s="521" t="s">
        <v>782</v>
      </c>
      <c r="E4723" s="523">
        <v>0</v>
      </c>
      <c r="F4723" s="523">
        <v>0</v>
      </c>
    </row>
    <row r="4724" spans="1:6" ht="15" customHeight="1">
      <c r="A4724" s="521">
        <v>101875</v>
      </c>
      <c r="B4724" s="522" t="s">
        <v>6172</v>
      </c>
      <c r="C4724" s="302" t="s">
        <v>888</v>
      </c>
      <c r="D4724" s="521" t="s">
        <v>883</v>
      </c>
      <c r="E4724" s="523">
        <v>336.36</v>
      </c>
      <c r="F4724" s="523">
        <v>338.78</v>
      </c>
    </row>
    <row r="4725" spans="1:6" ht="15" customHeight="1">
      <c r="A4725" s="521">
        <v>101883</v>
      </c>
      <c r="B4725" s="522" t="s">
        <v>6173</v>
      </c>
      <c r="C4725" s="302" t="s">
        <v>888</v>
      </c>
      <c r="D4725" s="521" t="s">
        <v>883</v>
      </c>
      <c r="E4725" s="523">
        <v>460.69</v>
      </c>
      <c r="F4725" s="523">
        <v>463.38</v>
      </c>
    </row>
    <row r="4726" spans="1:6" ht="15" customHeight="1">
      <c r="A4726" s="521">
        <v>101879</v>
      </c>
      <c r="B4726" s="522" t="s">
        <v>6174</v>
      </c>
      <c r="C4726" s="302" t="s">
        <v>888</v>
      </c>
      <c r="D4726" s="521" t="s">
        <v>883</v>
      </c>
      <c r="E4726" s="523">
        <v>483.05</v>
      </c>
      <c r="F4726" s="523">
        <v>485.78</v>
      </c>
    </row>
    <row r="4727" spans="1:6" ht="15" customHeight="1">
      <c r="A4727" s="521">
        <v>101880</v>
      </c>
      <c r="B4727" s="522" t="s">
        <v>6175</v>
      </c>
      <c r="C4727" s="302" t="s">
        <v>888</v>
      </c>
      <c r="D4727" s="521" t="s">
        <v>883</v>
      </c>
      <c r="E4727" s="523">
        <v>557.85</v>
      </c>
      <c r="F4727" s="523">
        <v>561.12</v>
      </c>
    </row>
    <row r="4728" spans="1:6" ht="15" customHeight="1">
      <c r="A4728" s="521">
        <v>101882</v>
      </c>
      <c r="B4728" s="522" t="s">
        <v>6176</v>
      </c>
      <c r="C4728" s="302" t="s">
        <v>888</v>
      </c>
      <c r="D4728" s="521" t="s">
        <v>883</v>
      </c>
      <c r="E4728" s="523">
        <v>1118.0999999999999</v>
      </c>
      <c r="F4728" s="523">
        <v>1121.3900000000001</v>
      </c>
    </row>
    <row r="4729" spans="1:6" ht="15" customHeight="1">
      <c r="A4729" s="521">
        <v>101881</v>
      </c>
      <c r="B4729" s="522" t="s">
        <v>6177</v>
      </c>
      <c r="C4729" s="302" t="s">
        <v>888</v>
      </c>
      <c r="D4729" s="521" t="s">
        <v>883</v>
      </c>
      <c r="E4729" s="523">
        <v>793.31</v>
      </c>
      <c r="F4729" s="523">
        <v>796.59</v>
      </c>
    </row>
    <row r="4730" spans="1:6" ht="15" customHeight="1">
      <c r="A4730" s="521">
        <v>101878</v>
      </c>
      <c r="B4730" s="522" t="s">
        <v>6178</v>
      </c>
      <c r="C4730" s="302" t="s">
        <v>888</v>
      </c>
      <c r="D4730" s="521" t="s">
        <v>883</v>
      </c>
      <c r="E4730" s="523">
        <v>469.19</v>
      </c>
      <c r="F4730" s="523">
        <v>476.13</v>
      </c>
    </row>
    <row r="4731" spans="1:6" ht="15" customHeight="1">
      <c r="A4731" s="521">
        <v>101877</v>
      </c>
      <c r="B4731" s="522" t="s">
        <v>6179</v>
      </c>
      <c r="C4731" s="302" t="s">
        <v>888</v>
      </c>
      <c r="D4731" s="521" t="s">
        <v>883</v>
      </c>
      <c r="E4731" s="523">
        <v>70.3</v>
      </c>
      <c r="F4731" s="523">
        <v>71.709999999999994</v>
      </c>
    </row>
    <row r="4732" spans="1:6" ht="15" customHeight="1">
      <c r="A4732" s="521">
        <v>101876</v>
      </c>
      <c r="B4732" s="522" t="s">
        <v>6180</v>
      </c>
      <c r="C4732" s="302" t="s">
        <v>888</v>
      </c>
      <c r="D4732" s="521" t="s">
        <v>883</v>
      </c>
      <c r="E4732" s="523">
        <v>102.84</v>
      </c>
      <c r="F4732" s="523">
        <v>104.42</v>
      </c>
    </row>
    <row r="4733" spans="1:6" ht="15" customHeight="1">
      <c r="A4733" s="521">
        <v>101873</v>
      </c>
      <c r="B4733" s="522" t="s">
        <v>6181</v>
      </c>
      <c r="C4733" s="302" t="s">
        <v>888</v>
      </c>
      <c r="D4733" s="521" t="s">
        <v>883</v>
      </c>
      <c r="E4733" s="523">
        <v>0</v>
      </c>
      <c r="F4733" s="523">
        <v>0</v>
      </c>
    </row>
    <row r="4734" spans="1:6" ht="15" customHeight="1">
      <c r="A4734" s="521">
        <v>101874</v>
      </c>
      <c r="B4734" s="522" t="s">
        <v>6182</v>
      </c>
      <c r="C4734" s="302" t="s">
        <v>888</v>
      </c>
      <c r="D4734" s="521" t="s">
        <v>883</v>
      </c>
      <c r="E4734" s="523">
        <v>0</v>
      </c>
      <c r="F4734" s="523">
        <v>0</v>
      </c>
    </row>
    <row r="4735" spans="1:6" ht="15" customHeight="1">
      <c r="A4735" s="521">
        <v>101871</v>
      </c>
      <c r="B4735" s="522" t="s">
        <v>6183</v>
      </c>
      <c r="C4735" s="302" t="s">
        <v>888</v>
      </c>
      <c r="D4735" s="521" t="s">
        <v>883</v>
      </c>
      <c r="E4735" s="523">
        <v>0</v>
      </c>
      <c r="F4735" s="523">
        <v>0</v>
      </c>
    </row>
    <row r="4736" spans="1:6" ht="15" customHeight="1">
      <c r="A4736" s="521">
        <v>101872</v>
      </c>
      <c r="B4736" s="522" t="s">
        <v>6184</v>
      </c>
      <c r="C4736" s="302" t="s">
        <v>888</v>
      </c>
      <c r="D4736" s="521" t="s">
        <v>883</v>
      </c>
      <c r="E4736" s="523">
        <v>0</v>
      </c>
      <c r="F4736" s="523">
        <v>0</v>
      </c>
    </row>
    <row r="4737" spans="1:6" ht="15" customHeight="1">
      <c r="A4737" s="521">
        <v>97360</v>
      </c>
      <c r="B4737" s="522" t="s">
        <v>6185</v>
      </c>
      <c r="C4737" s="302" t="s">
        <v>888</v>
      </c>
      <c r="D4737" s="521" t="s">
        <v>883</v>
      </c>
      <c r="E4737" s="523">
        <v>8998.14</v>
      </c>
      <c r="F4737" s="523">
        <v>9023.18</v>
      </c>
    </row>
    <row r="4738" spans="1:6" ht="15" customHeight="1">
      <c r="A4738" s="521">
        <v>97361</v>
      </c>
      <c r="B4738" s="522" t="s">
        <v>6186</v>
      </c>
      <c r="C4738" s="302" t="s">
        <v>888</v>
      </c>
      <c r="D4738" s="521" t="s">
        <v>883</v>
      </c>
      <c r="E4738" s="523">
        <v>11997.52</v>
      </c>
      <c r="F4738" s="523">
        <v>12030.9</v>
      </c>
    </row>
    <row r="4739" spans="1:6" ht="15" customHeight="1">
      <c r="A4739" s="521">
        <v>97359</v>
      </c>
      <c r="B4739" s="522" t="s">
        <v>6187</v>
      </c>
      <c r="C4739" s="302" t="s">
        <v>888</v>
      </c>
      <c r="D4739" s="521" t="s">
        <v>883</v>
      </c>
      <c r="E4739" s="523">
        <v>4660.01</v>
      </c>
      <c r="F4739" s="523">
        <v>4676.7</v>
      </c>
    </row>
    <row r="4740" spans="1:6" ht="15" customHeight="1">
      <c r="A4740" s="521">
        <v>101946</v>
      </c>
      <c r="B4740" s="522" t="s">
        <v>6188</v>
      </c>
      <c r="C4740" s="302" t="s">
        <v>888</v>
      </c>
      <c r="D4740" s="521" t="s">
        <v>883</v>
      </c>
      <c r="E4740" s="523">
        <v>191.77</v>
      </c>
      <c r="F4740" s="523">
        <v>198.71</v>
      </c>
    </row>
    <row r="4741" spans="1:6" ht="15" customHeight="1">
      <c r="A4741" s="521">
        <v>97362</v>
      </c>
      <c r="B4741" s="522" t="s">
        <v>6189</v>
      </c>
      <c r="C4741" s="302" t="s">
        <v>888</v>
      </c>
      <c r="D4741" s="521" t="s">
        <v>883</v>
      </c>
      <c r="E4741" s="523">
        <v>1518.46</v>
      </c>
      <c r="F4741" s="523">
        <v>1522.33</v>
      </c>
    </row>
    <row r="4742" spans="1:6" ht="15" customHeight="1">
      <c r="A4742" s="521">
        <v>101553</v>
      </c>
      <c r="B4742" s="522" t="s">
        <v>6190</v>
      </c>
      <c r="C4742" s="302" t="s">
        <v>888</v>
      </c>
      <c r="D4742" s="521" t="s">
        <v>883</v>
      </c>
      <c r="E4742" s="523">
        <v>14.14</v>
      </c>
      <c r="F4742" s="523">
        <v>14.57</v>
      </c>
    </row>
    <row r="4743" spans="1:6" ht="15" customHeight="1">
      <c r="A4743" s="521">
        <v>101554</v>
      </c>
      <c r="B4743" s="522" t="s">
        <v>6191</v>
      </c>
      <c r="C4743" s="302" t="s">
        <v>888</v>
      </c>
      <c r="D4743" s="521" t="s">
        <v>883</v>
      </c>
      <c r="E4743" s="523">
        <v>10.54</v>
      </c>
      <c r="F4743" s="523">
        <v>10.97</v>
      </c>
    </row>
    <row r="4744" spans="1:6" ht="15" customHeight="1">
      <c r="A4744" s="521">
        <v>101555</v>
      </c>
      <c r="B4744" s="522" t="s">
        <v>6192</v>
      </c>
      <c r="C4744" s="302" t="s">
        <v>888</v>
      </c>
      <c r="D4744" s="521" t="s">
        <v>883</v>
      </c>
      <c r="E4744" s="523">
        <v>7.26</v>
      </c>
      <c r="F4744" s="523">
        <v>7.69</v>
      </c>
    </row>
    <row r="4745" spans="1:6" ht="15" customHeight="1">
      <c r="A4745" s="521">
        <v>101556</v>
      </c>
      <c r="B4745" s="522" t="s">
        <v>6193</v>
      </c>
      <c r="C4745" s="302" t="s">
        <v>888</v>
      </c>
      <c r="D4745" s="521" t="s">
        <v>883</v>
      </c>
      <c r="E4745" s="523">
        <v>6.73</v>
      </c>
      <c r="F4745" s="523">
        <v>7.16</v>
      </c>
    </row>
    <row r="4746" spans="1:6" ht="15" customHeight="1">
      <c r="A4746" s="521">
        <v>101537</v>
      </c>
      <c r="B4746" s="522" t="s">
        <v>6194</v>
      </c>
      <c r="C4746" s="302" t="s">
        <v>888</v>
      </c>
      <c r="D4746" s="521" t="s">
        <v>883</v>
      </c>
      <c r="E4746" s="523">
        <v>106.56</v>
      </c>
      <c r="F4746" s="523">
        <v>110.3</v>
      </c>
    </row>
    <row r="4747" spans="1:6" ht="15" customHeight="1">
      <c r="A4747" s="521">
        <v>101538</v>
      </c>
      <c r="B4747" s="522" t="s">
        <v>6195</v>
      </c>
      <c r="C4747" s="302" t="s">
        <v>888</v>
      </c>
      <c r="D4747" s="521" t="s">
        <v>883</v>
      </c>
      <c r="E4747" s="523">
        <v>41.04</v>
      </c>
      <c r="F4747" s="523">
        <v>42.08</v>
      </c>
    </row>
    <row r="4748" spans="1:6" ht="15" customHeight="1">
      <c r="A4748" s="521">
        <v>101542</v>
      </c>
      <c r="B4748" s="522" t="s">
        <v>6196</v>
      </c>
      <c r="C4748" s="302" t="s">
        <v>888</v>
      </c>
      <c r="D4748" s="521" t="s">
        <v>883</v>
      </c>
      <c r="E4748" s="523">
        <v>31.61</v>
      </c>
      <c r="F4748" s="523">
        <v>32.479999999999997</v>
      </c>
    </row>
    <row r="4749" spans="1:6" ht="15" customHeight="1">
      <c r="A4749" s="521">
        <v>101539</v>
      </c>
      <c r="B4749" s="522" t="s">
        <v>6197</v>
      </c>
      <c r="C4749" s="302" t="s">
        <v>888</v>
      </c>
      <c r="D4749" s="521" t="s">
        <v>883</v>
      </c>
      <c r="E4749" s="523">
        <v>69.400000000000006</v>
      </c>
      <c r="F4749" s="523">
        <v>71.48</v>
      </c>
    </row>
    <row r="4750" spans="1:6" ht="15" customHeight="1">
      <c r="A4750" s="521">
        <v>101543</v>
      </c>
      <c r="B4750" s="522" t="s">
        <v>6198</v>
      </c>
      <c r="C4750" s="302" t="s">
        <v>888</v>
      </c>
      <c r="D4750" s="521" t="s">
        <v>883</v>
      </c>
      <c r="E4750" s="523">
        <v>57.07</v>
      </c>
      <c r="F4750" s="523">
        <v>58.82</v>
      </c>
    </row>
    <row r="4751" spans="1:6" ht="15" customHeight="1">
      <c r="A4751" s="521">
        <v>101540</v>
      </c>
      <c r="B4751" s="522" t="s">
        <v>6199</v>
      </c>
      <c r="C4751" s="302" t="s">
        <v>888</v>
      </c>
      <c r="D4751" s="521" t="s">
        <v>883</v>
      </c>
      <c r="E4751" s="523">
        <v>115.39</v>
      </c>
      <c r="F4751" s="523">
        <v>118.53</v>
      </c>
    </row>
    <row r="4752" spans="1:6" ht="15" customHeight="1">
      <c r="A4752" s="521">
        <v>101544</v>
      </c>
      <c r="B4752" s="522" t="s">
        <v>6200</v>
      </c>
      <c r="C4752" s="302" t="s">
        <v>888</v>
      </c>
      <c r="D4752" s="521" t="s">
        <v>883</v>
      </c>
      <c r="E4752" s="523">
        <v>90.53</v>
      </c>
      <c r="F4752" s="523">
        <v>93.14</v>
      </c>
    </row>
    <row r="4753" spans="1:6" ht="15" customHeight="1">
      <c r="A4753" s="521">
        <v>101541</v>
      </c>
      <c r="B4753" s="522" t="s">
        <v>6201</v>
      </c>
      <c r="C4753" s="302" t="s">
        <v>888</v>
      </c>
      <c r="D4753" s="521" t="s">
        <v>883</v>
      </c>
      <c r="E4753" s="523">
        <v>150.88</v>
      </c>
      <c r="F4753" s="523">
        <v>155.06</v>
      </c>
    </row>
    <row r="4754" spans="1:6" ht="15" customHeight="1">
      <c r="A4754" s="521">
        <v>101545</v>
      </c>
      <c r="B4754" s="522" t="s">
        <v>6202</v>
      </c>
      <c r="C4754" s="302" t="s">
        <v>888</v>
      </c>
      <c r="D4754" s="521" t="s">
        <v>883</v>
      </c>
      <c r="E4754" s="523">
        <v>129.94</v>
      </c>
      <c r="F4754" s="523">
        <v>133.44</v>
      </c>
    </row>
    <row r="4755" spans="1:6" ht="15" customHeight="1">
      <c r="A4755" s="521">
        <v>101560</v>
      </c>
      <c r="B4755" s="522" t="s">
        <v>6203</v>
      </c>
      <c r="C4755" s="302" t="s">
        <v>888</v>
      </c>
      <c r="D4755" s="521" t="s">
        <v>782</v>
      </c>
      <c r="E4755" s="523">
        <v>12.17</v>
      </c>
      <c r="F4755" s="523">
        <v>12.18</v>
      </c>
    </row>
    <row r="4756" spans="1:6" ht="15" customHeight="1">
      <c r="A4756" s="521">
        <v>101568</v>
      </c>
      <c r="B4756" s="522" t="s">
        <v>6204</v>
      </c>
      <c r="C4756" s="302" t="s">
        <v>888</v>
      </c>
      <c r="D4756" s="521" t="s">
        <v>782</v>
      </c>
      <c r="E4756" s="523">
        <v>148.34</v>
      </c>
      <c r="F4756" s="523">
        <v>148.35</v>
      </c>
    </row>
    <row r="4757" spans="1:6" ht="15" customHeight="1">
      <c r="A4757" s="521">
        <v>101561</v>
      </c>
      <c r="B4757" s="522" t="s">
        <v>6205</v>
      </c>
      <c r="C4757" s="302" t="s">
        <v>888</v>
      </c>
      <c r="D4757" s="521" t="s">
        <v>782</v>
      </c>
      <c r="E4757" s="523">
        <v>19.34</v>
      </c>
      <c r="F4757" s="523">
        <v>19.350000000000001</v>
      </c>
    </row>
    <row r="4758" spans="1:6" ht="15" customHeight="1">
      <c r="A4758" s="521">
        <v>101562</v>
      </c>
      <c r="B4758" s="522" t="s">
        <v>6206</v>
      </c>
      <c r="C4758" s="302" t="s">
        <v>888</v>
      </c>
      <c r="D4758" s="521" t="s">
        <v>782</v>
      </c>
      <c r="E4758" s="523">
        <v>29.95</v>
      </c>
      <c r="F4758" s="523">
        <v>29.96</v>
      </c>
    </row>
    <row r="4759" spans="1:6" ht="15" customHeight="1">
      <c r="A4759" s="521">
        <v>101563</v>
      </c>
      <c r="B4759" s="522" t="s">
        <v>6207</v>
      </c>
      <c r="C4759" s="302" t="s">
        <v>888</v>
      </c>
      <c r="D4759" s="521" t="s">
        <v>782</v>
      </c>
      <c r="E4759" s="523">
        <v>42.28</v>
      </c>
      <c r="F4759" s="523">
        <v>42.29</v>
      </c>
    </row>
    <row r="4760" spans="1:6" ht="15" customHeight="1">
      <c r="A4760" s="521">
        <v>101564</v>
      </c>
      <c r="B4760" s="522" t="s">
        <v>6208</v>
      </c>
      <c r="C4760" s="302" t="s">
        <v>888</v>
      </c>
      <c r="D4760" s="521" t="s">
        <v>782</v>
      </c>
      <c r="E4760" s="523">
        <v>62.49</v>
      </c>
      <c r="F4760" s="523">
        <v>62.5</v>
      </c>
    </row>
    <row r="4761" spans="1:6" ht="15" customHeight="1">
      <c r="A4761" s="521">
        <v>101565</v>
      </c>
      <c r="B4761" s="522" t="s">
        <v>6209</v>
      </c>
      <c r="C4761" s="302" t="s">
        <v>888</v>
      </c>
      <c r="D4761" s="521" t="s">
        <v>782</v>
      </c>
      <c r="E4761" s="523">
        <v>87.4</v>
      </c>
      <c r="F4761" s="523">
        <v>87.4</v>
      </c>
    </row>
    <row r="4762" spans="1:6" ht="15" customHeight="1">
      <c r="A4762" s="521">
        <v>101567</v>
      </c>
      <c r="B4762" s="522" t="s">
        <v>6210</v>
      </c>
      <c r="C4762" s="302" t="s">
        <v>888</v>
      </c>
      <c r="D4762" s="521" t="s">
        <v>782</v>
      </c>
      <c r="E4762" s="523">
        <v>113.46</v>
      </c>
      <c r="F4762" s="523">
        <v>113.47</v>
      </c>
    </row>
    <row r="4763" spans="1:6" ht="15" customHeight="1">
      <c r="A4763" s="521">
        <v>101551</v>
      </c>
      <c r="B4763" s="522" t="s">
        <v>6211</v>
      </c>
      <c r="C4763" s="302" t="s">
        <v>888</v>
      </c>
      <c r="D4763" s="521" t="s">
        <v>883</v>
      </c>
      <c r="E4763" s="523">
        <v>0</v>
      </c>
      <c r="F4763" s="523">
        <v>0</v>
      </c>
    </row>
    <row r="4764" spans="1:6" ht="15" customHeight="1">
      <c r="A4764" s="521">
        <v>101552</v>
      </c>
      <c r="B4764" s="522" t="s">
        <v>6212</v>
      </c>
      <c r="C4764" s="302" t="s">
        <v>888</v>
      </c>
      <c r="D4764" s="521" t="s">
        <v>883</v>
      </c>
      <c r="E4764" s="523">
        <v>0</v>
      </c>
      <c r="F4764" s="523">
        <v>0</v>
      </c>
    </row>
    <row r="4765" spans="1:6" ht="15" customHeight="1">
      <c r="A4765" s="521">
        <v>101550</v>
      </c>
      <c r="B4765" s="522" t="s">
        <v>6213</v>
      </c>
      <c r="C4765" s="302" t="s">
        <v>888</v>
      </c>
      <c r="D4765" s="521" t="s">
        <v>883</v>
      </c>
      <c r="E4765" s="523">
        <v>0</v>
      </c>
      <c r="F4765" s="523">
        <v>0</v>
      </c>
    </row>
    <row r="4766" spans="1:6" ht="15" customHeight="1">
      <c r="A4766" s="521">
        <v>101501</v>
      </c>
      <c r="B4766" s="522" t="s">
        <v>6214</v>
      </c>
      <c r="C4766" s="302" t="s">
        <v>888</v>
      </c>
      <c r="D4766" s="521" t="s">
        <v>883</v>
      </c>
      <c r="E4766" s="523">
        <v>1929.63</v>
      </c>
      <c r="F4766" s="523">
        <v>1972.69</v>
      </c>
    </row>
    <row r="4767" spans="1:6" ht="15" customHeight="1">
      <c r="A4767" s="521">
        <v>101502</v>
      </c>
      <c r="B4767" s="522" t="s">
        <v>6215</v>
      </c>
      <c r="C4767" s="302" t="s">
        <v>888</v>
      </c>
      <c r="D4767" s="521" t="s">
        <v>883</v>
      </c>
      <c r="E4767" s="523">
        <v>2106.4499999999998</v>
      </c>
      <c r="F4767" s="523">
        <v>2152.17</v>
      </c>
    </row>
    <row r="4768" spans="1:6" ht="15" customHeight="1">
      <c r="A4768" s="521">
        <v>101503</v>
      </c>
      <c r="B4768" s="522" t="s">
        <v>6216</v>
      </c>
      <c r="C4768" s="302" t="s">
        <v>888</v>
      </c>
      <c r="D4768" s="521" t="s">
        <v>883</v>
      </c>
      <c r="E4768" s="523">
        <v>2160.56</v>
      </c>
      <c r="F4768" s="523">
        <v>2202.46</v>
      </c>
    </row>
    <row r="4769" spans="1:6" ht="15" customHeight="1">
      <c r="A4769" s="521">
        <v>101504</v>
      </c>
      <c r="B4769" s="522" t="s">
        <v>6217</v>
      </c>
      <c r="C4769" s="302" t="s">
        <v>888</v>
      </c>
      <c r="D4769" s="521" t="s">
        <v>883</v>
      </c>
      <c r="E4769" s="523">
        <v>2403.0700000000002</v>
      </c>
      <c r="F4769" s="523">
        <v>2446.6799999999998</v>
      </c>
    </row>
    <row r="4770" spans="1:6" ht="15" customHeight="1">
      <c r="A4770" s="521">
        <v>101497</v>
      </c>
      <c r="B4770" s="522" t="s">
        <v>6218</v>
      </c>
      <c r="C4770" s="302" t="s">
        <v>888</v>
      </c>
      <c r="D4770" s="521" t="s">
        <v>883</v>
      </c>
      <c r="E4770" s="523">
        <v>1932.67</v>
      </c>
      <c r="F4770" s="523">
        <v>1977.07</v>
      </c>
    </row>
    <row r="4771" spans="1:6" ht="15" customHeight="1">
      <c r="A4771" s="521">
        <v>101498</v>
      </c>
      <c r="B4771" s="522" t="s">
        <v>6219</v>
      </c>
      <c r="C4771" s="302" t="s">
        <v>888</v>
      </c>
      <c r="D4771" s="521" t="s">
        <v>883</v>
      </c>
      <c r="E4771" s="523">
        <v>2109.4899999999998</v>
      </c>
      <c r="F4771" s="523">
        <v>2156.5500000000002</v>
      </c>
    </row>
    <row r="4772" spans="1:6" ht="15" customHeight="1">
      <c r="A4772" s="521">
        <v>101499</v>
      </c>
      <c r="B4772" s="522" t="s">
        <v>6220</v>
      </c>
      <c r="C4772" s="302" t="s">
        <v>888</v>
      </c>
      <c r="D4772" s="521" t="s">
        <v>883</v>
      </c>
      <c r="E4772" s="523">
        <v>2163.6</v>
      </c>
      <c r="F4772" s="523">
        <v>2206.84</v>
      </c>
    </row>
    <row r="4773" spans="1:6" ht="15" customHeight="1">
      <c r="A4773" s="521">
        <v>101500</v>
      </c>
      <c r="B4773" s="522" t="s">
        <v>6221</v>
      </c>
      <c r="C4773" s="302" t="s">
        <v>888</v>
      </c>
      <c r="D4773" s="521" t="s">
        <v>883</v>
      </c>
      <c r="E4773" s="523">
        <v>2406.11</v>
      </c>
      <c r="F4773" s="523">
        <v>2451.06</v>
      </c>
    </row>
    <row r="4774" spans="1:6" ht="15" customHeight="1">
      <c r="A4774" s="521">
        <v>101493</v>
      </c>
      <c r="B4774" s="522" t="s">
        <v>6222</v>
      </c>
      <c r="C4774" s="302" t="s">
        <v>888</v>
      </c>
      <c r="D4774" s="521" t="s">
        <v>883</v>
      </c>
      <c r="E4774" s="523">
        <v>1612.56</v>
      </c>
      <c r="F4774" s="523">
        <v>1652.42</v>
      </c>
    </row>
    <row r="4775" spans="1:6" ht="15" customHeight="1">
      <c r="A4775" s="521">
        <v>101494</v>
      </c>
      <c r="B4775" s="522" t="s">
        <v>6223</v>
      </c>
      <c r="C4775" s="302" t="s">
        <v>888</v>
      </c>
      <c r="D4775" s="521" t="s">
        <v>883</v>
      </c>
      <c r="E4775" s="523">
        <v>1729.38</v>
      </c>
      <c r="F4775" s="523">
        <v>1771</v>
      </c>
    </row>
    <row r="4776" spans="1:6" ht="15" customHeight="1">
      <c r="A4776" s="521">
        <v>101495</v>
      </c>
      <c r="B4776" s="522" t="s">
        <v>6224</v>
      </c>
      <c r="C4776" s="302" t="s">
        <v>888</v>
      </c>
      <c r="D4776" s="521" t="s">
        <v>883</v>
      </c>
      <c r="E4776" s="523">
        <v>1765.13</v>
      </c>
      <c r="F4776" s="523">
        <v>1804.22</v>
      </c>
    </row>
    <row r="4777" spans="1:6" ht="15" customHeight="1">
      <c r="A4777" s="521">
        <v>101496</v>
      </c>
      <c r="B4777" s="522" t="s">
        <v>6225</v>
      </c>
      <c r="C4777" s="302" t="s">
        <v>888</v>
      </c>
      <c r="D4777" s="521" t="s">
        <v>883</v>
      </c>
      <c r="E4777" s="523">
        <v>1936.95</v>
      </c>
      <c r="F4777" s="523">
        <v>1977.54</v>
      </c>
    </row>
    <row r="4778" spans="1:6" ht="15" customHeight="1">
      <c r="A4778" s="521">
        <v>101489</v>
      </c>
      <c r="B4778" s="522" t="s">
        <v>6226</v>
      </c>
      <c r="C4778" s="302" t="s">
        <v>888</v>
      </c>
      <c r="D4778" s="521" t="s">
        <v>883</v>
      </c>
      <c r="E4778" s="523">
        <v>1626.5</v>
      </c>
      <c r="F4778" s="523">
        <v>1668.06</v>
      </c>
    </row>
    <row r="4779" spans="1:6" ht="15" customHeight="1">
      <c r="A4779" s="521">
        <v>101490</v>
      </c>
      <c r="B4779" s="522" t="s">
        <v>6227</v>
      </c>
      <c r="C4779" s="302" t="s">
        <v>888</v>
      </c>
      <c r="D4779" s="521" t="s">
        <v>883</v>
      </c>
      <c r="E4779" s="523">
        <v>1743.32</v>
      </c>
      <c r="F4779" s="523">
        <v>1786.64</v>
      </c>
    </row>
    <row r="4780" spans="1:6" ht="15" customHeight="1">
      <c r="A4780" s="521">
        <v>101491</v>
      </c>
      <c r="B4780" s="522" t="s">
        <v>6228</v>
      </c>
      <c r="C4780" s="302" t="s">
        <v>888</v>
      </c>
      <c r="D4780" s="521" t="s">
        <v>883</v>
      </c>
      <c r="E4780" s="523">
        <v>1779.07</v>
      </c>
      <c r="F4780" s="523">
        <v>1819.86</v>
      </c>
    </row>
    <row r="4781" spans="1:6" ht="15" customHeight="1">
      <c r="A4781" s="521">
        <v>101492</v>
      </c>
      <c r="B4781" s="522" t="s">
        <v>6229</v>
      </c>
      <c r="C4781" s="302" t="s">
        <v>888</v>
      </c>
      <c r="D4781" s="521" t="s">
        <v>883</v>
      </c>
      <c r="E4781" s="523">
        <v>1950.89</v>
      </c>
      <c r="F4781" s="523">
        <v>1993.18</v>
      </c>
    </row>
    <row r="4782" spans="1:6" ht="15" customHeight="1">
      <c r="A4782" s="521">
        <v>101509</v>
      </c>
      <c r="B4782" s="522" t="s">
        <v>6230</v>
      </c>
      <c r="C4782" s="302" t="s">
        <v>888</v>
      </c>
      <c r="D4782" s="521" t="s">
        <v>883</v>
      </c>
      <c r="E4782" s="523">
        <v>2026.41</v>
      </c>
      <c r="F4782" s="523">
        <v>2072.34</v>
      </c>
    </row>
    <row r="4783" spans="1:6" ht="15" customHeight="1">
      <c r="A4783" s="521">
        <v>101510</v>
      </c>
      <c r="B4783" s="522" t="s">
        <v>6231</v>
      </c>
      <c r="C4783" s="302" t="s">
        <v>888</v>
      </c>
      <c r="D4783" s="521" t="s">
        <v>883</v>
      </c>
      <c r="E4783" s="523">
        <v>2262.1799999999998</v>
      </c>
      <c r="F4783" s="523">
        <v>2311.66</v>
      </c>
    </row>
    <row r="4784" spans="1:6" ht="15" customHeight="1">
      <c r="A4784" s="521">
        <v>101511</v>
      </c>
      <c r="B4784" s="522" t="s">
        <v>6232</v>
      </c>
      <c r="C4784" s="302" t="s">
        <v>888</v>
      </c>
      <c r="D4784" s="521" t="s">
        <v>883</v>
      </c>
      <c r="E4784" s="523">
        <v>2334.33</v>
      </c>
      <c r="F4784" s="523">
        <v>2378.6999999999998</v>
      </c>
    </row>
    <row r="4785" spans="1:6" ht="15" customHeight="1">
      <c r="A4785" s="521">
        <v>101512</v>
      </c>
      <c r="B4785" s="522" t="s">
        <v>6233</v>
      </c>
      <c r="C4785" s="302" t="s">
        <v>888</v>
      </c>
      <c r="D4785" s="521" t="s">
        <v>883</v>
      </c>
      <c r="E4785" s="523">
        <v>2646.26</v>
      </c>
      <c r="F4785" s="523">
        <v>2692.58</v>
      </c>
    </row>
    <row r="4786" spans="1:6" ht="15" customHeight="1">
      <c r="A4786" s="521">
        <v>101505</v>
      </c>
      <c r="B4786" s="522" t="s">
        <v>6234</v>
      </c>
      <c r="C4786" s="302" t="s">
        <v>888</v>
      </c>
      <c r="D4786" s="521" t="s">
        <v>883</v>
      </c>
      <c r="E4786" s="523">
        <v>2061.29</v>
      </c>
      <c r="F4786" s="523">
        <v>2108.5</v>
      </c>
    </row>
    <row r="4787" spans="1:6" ht="15" customHeight="1">
      <c r="A4787" s="521">
        <v>101506</v>
      </c>
      <c r="B4787" s="522" t="s">
        <v>6235</v>
      </c>
      <c r="C4787" s="302" t="s">
        <v>888</v>
      </c>
      <c r="D4787" s="521" t="s">
        <v>883</v>
      </c>
      <c r="E4787" s="523">
        <v>2297.06</v>
      </c>
      <c r="F4787" s="523">
        <v>2347.8200000000002</v>
      </c>
    </row>
    <row r="4788" spans="1:6" ht="15" customHeight="1">
      <c r="A4788" s="521">
        <v>101507</v>
      </c>
      <c r="B4788" s="522" t="s">
        <v>6236</v>
      </c>
      <c r="C4788" s="302" t="s">
        <v>888</v>
      </c>
      <c r="D4788" s="521" t="s">
        <v>883</v>
      </c>
      <c r="E4788" s="523">
        <v>2369.21</v>
      </c>
      <c r="F4788" s="523">
        <v>2414.86</v>
      </c>
    </row>
    <row r="4789" spans="1:6" ht="15" customHeight="1">
      <c r="A4789" s="521">
        <v>101508</v>
      </c>
      <c r="B4789" s="522" t="s">
        <v>6237</v>
      </c>
      <c r="C4789" s="302" t="s">
        <v>888</v>
      </c>
      <c r="D4789" s="521" t="s">
        <v>883</v>
      </c>
      <c r="E4789" s="523">
        <v>2681.14</v>
      </c>
      <c r="F4789" s="523">
        <v>2728.74</v>
      </c>
    </row>
    <row r="4790" spans="1:6" ht="15" customHeight="1">
      <c r="A4790" s="521">
        <v>101525</v>
      </c>
      <c r="B4790" s="522" t="s">
        <v>6238</v>
      </c>
      <c r="C4790" s="302" t="s">
        <v>888</v>
      </c>
      <c r="D4790" s="521" t="s">
        <v>883</v>
      </c>
      <c r="E4790" s="523">
        <v>1162.44</v>
      </c>
      <c r="F4790" s="523">
        <v>1181.98</v>
      </c>
    </row>
    <row r="4791" spans="1:6" ht="15" customHeight="1">
      <c r="A4791" s="521">
        <v>101526</v>
      </c>
      <c r="B4791" s="522" t="s">
        <v>6239</v>
      </c>
      <c r="C4791" s="302" t="s">
        <v>888</v>
      </c>
      <c r="D4791" s="521" t="s">
        <v>883</v>
      </c>
      <c r="E4791" s="523">
        <v>1372.71</v>
      </c>
      <c r="F4791" s="523">
        <v>1395.42</v>
      </c>
    </row>
    <row r="4792" spans="1:6" ht="15" customHeight="1">
      <c r="A4792" s="521">
        <v>101527</v>
      </c>
      <c r="B4792" s="522" t="s">
        <v>6240</v>
      </c>
      <c r="C4792" s="302" t="s">
        <v>888</v>
      </c>
      <c r="D4792" s="521" t="s">
        <v>883</v>
      </c>
      <c r="E4792" s="523">
        <v>1437.06</v>
      </c>
      <c r="F4792" s="523">
        <v>1455.22</v>
      </c>
    </row>
    <row r="4793" spans="1:6" ht="15" customHeight="1">
      <c r="A4793" s="521">
        <v>101528</v>
      </c>
      <c r="B4793" s="522" t="s">
        <v>6241</v>
      </c>
      <c r="C4793" s="302" t="s">
        <v>888</v>
      </c>
      <c r="D4793" s="521" t="s">
        <v>883</v>
      </c>
      <c r="E4793" s="523">
        <v>1684.76</v>
      </c>
      <c r="F4793" s="523">
        <v>1703.71</v>
      </c>
    </row>
    <row r="4794" spans="1:6" ht="15" customHeight="1">
      <c r="A4794" s="521">
        <v>101521</v>
      </c>
      <c r="B4794" s="522" t="s">
        <v>6242</v>
      </c>
      <c r="C4794" s="302" t="s">
        <v>888</v>
      </c>
      <c r="D4794" s="521" t="s">
        <v>883</v>
      </c>
      <c r="E4794" s="523">
        <v>1165.48</v>
      </c>
      <c r="F4794" s="523">
        <v>1186.3599999999999</v>
      </c>
    </row>
    <row r="4795" spans="1:6" ht="15" customHeight="1">
      <c r="A4795" s="521">
        <v>101522</v>
      </c>
      <c r="B4795" s="522" t="s">
        <v>6243</v>
      </c>
      <c r="C4795" s="302" t="s">
        <v>888</v>
      </c>
      <c r="D4795" s="521" t="s">
        <v>883</v>
      </c>
      <c r="E4795" s="523">
        <v>1375.75</v>
      </c>
      <c r="F4795" s="523">
        <v>1399.8</v>
      </c>
    </row>
    <row r="4796" spans="1:6" ht="15" customHeight="1">
      <c r="A4796" s="521">
        <v>101523</v>
      </c>
      <c r="B4796" s="522" t="s">
        <v>6244</v>
      </c>
      <c r="C4796" s="302" t="s">
        <v>888</v>
      </c>
      <c r="D4796" s="521" t="s">
        <v>883</v>
      </c>
      <c r="E4796" s="523">
        <v>1440.1</v>
      </c>
      <c r="F4796" s="523">
        <v>1459.6</v>
      </c>
    </row>
    <row r="4797" spans="1:6" ht="15" customHeight="1">
      <c r="A4797" s="521">
        <v>101524</v>
      </c>
      <c r="B4797" s="522" t="s">
        <v>6245</v>
      </c>
      <c r="C4797" s="302" t="s">
        <v>888</v>
      </c>
      <c r="D4797" s="521" t="s">
        <v>883</v>
      </c>
      <c r="E4797" s="523">
        <v>1687.8</v>
      </c>
      <c r="F4797" s="523">
        <v>1708.09</v>
      </c>
    </row>
    <row r="4798" spans="1:6" ht="15" customHeight="1">
      <c r="A4798" s="521">
        <v>101517</v>
      </c>
      <c r="B4798" s="522" t="s">
        <v>6246</v>
      </c>
      <c r="C4798" s="302" t="s">
        <v>888</v>
      </c>
      <c r="D4798" s="521" t="s">
        <v>883</v>
      </c>
      <c r="E4798" s="523">
        <v>827.7</v>
      </c>
      <c r="F4798" s="523">
        <v>843.72</v>
      </c>
    </row>
    <row r="4799" spans="1:6" ht="15" customHeight="1">
      <c r="A4799" s="521">
        <v>101518</v>
      </c>
      <c r="B4799" s="522" t="s">
        <v>6247</v>
      </c>
      <c r="C4799" s="302" t="s">
        <v>888</v>
      </c>
      <c r="D4799" s="521" t="s">
        <v>883</v>
      </c>
      <c r="E4799" s="523">
        <v>967.89</v>
      </c>
      <c r="F4799" s="523">
        <v>986.02</v>
      </c>
    </row>
    <row r="4800" spans="1:6" ht="15" customHeight="1">
      <c r="A4800" s="521">
        <v>101519</v>
      </c>
      <c r="B4800" s="522" t="s">
        <v>6248</v>
      </c>
      <c r="C4800" s="302" t="s">
        <v>888</v>
      </c>
      <c r="D4800" s="521" t="s">
        <v>883</v>
      </c>
      <c r="E4800" s="523">
        <v>1010.79</v>
      </c>
      <c r="F4800" s="523">
        <v>1025.8800000000001</v>
      </c>
    </row>
    <row r="4801" spans="1:6" ht="15" customHeight="1">
      <c r="A4801" s="521">
        <v>101520</v>
      </c>
      <c r="B4801" s="522" t="s">
        <v>6249</v>
      </c>
      <c r="C4801" s="302" t="s">
        <v>888</v>
      </c>
      <c r="D4801" s="521" t="s">
        <v>883</v>
      </c>
      <c r="E4801" s="523">
        <v>1175.92</v>
      </c>
      <c r="F4801" s="523">
        <v>1191.54</v>
      </c>
    </row>
    <row r="4802" spans="1:6" ht="15" customHeight="1">
      <c r="A4802" s="521">
        <v>101513</v>
      </c>
      <c r="B4802" s="522" t="s">
        <v>6250</v>
      </c>
      <c r="C4802" s="302" t="s">
        <v>888</v>
      </c>
      <c r="D4802" s="521" t="s">
        <v>883</v>
      </c>
      <c r="E4802" s="523">
        <v>841.64</v>
      </c>
      <c r="F4802" s="523">
        <v>859.35</v>
      </c>
    </row>
    <row r="4803" spans="1:6" ht="15" customHeight="1">
      <c r="A4803" s="521">
        <v>101514</v>
      </c>
      <c r="B4803" s="522" t="s">
        <v>6251</v>
      </c>
      <c r="C4803" s="302" t="s">
        <v>888</v>
      </c>
      <c r="D4803" s="521" t="s">
        <v>883</v>
      </c>
      <c r="E4803" s="523">
        <v>981.83</v>
      </c>
      <c r="F4803" s="523">
        <v>1001.65</v>
      </c>
    </row>
    <row r="4804" spans="1:6" ht="15" customHeight="1">
      <c r="A4804" s="521">
        <v>101515</v>
      </c>
      <c r="B4804" s="522" t="s">
        <v>6252</v>
      </c>
      <c r="C4804" s="302" t="s">
        <v>888</v>
      </c>
      <c r="D4804" s="521" t="s">
        <v>883</v>
      </c>
      <c r="E4804" s="523">
        <v>1024.73</v>
      </c>
      <c r="F4804" s="523">
        <v>1041.51</v>
      </c>
    </row>
    <row r="4805" spans="1:6" ht="15" customHeight="1">
      <c r="A4805" s="521">
        <v>101516</v>
      </c>
      <c r="B4805" s="522" t="s">
        <v>6253</v>
      </c>
      <c r="C4805" s="302" t="s">
        <v>888</v>
      </c>
      <c r="D4805" s="521" t="s">
        <v>883</v>
      </c>
      <c r="E4805" s="523">
        <v>1189.8599999999999</v>
      </c>
      <c r="F4805" s="523">
        <v>1207.17</v>
      </c>
    </row>
    <row r="4806" spans="1:6" ht="15" customHeight="1">
      <c r="A4806" s="521">
        <v>101533</v>
      </c>
      <c r="B4806" s="522" t="s">
        <v>6254</v>
      </c>
      <c r="C4806" s="302" t="s">
        <v>888</v>
      </c>
      <c r="D4806" s="521" t="s">
        <v>883</v>
      </c>
      <c r="E4806" s="523">
        <v>1278.74</v>
      </c>
      <c r="F4806" s="523">
        <v>1301.52</v>
      </c>
    </row>
    <row r="4807" spans="1:6" ht="15" customHeight="1">
      <c r="A4807" s="521">
        <v>101534</v>
      </c>
      <c r="B4807" s="522" t="s">
        <v>6255</v>
      </c>
      <c r="C4807" s="302" t="s">
        <v>888</v>
      </c>
      <c r="D4807" s="521" t="s">
        <v>883</v>
      </c>
      <c r="E4807" s="523">
        <v>1559.11</v>
      </c>
      <c r="F4807" s="523">
        <v>1586.11</v>
      </c>
    </row>
    <row r="4808" spans="1:6" ht="15" customHeight="1">
      <c r="A4808" s="521">
        <v>101535</v>
      </c>
      <c r="B4808" s="522" t="s">
        <v>6256</v>
      </c>
      <c r="C4808" s="302" t="s">
        <v>888</v>
      </c>
      <c r="D4808" s="521" t="s">
        <v>883</v>
      </c>
      <c r="E4808" s="523">
        <v>1644.91</v>
      </c>
      <c r="F4808" s="523">
        <v>1665.84</v>
      </c>
    </row>
    <row r="4809" spans="1:6" ht="15" customHeight="1">
      <c r="A4809" s="521">
        <v>101536</v>
      </c>
      <c r="B4809" s="522" t="s">
        <v>6257</v>
      </c>
      <c r="C4809" s="302" t="s">
        <v>888</v>
      </c>
      <c r="D4809" s="521" t="s">
        <v>883</v>
      </c>
      <c r="E4809" s="523">
        <v>1975.17</v>
      </c>
      <c r="F4809" s="523">
        <v>1997.16</v>
      </c>
    </row>
    <row r="4810" spans="1:6" ht="15" customHeight="1">
      <c r="A4810" s="521">
        <v>101529</v>
      </c>
      <c r="B4810" s="522" t="s">
        <v>6258</v>
      </c>
      <c r="C4810" s="302" t="s">
        <v>888</v>
      </c>
      <c r="D4810" s="521" t="s">
        <v>883</v>
      </c>
      <c r="E4810" s="523">
        <v>1313.62</v>
      </c>
      <c r="F4810" s="523">
        <v>1337.68</v>
      </c>
    </row>
    <row r="4811" spans="1:6" ht="15" customHeight="1">
      <c r="A4811" s="521">
        <v>101530</v>
      </c>
      <c r="B4811" s="522" t="s">
        <v>6259</v>
      </c>
      <c r="C4811" s="302" t="s">
        <v>888</v>
      </c>
      <c r="D4811" s="521" t="s">
        <v>883</v>
      </c>
      <c r="E4811" s="523">
        <v>1593.99</v>
      </c>
      <c r="F4811" s="523">
        <v>1622.27</v>
      </c>
    </row>
    <row r="4812" spans="1:6" ht="15" customHeight="1">
      <c r="A4812" s="521">
        <v>101531</v>
      </c>
      <c r="B4812" s="522" t="s">
        <v>6260</v>
      </c>
      <c r="C4812" s="302" t="s">
        <v>888</v>
      </c>
      <c r="D4812" s="521" t="s">
        <v>883</v>
      </c>
      <c r="E4812" s="523">
        <v>1679.79</v>
      </c>
      <c r="F4812" s="523">
        <v>1702</v>
      </c>
    </row>
    <row r="4813" spans="1:6" ht="15" customHeight="1">
      <c r="A4813" s="521">
        <v>101532</v>
      </c>
      <c r="B4813" s="522" t="s">
        <v>6261</v>
      </c>
      <c r="C4813" s="302" t="s">
        <v>888</v>
      </c>
      <c r="D4813" s="521" t="s">
        <v>883</v>
      </c>
      <c r="E4813" s="523">
        <v>2010.05</v>
      </c>
      <c r="F4813" s="523">
        <v>2033.32</v>
      </c>
    </row>
    <row r="4814" spans="1:6" ht="15" customHeight="1">
      <c r="A4814" s="521">
        <v>101549</v>
      </c>
      <c r="B4814" s="522" t="s">
        <v>6262</v>
      </c>
      <c r="C4814" s="302" t="s">
        <v>888</v>
      </c>
      <c r="D4814" s="521" t="s">
        <v>883</v>
      </c>
      <c r="E4814" s="523">
        <v>16.98</v>
      </c>
      <c r="F4814" s="523">
        <v>17.54</v>
      </c>
    </row>
    <row r="4815" spans="1:6" ht="15" customHeight="1">
      <c r="A4815" s="521">
        <v>101547</v>
      </c>
      <c r="B4815" s="522" t="s">
        <v>6263</v>
      </c>
      <c r="C4815" s="302" t="s">
        <v>888</v>
      </c>
      <c r="D4815" s="521" t="s">
        <v>883</v>
      </c>
      <c r="E4815" s="523">
        <v>88.79</v>
      </c>
      <c r="F4815" s="523">
        <v>88.97</v>
      </c>
    </row>
    <row r="4816" spans="1:6" ht="15" customHeight="1">
      <c r="A4816" s="521">
        <v>101546</v>
      </c>
      <c r="B4816" s="522" t="s">
        <v>6264</v>
      </c>
      <c r="C4816" s="302" t="s">
        <v>888</v>
      </c>
      <c r="D4816" s="521" t="s">
        <v>883</v>
      </c>
      <c r="E4816" s="523">
        <v>28.56</v>
      </c>
      <c r="F4816" s="523">
        <v>28.74</v>
      </c>
    </row>
    <row r="4817" spans="1:6" ht="15" customHeight="1">
      <c r="A4817" s="521">
        <v>101548</v>
      </c>
      <c r="B4817" s="522" t="s">
        <v>6265</v>
      </c>
      <c r="C4817" s="302" t="s">
        <v>888</v>
      </c>
      <c r="D4817" s="521" t="s">
        <v>883</v>
      </c>
      <c r="E4817" s="523">
        <v>7.31</v>
      </c>
      <c r="F4817" s="523">
        <v>7.49</v>
      </c>
    </row>
    <row r="4818" spans="1:6" ht="15" customHeight="1">
      <c r="A4818" s="521">
        <v>94764</v>
      </c>
      <c r="B4818" s="522" t="s">
        <v>6266</v>
      </c>
      <c r="C4818" s="302" t="s">
        <v>888</v>
      </c>
      <c r="D4818" s="521" t="s">
        <v>883</v>
      </c>
      <c r="E4818" s="523">
        <v>40.5</v>
      </c>
      <c r="F4818" s="523">
        <v>41.07</v>
      </c>
    </row>
    <row r="4819" spans="1:6" ht="15" customHeight="1">
      <c r="A4819" s="521">
        <v>94765</v>
      </c>
      <c r="B4819" s="522" t="s">
        <v>6267</v>
      </c>
      <c r="C4819" s="302" t="s">
        <v>888</v>
      </c>
      <c r="D4819" s="521" t="s">
        <v>883</v>
      </c>
      <c r="E4819" s="523">
        <v>44.72</v>
      </c>
      <c r="F4819" s="523">
        <v>45.31</v>
      </c>
    </row>
    <row r="4820" spans="1:6" ht="15" customHeight="1">
      <c r="A4820" s="521">
        <v>94766</v>
      </c>
      <c r="B4820" s="522" t="s">
        <v>6268</v>
      </c>
      <c r="C4820" s="302" t="s">
        <v>888</v>
      </c>
      <c r="D4820" s="521" t="s">
        <v>883</v>
      </c>
      <c r="E4820" s="523">
        <v>50.09</v>
      </c>
      <c r="F4820" s="523">
        <v>50.69</v>
      </c>
    </row>
    <row r="4821" spans="1:6" ht="15" customHeight="1">
      <c r="A4821" s="521">
        <v>94767</v>
      </c>
      <c r="B4821" s="522" t="s">
        <v>6269</v>
      </c>
      <c r="C4821" s="302" t="s">
        <v>888</v>
      </c>
      <c r="D4821" s="521" t="s">
        <v>883</v>
      </c>
      <c r="E4821" s="523">
        <v>74.7</v>
      </c>
      <c r="F4821" s="523">
        <v>75.319999999999993</v>
      </c>
    </row>
    <row r="4822" spans="1:6" ht="15" customHeight="1">
      <c r="A4822" s="521">
        <v>94768</v>
      </c>
      <c r="B4822" s="522" t="s">
        <v>6270</v>
      </c>
      <c r="C4822" s="302" t="s">
        <v>888</v>
      </c>
      <c r="D4822" s="521" t="s">
        <v>883</v>
      </c>
      <c r="E4822" s="523">
        <v>84.73</v>
      </c>
      <c r="F4822" s="523">
        <v>85.38</v>
      </c>
    </row>
    <row r="4823" spans="1:6" ht="15" customHeight="1">
      <c r="A4823" s="521">
        <v>94769</v>
      </c>
      <c r="B4823" s="522" t="s">
        <v>6271</v>
      </c>
      <c r="C4823" s="302" t="s">
        <v>888</v>
      </c>
      <c r="D4823" s="521" t="s">
        <v>883</v>
      </c>
      <c r="E4823" s="523">
        <v>113.46</v>
      </c>
      <c r="F4823" s="523">
        <v>114.12</v>
      </c>
    </row>
    <row r="4824" spans="1:6" ht="15" customHeight="1">
      <c r="A4824" s="521">
        <v>94783</v>
      </c>
      <c r="B4824" s="522" t="s">
        <v>6272</v>
      </c>
      <c r="C4824" s="302" t="s">
        <v>888</v>
      </c>
      <c r="D4824" s="521" t="s">
        <v>883</v>
      </c>
      <c r="E4824" s="523">
        <v>19.75</v>
      </c>
      <c r="F4824" s="523">
        <v>20.34</v>
      </c>
    </row>
    <row r="4825" spans="1:6" ht="15" customHeight="1">
      <c r="A4825" s="521">
        <v>94703</v>
      </c>
      <c r="B4825" s="522" t="s">
        <v>6273</v>
      </c>
      <c r="C4825" s="302" t="s">
        <v>888</v>
      </c>
      <c r="D4825" s="521" t="s">
        <v>883</v>
      </c>
      <c r="E4825" s="523">
        <v>21.17</v>
      </c>
      <c r="F4825" s="523">
        <v>21.77</v>
      </c>
    </row>
    <row r="4826" spans="1:6" ht="15" customHeight="1">
      <c r="A4826" s="521">
        <v>94704</v>
      </c>
      <c r="B4826" s="522" t="s">
        <v>6274</v>
      </c>
      <c r="C4826" s="302" t="s">
        <v>888</v>
      </c>
      <c r="D4826" s="521" t="s">
        <v>883</v>
      </c>
      <c r="E4826" s="523">
        <v>28.45</v>
      </c>
      <c r="F4826" s="523">
        <v>29.07</v>
      </c>
    </row>
    <row r="4827" spans="1:6" ht="15" customHeight="1">
      <c r="A4827" s="521">
        <v>94705</v>
      </c>
      <c r="B4827" s="522" t="s">
        <v>6275</v>
      </c>
      <c r="C4827" s="302" t="s">
        <v>888</v>
      </c>
      <c r="D4827" s="521" t="s">
        <v>883</v>
      </c>
      <c r="E4827" s="523">
        <v>39.08</v>
      </c>
      <c r="F4827" s="523">
        <v>39.729999999999997</v>
      </c>
    </row>
    <row r="4828" spans="1:6" ht="15" customHeight="1">
      <c r="A4828" s="521">
        <v>94706</v>
      </c>
      <c r="B4828" s="522" t="s">
        <v>6276</v>
      </c>
      <c r="C4828" s="302" t="s">
        <v>888</v>
      </c>
      <c r="D4828" s="521" t="s">
        <v>883</v>
      </c>
      <c r="E4828" s="523">
        <v>38.21</v>
      </c>
      <c r="F4828" s="523">
        <v>38.869999999999997</v>
      </c>
    </row>
    <row r="4829" spans="1:6" ht="15" customHeight="1">
      <c r="A4829" s="521">
        <v>94707</v>
      </c>
      <c r="B4829" s="522" t="s">
        <v>6277</v>
      </c>
      <c r="C4829" s="302" t="s">
        <v>888</v>
      </c>
      <c r="D4829" s="521" t="s">
        <v>883</v>
      </c>
      <c r="E4829" s="523">
        <v>60.68</v>
      </c>
      <c r="F4829" s="523">
        <v>61.37</v>
      </c>
    </row>
    <row r="4830" spans="1:6" ht="15" customHeight="1">
      <c r="A4830" s="521">
        <v>94715</v>
      </c>
      <c r="B4830" s="522" t="s">
        <v>6278</v>
      </c>
      <c r="C4830" s="302" t="s">
        <v>888</v>
      </c>
      <c r="D4830" s="521" t="s">
        <v>883</v>
      </c>
      <c r="E4830" s="523">
        <v>316.38</v>
      </c>
      <c r="F4830" s="523">
        <v>317.74</v>
      </c>
    </row>
    <row r="4831" spans="1:6" ht="15" customHeight="1">
      <c r="A4831" s="521">
        <v>94713</v>
      </c>
      <c r="B4831" s="522" t="s">
        <v>6279</v>
      </c>
      <c r="C4831" s="302" t="s">
        <v>888</v>
      </c>
      <c r="D4831" s="521" t="s">
        <v>883</v>
      </c>
      <c r="E4831" s="523">
        <v>253.36</v>
      </c>
      <c r="F4831" s="523">
        <v>254.58</v>
      </c>
    </row>
    <row r="4832" spans="1:6" ht="15" customHeight="1">
      <c r="A4832" s="521">
        <v>94714</v>
      </c>
      <c r="B4832" s="522" t="s">
        <v>6280</v>
      </c>
      <c r="C4832" s="302" t="s">
        <v>888</v>
      </c>
      <c r="D4832" s="521" t="s">
        <v>883</v>
      </c>
      <c r="E4832" s="523">
        <v>356.07</v>
      </c>
      <c r="F4832" s="523">
        <v>357.33</v>
      </c>
    </row>
    <row r="4833" spans="1:6" ht="15" customHeight="1">
      <c r="A4833" s="521">
        <v>94670</v>
      </c>
      <c r="B4833" s="522" t="s">
        <v>6281</v>
      </c>
      <c r="C4833" s="302" t="s">
        <v>888</v>
      </c>
      <c r="D4833" s="521" t="s">
        <v>883</v>
      </c>
      <c r="E4833" s="523">
        <v>72.95</v>
      </c>
      <c r="F4833" s="523">
        <v>74.63</v>
      </c>
    </row>
    <row r="4834" spans="1:6" ht="15" customHeight="1">
      <c r="A4834" s="521">
        <v>94656</v>
      </c>
      <c r="B4834" s="522" t="s">
        <v>6282</v>
      </c>
      <c r="C4834" s="302" t="s">
        <v>888</v>
      </c>
      <c r="D4834" s="521" t="s">
        <v>883</v>
      </c>
      <c r="E4834" s="523">
        <v>3.64</v>
      </c>
      <c r="F4834" s="523">
        <v>3.82</v>
      </c>
    </row>
    <row r="4835" spans="1:6" ht="15" customHeight="1">
      <c r="A4835" s="521">
        <v>94658</v>
      </c>
      <c r="B4835" s="522" t="s">
        <v>6283</v>
      </c>
      <c r="C4835" s="302" t="s">
        <v>888</v>
      </c>
      <c r="D4835" s="521" t="s">
        <v>883</v>
      </c>
      <c r="E4835" s="523">
        <v>5.5</v>
      </c>
      <c r="F4835" s="523">
        <v>5.72</v>
      </c>
    </row>
    <row r="4836" spans="1:6" ht="15" customHeight="1">
      <c r="A4836" s="521">
        <v>94660</v>
      </c>
      <c r="B4836" s="522" t="s">
        <v>6284</v>
      </c>
      <c r="C4836" s="302" t="s">
        <v>888</v>
      </c>
      <c r="D4836" s="521" t="s">
        <v>883</v>
      </c>
      <c r="E4836" s="523">
        <v>8.74</v>
      </c>
      <c r="F4836" s="523">
        <v>9.0399999999999991</v>
      </c>
    </row>
    <row r="4837" spans="1:6" ht="15" customHeight="1">
      <c r="A4837" s="521">
        <v>94662</v>
      </c>
      <c r="B4837" s="522" t="s">
        <v>6285</v>
      </c>
      <c r="C4837" s="302" t="s">
        <v>888</v>
      </c>
      <c r="D4837" s="521" t="s">
        <v>883</v>
      </c>
      <c r="E4837" s="523">
        <v>11.51</v>
      </c>
      <c r="F4837" s="523">
        <v>11.92</v>
      </c>
    </row>
    <row r="4838" spans="1:6" ht="15" customHeight="1">
      <c r="A4838" s="521">
        <v>94664</v>
      </c>
      <c r="B4838" s="522" t="s">
        <v>6286</v>
      </c>
      <c r="C4838" s="302" t="s">
        <v>888</v>
      </c>
      <c r="D4838" s="521" t="s">
        <v>883</v>
      </c>
      <c r="E4838" s="523">
        <v>21.15</v>
      </c>
      <c r="F4838" s="523">
        <v>21.72</v>
      </c>
    </row>
    <row r="4839" spans="1:6" ht="15" customHeight="1">
      <c r="A4839" s="521">
        <v>94666</v>
      </c>
      <c r="B4839" s="522" t="s">
        <v>6287</v>
      </c>
      <c r="C4839" s="302" t="s">
        <v>888</v>
      </c>
      <c r="D4839" s="521" t="s">
        <v>883</v>
      </c>
      <c r="E4839" s="523">
        <v>34.5</v>
      </c>
      <c r="F4839" s="523">
        <v>35.33</v>
      </c>
    </row>
    <row r="4840" spans="1:6" ht="15" customHeight="1">
      <c r="A4840" s="521">
        <v>94668</v>
      </c>
      <c r="B4840" s="522" t="s">
        <v>6288</v>
      </c>
      <c r="C4840" s="302" t="s">
        <v>888</v>
      </c>
      <c r="D4840" s="521" t="s">
        <v>883</v>
      </c>
      <c r="E4840" s="523">
        <v>45.91</v>
      </c>
      <c r="F4840" s="523">
        <v>46.95</v>
      </c>
    </row>
    <row r="4841" spans="1:6" ht="15" customHeight="1">
      <c r="A4841" s="521">
        <v>105215</v>
      </c>
      <c r="B4841" s="522" t="s">
        <v>6289</v>
      </c>
      <c r="C4841" s="302" t="s">
        <v>888</v>
      </c>
      <c r="D4841" s="521" t="s">
        <v>883</v>
      </c>
      <c r="E4841" s="523">
        <v>10.35</v>
      </c>
      <c r="F4841" s="523">
        <v>10.52</v>
      </c>
    </row>
    <row r="4842" spans="1:6" ht="15" customHeight="1">
      <c r="A4842" s="521">
        <v>105216</v>
      </c>
      <c r="B4842" s="522" t="s">
        <v>6290</v>
      </c>
      <c r="C4842" s="302" t="s">
        <v>888</v>
      </c>
      <c r="D4842" s="521" t="s">
        <v>883</v>
      </c>
      <c r="E4842" s="523">
        <v>39.229999999999997</v>
      </c>
      <c r="F4842" s="523">
        <v>39.450000000000003</v>
      </c>
    </row>
    <row r="4843" spans="1:6" ht="15" customHeight="1">
      <c r="A4843" s="521">
        <v>105217</v>
      </c>
      <c r="B4843" s="522" t="s">
        <v>6291</v>
      </c>
      <c r="C4843" s="302" t="s">
        <v>888</v>
      </c>
      <c r="D4843" s="521" t="s">
        <v>883</v>
      </c>
      <c r="E4843" s="523">
        <v>44.2</v>
      </c>
      <c r="F4843" s="523">
        <v>44.44</v>
      </c>
    </row>
    <row r="4844" spans="1:6" ht="15" customHeight="1">
      <c r="A4844" s="521">
        <v>105214</v>
      </c>
      <c r="B4844" s="522" t="s">
        <v>6292</v>
      </c>
      <c r="C4844" s="302" t="s">
        <v>888</v>
      </c>
      <c r="D4844" s="521" t="s">
        <v>883</v>
      </c>
      <c r="E4844" s="523">
        <v>46.12</v>
      </c>
      <c r="F4844" s="523">
        <v>46.46</v>
      </c>
    </row>
    <row r="4845" spans="1:6" ht="15" customHeight="1">
      <c r="A4845" s="521">
        <v>105218</v>
      </c>
      <c r="B4845" s="522" t="s">
        <v>6293</v>
      </c>
      <c r="C4845" s="302" t="s">
        <v>888</v>
      </c>
      <c r="D4845" s="521" t="s">
        <v>883</v>
      </c>
      <c r="E4845" s="523">
        <v>76.709999999999994</v>
      </c>
      <c r="F4845" s="523">
        <v>77.06</v>
      </c>
    </row>
    <row r="4846" spans="1:6" ht="15" customHeight="1">
      <c r="A4846" s="521">
        <v>105213</v>
      </c>
      <c r="B4846" s="522" t="s">
        <v>6294</v>
      </c>
      <c r="C4846" s="302" t="s">
        <v>888</v>
      </c>
      <c r="D4846" s="521" t="s">
        <v>883</v>
      </c>
      <c r="E4846" s="523">
        <v>192.8</v>
      </c>
      <c r="F4846" s="523">
        <v>194.65</v>
      </c>
    </row>
    <row r="4847" spans="1:6" ht="15" customHeight="1">
      <c r="A4847" s="521">
        <v>105233</v>
      </c>
      <c r="B4847" s="522" t="s">
        <v>6295</v>
      </c>
      <c r="C4847" s="302" t="s">
        <v>888</v>
      </c>
      <c r="D4847" s="521" t="s">
        <v>883</v>
      </c>
      <c r="E4847" s="523">
        <v>8.4600000000000009</v>
      </c>
      <c r="F4847" s="523">
        <v>8.69</v>
      </c>
    </row>
    <row r="4848" spans="1:6" ht="15" customHeight="1">
      <c r="A4848" s="521">
        <v>105234</v>
      </c>
      <c r="B4848" s="522" t="s">
        <v>6296</v>
      </c>
      <c r="C4848" s="302" t="s">
        <v>888</v>
      </c>
      <c r="D4848" s="521" t="s">
        <v>883</v>
      </c>
      <c r="E4848" s="523">
        <v>10.34</v>
      </c>
      <c r="F4848" s="523">
        <v>10.63</v>
      </c>
    </row>
    <row r="4849" spans="1:6" ht="15" customHeight="1">
      <c r="A4849" s="521">
        <v>105228</v>
      </c>
      <c r="B4849" s="522" t="s">
        <v>6297</v>
      </c>
      <c r="C4849" s="302" t="s">
        <v>888</v>
      </c>
      <c r="D4849" s="521" t="s">
        <v>883</v>
      </c>
      <c r="E4849" s="523">
        <v>12.49</v>
      </c>
      <c r="F4849" s="523">
        <v>12.8</v>
      </c>
    </row>
    <row r="4850" spans="1:6" ht="15" customHeight="1">
      <c r="A4850" s="521">
        <v>105138</v>
      </c>
      <c r="B4850" s="522" t="s">
        <v>6298</v>
      </c>
      <c r="C4850" s="302" t="s">
        <v>888</v>
      </c>
      <c r="D4850" s="521" t="s">
        <v>883</v>
      </c>
      <c r="E4850" s="523">
        <v>18.260000000000002</v>
      </c>
      <c r="F4850" s="523">
        <v>18.63</v>
      </c>
    </row>
    <row r="4851" spans="1:6" ht="15" customHeight="1">
      <c r="A4851" s="521">
        <v>105139</v>
      </c>
      <c r="B4851" s="522" t="s">
        <v>6299</v>
      </c>
      <c r="C4851" s="302" t="s">
        <v>888</v>
      </c>
      <c r="D4851" s="521" t="s">
        <v>883</v>
      </c>
      <c r="E4851" s="523">
        <v>21.52</v>
      </c>
      <c r="F4851" s="523">
        <v>21.91</v>
      </c>
    </row>
    <row r="4852" spans="1:6" ht="15" customHeight="1">
      <c r="A4852" s="521">
        <v>105140</v>
      </c>
      <c r="B4852" s="522" t="s">
        <v>6300</v>
      </c>
      <c r="C4852" s="302" t="s">
        <v>888</v>
      </c>
      <c r="D4852" s="521" t="s">
        <v>883</v>
      </c>
      <c r="E4852" s="523">
        <v>27.66</v>
      </c>
      <c r="F4852" s="523">
        <v>28.15</v>
      </c>
    </row>
    <row r="4853" spans="1:6" ht="15" customHeight="1">
      <c r="A4853" s="521">
        <v>105141</v>
      </c>
      <c r="B4853" s="522" t="s">
        <v>6301</v>
      </c>
      <c r="C4853" s="302" t="s">
        <v>888</v>
      </c>
      <c r="D4853" s="521" t="s">
        <v>883</v>
      </c>
      <c r="E4853" s="523">
        <v>32.880000000000003</v>
      </c>
      <c r="F4853" s="523">
        <v>33.5</v>
      </c>
    </row>
    <row r="4854" spans="1:6" ht="15" customHeight="1">
      <c r="A4854" s="521">
        <v>105172</v>
      </c>
      <c r="B4854" s="522" t="s">
        <v>6302</v>
      </c>
      <c r="C4854" s="302" t="s">
        <v>888</v>
      </c>
      <c r="D4854" s="521" t="s">
        <v>883</v>
      </c>
      <c r="E4854" s="523">
        <v>84.73</v>
      </c>
      <c r="F4854" s="523">
        <v>86.41</v>
      </c>
    </row>
    <row r="4855" spans="1:6" ht="15" customHeight="1">
      <c r="A4855" s="521">
        <v>105169</v>
      </c>
      <c r="B4855" s="522" t="s">
        <v>6303</v>
      </c>
      <c r="C4855" s="302" t="s">
        <v>888</v>
      </c>
      <c r="D4855" s="521" t="s">
        <v>883</v>
      </c>
      <c r="E4855" s="523">
        <v>84.69</v>
      </c>
      <c r="F4855" s="523">
        <v>86.47</v>
      </c>
    </row>
    <row r="4856" spans="1:6" ht="15" customHeight="1">
      <c r="A4856" s="521">
        <v>105230</v>
      </c>
      <c r="B4856" s="522" t="s">
        <v>6304</v>
      </c>
      <c r="C4856" s="302" t="s">
        <v>888</v>
      </c>
      <c r="D4856" s="521" t="s">
        <v>883</v>
      </c>
      <c r="E4856" s="523">
        <v>7.96</v>
      </c>
      <c r="F4856" s="523">
        <v>8.2799999999999994</v>
      </c>
    </row>
    <row r="4857" spans="1:6" ht="15" customHeight="1">
      <c r="A4857" s="521">
        <v>105231</v>
      </c>
      <c r="B4857" s="522" t="s">
        <v>6305</v>
      </c>
      <c r="C4857" s="302" t="s">
        <v>888</v>
      </c>
      <c r="D4857" s="521" t="s">
        <v>883</v>
      </c>
      <c r="E4857" s="523">
        <v>9.3699999999999992</v>
      </c>
      <c r="F4857" s="523">
        <v>9.7200000000000006</v>
      </c>
    </row>
    <row r="4858" spans="1:6" ht="15" customHeight="1">
      <c r="A4858" s="521">
        <v>105232</v>
      </c>
      <c r="B4858" s="522" t="s">
        <v>6306</v>
      </c>
      <c r="C4858" s="302" t="s">
        <v>888</v>
      </c>
      <c r="D4858" s="521" t="s">
        <v>883</v>
      </c>
      <c r="E4858" s="523">
        <v>18.12</v>
      </c>
      <c r="F4858" s="523">
        <v>18.52</v>
      </c>
    </row>
    <row r="4859" spans="1:6" ht="15" customHeight="1">
      <c r="A4859" s="521">
        <v>105229</v>
      </c>
      <c r="B4859" s="522" t="s">
        <v>6307</v>
      </c>
      <c r="C4859" s="302" t="s">
        <v>888</v>
      </c>
      <c r="D4859" s="521" t="s">
        <v>883</v>
      </c>
      <c r="E4859" s="523">
        <v>28.88</v>
      </c>
      <c r="F4859" s="523">
        <v>29.33</v>
      </c>
    </row>
    <row r="4860" spans="1:6" ht="15" customHeight="1">
      <c r="A4860" s="521">
        <v>105146</v>
      </c>
      <c r="B4860" s="522" t="s">
        <v>6308</v>
      </c>
      <c r="C4860" s="302" t="s">
        <v>888</v>
      </c>
      <c r="D4860" s="521" t="s">
        <v>883</v>
      </c>
      <c r="E4860" s="523">
        <v>23.22</v>
      </c>
      <c r="F4860" s="523">
        <v>23.7</v>
      </c>
    </row>
    <row r="4861" spans="1:6" ht="15" customHeight="1">
      <c r="A4861" s="521">
        <v>94613</v>
      </c>
      <c r="B4861" s="522" t="s">
        <v>6309</v>
      </c>
      <c r="C4861" s="302" t="s">
        <v>888</v>
      </c>
      <c r="D4861" s="521" t="s">
        <v>883</v>
      </c>
      <c r="E4861" s="523">
        <v>0</v>
      </c>
      <c r="F4861" s="523">
        <v>0</v>
      </c>
    </row>
    <row r="4862" spans="1:6" ht="15" customHeight="1">
      <c r="A4862" s="521">
        <v>94607</v>
      </c>
      <c r="B4862" s="522" t="s">
        <v>6310</v>
      </c>
      <c r="C4862" s="302" t="s">
        <v>888</v>
      </c>
      <c r="D4862" s="521" t="s">
        <v>883</v>
      </c>
      <c r="E4862" s="523">
        <v>0</v>
      </c>
      <c r="F4862" s="523">
        <v>0</v>
      </c>
    </row>
    <row r="4863" spans="1:6" ht="15" customHeight="1">
      <c r="A4863" s="521">
        <v>94609</v>
      </c>
      <c r="B4863" s="522" t="s">
        <v>6311</v>
      </c>
      <c r="C4863" s="302" t="s">
        <v>888</v>
      </c>
      <c r="D4863" s="521" t="s">
        <v>883</v>
      </c>
      <c r="E4863" s="523">
        <v>0</v>
      </c>
      <c r="F4863" s="523">
        <v>0</v>
      </c>
    </row>
    <row r="4864" spans="1:6" ht="15" customHeight="1">
      <c r="A4864" s="521">
        <v>94611</v>
      </c>
      <c r="B4864" s="522" t="s">
        <v>6312</v>
      </c>
      <c r="C4864" s="302" t="s">
        <v>888</v>
      </c>
      <c r="D4864" s="521" t="s">
        <v>883</v>
      </c>
      <c r="E4864" s="523">
        <v>0</v>
      </c>
      <c r="F4864" s="523">
        <v>0</v>
      </c>
    </row>
    <row r="4865" spans="1:6" ht="15" customHeight="1">
      <c r="A4865" s="521">
        <v>96738</v>
      </c>
      <c r="B4865" s="522" t="s">
        <v>6313</v>
      </c>
      <c r="C4865" s="302" t="s">
        <v>888</v>
      </c>
      <c r="D4865" s="521" t="s">
        <v>883</v>
      </c>
      <c r="E4865" s="523">
        <v>24.21</v>
      </c>
      <c r="F4865" s="523">
        <v>24.55</v>
      </c>
    </row>
    <row r="4866" spans="1:6" ht="15" customHeight="1">
      <c r="A4866" s="521">
        <v>96740</v>
      </c>
      <c r="B4866" s="522" t="s">
        <v>6314</v>
      </c>
      <c r="C4866" s="302" t="s">
        <v>888</v>
      </c>
      <c r="D4866" s="521" t="s">
        <v>883</v>
      </c>
      <c r="E4866" s="523">
        <v>33.57</v>
      </c>
      <c r="F4866" s="523">
        <v>33.950000000000003</v>
      </c>
    </row>
    <row r="4867" spans="1:6" ht="15" customHeight="1">
      <c r="A4867" s="521">
        <v>94738</v>
      </c>
      <c r="B4867" s="522" t="s">
        <v>6315</v>
      </c>
      <c r="C4867" s="302" t="s">
        <v>888</v>
      </c>
      <c r="D4867" s="521" t="s">
        <v>883</v>
      </c>
      <c r="E4867" s="523">
        <v>1835.42</v>
      </c>
      <c r="F4867" s="523">
        <v>1837.21</v>
      </c>
    </row>
    <row r="4868" spans="1:6" ht="15" customHeight="1">
      <c r="A4868" s="521">
        <v>94724</v>
      </c>
      <c r="B4868" s="522" t="s">
        <v>6316</v>
      </c>
      <c r="C4868" s="302" t="s">
        <v>888</v>
      </c>
      <c r="D4868" s="521" t="s">
        <v>883</v>
      </c>
      <c r="E4868" s="523">
        <v>28.9</v>
      </c>
      <c r="F4868" s="523">
        <v>29.05</v>
      </c>
    </row>
    <row r="4869" spans="1:6" ht="15" customHeight="1">
      <c r="A4869" s="521">
        <v>94726</v>
      </c>
      <c r="B4869" s="522" t="s">
        <v>6317</v>
      </c>
      <c r="C4869" s="302" t="s">
        <v>888</v>
      </c>
      <c r="D4869" s="521" t="s">
        <v>883</v>
      </c>
      <c r="E4869" s="523">
        <v>37.24</v>
      </c>
      <c r="F4869" s="523">
        <v>37.43</v>
      </c>
    </row>
    <row r="4870" spans="1:6" ht="15" customHeight="1">
      <c r="A4870" s="521">
        <v>94728</v>
      </c>
      <c r="B4870" s="522" t="s">
        <v>6318</v>
      </c>
      <c r="C4870" s="302" t="s">
        <v>888</v>
      </c>
      <c r="D4870" s="521" t="s">
        <v>883</v>
      </c>
      <c r="E4870" s="523">
        <v>58.19</v>
      </c>
      <c r="F4870" s="523">
        <v>58.43</v>
      </c>
    </row>
    <row r="4871" spans="1:6" ht="15" customHeight="1">
      <c r="A4871" s="521">
        <v>94730</v>
      </c>
      <c r="B4871" s="522" t="s">
        <v>6319</v>
      </c>
      <c r="C4871" s="302" t="s">
        <v>888</v>
      </c>
      <c r="D4871" s="521" t="s">
        <v>883</v>
      </c>
      <c r="E4871" s="523">
        <v>71.34</v>
      </c>
      <c r="F4871" s="523">
        <v>71.650000000000006</v>
      </c>
    </row>
    <row r="4872" spans="1:6" ht="15" customHeight="1">
      <c r="A4872" s="521">
        <v>94732</v>
      </c>
      <c r="B4872" s="522" t="s">
        <v>6320</v>
      </c>
      <c r="C4872" s="302" t="s">
        <v>888</v>
      </c>
      <c r="D4872" s="521" t="s">
        <v>883</v>
      </c>
      <c r="E4872" s="523">
        <v>114.43</v>
      </c>
      <c r="F4872" s="523">
        <v>114.9</v>
      </c>
    </row>
    <row r="4873" spans="1:6" ht="15" customHeight="1">
      <c r="A4873" s="521">
        <v>94734</v>
      </c>
      <c r="B4873" s="522" t="s">
        <v>6321</v>
      </c>
      <c r="C4873" s="302" t="s">
        <v>888</v>
      </c>
      <c r="D4873" s="521" t="s">
        <v>883</v>
      </c>
      <c r="E4873" s="523">
        <v>418.6</v>
      </c>
      <c r="F4873" s="523">
        <v>419.39</v>
      </c>
    </row>
    <row r="4874" spans="1:6" ht="15" customHeight="1">
      <c r="A4874" s="521">
        <v>94736</v>
      </c>
      <c r="B4874" s="522" t="s">
        <v>6322</v>
      </c>
      <c r="C4874" s="302" t="s">
        <v>888</v>
      </c>
      <c r="D4874" s="521" t="s">
        <v>883</v>
      </c>
      <c r="E4874" s="523">
        <v>608.67999999999995</v>
      </c>
      <c r="F4874" s="523">
        <v>609.80999999999995</v>
      </c>
    </row>
    <row r="4875" spans="1:6" ht="15" customHeight="1">
      <c r="A4875" s="521">
        <v>94483</v>
      </c>
      <c r="B4875" s="522" t="s">
        <v>6323</v>
      </c>
      <c r="C4875" s="302" t="s">
        <v>888</v>
      </c>
      <c r="D4875" s="521" t="s">
        <v>883</v>
      </c>
      <c r="E4875" s="523">
        <v>1185.8499999999999</v>
      </c>
      <c r="F4875" s="523">
        <v>1225.1199999999999</v>
      </c>
    </row>
    <row r="4876" spans="1:6" ht="15" customHeight="1">
      <c r="A4876" s="521">
        <v>94482</v>
      </c>
      <c r="B4876" s="522" t="s">
        <v>6324</v>
      </c>
      <c r="C4876" s="302" t="s">
        <v>888</v>
      </c>
      <c r="D4876" s="521" t="s">
        <v>883</v>
      </c>
      <c r="E4876" s="523">
        <v>1411.26</v>
      </c>
      <c r="F4876" s="523">
        <v>1452.37</v>
      </c>
    </row>
    <row r="4877" spans="1:6" ht="15" customHeight="1">
      <c r="A4877" s="521">
        <v>94481</v>
      </c>
      <c r="B4877" s="522" t="s">
        <v>6325</v>
      </c>
      <c r="C4877" s="302" t="s">
        <v>888</v>
      </c>
      <c r="D4877" s="521" t="s">
        <v>883</v>
      </c>
      <c r="E4877" s="523">
        <v>1795.97</v>
      </c>
      <c r="F4877" s="523">
        <v>1839.31</v>
      </c>
    </row>
    <row r="4878" spans="1:6" ht="15" customHeight="1">
      <c r="A4878" s="521">
        <v>94480</v>
      </c>
      <c r="B4878" s="522" t="s">
        <v>6326</v>
      </c>
      <c r="C4878" s="302" t="s">
        <v>888</v>
      </c>
      <c r="D4878" s="521" t="s">
        <v>883</v>
      </c>
      <c r="E4878" s="523">
        <v>2521.5700000000002</v>
      </c>
      <c r="F4878" s="523">
        <v>2568.02</v>
      </c>
    </row>
    <row r="4879" spans="1:6" ht="15" customHeight="1">
      <c r="A4879" s="521">
        <v>94472</v>
      </c>
      <c r="B4879" s="522" t="s">
        <v>6327</v>
      </c>
      <c r="C4879" s="302" t="s">
        <v>888</v>
      </c>
      <c r="D4879" s="521" t="s">
        <v>883</v>
      </c>
      <c r="E4879" s="523">
        <v>76.180000000000007</v>
      </c>
      <c r="F4879" s="523">
        <v>78.28</v>
      </c>
    </row>
    <row r="4880" spans="1:6" ht="15" customHeight="1">
      <c r="A4880" s="521">
        <v>94474</v>
      </c>
      <c r="B4880" s="522" t="s">
        <v>6328</v>
      </c>
      <c r="C4880" s="302" t="s">
        <v>888</v>
      </c>
      <c r="D4880" s="521" t="s">
        <v>883</v>
      </c>
      <c r="E4880" s="523">
        <v>128.26</v>
      </c>
      <c r="F4880" s="523">
        <v>130.72</v>
      </c>
    </row>
    <row r="4881" spans="1:6" ht="15" customHeight="1">
      <c r="A4881" s="521">
        <v>94476</v>
      </c>
      <c r="B4881" s="522" t="s">
        <v>6329</v>
      </c>
      <c r="C4881" s="302" t="s">
        <v>888</v>
      </c>
      <c r="D4881" s="521" t="s">
        <v>883</v>
      </c>
      <c r="E4881" s="523">
        <v>179.3</v>
      </c>
      <c r="F4881" s="523">
        <v>182.21</v>
      </c>
    </row>
    <row r="4882" spans="1:6" ht="15" customHeight="1">
      <c r="A4882" s="521">
        <v>94471</v>
      </c>
      <c r="B4882" s="522" t="s">
        <v>6330</v>
      </c>
      <c r="C4882" s="302" t="s">
        <v>888</v>
      </c>
      <c r="D4882" s="521" t="s">
        <v>883</v>
      </c>
      <c r="E4882" s="523">
        <v>73.94</v>
      </c>
      <c r="F4882" s="523">
        <v>76.040000000000006</v>
      </c>
    </row>
    <row r="4883" spans="1:6" ht="15" customHeight="1">
      <c r="A4883" s="521">
        <v>94473</v>
      </c>
      <c r="B4883" s="522" t="s">
        <v>6331</v>
      </c>
      <c r="C4883" s="302" t="s">
        <v>888</v>
      </c>
      <c r="D4883" s="521" t="s">
        <v>883</v>
      </c>
      <c r="E4883" s="523">
        <v>118.38</v>
      </c>
      <c r="F4883" s="523">
        <v>120.84</v>
      </c>
    </row>
    <row r="4884" spans="1:6" ht="15" customHeight="1">
      <c r="A4884" s="521">
        <v>94475</v>
      </c>
      <c r="B4884" s="522" t="s">
        <v>6332</v>
      </c>
      <c r="C4884" s="302" t="s">
        <v>888</v>
      </c>
      <c r="D4884" s="521" t="s">
        <v>883</v>
      </c>
      <c r="E4884" s="523">
        <v>160.26</v>
      </c>
      <c r="F4884" s="523">
        <v>163.16999999999999</v>
      </c>
    </row>
    <row r="4885" spans="1:6" ht="15" customHeight="1">
      <c r="A4885" s="521">
        <v>105194</v>
      </c>
      <c r="B4885" s="522" t="s">
        <v>6333</v>
      </c>
      <c r="C4885" s="302" t="s">
        <v>888</v>
      </c>
      <c r="D4885" s="521" t="s">
        <v>883</v>
      </c>
      <c r="E4885" s="523">
        <v>82.34</v>
      </c>
      <c r="F4885" s="523">
        <v>84.44</v>
      </c>
    </row>
    <row r="4886" spans="1:6" ht="15" customHeight="1">
      <c r="A4886" s="521">
        <v>105195</v>
      </c>
      <c r="B4886" s="522" t="s">
        <v>6334</v>
      </c>
      <c r="C4886" s="302" t="s">
        <v>888</v>
      </c>
      <c r="D4886" s="521" t="s">
        <v>883</v>
      </c>
      <c r="E4886" s="523">
        <v>211.38</v>
      </c>
      <c r="F4886" s="523">
        <v>214.29</v>
      </c>
    </row>
    <row r="4887" spans="1:6" ht="15" customHeight="1">
      <c r="A4887" s="521">
        <v>105178</v>
      </c>
      <c r="B4887" s="522" t="s">
        <v>6335</v>
      </c>
      <c r="C4887" s="302" t="s">
        <v>888</v>
      </c>
      <c r="D4887" s="521" t="s">
        <v>883</v>
      </c>
      <c r="E4887" s="523">
        <v>132.91999999999999</v>
      </c>
      <c r="F4887" s="523">
        <v>135.19999999999999</v>
      </c>
    </row>
    <row r="4888" spans="1:6" ht="15" customHeight="1">
      <c r="A4888" s="521">
        <v>94620</v>
      </c>
      <c r="B4888" s="522" t="s">
        <v>6336</v>
      </c>
      <c r="C4888" s="302" t="s">
        <v>888</v>
      </c>
      <c r="D4888" s="521" t="s">
        <v>883</v>
      </c>
      <c r="E4888" s="523">
        <v>891.84</v>
      </c>
      <c r="F4888" s="523">
        <v>895.07</v>
      </c>
    </row>
    <row r="4889" spans="1:6" ht="15" customHeight="1">
      <c r="A4889" s="521">
        <v>94614</v>
      </c>
      <c r="B4889" s="522" t="s">
        <v>6337</v>
      </c>
      <c r="C4889" s="302" t="s">
        <v>888</v>
      </c>
      <c r="D4889" s="521" t="s">
        <v>883</v>
      </c>
      <c r="E4889" s="523">
        <v>141.43</v>
      </c>
      <c r="F4889" s="523">
        <v>144.16</v>
      </c>
    </row>
    <row r="4890" spans="1:6" ht="15" customHeight="1">
      <c r="A4890" s="521">
        <v>94616</v>
      </c>
      <c r="B4890" s="522" t="s">
        <v>6338</v>
      </c>
      <c r="C4890" s="302" t="s">
        <v>888</v>
      </c>
      <c r="D4890" s="521" t="s">
        <v>883</v>
      </c>
      <c r="E4890" s="523">
        <v>397.33</v>
      </c>
      <c r="F4890" s="523">
        <v>400.19</v>
      </c>
    </row>
    <row r="4891" spans="1:6" ht="15" customHeight="1">
      <c r="A4891" s="521">
        <v>94618</v>
      </c>
      <c r="B4891" s="522" t="s">
        <v>6339</v>
      </c>
      <c r="C4891" s="302" t="s">
        <v>888</v>
      </c>
      <c r="D4891" s="521" t="s">
        <v>883</v>
      </c>
      <c r="E4891" s="523">
        <v>386.16</v>
      </c>
      <c r="F4891" s="523">
        <v>389.15</v>
      </c>
    </row>
    <row r="4892" spans="1:6" ht="15" customHeight="1">
      <c r="A4892" s="521">
        <v>105193</v>
      </c>
      <c r="B4892" s="522" t="s">
        <v>6340</v>
      </c>
      <c r="C4892" s="302" t="s">
        <v>888</v>
      </c>
      <c r="D4892" s="521" t="s">
        <v>883</v>
      </c>
      <c r="E4892" s="523">
        <v>145.51</v>
      </c>
      <c r="F4892" s="523">
        <v>147.97</v>
      </c>
    </row>
    <row r="4893" spans="1:6" ht="15" customHeight="1">
      <c r="A4893" s="521">
        <v>105197</v>
      </c>
      <c r="B4893" s="522" t="s">
        <v>6341</v>
      </c>
      <c r="C4893" s="302" t="s">
        <v>888</v>
      </c>
      <c r="D4893" s="521" t="s">
        <v>883</v>
      </c>
      <c r="E4893" s="523">
        <v>155.44</v>
      </c>
      <c r="F4893" s="523">
        <v>157.54</v>
      </c>
    </row>
    <row r="4894" spans="1:6" ht="15" customHeight="1">
      <c r="A4894" s="521">
        <v>105196</v>
      </c>
      <c r="B4894" s="522" t="s">
        <v>6342</v>
      </c>
      <c r="C4894" s="302" t="s">
        <v>888</v>
      </c>
      <c r="D4894" s="521" t="s">
        <v>883</v>
      </c>
      <c r="E4894" s="523">
        <v>225.8</v>
      </c>
      <c r="F4894" s="523">
        <v>228.26</v>
      </c>
    </row>
    <row r="4895" spans="1:6" ht="15" customHeight="1">
      <c r="A4895" s="521">
        <v>105198</v>
      </c>
      <c r="B4895" s="522" t="s">
        <v>6343</v>
      </c>
      <c r="C4895" s="302" t="s">
        <v>888</v>
      </c>
      <c r="D4895" s="521" t="s">
        <v>883</v>
      </c>
      <c r="E4895" s="523">
        <v>320.39999999999998</v>
      </c>
      <c r="F4895" s="523">
        <v>323.31</v>
      </c>
    </row>
    <row r="4896" spans="1:6" ht="15" customHeight="1">
      <c r="A4896" s="521">
        <v>105200</v>
      </c>
      <c r="B4896" s="522" t="s">
        <v>6344</v>
      </c>
      <c r="C4896" s="302" t="s">
        <v>888</v>
      </c>
      <c r="D4896" s="521" t="s">
        <v>883</v>
      </c>
      <c r="E4896" s="523">
        <v>122.55</v>
      </c>
      <c r="F4896" s="523">
        <v>124.65</v>
      </c>
    </row>
    <row r="4897" spans="1:6" ht="15" customHeight="1">
      <c r="A4897" s="521">
        <v>105199</v>
      </c>
      <c r="B4897" s="522" t="s">
        <v>6345</v>
      </c>
      <c r="C4897" s="302" t="s">
        <v>888</v>
      </c>
      <c r="D4897" s="521" t="s">
        <v>883</v>
      </c>
      <c r="E4897" s="523">
        <v>205.18</v>
      </c>
      <c r="F4897" s="523">
        <v>207.64</v>
      </c>
    </row>
    <row r="4898" spans="1:6" ht="15" customHeight="1">
      <c r="A4898" s="521">
        <v>105201</v>
      </c>
      <c r="B4898" s="522" t="s">
        <v>6346</v>
      </c>
      <c r="C4898" s="302" t="s">
        <v>888</v>
      </c>
      <c r="D4898" s="521" t="s">
        <v>883</v>
      </c>
      <c r="E4898" s="523">
        <v>280.88</v>
      </c>
      <c r="F4898" s="523">
        <v>283.79000000000002</v>
      </c>
    </row>
    <row r="4899" spans="1:6" ht="15" customHeight="1">
      <c r="A4899" s="521">
        <v>94755</v>
      </c>
      <c r="B4899" s="522" t="s">
        <v>6347</v>
      </c>
      <c r="C4899" s="302" t="s">
        <v>888</v>
      </c>
      <c r="D4899" s="521" t="s">
        <v>883</v>
      </c>
      <c r="E4899" s="523">
        <v>0</v>
      </c>
      <c r="F4899" s="523">
        <v>0</v>
      </c>
    </row>
    <row r="4900" spans="1:6" ht="15" customHeight="1">
      <c r="A4900" s="521">
        <v>94741</v>
      </c>
      <c r="B4900" s="522" t="s">
        <v>6348</v>
      </c>
      <c r="C4900" s="302" t="s">
        <v>888</v>
      </c>
      <c r="D4900" s="521" t="s">
        <v>883</v>
      </c>
      <c r="E4900" s="523">
        <v>14.07</v>
      </c>
      <c r="F4900" s="523">
        <v>14.3</v>
      </c>
    </row>
    <row r="4901" spans="1:6" ht="15" customHeight="1">
      <c r="A4901" s="521">
        <v>94743</v>
      </c>
      <c r="B4901" s="522" t="s">
        <v>6349</v>
      </c>
      <c r="C4901" s="302" t="s">
        <v>888</v>
      </c>
      <c r="D4901" s="521" t="s">
        <v>883</v>
      </c>
      <c r="E4901" s="523">
        <v>23.08</v>
      </c>
      <c r="F4901" s="523">
        <v>23.36</v>
      </c>
    </row>
    <row r="4902" spans="1:6" ht="15" customHeight="1">
      <c r="A4902" s="521">
        <v>94745</v>
      </c>
      <c r="B4902" s="522" t="s">
        <v>6350</v>
      </c>
      <c r="C4902" s="302" t="s">
        <v>888</v>
      </c>
      <c r="D4902" s="521" t="s">
        <v>883</v>
      </c>
      <c r="E4902" s="523">
        <v>0</v>
      </c>
      <c r="F4902" s="523">
        <v>0</v>
      </c>
    </row>
    <row r="4903" spans="1:6" ht="15" customHeight="1">
      <c r="A4903" s="521">
        <v>94747</v>
      </c>
      <c r="B4903" s="522" t="s">
        <v>6351</v>
      </c>
      <c r="C4903" s="302" t="s">
        <v>888</v>
      </c>
      <c r="D4903" s="521" t="s">
        <v>883</v>
      </c>
      <c r="E4903" s="523">
        <v>0</v>
      </c>
      <c r="F4903" s="523">
        <v>0</v>
      </c>
    </row>
    <row r="4904" spans="1:6" ht="15" customHeight="1">
      <c r="A4904" s="521">
        <v>94749</v>
      </c>
      <c r="B4904" s="522" t="s">
        <v>6352</v>
      </c>
      <c r="C4904" s="302" t="s">
        <v>888</v>
      </c>
      <c r="D4904" s="521" t="s">
        <v>883</v>
      </c>
      <c r="E4904" s="523">
        <v>0</v>
      </c>
      <c r="F4904" s="523">
        <v>0</v>
      </c>
    </row>
    <row r="4905" spans="1:6" ht="15" customHeight="1">
      <c r="A4905" s="521">
        <v>94751</v>
      </c>
      <c r="B4905" s="522" t="s">
        <v>6353</v>
      </c>
      <c r="C4905" s="302" t="s">
        <v>888</v>
      </c>
      <c r="D4905" s="521" t="s">
        <v>883</v>
      </c>
      <c r="E4905" s="523">
        <v>0</v>
      </c>
      <c r="F4905" s="523">
        <v>0</v>
      </c>
    </row>
    <row r="4906" spans="1:6" ht="15" customHeight="1">
      <c r="A4906" s="521">
        <v>94753</v>
      </c>
      <c r="B4906" s="522" t="s">
        <v>6354</v>
      </c>
      <c r="C4906" s="302" t="s">
        <v>888</v>
      </c>
      <c r="D4906" s="521" t="s">
        <v>883</v>
      </c>
      <c r="E4906" s="523">
        <v>0</v>
      </c>
      <c r="F4906" s="523">
        <v>0</v>
      </c>
    </row>
    <row r="4907" spans="1:6" ht="15" customHeight="1">
      <c r="A4907" s="521">
        <v>105209</v>
      </c>
      <c r="B4907" s="522" t="s">
        <v>6355</v>
      </c>
      <c r="C4907" s="302" t="s">
        <v>888</v>
      </c>
      <c r="D4907" s="521" t="s">
        <v>883</v>
      </c>
      <c r="E4907" s="523">
        <v>150.52000000000001</v>
      </c>
      <c r="F4907" s="523">
        <v>152.62</v>
      </c>
    </row>
    <row r="4908" spans="1:6" ht="15" customHeight="1">
      <c r="A4908" s="521">
        <v>105208</v>
      </c>
      <c r="B4908" s="522" t="s">
        <v>6356</v>
      </c>
      <c r="C4908" s="302" t="s">
        <v>888</v>
      </c>
      <c r="D4908" s="521" t="s">
        <v>883</v>
      </c>
      <c r="E4908" s="523">
        <v>309.87</v>
      </c>
      <c r="F4908" s="523">
        <v>312.33</v>
      </c>
    </row>
    <row r="4909" spans="1:6" ht="15" customHeight="1">
      <c r="A4909" s="521">
        <v>105210</v>
      </c>
      <c r="B4909" s="522" t="s">
        <v>6357</v>
      </c>
      <c r="C4909" s="302" t="s">
        <v>888</v>
      </c>
      <c r="D4909" s="521" t="s">
        <v>883</v>
      </c>
      <c r="E4909" s="523">
        <v>400.02</v>
      </c>
      <c r="F4909" s="523">
        <v>402.93</v>
      </c>
    </row>
    <row r="4910" spans="1:6" ht="15" customHeight="1">
      <c r="A4910" s="521">
        <v>105203</v>
      </c>
      <c r="B4910" s="522" t="s">
        <v>6358</v>
      </c>
      <c r="C4910" s="302" t="s">
        <v>888</v>
      </c>
      <c r="D4910" s="521" t="s">
        <v>883</v>
      </c>
      <c r="E4910" s="523">
        <v>154.76</v>
      </c>
      <c r="F4910" s="523">
        <v>156.86000000000001</v>
      </c>
    </row>
    <row r="4911" spans="1:6" ht="15" customHeight="1">
      <c r="A4911" s="521">
        <v>105202</v>
      </c>
      <c r="B4911" s="522" t="s">
        <v>6359</v>
      </c>
      <c r="C4911" s="302" t="s">
        <v>888</v>
      </c>
      <c r="D4911" s="521" t="s">
        <v>883</v>
      </c>
      <c r="E4911" s="523">
        <v>254.5</v>
      </c>
      <c r="F4911" s="523">
        <v>256.95999999999998</v>
      </c>
    </row>
    <row r="4912" spans="1:6" ht="15" customHeight="1">
      <c r="A4912" s="521">
        <v>105204</v>
      </c>
      <c r="B4912" s="522" t="s">
        <v>6360</v>
      </c>
      <c r="C4912" s="302" t="s">
        <v>888</v>
      </c>
      <c r="D4912" s="521" t="s">
        <v>883</v>
      </c>
      <c r="E4912" s="523">
        <v>338.59</v>
      </c>
      <c r="F4912" s="523">
        <v>341.5</v>
      </c>
    </row>
    <row r="4913" spans="1:6" ht="15" customHeight="1">
      <c r="A4913" s="521">
        <v>105206</v>
      </c>
      <c r="B4913" s="522" t="s">
        <v>6361</v>
      </c>
      <c r="C4913" s="302" t="s">
        <v>888</v>
      </c>
      <c r="D4913" s="521" t="s">
        <v>883</v>
      </c>
      <c r="E4913" s="523">
        <v>147.46</v>
      </c>
      <c r="F4913" s="523">
        <v>149.56</v>
      </c>
    </row>
    <row r="4914" spans="1:6" ht="15" customHeight="1">
      <c r="A4914" s="521">
        <v>105205</v>
      </c>
      <c r="B4914" s="522" t="s">
        <v>6362</v>
      </c>
      <c r="C4914" s="302" t="s">
        <v>888</v>
      </c>
      <c r="D4914" s="521" t="s">
        <v>883</v>
      </c>
      <c r="E4914" s="523">
        <v>235.04</v>
      </c>
      <c r="F4914" s="523">
        <v>237.5</v>
      </c>
    </row>
    <row r="4915" spans="1:6" ht="15" customHeight="1">
      <c r="A4915" s="521">
        <v>105207</v>
      </c>
      <c r="B4915" s="522" t="s">
        <v>6363</v>
      </c>
      <c r="C4915" s="302" t="s">
        <v>888</v>
      </c>
      <c r="D4915" s="521" t="s">
        <v>883</v>
      </c>
      <c r="E4915" s="523">
        <v>328.86</v>
      </c>
      <c r="F4915" s="523">
        <v>331.77</v>
      </c>
    </row>
    <row r="4916" spans="1:6" ht="15" customHeight="1">
      <c r="A4916" s="521">
        <v>94687</v>
      </c>
      <c r="B4916" s="522" t="s">
        <v>6364</v>
      </c>
      <c r="C4916" s="302" t="s">
        <v>888</v>
      </c>
      <c r="D4916" s="521" t="s">
        <v>883</v>
      </c>
      <c r="E4916" s="523">
        <v>242.83</v>
      </c>
      <c r="F4916" s="523">
        <v>245.35</v>
      </c>
    </row>
    <row r="4917" spans="1:6" ht="15" customHeight="1">
      <c r="A4917" s="521">
        <v>94673</v>
      </c>
      <c r="B4917" s="522" t="s">
        <v>6365</v>
      </c>
      <c r="C4917" s="302" t="s">
        <v>888</v>
      </c>
      <c r="D4917" s="521" t="s">
        <v>883</v>
      </c>
      <c r="E4917" s="523">
        <v>7.52</v>
      </c>
      <c r="F4917" s="523">
        <v>7.77</v>
      </c>
    </row>
    <row r="4918" spans="1:6" ht="15" customHeight="1">
      <c r="A4918" s="521">
        <v>94675</v>
      </c>
      <c r="B4918" s="522" t="s">
        <v>6366</v>
      </c>
      <c r="C4918" s="302" t="s">
        <v>888</v>
      </c>
      <c r="D4918" s="521" t="s">
        <v>883</v>
      </c>
      <c r="E4918" s="523">
        <v>12.71</v>
      </c>
      <c r="F4918" s="523">
        <v>13.06</v>
      </c>
    </row>
    <row r="4919" spans="1:6" ht="15" customHeight="1">
      <c r="A4919" s="521">
        <v>94677</v>
      </c>
      <c r="B4919" s="522" t="s">
        <v>6367</v>
      </c>
      <c r="C4919" s="302" t="s">
        <v>888</v>
      </c>
      <c r="D4919" s="521" t="s">
        <v>883</v>
      </c>
      <c r="E4919" s="523">
        <v>20.65</v>
      </c>
      <c r="F4919" s="523">
        <v>21.09</v>
      </c>
    </row>
    <row r="4920" spans="1:6" ht="15" customHeight="1">
      <c r="A4920" s="521">
        <v>94679</v>
      </c>
      <c r="B4920" s="522" t="s">
        <v>6368</v>
      </c>
      <c r="C4920" s="302" t="s">
        <v>888</v>
      </c>
      <c r="D4920" s="521" t="s">
        <v>883</v>
      </c>
      <c r="E4920" s="523">
        <v>24.9</v>
      </c>
      <c r="F4920" s="523">
        <v>25.53</v>
      </c>
    </row>
    <row r="4921" spans="1:6" ht="15" customHeight="1">
      <c r="A4921" s="521">
        <v>94681</v>
      </c>
      <c r="B4921" s="522" t="s">
        <v>6369</v>
      </c>
      <c r="C4921" s="302" t="s">
        <v>888</v>
      </c>
      <c r="D4921" s="521" t="s">
        <v>883</v>
      </c>
      <c r="E4921" s="523">
        <v>51.75</v>
      </c>
      <c r="F4921" s="523">
        <v>52.58</v>
      </c>
    </row>
    <row r="4922" spans="1:6" ht="15" customHeight="1">
      <c r="A4922" s="521">
        <v>94683</v>
      </c>
      <c r="B4922" s="522" t="s">
        <v>6370</v>
      </c>
      <c r="C4922" s="302" t="s">
        <v>888</v>
      </c>
      <c r="D4922" s="521" t="s">
        <v>883</v>
      </c>
      <c r="E4922" s="523">
        <v>78.67</v>
      </c>
      <c r="F4922" s="523">
        <v>79.92</v>
      </c>
    </row>
    <row r="4923" spans="1:6" ht="15" customHeight="1">
      <c r="A4923" s="521">
        <v>94685</v>
      </c>
      <c r="B4923" s="522" t="s">
        <v>6371</v>
      </c>
      <c r="C4923" s="302" t="s">
        <v>888</v>
      </c>
      <c r="D4923" s="521" t="s">
        <v>883</v>
      </c>
      <c r="E4923" s="523">
        <v>100.22</v>
      </c>
      <c r="F4923" s="523">
        <v>101.77</v>
      </c>
    </row>
    <row r="4924" spans="1:6" ht="15" customHeight="1">
      <c r="A4924" s="521">
        <v>94621</v>
      </c>
      <c r="B4924" s="522" t="s">
        <v>6372</v>
      </c>
      <c r="C4924" s="302" t="s">
        <v>888</v>
      </c>
      <c r="D4924" s="521" t="s">
        <v>883</v>
      </c>
      <c r="E4924" s="523">
        <v>0</v>
      </c>
      <c r="F4924" s="523">
        <v>0</v>
      </c>
    </row>
    <row r="4925" spans="1:6" ht="15" customHeight="1">
      <c r="A4925" s="521">
        <v>94615</v>
      </c>
      <c r="B4925" s="522" t="s">
        <v>6373</v>
      </c>
      <c r="C4925" s="302" t="s">
        <v>888</v>
      </c>
      <c r="D4925" s="521" t="s">
        <v>883</v>
      </c>
      <c r="E4925" s="523">
        <v>160.65</v>
      </c>
      <c r="F4925" s="523">
        <v>163.38</v>
      </c>
    </row>
    <row r="4926" spans="1:6" ht="15" customHeight="1">
      <c r="A4926" s="521">
        <v>94617</v>
      </c>
      <c r="B4926" s="522" t="s">
        <v>6374</v>
      </c>
      <c r="C4926" s="302" t="s">
        <v>888</v>
      </c>
      <c r="D4926" s="521" t="s">
        <v>883</v>
      </c>
      <c r="E4926" s="523">
        <v>330.5</v>
      </c>
      <c r="F4926" s="523">
        <v>333.36</v>
      </c>
    </row>
    <row r="4927" spans="1:6" ht="15" customHeight="1">
      <c r="A4927" s="521">
        <v>94619</v>
      </c>
      <c r="B4927" s="522" t="s">
        <v>6375</v>
      </c>
      <c r="C4927" s="302" t="s">
        <v>888</v>
      </c>
      <c r="D4927" s="521" t="s">
        <v>883</v>
      </c>
      <c r="E4927" s="523">
        <v>0</v>
      </c>
      <c r="F4927" s="523">
        <v>0</v>
      </c>
    </row>
    <row r="4928" spans="1:6" ht="15" customHeight="1">
      <c r="A4928" s="521">
        <v>105147</v>
      </c>
      <c r="B4928" s="522" t="s">
        <v>6376</v>
      </c>
      <c r="C4928" s="302" t="s">
        <v>888</v>
      </c>
      <c r="D4928" s="521" t="s">
        <v>883</v>
      </c>
      <c r="E4928" s="523">
        <v>16.07</v>
      </c>
      <c r="F4928" s="523">
        <v>16.52</v>
      </c>
    </row>
    <row r="4929" spans="1:6" ht="15" customHeight="1">
      <c r="A4929" s="521">
        <v>105148</v>
      </c>
      <c r="B4929" s="522" t="s">
        <v>6377</v>
      </c>
      <c r="C4929" s="302" t="s">
        <v>888</v>
      </c>
      <c r="D4929" s="521" t="s">
        <v>883</v>
      </c>
      <c r="E4929" s="523">
        <v>23.15</v>
      </c>
      <c r="F4929" s="523">
        <v>23.64</v>
      </c>
    </row>
    <row r="4930" spans="1:6" ht="15" customHeight="1">
      <c r="A4930" s="521">
        <v>105154</v>
      </c>
      <c r="B4930" s="522" t="s">
        <v>6378</v>
      </c>
      <c r="C4930" s="302" t="s">
        <v>888</v>
      </c>
      <c r="D4930" s="521" t="s">
        <v>883</v>
      </c>
      <c r="E4930" s="523">
        <v>6.93</v>
      </c>
      <c r="F4930" s="523">
        <v>7.18</v>
      </c>
    </row>
    <row r="4931" spans="1:6" ht="15" customHeight="1">
      <c r="A4931" s="521">
        <v>105155</v>
      </c>
      <c r="B4931" s="522" t="s">
        <v>6379</v>
      </c>
      <c r="C4931" s="302" t="s">
        <v>888</v>
      </c>
      <c r="D4931" s="521" t="s">
        <v>883</v>
      </c>
      <c r="E4931" s="523">
        <v>10.51</v>
      </c>
      <c r="F4931" s="523">
        <v>10.86</v>
      </c>
    </row>
    <row r="4932" spans="1:6" ht="15" customHeight="1">
      <c r="A4932" s="521">
        <v>105156</v>
      </c>
      <c r="B4932" s="522" t="s">
        <v>6380</v>
      </c>
      <c r="C4932" s="302" t="s">
        <v>888</v>
      </c>
      <c r="D4932" s="521" t="s">
        <v>883</v>
      </c>
      <c r="E4932" s="523">
        <v>13.35</v>
      </c>
      <c r="F4932" s="523">
        <v>13.79</v>
      </c>
    </row>
    <row r="4933" spans="1:6" ht="15" customHeight="1">
      <c r="A4933" s="521">
        <v>105157</v>
      </c>
      <c r="B4933" s="522" t="s">
        <v>6381</v>
      </c>
      <c r="C4933" s="302" t="s">
        <v>888</v>
      </c>
      <c r="D4933" s="521" t="s">
        <v>883</v>
      </c>
      <c r="E4933" s="523">
        <v>20.73</v>
      </c>
      <c r="F4933" s="523">
        <v>21.36</v>
      </c>
    </row>
    <row r="4934" spans="1:6" ht="15" customHeight="1">
      <c r="A4934" s="521">
        <v>105158</v>
      </c>
      <c r="B4934" s="522" t="s">
        <v>6382</v>
      </c>
      <c r="C4934" s="302" t="s">
        <v>888</v>
      </c>
      <c r="D4934" s="521" t="s">
        <v>883</v>
      </c>
      <c r="E4934" s="523">
        <v>30.61</v>
      </c>
      <c r="F4934" s="523">
        <v>31.44</v>
      </c>
    </row>
    <row r="4935" spans="1:6" ht="15" customHeight="1">
      <c r="A4935" s="521">
        <v>105159</v>
      </c>
      <c r="B4935" s="522" t="s">
        <v>6383</v>
      </c>
      <c r="C4935" s="302" t="s">
        <v>888</v>
      </c>
      <c r="D4935" s="521" t="s">
        <v>883</v>
      </c>
      <c r="E4935" s="523">
        <v>55.02</v>
      </c>
      <c r="F4935" s="523">
        <v>56.27</v>
      </c>
    </row>
    <row r="4936" spans="1:6" ht="15" customHeight="1">
      <c r="A4936" s="521">
        <v>105160</v>
      </c>
      <c r="B4936" s="522" t="s">
        <v>6384</v>
      </c>
      <c r="C4936" s="302" t="s">
        <v>888</v>
      </c>
      <c r="D4936" s="521" t="s">
        <v>883</v>
      </c>
      <c r="E4936" s="523">
        <v>67.849999999999994</v>
      </c>
      <c r="F4936" s="523">
        <v>69.400000000000006</v>
      </c>
    </row>
    <row r="4937" spans="1:6" ht="15" customHeight="1">
      <c r="A4937" s="521">
        <v>94634</v>
      </c>
      <c r="B4937" s="522" t="s">
        <v>6385</v>
      </c>
      <c r="C4937" s="302" t="s">
        <v>888</v>
      </c>
      <c r="D4937" s="521" t="s">
        <v>883</v>
      </c>
      <c r="E4937" s="523">
        <v>0</v>
      </c>
      <c r="F4937" s="523">
        <v>0</v>
      </c>
    </row>
    <row r="4938" spans="1:6" ht="15" customHeight="1">
      <c r="A4938" s="521">
        <v>94631</v>
      </c>
      <c r="B4938" s="522" t="s">
        <v>6386</v>
      </c>
      <c r="C4938" s="302" t="s">
        <v>888</v>
      </c>
      <c r="D4938" s="521" t="s">
        <v>883</v>
      </c>
      <c r="E4938" s="523">
        <v>0</v>
      </c>
      <c r="F4938" s="523">
        <v>0</v>
      </c>
    </row>
    <row r="4939" spans="1:6" ht="15" customHeight="1">
      <c r="A4939" s="521">
        <v>94632</v>
      </c>
      <c r="B4939" s="522" t="s">
        <v>6387</v>
      </c>
      <c r="C4939" s="302" t="s">
        <v>888</v>
      </c>
      <c r="D4939" s="521" t="s">
        <v>883</v>
      </c>
      <c r="E4939" s="523">
        <v>0</v>
      </c>
      <c r="F4939" s="523">
        <v>0</v>
      </c>
    </row>
    <row r="4940" spans="1:6" ht="15" customHeight="1">
      <c r="A4940" s="521">
        <v>94633</v>
      </c>
      <c r="B4940" s="522" t="s">
        <v>6388</v>
      </c>
      <c r="C4940" s="302" t="s">
        <v>888</v>
      </c>
      <c r="D4940" s="521" t="s">
        <v>883</v>
      </c>
      <c r="E4940" s="523">
        <v>0</v>
      </c>
      <c r="F4940" s="523">
        <v>0</v>
      </c>
    </row>
    <row r="4941" spans="1:6" ht="15" customHeight="1">
      <c r="A4941" s="521">
        <v>94672</v>
      </c>
      <c r="B4941" s="522" t="s">
        <v>6389</v>
      </c>
      <c r="C4941" s="302" t="s">
        <v>888</v>
      </c>
      <c r="D4941" s="521" t="s">
        <v>883</v>
      </c>
      <c r="E4941" s="523">
        <v>6.34</v>
      </c>
      <c r="F4941" s="523">
        <v>6.59</v>
      </c>
    </row>
    <row r="4942" spans="1:6" ht="15" customHeight="1">
      <c r="A4942" s="521">
        <v>94754</v>
      </c>
      <c r="B4942" s="522" t="s">
        <v>6390</v>
      </c>
      <c r="C4942" s="302" t="s">
        <v>888</v>
      </c>
      <c r="D4942" s="521" t="s">
        <v>883</v>
      </c>
      <c r="E4942" s="523">
        <v>316.88</v>
      </c>
      <c r="F4942" s="523">
        <v>319.58</v>
      </c>
    </row>
    <row r="4943" spans="1:6" ht="15" customHeight="1">
      <c r="A4943" s="521">
        <v>94740</v>
      </c>
      <c r="B4943" s="522" t="s">
        <v>6391</v>
      </c>
      <c r="C4943" s="302" t="s">
        <v>888</v>
      </c>
      <c r="D4943" s="521" t="s">
        <v>883</v>
      </c>
      <c r="E4943" s="523">
        <v>10.78</v>
      </c>
      <c r="F4943" s="523">
        <v>11.01</v>
      </c>
    </row>
    <row r="4944" spans="1:6" ht="15" customHeight="1">
      <c r="A4944" s="521">
        <v>94742</v>
      </c>
      <c r="B4944" s="522" t="s">
        <v>6392</v>
      </c>
      <c r="C4944" s="302" t="s">
        <v>888</v>
      </c>
      <c r="D4944" s="521" t="s">
        <v>883</v>
      </c>
      <c r="E4944" s="523">
        <v>18.13</v>
      </c>
      <c r="F4944" s="523">
        <v>18.41</v>
      </c>
    </row>
    <row r="4945" spans="1:6" ht="15" customHeight="1">
      <c r="A4945" s="521">
        <v>94744</v>
      </c>
      <c r="B4945" s="522" t="s">
        <v>6393</v>
      </c>
      <c r="C4945" s="302" t="s">
        <v>888</v>
      </c>
      <c r="D4945" s="521" t="s">
        <v>883</v>
      </c>
      <c r="E4945" s="523">
        <v>28.71</v>
      </c>
      <c r="F4945" s="523">
        <v>29.08</v>
      </c>
    </row>
    <row r="4946" spans="1:6" ht="15" customHeight="1">
      <c r="A4946" s="521">
        <v>94746</v>
      </c>
      <c r="B4946" s="522" t="s">
        <v>6394</v>
      </c>
      <c r="C4946" s="302" t="s">
        <v>888</v>
      </c>
      <c r="D4946" s="521" t="s">
        <v>883</v>
      </c>
      <c r="E4946" s="523">
        <v>41.29</v>
      </c>
      <c r="F4946" s="523">
        <v>41.77</v>
      </c>
    </row>
    <row r="4947" spans="1:6" ht="15" customHeight="1">
      <c r="A4947" s="521">
        <v>94748</v>
      </c>
      <c r="B4947" s="522" t="s">
        <v>6395</v>
      </c>
      <c r="C4947" s="302" t="s">
        <v>888</v>
      </c>
      <c r="D4947" s="521" t="s">
        <v>883</v>
      </c>
      <c r="E4947" s="523">
        <v>91.19</v>
      </c>
      <c r="F4947" s="523">
        <v>91.9</v>
      </c>
    </row>
    <row r="4948" spans="1:6" ht="15" customHeight="1">
      <c r="A4948" s="521">
        <v>94750</v>
      </c>
      <c r="B4948" s="522" t="s">
        <v>6396</v>
      </c>
      <c r="C4948" s="302" t="s">
        <v>888</v>
      </c>
      <c r="D4948" s="521" t="s">
        <v>883</v>
      </c>
      <c r="E4948" s="523">
        <v>184.54</v>
      </c>
      <c r="F4948" s="523">
        <v>185.73</v>
      </c>
    </row>
    <row r="4949" spans="1:6" ht="15" customHeight="1">
      <c r="A4949" s="521">
        <v>94752</v>
      </c>
      <c r="B4949" s="522" t="s">
        <v>6397</v>
      </c>
      <c r="C4949" s="302" t="s">
        <v>888</v>
      </c>
      <c r="D4949" s="521" t="s">
        <v>883</v>
      </c>
      <c r="E4949" s="523">
        <v>221.45</v>
      </c>
      <c r="F4949" s="523">
        <v>223.15</v>
      </c>
    </row>
    <row r="4950" spans="1:6" ht="15" customHeight="1">
      <c r="A4950" s="521">
        <v>96755</v>
      </c>
      <c r="B4950" s="522" t="s">
        <v>6398</v>
      </c>
      <c r="C4950" s="302" t="s">
        <v>888</v>
      </c>
      <c r="D4950" s="521" t="s">
        <v>883</v>
      </c>
      <c r="E4950" s="523">
        <v>350.39</v>
      </c>
      <c r="F4950" s="523">
        <v>353.15</v>
      </c>
    </row>
    <row r="4951" spans="1:6" ht="15" customHeight="1">
      <c r="A4951" s="521">
        <v>96747</v>
      </c>
      <c r="B4951" s="522" t="s">
        <v>6399</v>
      </c>
      <c r="C4951" s="302" t="s">
        <v>888</v>
      </c>
      <c r="D4951" s="521" t="s">
        <v>883</v>
      </c>
      <c r="E4951" s="523">
        <v>7.27</v>
      </c>
      <c r="F4951" s="523">
        <v>7.72</v>
      </c>
    </row>
    <row r="4952" spans="1:6" ht="15" customHeight="1">
      <c r="A4952" s="521">
        <v>96748</v>
      </c>
      <c r="B4952" s="522" t="s">
        <v>6400</v>
      </c>
      <c r="C4952" s="302" t="s">
        <v>888</v>
      </c>
      <c r="D4952" s="521" t="s">
        <v>883</v>
      </c>
      <c r="E4952" s="523">
        <v>8.4600000000000009</v>
      </c>
      <c r="F4952" s="523">
        <v>8.9499999999999993</v>
      </c>
    </row>
    <row r="4953" spans="1:6" ht="15" customHeight="1">
      <c r="A4953" s="521">
        <v>96749</v>
      </c>
      <c r="B4953" s="522" t="s">
        <v>6401</v>
      </c>
      <c r="C4953" s="302" t="s">
        <v>888</v>
      </c>
      <c r="D4953" s="521" t="s">
        <v>883</v>
      </c>
      <c r="E4953" s="523">
        <v>10.79</v>
      </c>
      <c r="F4953" s="523">
        <v>11.37</v>
      </c>
    </row>
    <row r="4954" spans="1:6" ht="15" customHeight="1">
      <c r="A4954" s="521">
        <v>96750</v>
      </c>
      <c r="B4954" s="522" t="s">
        <v>6402</v>
      </c>
      <c r="C4954" s="302" t="s">
        <v>888</v>
      </c>
      <c r="D4954" s="521" t="s">
        <v>883</v>
      </c>
      <c r="E4954" s="523">
        <v>17.190000000000001</v>
      </c>
      <c r="F4954" s="523">
        <v>17.88</v>
      </c>
    </row>
    <row r="4955" spans="1:6" ht="15" customHeight="1">
      <c r="A4955" s="521">
        <v>96751</v>
      </c>
      <c r="B4955" s="522" t="s">
        <v>6403</v>
      </c>
      <c r="C4955" s="302" t="s">
        <v>888</v>
      </c>
      <c r="D4955" s="521" t="s">
        <v>883</v>
      </c>
      <c r="E4955" s="523">
        <v>25.3</v>
      </c>
      <c r="F4955" s="523">
        <v>26.16</v>
      </c>
    </row>
    <row r="4956" spans="1:6" ht="15" customHeight="1">
      <c r="A4956" s="521">
        <v>96752</v>
      </c>
      <c r="B4956" s="522" t="s">
        <v>6404</v>
      </c>
      <c r="C4956" s="302" t="s">
        <v>888</v>
      </c>
      <c r="D4956" s="521" t="s">
        <v>883</v>
      </c>
      <c r="E4956" s="523">
        <v>38.119999999999997</v>
      </c>
      <c r="F4956" s="523">
        <v>39.28</v>
      </c>
    </row>
    <row r="4957" spans="1:6" ht="15" customHeight="1">
      <c r="A4957" s="521">
        <v>96753</v>
      </c>
      <c r="B4957" s="522" t="s">
        <v>6405</v>
      </c>
      <c r="C4957" s="302" t="s">
        <v>888</v>
      </c>
      <c r="D4957" s="521" t="s">
        <v>883</v>
      </c>
      <c r="E4957" s="523">
        <v>88.78</v>
      </c>
      <c r="F4957" s="523">
        <v>90.26</v>
      </c>
    </row>
    <row r="4958" spans="1:6" ht="15" customHeight="1">
      <c r="A4958" s="521">
        <v>96754</v>
      </c>
      <c r="B4958" s="522" t="s">
        <v>6406</v>
      </c>
      <c r="C4958" s="302" t="s">
        <v>888</v>
      </c>
      <c r="D4958" s="521" t="s">
        <v>883</v>
      </c>
      <c r="E4958" s="523">
        <v>113.81</v>
      </c>
      <c r="F4958" s="523">
        <v>115.79</v>
      </c>
    </row>
    <row r="4959" spans="1:6" ht="15" customHeight="1">
      <c r="A4959" s="521">
        <v>94686</v>
      </c>
      <c r="B4959" s="522" t="s">
        <v>6407</v>
      </c>
      <c r="C4959" s="302" t="s">
        <v>888</v>
      </c>
      <c r="D4959" s="521" t="s">
        <v>883</v>
      </c>
      <c r="E4959" s="523">
        <v>268.51</v>
      </c>
      <c r="F4959" s="523">
        <v>271.02999999999997</v>
      </c>
    </row>
    <row r="4960" spans="1:6" ht="15" customHeight="1">
      <c r="A4960" s="521">
        <v>94674</v>
      </c>
      <c r="B4960" s="522" t="s">
        <v>6408</v>
      </c>
      <c r="C4960" s="302" t="s">
        <v>888</v>
      </c>
      <c r="D4960" s="521" t="s">
        <v>883</v>
      </c>
      <c r="E4960" s="523">
        <v>8.25</v>
      </c>
      <c r="F4960" s="523">
        <v>8.6</v>
      </c>
    </row>
    <row r="4961" spans="1:6" ht="15" customHeight="1">
      <c r="A4961" s="521">
        <v>94676</v>
      </c>
      <c r="B4961" s="522" t="s">
        <v>6409</v>
      </c>
      <c r="C4961" s="302" t="s">
        <v>888</v>
      </c>
      <c r="D4961" s="521" t="s">
        <v>883</v>
      </c>
      <c r="E4961" s="523">
        <v>13.88</v>
      </c>
      <c r="F4961" s="523">
        <v>14.32</v>
      </c>
    </row>
    <row r="4962" spans="1:6" ht="15" customHeight="1">
      <c r="A4962" s="521">
        <v>94678</v>
      </c>
      <c r="B4962" s="522" t="s">
        <v>6410</v>
      </c>
      <c r="C4962" s="302" t="s">
        <v>888</v>
      </c>
      <c r="D4962" s="521" t="s">
        <v>883</v>
      </c>
      <c r="E4962" s="523">
        <v>16</v>
      </c>
      <c r="F4962" s="523">
        <v>16.63</v>
      </c>
    </row>
    <row r="4963" spans="1:6" ht="15" customHeight="1">
      <c r="A4963" s="521">
        <v>94680</v>
      </c>
      <c r="B4963" s="522" t="s">
        <v>6411</v>
      </c>
      <c r="C4963" s="302" t="s">
        <v>888</v>
      </c>
      <c r="D4963" s="521" t="s">
        <v>883</v>
      </c>
      <c r="E4963" s="523">
        <v>46.06</v>
      </c>
      <c r="F4963" s="523">
        <v>46.89</v>
      </c>
    </row>
    <row r="4964" spans="1:6" ht="15" customHeight="1">
      <c r="A4964" s="521">
        <v>94682</v>
      </c>
      <c r="B4964" s="522" t="s">
        <v>6412</v>
      </c>
      <c r="C4964" s="302" t="s">
        <v>888</v>
      </c>
      <c r="D4964" s="521" t="s">
        <v>883</v>
      </c>
      <c r="E4964" s="523">
        <v>115.16</v>
      </c>
      <c r="F4964" s="523">
        <v>116.41</v>
      </c>
    </row>
    <row r="4965" spans="1:6" ht="15" customHeight="1">
      <c r="A4965" s="521">
        <v>94684</v>
      </c>
      <c r="B4965" s="522" t="s">
        <v>6413</v>
      </c>
      <c r="C4965" s="302" t="s">
        <v>888</v>
      </c>
      <c r="D4965" s="521" t="s">
        <v>883</v>
      </c>
      <c r="E4965" s="523">
        <v>138.9</v>
      </c>
      <c r="F4965" s="523">
        <v>140.44999999999999</v>
      </c>
    </row>
    <row r="4966" spans="1:6" ht="15" customHeight="1">
      <c r="A4966" s="521">
        <v>105219</v>
      </c>
      <c r="B4966" s="522" t="s">
        <v>6414</v>
      </c>
      <c r="C4966" s="302" t="s">
        <v>888</v>
      </c>
      <c r="D4966" s="521" t="s">
        <v>883</v>
      </c>
      <c r="E4966" s="523">
        <v>12.62</v>
      </c>
      <c r="F4966" s="523">
        <v>12.85</v>
      </c>
    </row>
    <row r="4967" spans="1:6" ht="15" customHeight="1">
      <c r="A4967" s="521">
        <v>105220</v>
      </c>
      <c r="B4967" s="522" t="s">
        <v>6415</v>
      </c>
      <c r="C4967" s="302" t="s">
        <v>888</v>
      </c>
      <c r="D4967" s="521" t="s">
        <v>883</v>
      </c>
      <c r="E4967" s="523">
        <v>17.37</v>
      </c>
      <c r="F4967" s="523">
        <v>17.649999999999999</v>
      </c>
    </row>
    <row r="4968" spans="1:6" ht="15" customHeight="1">
      <c r="A4968" s="521">
        <v>105221</v>
      </c>
      <c r="B4968" s="522" t="s">
        <v>6416</v>
      </c>
      <c r="C4968" s="302" t="s">
        <v>888</v>
      </c>
      <c r="D4968" s="521" t="s">
        <v>883</v>
      </c>
      <c r="E4968" s="523">
        <v>26.83</v>
      </c>
      <c r="F4968" s="523">
        <v>27.2</v>
      </c>
    </row>
    <row r="4969" spans="1:6" ht="15" customHeight="1">
      <c r="A4969" s="521">
        <v>105166</v>
      </c>
      <c r="B4969" s="522" t="s">
        <v>6417</v>
      </c>
      <c r="C4969" s="302" t="s">
        <v>888</v>
      </c>
      <c r="D4969" s="521" t="s">
        <v>883</v>
      </c>
      <c r="E4969" s="523">
        <v>40.83</v>
      </c>
      <c r="F4969" s="523">
        <v>41.31</v>
      </c>
    </row>
    <row r="4970" spans="1:6" ht="15" customHeight="1">
      <c r="A4970" s="521">
        <v>105222</v>
      </c>
      <c r="B4970" s="522" t="s">
        <v>6418</v>
      </c>
      <c r="C4970" s="302" t="s">
        <v>888</v>
      </c>
      <c r="D4970" s="521" t="s">
        <v>883</v>
      </c>
      <c r="E4970" s="523">
        <v>77.52</v>
      </c>
      <c r="F4970" s="523">
        <v>78.23</v>
      </c>
    </row>
    <row r="4971" spans="1:6" ht="15" customHeight="1">
      <c r="A4971" s="521">
        <v>105223</v>
      </c>
      <c r="B4971" s="522" t="s">
        <v>6419</v>
      </c>
      <c r="C4971" s="302" t="s">
        <v>888</v>
      </c>
      <c r="D4971" s="521" t="s">
        <v>883</v>
      </c>
      <c r="E4971" s="523">
        <v>178.35</v>
      </c>
      <c r="F4971" s="523">
        <v>179.54</v>
      </c>
    </row>
    <row r="4972" spans="1:6" ht="15" customHeight="1">
      <c r="A4972" s="521">
        <v>105224</v>
      </c>
      <c r="B4972" s="522" t="s">
        <v>6420</v>
      </c>
      <c r="C4972" s="302" t="s">
        <v>888</v>
      </c>
      <c r="D4972" s="521" t="s">
        <v>883</v>
      </c>
      <c r="E4972" s="523">
        <v>259.92</v>
      </c>
      <c r="F4972" s="523">
        <v>261.62</v>
      </c>
    </row>
    <row r="4973" spans="1:6" ht="15" customHeight="1">
      <c r="A4973" s="521">
        <v>105149</v>
      </c>
      <c r="B4973" s="522" t="s">
        <v>6421</v>
      </c>
      <c r="C4973" s="302" t="s">
        <v>888</v>
      </c>
      <c r="D4973" s="521" t="s">
        <v>883</v>
      </c>
      <c r="E4973" s="523">
        <v>7.52</v>
      </c>
      <c r="F4973" s="523">
        <v>7.97</v>
      </c>
    </row>
    <row r="4974" spans="1:6" ht="15" customHeight="1">
      <c r="A4974" s="521">
        <v>105150</v>
      </c>
      <c r="B4974" s="522" t="s">
        <v>6422</v>
      </c>
      <c r="C4974" s="302" t="s">
        <v>888</v>
      </c>
      <c r="D4974" s="521" t="s">
        <v>883</v>
      </c>
      <c r="E4974" s="523">
        <v>8.8800000000000008</v>
      </c>
      <c r="F4974" s="523">
        <v>9.3699999999999992</v>
      </c>
    </row>
    <row r="4975" spans="1:6" ht="15" customHeight="1">
      <c r="A4975" s="521">
        <v>105151</v>
      </c>
      <c r="B4975" s="522" t="s">
        <v>6423</v>
      </c>
      <c r="C4975" s="302" t="s">
        <v>888</v>
      </c>
      <c r="D4975" s="521" t="s">
        <v>883</v>
      </c>
      <c r="E4975" s="523">
        <v>22.85</v>
      </c>
      <c r="F4975" s="523">
        <v>23.54</v>
      </c>
    </row>
    <row r="4976" spans="1:6" ht="15" customHeight="1">
      <c r="A4976" s="521">
        <v>105152</v>
      </c>
      <c r="B4976" s="522" t="s">
        <v>6424</v>
      </c>
      <c r="C4976" s="302" t="s">
        <v>888</v>
      </c>
      <c r="D4976" s="521" t="s">
        <v>883</v>
      </c>
      <c r="E4976" s="523">
        <v>34.25</v>
      </c>
      <c r="F4976" s="523">
        <v>35.11</v>
      </c>
    </row>
    <row r="4977" spans="1:6" ht="15" customHeight="1">
      <c r="A4977" s="521">
        <v>105153</v>
      </c>
      <c r="B4977" s="522" t="s">
        <v>6425</v>
      </c>
      <c r="C4977" s="302" t="s">
        <v>888</v>
      </c>
      <c r="D4977" s="521" t="s">
        <v>883</v>
      </c>
      <c r="E4977" s="523">
        <v>54.1</v>
      </c>
      <c r="F4977" s="523">
        <v>55.26</v>
      </c>
    </row>
    <row r="4978" spans="1:6" ht="15" customHeight="1">
      <c r="A4978" s="521">
        <v>105161</v>
      </c>
      <c r="B4978" s="522" t="s">
        <v>6426</v>
      </c>
      <c r="C4978" s="302" t="s">
        <v>888</v>
      </c>
      <c r="D4978" s="521" t="s">
        <v>883</v>
      </c>
      <c r="E4978" s="523">
        <v>98.52</v>
      </c>
      <c r="F4978" s="523">
        <v>100</v>
      </c>
    </row>
    <row r="4979" spans="1:6" ht="15" customHeight="1">
      <c r="A4979" s="521">
        <v>105162</v>
      </c>
      <c r="B4979" s="522" t="s">
        <v>6427</v>
      </c>
      <c r="C4979" s="302" t="s">
        <v>888</v>
      </c>
      <c r="D4979" s="521" t="s">
        <v>883</v>
      </c>
      <c r="E4979" s="523">
        <v>169.06</v>
      </c>
      <c r="F4979" s="523">
        <v>171.04</v>
      </c>
    </row>
    <row r="4980" spans="1:6" ht="15" customHeight="1">
      <c r="A4980" s="521">
        <v>105163</v>
      </c>
      <c r="B4980" s="522" t="s">
        <v>6428</v>
      </c>
      <c r="C4980" s="302" t="s">
        <v>888</v>
      </c>
      <c r="D4980" s="521" t="s">
        <v>883</v>
      </c>
      <c r="E4980" s="523">
        <v>14.27</v>
      </c>
      <c r="F4980" s="523">
        <v>14.85</v>
      </c>
    </row>
    <row r="4981" spans="1:6" ht="15" customHeight="1">
      <c r="A4981" s="521">
        <v>105170</v>
      </c>
      <c r="B4981" s="522" t="s">
        <v>6429</v>
      </c>
      <c r="C4981" s="302" t="s">
        <v>888</v>
      </c>
      <c r="D4981" s="521" t="s">
        <v>883</v>
      </c>
      <c r="E4981" s="523">
        <v>5.88</v>
      </c>
      <c r="F4981" s="523">
        <v>6.13</v>
      </c>
    </row>
    <row r="4982" spans="1:6" ht="15" customHeight="1">
      <c r="A4982" s="521">
        <v>105179</v>
      </c>
      <c r="B4982" s="522" t="s">
        <v>6430</v>
      </c>
      <c r="C4982" s="302" t="s">
        <v>888</v>
      </c>
      <c r="D4982" s="521" t="s">
        <v>883</v>
      </c>
      <c r="E4982" s="523">
        <v>10.15</v>
      </c>
      <c r="F4982" s="523">
        <v>10.5</v>
      </c>
    </row>
    <row r="4983" spans="1:6" ht="15" customHeight="1">
      <c r="A4983" s="521">
        <v>105180</v>
      </c>
      <c r="B4983" s="522" t="s">
        <v>6431</v>
      </c>
      <c r="C4983" s="302" t="s">
        <v>888</v>
      </c>
      <c r="D4983" s="521" t="s">
        <v>883</v>
      </c>
      <c r="E4983" s="523">
        <v>13.95</v>
      </c>
      <c r="F4983" s="523">
        <v>14.39</v>
      </c>
    </row>
    <row r="4984" spans="1:6" ht="15" customHeight="1">
      <c r="A4984" s="521">
        <v>105181</v>
      </c>
      <c r="B4984" s="522" t="s">
        <v>6432</v>
      </c>
      <c r="C4984" s="302" t="s">
        <v>888</v>
      </c>
      <c r="D4984" s="521" t="s">
        <v>883</v>
      </c>
      <c r="E4984" s="523">
        <v>18.75</v>
      </c>
      <c r="F4984" s="523">
        <v>19.38</v>
      </c>
    </row>
    <row r="4985" spans="1:6" ht="15" customHeight="1">
      <c r="A4985" s="521">
        <v>105182</v>
      </c>
      <c r="B4985" s="522" t="s">
        <v>6433</v>
      </c>
      <c r="C4985" s="302" t="s">
        <v>888</v>
      </c>
      <c r="D4985" s="521" t="s">
        <v>883</v>
      </c>
      <c r="E4985" s="523">
        <v>44.13</v>
      </c>
      <c r="F4985" s="523">
        <v>44.96</v>
      </c>
    </row>
    <row r="4986" spans="1:6" ht="15" customHeight="1">
      <c r="A4986" s="521">
        <v>105183</v>
      </c>
      <c r="B4986" s="522" t="s">
        <v>6434</v>
      </c>
      <c r="C4986" s="302" t="s">
        <v>888</v>
      </c>
      <c r="D4986" s="521" t="s">
        <v>883</v>
      </c>
      <c r="E4986" s="523">
        <v>92.89</v>
      </c>
      <c r="F4986" s="523">
        <v>94.14</v>
      </c>
    </row>
    <row r="4987" spans="1:6" ht="15" customHeight="1">
      <c r="A4987" s="521">
        <v>105184</v>
      </c>
      <c r="B4987" s="522" t="s">
        <v>6435</v>
      </c>
      <c r="C4987" s="302" t="s">
        <v>888</v>
      </c>
      <c r="D4987" s="521" t="s">
        <v>883</v>
      </c>
      <c r="E4987" s="523">
        <v>115.04</v>
      </c>
      <c r="F4987" s="523">
        <v>116.59</v>
      </c>
    </row>
    <row r="4988" spans="1:6" ht="15" customHeight="1">
      <c r="A4988" s="521">
        <v>94612</v>
      </c>
      <c r="B4988" s="522" t="s">
        <v>6436</v>
      </c>
      <c r="C4988" s="302" t="s">
        <v>888</v>
      </c>
      <c r="D4988" s="521" t="s">
        <v>883</v>
      </c>
      <c r="E4988" s="523">
        <v>433</v>
      </c>
      <c r="F4988" s="523">
        <v>435.15</v>
      </c>
    </row>
    <row r="4989" spans="1:6" ht="15" customHeight="1">
      <c r="A4989" s="521">
        <v>105142</v>
      </c>
      <c r="B4989" s="522" t="s">
        <v>6437</v>
      </c>
      <c r="C4989" s="302" t="s">
        <v>888</v>
      </c>
      <c r="D4989" s="521" t="s">
        <v>883</v>
      </c>
      <c r="E4989" s="523">
        <v>7.2</v>
      </c>
      <c r="F4989" s="523">
        <v>7.4</v>
      </c>
    </row>
    <row r="4990" spans="1:6" ht="15" customHeight="1">
      <c r="A4990" s="521">
        <v>105143</v>
      </c>
      <c r="B4990" s="522" t="s">
        <v>6438</v>
      </c>
      <c r="C4990" s="302" t="s">
        <v>888</v>
      </c>
      <c r="D4990" s="521" t="s">
        <v>883</v>
      </c>
      <c r="E4990" s="523">
        <v>10.81</v>
      </c>
      <c r="F4990" s="523">
        <v>11.07</v>
      </c>
    </row>
    <row r="4991" spans="1:6" ht="15" customHeight="1">
      <c r="A4991" s="521">
        <v>105144</v>
      </c>
      <c r="B4991" s="522" t="s">
        <v>6439</v>
      </c>
      <c r="C4991" s="302" t="s">
        <v>888</v>
      </c>
      <c r="D4991" s="521" t="s">
        <v>883</v>
      </c>
      <c r="E4991" s="523">
        <v>22.93</v>
      </c>
      <c r="F4991" s="523">
        <v>23.42</v>
      </c>
    </row>
    <row r="4992" spans="1:6" ht="15" customHeight="1">
      <c r="A4992" s="521">
        <v>105173</v>
      </c>
      <c r="B4992" s="522" t="s">
        <v>6440</v>
      </c>
      <c r="C4992" s="302" t="s">
        <v>888</v>
      </c>
      <c r="D4992" s="521" t="s">
        <v>883</v>
      </c>
      <c r="E4992" s="523">
        <v>85.45</v>
      </c>
      <c r="F4992" s="523">
        <v>86.97</v>
      </c>
    </row>
    <row r="4993" spans="1:6" ht="15" customHeight="1">
      <c r="A4993" s="521">
        <v>105175</v>
      </c>
      <c r="B4993" s="522" t="s">
        <v>6441</v>
      </c>
      <c r="C4993" s="302" t="s">
        <v>888</v>
      </c>
      <c r="D4993" s="521" t="s">
        <v>883</v>
      </c>
      <c r="E4993" s="523">
        <v>122.41</v>
      </c>
      <c r="F4993" s="523">
        <v>124.09</v>
      </c>
    </row>
    <row r="4994" spans="1:6" ht="15" customHeight="1">
      <c r="A4994" s="521">
        <v>105174</v>
      </c>
      <c r="B4994" s="522" t="s">
        <v>6442</v>
      </c>
      <c r="C4994" s="302" t="s">
        <v>888</v>
      </c>
      <c r="D4994" s="521" t="s">
        <v>883</v>
      </c>
      <c r="E4994" s="523">
        <v>123.86</v>
      </c>
      <c r="F4994" s="523">
        <v>125.64</v>
      </c>
    </row>
    <row r="4995" spans="1:6" ht="15" customHeight="1">
      <c r="A4995" s="521">
        <v>105145</v>
      </c>
      <c r="B4995" s="522" t="s">
        <v>6443</v>
      </c>
      <c r="C4995" s="302" t="s">
        <v>888</v>
      </c>
      <c r="D4995" s="521" t="s">
        <v>883</v>
      </c>
      <c r="E4995" s="523">
        <v>12.53</v>
      </c>
      <c r="F4995" s="523">
        <v>12.82</v>
      </c>
    </row>
    <row r="4996" spans="1:6" ht="15" customHeight="1">
      <c r="A4996" s="521">
        <v>94606</v>
      </c>
      <c r="B4996" s="522" t="s">
        <v>6444</v>
      </c>
      <c r="C4996" s="302" t="s">
        <v>888</v>
      </c>
      <c r="D4996" s="521" t="s">
        <v>883</v>
      </c>
      <c r="E4996" s="523">
        <v>82.83</v>
      </c>
      <c r="F4996" s="523">
        <v>84.66</v>
      </c>
    </row>
    <row r="4997" spans="1:6" ht="15" customHeight="1">
      <c r="A4997" s="521">
        <v>94608</v>
      </c>
      <c r="B4997" s="522" t="s">
        <v>6445</v>
      </c>
      <c r="C4997" s="302" t="s">
        <v>888</v>
      </c>
      <c r="D4997" s="521" t="s">
        <v>883</v>
      </c>
      <c r="E4997" s="523">
        <v>208.11</v>
      </c>
      <c r="F4997" s="523">
        <v>210.02</v>
      </c>
    </row>
    <row r="4998" spans="1:6" ht="15" customHeight="1">
      <c r="A4998" s="521">
        <v>94610</v>
      </c>
      <c r="B4998" s="522" t="s">
        <v>6446</v>
      </c>
      <c r="C4998" s="302" t="s">
        <v>888</v>
      </c>
      <c r="D4998" s="521" t="s">
        <v>883</v>
      </c>
      <c r="E4998" s="523">
        <v>304.57</v>
      </c>
      <c r="F4998" s="523">
        <v>306.56</v>
      </c>
    </row>
    <row r="4999" spans="1:6" ht="15" customHeight="1">
      <c r="A4999" s="521">
        <v>94657</v>
      </c>
      <c r="B4999" s="522" t="s">
        <v>6447</v>
      </c>
      <c r="C4999" s="302" t="s">
        <v>888</v>
      </c>
      <c r="D4999" s="521" t="s">
        <v>883</v>
      </c>
      <c r="E4999" s="523">
        <v>4.13</v>
      </c>
      <c r="F4999" s="523">
        <v>4.3099999999999996</v>
      </c>
    </row>
    <row r="5000" spans="1:6" ht="15" customHeight="1">
      <c r="A5000" s="521">
        <v>94659</v>
      </c>
      <c r="B5000" s="522" t="s">
        <v>6448</v>
      </c>
      <c r="C5000" s="302" t="s">
        <v>888</v>
      </c>
      <c r="D5000" s="521" t="s">
        <v>883</v>
      </c>
      <c r="E5000" s="523">
        <v>6.49</v>
      </c>
      <c r="F5000" s="523">
        <v>6.71</v>
      </c>
    </row>
    <row r="5001" spans="1:6" ht="15" customHeight="1">
      <c r="A5001" s="521">
        <v>94739</v>
      </c>
      <c r="B5001" s="522" t="s">
        <v>6449</v>
      </c>
      <c r="C5001" s="302" t="s">
        <v>888</v>
      </c>
      <c r="D5001" s="521" t="s">
        <v>883</v>
      </c>
      <c r="E5001" s="523">
        <v>259.39999999999998</v>
      </c>
      <c r="F5001" s="523">
        <v>261.19</v>
      </c>
    </row>
    <row r="5002" spans="1:6" ht="15" customHeight="1">
      <c r="A5002" s="521">
        <v>94725</v>
      </c>
      <c r="B5002" s="522" t="s">
        <v>6450</v>
      </c>
      <c r="C5002" s="302" t="s">
        <v>888</v>
      </c>
      <c r="D5002" s="521" t="s">
        <v>883</v>
      </c>
      <c r="E5002" s="523">
        <v>7.68</v>
      </c>
      <c r="F5002" s="523">
        <v>7.83</v>
      </c>
    </row>
    <row r="5003" spans="1:6" ht="15" customHeight="1">
      <c r="A5003" s="521">
        <v>94727</v>
      </c>
      <c r="B5003" s="522" t="s">
        <v>6451</v>
      </c>
      <c r="C5003" s="302" t="s">
        <v>888</v>
      </c>
      <c r="D5003" s="521" t="s">
        <v>883</v>
      </c>
      <c r="E5003" s="523">
        <v>12.57</v>
      </c>
      <c r="F5003" s="523">
        <v>12.76</v>
      </c>
    </row>
    <row r="5004" spans="1:6" ht="15" customHeight="1">
      <c r="A5004" s="521">
        <v>94729</v>
      </c>
      <c r="B5004" s="522" t="s">
        <v>6452</v>
      </c>
      <c r="C5004" s="302" t="s">
        <v>888</v>
      </c>
      <c r="D5004" s="521" t="s">
        <v>883</v>
      </c>
      <c r="E5004" s="523">
        <v>21.81</v>
      </c>
      <c r="F5004" s="523">
        <v>22.05</v>
      </c>
    </row>
    <row r="5005" spans="1:6" ht="15" customHeight="1">
      <c r="A5005" s="521">
        <v>94731</v>
      </c>
      <c r="B5005" s="522" t="s">
        <v>6453</v>
      </c>
      <c r="C5005" s="302" t="s">
        <v>888</v>
      </c>
      <c r="D5005" s="521" t="s">
        <v>883</v>
      </c>
      <c r="E5005" s="523">
        <v>28.93</v>
      </c>
      <c r="F5005" s="523">
        <v>29.24</v>
      </c>
    </row>
    <row r="5006" spans="1:6" ht="15" customHeight="1">
      <c r="A5006" s="521">
        <v>94733</v>
      </c>
      <c r="B5006" s="522" t="s">
        <v>6454</v>
      </c>
      <c r="C5006" s="302" t="s">
        <v>888</v>
      </c>
      <c r="D5006" s="521" t="s">
        <v>883</v>
      </c>
      <c r="E5006" s="523">
        <v>50.81</v>
      </c>
      <c r="F5006" s="523">
        <v>51.28</v>
      </c>
    </row>
    <row r="5007" spans="1:6" ht="15" customHeight="1">
      <c r="A5007" s="521">
        <v>94863</v>
      </c>
      <c r="B5007" s="522" t="s">
        <v>6455</v>
      </c>
      <c r="C5007" s="302" t="s">
        <v>888</v>
      </c>
      <c r="D5007" s="521" t="s">
        <v>883</v>
      </c>
      <c r="E5007" s="523">
        <v>177.49</v>
      </c>
      <c r="F5007" s="523">
        <v>178.28</v>
      </c>
    </row>
    <row r="5008" spans="1:6" ht="15" customHeight="1">
      <c r="A5008" s="521">
        <v>94737</v>
      </c>
      <c r="B5008" s="522" t="s">
        <v>6456</v>
      </c>
      <c r="C5008" s="302" t="s">
        <v>888</v>
      </c>
      <c r="D5008" s="521" t="s">
        <v>883</v>
      </c>
      <c r="E5008" s="523">
        <v>211.39</v>
      </c>
      <c r="F5008" s="523">
        <v>212.52</v>
      </c>
    </row>
    <row r="5009" spans="1:6" ht="15" customHeight="1">
      <c r="A5009" s="521">
        <v>94465</v>
      </c>
      <c r="B5009" s="522" t="s">
        <v>6457</v>
      </c>
      <c r="C5009" s="302" t="s">
        <v>888</v>
      </c>
      <c r="D5009" s="521" t="s">
        <v>883</v>
      </c>
      <c r="E5009" s="523">
        <v>51.3</v>
      </c>
      <c r="F5009" s="523">
        <v>52.7</v>
      </c>
    </row>
    <row r="5010" spans="1:6" ht="15" customHeight="1">
      <c r="A5010" s="521">
        <v>94467</v>
      </c>
      <c r="B5010" s="522" t="s">
        <v>6458</v>
      </c>
      <c r="C5010" s="302" t="s">
        <v>888</v>
      </c>
      <c r="D5010" s="521" t="s">
        <v>883</v>
      </c>
      <c r="E5010" s="523">
        <v>82.63</v>
      </c>
      <c r="F5010" s="523">
        <v>84.27</v>
      </c>
    </row>
    <row r="5011" spans="1:6" ht="15" customHeight="1">
      <c r="A5011" s="521">
        <v>94469</v>
      </c>
      <c r="B5011" s="522" t="s">
        <v>6459</v>
      </c>
      <c r="C5011" s="302" t="s">
        <v>888</v>
      </c>
      <c r="D5011" s="521" t="s">
        <v>883</v>
      </c>
      <c r="E5011" s="523">
        <v>118.19</v>
      </c>
      <c r="F5011" s="523">
        <v>120.13</v>
      </c>
    </row>
    <row r="5012" spans="1:6" ht="15" customHeight="1">
      <c r="A5012" s="521">
        <v>96746</v>
      </c>
      <c r="B5012" s="522" t="s">
        <v>6460</v>
      </c>
      <c r="C5012" s="302" t="s">
        <v>888</v>
      </c>
      <c r="D5012" s="521" t="s">
        <v>883</v>
      </c>
      <c r="E5012" s="523">
        <v>114.71</v>
      </c>
      <c r="F5012" s="523">
        <v>116.55</v>
      </c>
    </row>
    <row r="5013" spans="1:6" ht="15" customHeight="1">
      <c r="A5013" s="521">
        <v>96736</v>
      </c>
      <c r="B5013" s="522" t="s">
        <v>6461</v>
      </c>
      <c r="C5013" s="302" t="s">
        <v>888</v>
      </c>
      <c r="D5013" s="521" t="s">
        <v>883</v>
      </c>
      <c r="E5013" s="523">
        <v>6.02</v>
      </c>
      <c r="F5013" s="523">
        <v>6.32</v>
      </c>
    </row>
    <row r="5014" spans="1:6" ht="15" customHeight="1">
      <c r="A5014" s="521">
        <v>96737</v>
      </c>
      <c r="B5014" s="522" t="s">
        <v>6462</v>
      </c>
      <c r="C5014" s="302" t="s">
        <v>888</v>
      </c>
      <c r="D5014" s="521" t="s">
        <v>883</v>
      </c>
      <c r="E5014" s="523">
        <v>6.14</v>
      </c>
      <c r="F5014" s="523">
        <v>6.48</v>
      </c>
    </row>
    <row r="5015" spans="1:6" ht="15" customHeight="1">
      <c r="A5015" s="521">
        <v>96739</v>
      </c>
      <c r="B5015" s="522" t="s">
        <v>6463</v>
      </c>
      <c r="C5015" s="302" t="s">
        <v>888</v>
      </c>
      <c r="D5015" s="521" t="s">
        <v>883</v>
      </c>
      <c r="E5015" s="523">
        <v>8.57</v>
      </c>
      <c r="F5015" s="523">
        <v>8.9499999999999993</v>
      </c>
    </row>
    <row r="5016" spans="1:6" ht="15" customHeight="1">
      <c r="A5016" s="521">
        <v>96741</v>
      </c>
      <c r="B5016" s="522" t="s">
        <v>6464</v>
      </c>
      <c r="C5016" s="302" t="s">
        <v>888</v>
      </c>
      <c r="D5016" s="521" t="s">
        <v>883</v>
      </c>
      <c r="E5016" s="523">
        <v>16.989999999999998</v>
      </c>
      <c r="F5016" s="523">
        <v>17.45</v>
      </c>
    </row>
    <row r="5017" spans="1:6" ht="15" customHeight="1">
      <c r="A5017" s="521">
        <v>96742</v>
      </c>
      <c r="B5017" s="522" t="s">
        <v>6465</v>
      </c>
      <c r="C5017" s="302" t="s">
        <v>888</v>
      </c>
      <c r="D5017" s="521" t="s">
        <v>883</v>
      </c>
      <c r="E5017" s="523">
        <v>20.86</v>
      </c>
      <c r="F5017" s="523">
        <v>21.44</v>
      </c>
    </row>
    <row r="5018" spans="1:6" ht="15" customHeight="1">
      <c r="A5018" s="521">
        <v>96743</v>
      </c>
      <c r="B5018" s="522" t="s">
        <v>6466</v>
      </c>
      <c r="C5018" s="302" t="s">
        <v>888</v>
      </c>
      <c r="D5018" s="521" t="s">
        <v>883</v>
      </c>
      <c r="E5018" s="523">
        <v>32.700000000000003</v>
      </c>
      <c r="F5018" s="523">
        <v>33.47</v>
      </c>
    </row>
    <row r="5019" spans="1:6" ht="15" customHeight="1">
      <c r="A5019" s="521">
        <v>96744</v>
      </c>
      <c r="B5019" s="522" t="s">
        <v>6467</v>
      </c>
      <c r="C5019" s="302" t="s">
        <v>888</v>
      </c>
      <c r="D5019" s="521" t="s">
        <v>883</v>
      </c>
      <c r="E5019" s="523">
        <v>55.55</v>
      </c>
      <c r="F5019" s="523">
        <v>56.54</v>
      </c>
    </row>
    <row r="5020" spans="1:6" ht="15" customHeight="1">
      <c r="A5020" s="521">
        <v>96745</v>
      </c>
      <c r="B5020" s="522" t="s">
        <v>6468</v>
      </c>
      <c r="C5020" s="302" t="s">
        <v>888</v>
      </c>
      <c r="D5020" s="521" t="s">
        <v>883</v>
      </c>
      <c r="E5020" s="523">
        <v>87.36</v>
      </c>
      <c r="F5020" s="523">
        <v>88.67</v>
      </c>
    </row>
    <row r="5021" spans="1:6" ht="15" customHeight="1">
      <c r="A5021" s="521">
        <v>94671</v>
      </c>
      <c r="B5021" s="522" t="s">
        <v>6469</v>
      </c>
      <c r="C5021" s="302" t="s">
        <v>888</v>
      </c>
      <c r="D5021" s="521" t="s">
        <v>883</v>
      </c>
      <c r="E5021" s="523">
        <v>112.5</v>
      </c>
      <c r="F5021" s="523">
        <v>114.18</v>
      </c>
    </row>
    <row r="5022" spans="1:6" ht="15" customHeight="1">
      <c r="A5022" s="521">
        <v>94661</v>
      </c>
      <c r="B5022" s="522" t="s">
        <v>6470</v>
      </c>
      <c r="C5022" s="302" t="s">
        <v>888</v>
      </c>
      <c r="D5022" s="521" t="s">
        <v>883</v>
      </c>
      <c r="E5022" s="523">
        <v>10.31</v>
      </c>
      <c r="F5022" s="523">
        <v>10.61</v>
      </c>
    </row>
    <row r="5023" spans="1:6" ht="15" customHeight="1">
      <c r="A5023" s="521">
        <v>94663</v>
      </c>
      <c r="B5023" s="522" t="s">
        <v>6471</v>
      </c>
      <c r="C5023" s="302" t="s">
        <v>888</v>
      </c>
      <c r="D5023" s="521" t="s">
        <v>883</v>
      </c>
      <c r="E5023" s="523">
        <v>12.88</v>
      </c>
      <c r="F5023" s="523">
        <v>13.29</v>
      </c>
    </row>
    <row r="5024" spans="1:6" ht="15" customHeight="1">
      <c r="A5024" s="521">
        <v>94665</v>
      </c>
      <c r="B5024" s="522" t="s">
        <v>6472</v>
      </c>
      <c r="C5024" s="302" t="s">
        <v>888</v>
      </c>
      <c r="D5024" s="521" t="s">
        <v>883</v>
      </c>
      <c r="E5024" s="523">
        <v>25.55</v>
      </c>
      <c r="F5024" s="523">
        <v>26.12</v>
      </c>
    </row>
    <row r="5025" spans="1:6" ht="15" customHeight="1">
      <c r="A5025" s="521">
        <v>94667</v>
      </c>
      <c r="B5025" s="522" t="s">
        <v>6473</v>
      </c>
      <c r="C5025" s="302" t="s">
        <v>888</v>
      </c>
      <c r="D5025" s="521" t="s">
        <v>883</v>
      </c>
      <c r="E5025" s="523">
        <v>37.6</v>
      </c>
      <c r="F5025" s="523">
        <v>38.43</v>
      </c>
    </row>
    <row r="5026" spans="1:6" ht="15" customHeight="1">
      <c r="A5026" s="521">
        <v>94669</v>
      </c>
      <c r="B5026" s="522" t="s">
        <v>6474</v>
      </c>
      <c r="C5026" s="302" t="s">
        <v>888</v>
      </c>
      <c r="D5026" s="521" t="s">
        <v>883</v>
      </c>
      <c r="E5026" s="523">
        <v>68.53</v>
      </c>
      <c r="F5026" s="523">
        <v>69.569999999999993</v>
      </c>
    </row>
    <row r="5027" spans="1:6" ht="15" customHeight="1">
      <c r="A5027" s="521">
        <v>105177</v>
      </c>
      <c r="B5027" s="522" t="s">
        <v>6475</v>
      </c>
      <c r="C5027" s="302" t="s">
        <v>888</v>
      </c>
      <c r="D5027" s="521" t="s">
        <v>883</v>
      </c>
      <c r="E5027" s="523">
        <v>138.08000000000001</v>
      </c>
      <c r="F5027" s="523">
        <v>139.76</v>
      </c>
    </row>
    <row r="5028" spans="1:6" ht="15" customHeight="1">
      <c r="A5028" s="521">
        <v>105176</v>
      </c>
      <c r="B5028" s="522" t="s">
        <v>6476</v>
      </c>
      <c r="C5028" s="302" t="s">
        <v>888</v>
      </c>
      <c r="D5028" s="521" t="s">
        <v>883</v>
      </c>
      <c r="E5028" s="523">
        <v>155.15</v>
      </c>
      <c r="F5028" s="523">
        <v>156.93</v>
      </c>
    </row>
    <row r="5029" spans="1:6" ht="15" customHeight="1">
      <c r="A5029" s="521">
        <v>94466</v>
      </c>
      <c r="B5029" s="522" t="s">
        <v>6477</v>
      </c>
      <c r="C5029" s="302" t="s">
        <v>888</v>
      </c>
      <c r="D5029" s="521" t="s">
        <v>883</v>
      </c>
      <c r="E5029" s="523">
        <v>51.32</v>
      </c>
      <c r="F5029" s="523">
        <v>52.72</v>
      </c>
    </row>
    <row r="5030" spans="1:6" ht="15" customHeight="1">
      <c r="A5030" s="521">
        <v>94468</v>
      </c>
      <c r="B5030" s="522" t="s">
        <v>6478</v>
      </c>
      <c r="C5030" s="302" t="s">
        <v>888</v>
      </c>
      <c r="D5030" s="521" t="s">
        <v>883</v>
      </c>
      <c r="E5030" s="523">
        <v>72.53</v>
      </c>
      <c r="F5030" s="523">
        <v>74.17</v>
      </c>
    </row>
    <row r="5031" spans="1:6" ht="15" customHeight="1">
      <c r="A5031" s="521">
        <v>94470</v>
      </c>
      <c r="B5031" s="522" t="s">
        <v>6479</v>
      </c>
      <c r="C5031" s="302" t="s">
        <v>888</v>
      </c>
      <c r="D5031" s="521" t="s">
        <v>883</v>
      </c>
      <c r="E5031" s="523">
        <v>109.21</v>
      </c>
      <c r="F5031" s="523">
        <v>111.15</v>
      </c>
    </row>
    <row r="5032" spans="1:6" ht="15" customHeight="1">
      <c r="A5032" s="521">
        <v>105225</v>
      </c>
      <c r="B5032" s="522" t="s">
        <v>6480</v>
      </c>
      <c r="C5032" s="302" t="s">
        <v>888</v>
      </c>
      <c r="D5032" s="521" t="s">
        <v>883</v>
      </c>
      <c r="E5032" s="523">
        <v>18.77</v>
      </c>
      <c r="F5032" s="523">
        <v>19.13</v>
      </c>
    </row>
    <row r="5033" spans="1:6" ht="15" customHeight="1">
      <c r="A5033" s="521">
        <v>105226</v>
      </c>
      <c r="B5033" s="522" t="s">
        <v>6481</v>
      </c>
      <c r="C5033" s="302" t="s">
        <v>888</v>
      </c>
      <c r="D5033" s="521" t="s">
        <v>883</v>
      </c>
      <c r="E5033" s="523">
        <v>44.37</v>
      </c>
      <c r="F5033" s="523">
        <v>44.83</v>
      </c>
    </row>
    <row r="5034" spans="1:6" ht="15" customHeight="1">
      <c r="A5034" s="521">
        <v>105227</v>
      </c>
      <c r="B5034" s="522" t="s">
        <v>6482</v>
      </c>
      <c r="C5034" s="302" t="s">
        <v>888</v>
      </c>
      <c r="D5034" s="521" t="s">
        <v>883</v>
      </c>
      <c r="E5034" s="523">
        <v>63.6</v>
      </c>
      <c r="F5034" s="523">
        <v>64.2</v>
      </c>
    </row>
    <row r="5035" spans="1:6" ht="15" customHeight="1">
      <c r="A5035" s="521">
        <v>105212</v>
      </c>
      <c r="B5035" s="522" t="s">
        <v>6483</v>
      </c>
      <c r="C5035" s="302" t="s">
        <v>888</v>
      </c>
      <c r="D5035" s="521" t="s">
        <v>883</v>
      </c>
      <c r="E5035" s="523">
        <v>234.19</v>
      </c>
      <c r="F5035" s="523">
        <v>237.71</v>
      </c>
    </row>
    <row r="5036" spans="1:6" ht="15" customHeight="1">
      <c r="A5036" s="521">
        <v>105211</v>
      </c>
      <c r="B5036" s="522" t="s">
        <v>6484</v>
      </c>
      <c r="C5036" s="302" t="s">
        <v>888</v>
      </c>
      <c r="D5036" s="521" t="s">
        <v>883</v>
      </c>
      <c r="E5036" s="523">
        <v>236.1</v>
      </c>
      <c r="F5036" s="523">
        <v>239.77</v>
      </c>
    </row>
    <row r="5037" spans="1:6" ht="15" customHeight="1">
      <c r="A5037" s="521">
        <v>105189</v>
      </c>
      <c r="B5037" s="522" t="s">
        <v>6485</v>
      </c>
      <c r="C5037" s="302" t="s">
        <v>888</v>
      </c>
      <c r="D5037" s="521" t="s">
        <v>883</v>
      </c>
      <c r="E5037" s="523">
        <v>22.88</v>
      </c>
      <c r="F5037" s="523">
        <v>23.55</v>
      </c>
    </row>
    <row r="5038" spans="1:6" ht="15" customHeight="1">
      <c r="A5038" s="521">
        <v>105190</v>
      </c>
      <c r="B5038" s="522" t="s">
        <v>6486</v>
      </c>
      <c r="C5038" s="302" t="s">
        <v>888</v>
      </c>
      <c r="D5038" s="521" t="s">
        <v>883</v>
      </c>
      <c r="E5038" s="523">
        <v>28.6</v>
      </c>
      <c r="F5038" s="523">
        <v>29.31</v>
      </c>
    </row>
    <row r="5039" spans="1:6" ht="15" customHeight="1">
      <c r="A5039" s="521">
        <v>94625</v>
      </c>
      <c r="B5039" s="522" t="s">
        <v>6487</v>
      </c>
      <c r="C5039" s="302" t="s">
        <v>888</v>
      </c>
      <c r="D5039" s="521" t="s">
        <v>883</v>
      </c>
      <c r="E5039" s="523">
        <v>1553.71</v>
      </c>
      <c r="F5039" s="523">
        <v>1558.01</v>
      </c>
    </row>
    <row r="5040" spans="1:6" ht="15" customHeight="1">
      <c r="A5040" s="521">
        <v>94622</v>
      </c>
      <c r="B5040" s="522" t="s">
        <v>6488</v>
      </c>
      <c r="C5040" s="302" t="s">
        <v>888</v>
      </c>
      <c r="D5040" s="521" t="s">
        <v>883</v>
      </c>
      <c r="E5040" s="523">
        <v>206.36</v>
      </c>
      <c r="F5040" s="523">
        <v>210.01</v>
      </c>
    </row>
    <row r="5041" spans="1:6" ht="15" customHeight="1">
      <c r="A5041" s="521">
        <v>94623</v>
      </c>
      <c r="B5041" s="522" t="s">
        <v>6489</v>
      </c>
      <c r="C5041" s="302" t="s">
        <v>888</v>
      </c>
      <c r="D5041" s="521" t="s">
        <v>883</v>
      </c>
      <c r="E5041" s="523">
        <v>492.06</v>
      </c>
      <c r="F5041" s="523">
        <v>495.87</v>
      </c>
    </row>
    <row r="5042" spans="1:6" ht="15" customHeight="1">
      <c r="A5042" s="521">
        <v>94624</v>
      </c>
      <c r="B5042" s="522" t="s">
        <v>6490</v>
      </c>
      <c r="C5042" s="302" t="s">
        <v>888</v>
      </c>
      <c r="D5042" s="521" t="s">
        <v>883</v>
      </c>
      <c r="E5042" s="523">
        <v>741.45</v>
      </c>
      <c r="F5042" s="523">
        <v>745.43</v>
      </c>
    </row>
    <row r="5043" spans="1:6" ht="15" customHeight="1">
      <c r="A5043" s="521">
        <v>94763</v>
      </c>
      <c r="B5043" s="522" t="s">
        <v>6491</v>
      </c>
      <c r="C5043" s="302" t="s">
        <v>888</v>
      </c>
      <c r="D5043" s="521" t="s">
        <v>883</v>
      </c>
      <c r="E5043" s="523">
        <v>394.66</v>
      </c>
      <c r="F5043" s="523">
        <v>398.26</v>
      </c>
    </row>
    <row r="5044" spans="1:6" ht="15" customHeight="1">
      <c r="A5044" s="521">
        <v>94756</v>
      </c>
      <c r="B5044" s="522" t="s">
        <v>6492</v>
      </c>
      <c r="C5044" s="302" t="s">
        <v>888</v>
      </c>
      <c r="D5044" s="521" t="s">
        <v>883</v>
      </c>
      <c r="E5044" s="523">
        <v>13.89</v>
      </c>
      <c r="F5044" s="523">
        <v>14.19</v>
      </c>
    </row>
    <row r="5045" spans="1:6" ht="15" customHeight="1">
      <c r="A5045" s="521">
        <v>94757</v>
      </c>
      <c r="B5045" s="522" t="s">
        <v>6493</v>
      </c>
      <c r="C5045" s="302" t="s">
        <v>888</v>
      </c>
      <c r="D5045" s="521" t="s">
        <v>883</v>
      </c>
      <c r="E5045" s="523">
        <v>22.01</v>
      </c>
      <c r="F5045" s="523">
        <v>22.4</v>
      </c>
    </row>
    <row r="5046" spans="1:6" ht="15" customHeight="1">
      <c r="A5046" s="521">
        <v>94758</v>
      </c>
      <c r="B5046" s="522" t="s">
        <v>6494</v>
      </c>
      <c r="C5046" s="302" t="s">
        <v>888</v>
      </c>
      <c r="D5046" s="521" t="s">
        <v>883</v>
      </c>
      <c r="E5046" s="523">
        <v>56.49</v>
      </c>
      <c r="F5046" s="523">
        <v>57</v>
      </c>
    </row>
    <row r="5047" spans="1:6" ht="15" customHeight="1">
      <c r="A5047" s="521">
        <v>94759</v>
      </c>
      <c r="B5047" s="522" t="s">
        <v>6495</v>
      </c>
      <c r="C5047" s="302" t="s">
        <v>888</v>
      </c>
      <c r="D5047" s="521" t="s">
        <v>883</v>
      </c>
      <c r="E5047" s="523">
        <v>71.91</v>
      </c>
      <c r="F5047" s="523">
        <v>72.540000000000006</v>
      </c>
    </row>
    <row r="5048" spans="1:6" ht="15" customHeight="1">
      <c r="A5048" s="521">
        <v>94760</v>
      </c>
      <c r="B5048" s="522" t="s">
        <v>6496</v>
      </c>
      <c r="C5048" s="302" t="s">
        <v>888</v>
      </c>
      <c r="D5048" s="521" t="s">
        <v>883</v>
      </c>
      <c r="E5048" s="523">
        <v>114.62</v>
      </c>
      <c r="F5048" s="523">
        <v>115.57</v>
      </c>
    </row>
    <row r="5049" spans="1:6" ht="15" customHeight="1">
      <c r="A5049" s="521">
        <v>94761</v>
      </c>
      <c r="B5049" s="522" t="s">
        <v>6497</v>
      </c>
      <c r="C5049" s="302" t="s">
        <v>888</v>
      </c>
      <c r="D5049" s="521" t="s">
        <v>883</v>
      </c>
      <c r="E5049" s="523">
        <v>248.34</v>
      </c>
      <c r="F5049" s="523">
        <v>249.92</v>
      </c>
    </row>
    <row r="5050" spans="1:6" ht="15" customHeight="1">
      <c r="A5050" s="521">
        <v>94762</v>
      </c>
      <c r="B5050" s="522" t="s">
        <v>6498</v>
      </c>
      <c r="C5050" s="302" t="s">
        <v>888</v>
      </c>
      <c r="D5050" s="521" t="s">
        <v>883</v>
      </c>
      <c r="E5050" s="523">
        <v>300.89</v>
      </c>
      <c r="F5050" s="523">
        <v>303.14999999999998</v>
      </c>
    </row>
    <row r="5051" spans="1:6" ht="15" customHeight="1">
      <c r="A5051" s="521">
        <v>94462</v>
      </c>
      <c r="B5051" s="522" t="s">
        <v>6499</v>
      </c>
      <c r="C5051" s="302" t="s">
        <v>888</v>
      </c>
      <c r="D5051" s="521" t="s">
        <v>782</v>
      </c>
      <c r="E5051" s="523">
        <v>96.84</v>
      </c>
      <c r="F5051" s="523">
        <v>98.54</v>
      </c>
    </row>
    <row r="5052" spans="1:6" ht="15" customHeight="1">
      <c r="A5052" s="521">
        <v>94463</v>
      </c>
      <c r="B5052" s="522" t="s">
        <v>6500</v>
      </c>
      <c r="C5052" s="302" t="s">
        <v>888</v>
      </c>
      <c r="D5052" s="521" t="s">
        <v>782</v>
      </c>
      <c r="E5052" s="523">
        <v>118.76</v>
      </c>
      <c r="F5052" s="523">
        <v>120.74</v>
      </c>
    </row>
    <row r="5053" spans="1:6" ht="15" customHeight="1">
      <c r="A5053" s="521">
        <v>94464</v>
      </c>
      <c r="B5053" s="522" t="s">
        <v>6501</v>
      </c>
      <c r="C5053" s="302" t="s">
        <v>888</v>
      </c>
      <c r="D5053" s="521" t="s">
        <v>782</v>
      </c>
      <c r="E5053" s="523">
        <v>156.02000000000001</v>
      </c>
      <c r="F5053" s="523">
        <v>158.36000000000001</v>
      </c>
    </row>
    <row r="5054" spans="1:6" ht="15" customHeight="1">
      <c r="A5054" s="521">
        <v>94605</v>
      </c>
      <c r="B5054" s="522" t="s">
        <v>6502</v>
      </c>
      <c r="C5054" s="302" t="s">
        <v>888</v>
      </c>
      <c r="D5054" s="521" t="s">
        <v>782</v>
      </c>
      <c r="E5054" s="523">
        <v>659.59</v>
      </c>
      <c r="F5054" s="523">
        <v>662.19</v>
      </c>
    </row>
    <row r="5055" spans="1:6" ht="15" customHeight="1">
      <c r="A5055" s="521">
        <v>94602</v>
      </c>
      <c r="B5055" s="522" t="s">
        <v>6503</v>
      </c>
      <c r="C5055" s="302" t="s">
        <v>888</v>
      </c>
      <c r="D5055" s="521" t="s">
        <v>782</v>
      </c>
      <c r="E5055" s="523">
        <v>232.9</v>
      </c>
      <c r="F5055" s="523">
        <v>235.1</v>
      </c>
    </row>
    <row r="5056" spans="1:6" ht="15" customHeight="1">
      <c r="A5056" s="521">
        <v>94603</v>
      </c>
      <c r="B5056" s="522" t="s">
        <v>6504</v>
      </c>
      <c r="C5056" s="302" t="s">
        <v>888</v>
      </c>
      <c r="D5056" s="521" t="s">
        <v>782</v>
      </c>
      <c r="E5056" s="523">
        <v>318.73</v>
      </c>
      <c r="F5056" s="523">
        <v>321.02</v>
      </c>
    </row>
    <row r="5057" spans="1:6" ht="15" customHeight="1">
      <c r="A5057" s="521">
        <v>94604</v>
      </c>
      <c r="B5057" s="522" t="s">
        <v>6505</v>
      </c>
      <c r="C5057" s="302" t="s">
        <v>888</v>
      </c>
      <c r="D5057" s="521" t="s">
        <v>782</v>
      </c>
      <c r="E5057" s="523">
        <v>454.75</v>
      </c>
      <c r="F5057" s="523">
        <v>457.16</v>
      </c>
    </row>
    <row r="5058" spans="1:6" ht="15" customHeight="1">
      <c r="A5058" s="521">
        <v>94723</v>
      </c>
      <c r="B5058" s="522" t="s">
        <v>6506</v>
      </c>
      <c r="C5058" s="302" t="s">
        <v>888</v>
      </c>
      <c r="D5058" s="521" t="s">
        <v>782</v>
      </c>
      <c r="E5058" s="523">
        <v>509.4</v>
      </c>
      <c r="F5058" s="523">
        <v>511.57</v>
      </c>
    </row>
    <row r="5059" spans="1:6" ht="15" customHeight="1">
      <c r="A5059" s="521">
        <v>94716</v>
      </c>
      <c r="B5059" s="522" t="s">
        <v>6507</v>
      </c>
      <c r="C5059" s="302" t="s">
        <v>888</v>
      </c>
      <c r="D5059" s="521" t="s">
        <v>782</v>
      </c>
      <c r="E5059" s="523">
        <v>24.87</v>
      </c>
      <c r="F5059" s="523">
        <v>25.06</v>
      </c>
    </row>
    <row r="5060" spans="1:6" ht="15" customHeight="1">
      <c r="A5060" s="521">
        <v>94717</v>
      </c>
      <c r="B5060" s="522" t="s">
        <v>6508</v>
      </c>
      <c r="C5060" s="302" t="s">
        <v>888</v>
      </c>
      <c r="D5060" s="521" t="s">
        <v>782</v>
      </c>
      <c r="E5060" s="523">
        <v>41.87</v>
      </c>
      <c r="F5060" s="523">
        <v>42.1</v>
      </c>
    </row>
    <row r="5061" spans="1:6" ht="15" customHeight="1">
      <c r="A5061" s="521">
        <v>94718</v>
      </c>
      <c r="B5061" s="522" t="s">
        <v>6509</v>
      </c>
      <c r="C5061" s="302" t="s">
        <v>888</v>
      </c>
      <c r="D5061" s="521" t="s">
        <v>782</v>
      </c>
      <c r="E5061" s="523">
        <v>54.66</v>
      </c>
      <c r="F5061" s="523">
        <v>54.96</v>
      </c>
    </row>
    <row r="5062" spans="1:6" ht="15" customHeight="1">
      <c r="A5062" s="521">
        <v>94719</v>
      </c>
      <c r="B5062" s="522" t="s">
        <v>6510</v>
      </c>
      <c r="C5062" s="302" t="s">
        <v>888</v>
      </c>
      <c r="D5062" s="521" t="s">
        <v>782</v>
      </c>
      <c r="E5062" s="523">
        <v>72.98</v>
      </c>
      <c r="F5062" s="523">
        <v>73.37</v>
      </c>
    </row>
    <row r="5063" spans="1:6" ht="15" customHeight="1">
      <c r="A5063" s="521">
        <v>94720</v>
      </c>
      <c r="B5063" s="522" t="s">
        <v>6511</v>
      </c>
      <c r="C5063" s="302" t="s">
        <v>888</v>
      </c>
      <c r="D5063" s="521" t="s">
        <v>782</v>
      </c>
      <c r="E5063" s="523">
        <v>106.87</v>
      </c>
      <c r="F5063" s="523">
        <v>107.44</v>
      </c>
    </row>
    <row r="5064" spans="1:6" ht="15" customHeight="1">
      <c r="A5064" s="521">
        <v>94721</v>
      </c>
      <c r="B5064" s="522" t="s">
        <v>6512</v>
      </c>
      <c r="C5064" s="302" t="s">
        <v>888</v>
      </c>
      <c r="D5064" s="521" t="s">
        <v>782</v>
      </c>
      <c r="E5064" s="523">
        <v>173.15</v>
      </c>
      <c r="F5064" s="523">
        <v>174.1</v>
      </c>
    </row>
    <row r="5065" spans="1:6" ht="15" customHeight="1">
      <c r="A5065" s="521">
        <v>94722</v>
      </c>
      <c r="B5065" s="522" t="s">
        <v>6513</v>
      </c>
      <c r="C5065" s="302" t="s">
        <v>888</v>
      </c>
      <c r="D5065" s="521" t="s">
        <v>782</v>
      </c>
      <c r="E5065" s="523">
        <v>270.26</v>
      </c>
      <c r="F5065" s="523">
        <v>271.62</v>
      </c>
    </row>
    <row r="5066" spans="1:6" ht="15" customHeight="1">
      <c r="A5066" s="521">
        <v>96726</v>
      </c>
      <c r="B5066" s="522" t="s">
        <v>6514</v>
      </c>
      <c r="C5066" s="302" t="s">
        <v>888</v>
      </c>
      <c r="D5066" s="521" t="s">
        <v>782</v>
      </c>
      <c r="E5066" s="523">
        <v>170.34</v>
      </c>
      <c r="F5066" s="523">
        <v>172.57</v>
      </c>
    </row>
    <row r="5067" spans="1:6" ht="15" customHeight="1">
      <c r="A5067" s="521">
        <v>96735</v>
      </c>
      <c r="B5067" s="522" t="s">
        <v>6515</v>
      </c>
      <c r="C5067" s="302" t="s">
        <v>888</v>
      </c>
      <c r="D5067" s="521" t="s">
        <v>782</v>
      </c>
      <c r="E5067" s="523">
        <v>323.48</v>
      </c>
      <c r="F5067" s="523">
        <v>326.20999999999998</v>
      </c>
    </row>
    <row r="5068" spans="1:6" ht="15" customHeight="1">
      <c r="A5068" s="521">
        <v>96718</v>
      </c>
      <c r="B5068" s="522" t="s">
        <v>6516</v>
      </c>
      <c r="C5068" s="302" t="s">
        <v>888</v>
      </c>
      <c r="D5068" s="521" t="s">
        <v>782</v>
      </c>
      <c r="E5068" s="523">
        <v>15.12</v>
      </c>
      <c r="F5068" s="523">
        <v>15.47</v>
      </c>
    </row>
    <row r="5069" spans="1:6" ht="15" customHeight="1">
      <c r="A5069" s="521">
        <v>96727</v>
      </c>
      <c r="B5069" s="522" t="s">
        <v>6517</v>
      </c>
      <c r="C5069" s="302" t="s">
        <v>888</v>
      </c>
      <c r="D5069" s="521" t="s">
        <v>782</v>
      </c>
      <c r="E5069" s="523">
        <v>17.170000000000002</v>
      </c>
      <c r="F5069" s="523">
        <v>17.61</v>
      </c>
    </row>
    <row r="5070" spans="1:6" ht="15" customHeight="1">
      <c r="A5070" s="521">
        <v>96719</v>
      </c>
      <c r="B5070" s="522" t="s">
        <v>6518</v>
      </c>
      <c r="C5070" s="302" t="s">
        <v>888</v>
      </c>
      <c r="D5070" s="521" t="s">
        <v>782</v>
      </c>
      <c r="E5070" s="523">
        <v>19.41</v>
      </c>
      <c r="F5070" s="523">
        <v>19.809999999999999</v>
      </c>
    </row>
    <row r="5071" spans="1:6" ht="15" customHeight="1">
      <c r="A5071" s="521">
        <v>96728</v>
      </c>
      <c r="B5071" s="522" t="s">
        <v>6519</v>
      </c>
      <c r="C5071" s="302" t="s">
        <v>888</v>
      </c>
      <c r="D5071" s="521" t="s">
        <v>782</v>
      </c>
      <c r="E5071" s="523">
        <v>22.26</v>
      </c>
      <c r="F5071" s="523">
        <v>22.75</v>
      </c>
    </row>
    <row r="5072" spans="1:6" ht="15" customHeight="1">
      <c r="A5072" s="521">
        <v>96720</v>
      </c>
      <c r="B5072" s="522" t="s">
        <v>6520</v>
      </c>
      <c r="C5072" s="302" t="s">
        <v>888</v>
      </c>
      <c r="D5072" s="521" t="s">
        <v>782</v>
      </c>
      <c r="E5072" s="523">
        <v>17.5</v>
      </c>
      <c r="F5072" s="523">
        <v>17.96</v>
      </c>
    </row>
    <row r="5073" spans="1:6" ht="15" customHeight="1">
      <c r="A5073" s="521">
        <v>96729</v>
      </c>
      <c r="B5073" s="522" t="s">
        <v>6521</v>
      </c>
      <c r="C5073" s="302" t="s">
        <v>888</v>
      </c>
      <c r="D5073" s="521" t="s">
        <v>782</v>
      </c>
      <c r="E5073" s="523">
        <v>28.77</v>
      </c>
      <c r="F5073" s="523">
        <v>29.34</v>
      </c>
    </row>
    <row r="5074" spans="1:6" ht="15" customHeight="1">
      <c r="A5074" s="521">
        <v>96721</v>
      </c>
      <c r="B5074" s="522" t="s">
        <v>6522</v>
      </c>
      <c r="C5074" s="302" t="s">
        <v>888</v>
      </c>
      <c r="D5074" s="521" t="s">
        <v>782</v>
      </c>
      <c r="E5074" s="523">
        <v>22.78</v>
      </c>
      <c r="F5074" s="523">
        <v>23.33</v>
      </c>
    </row>
    <row r="5075" spans="1:6" ht="15" customHeight="1">
      <c r="A5075" s="521">
        <v>96730</v>
      </c>
      <c r="B5075" s="522" t="s">
        <v>6523</v>
      </c>
      <c r="C5075" s="302" t="s">
        <v>888</v>
      </c>
      <c r="D5075" s="521" t="s">
        <v>782</v>
      </c>
      <c r="E5075" s="523">
        <v>39.869999999999997</v>
      </c>
      <c r="F5075" s="523">
        <v>40.549999999999997</v>
      </c>
    </row>
    <row r="5076" spans="1:6" ht="15" customHeight="1">
      <c r="A5076" s="521">
        <v>96722</v>
      </c>
      <c r="B5076" s="522" t="s">
        <v>6524</v>
      </c>
      <c r="C5076" s="302" t="s">
        <v>888</v>
      </c>
      <c r="D5076" s="521" t="s">
        <v>782</v>
      </c>
      <c r="E5076" s="523">
        <v>35.119999999999997</v>
      </c>
      <c r="F5076" s="523">
        <v>35.81</v>
      </c>
    </row>
    <row r="5077" spans="1:6" ht="15" customHeight="1">
      <c r="A5077" s="521">
        <v>96731</v>
      </c>
      <c r="B5077" s="522" t="s">
        <v>6525</v>
      </c>
      <c r="C5077" s="302" t="s">
        <v>888</v>
      </c>
      <c r="D5077" s="521" t="s">
        <v>782</v>
      </c>
      <c r="E5077" s="523">
        <v>60.44</v>
      </c>
      <c r="F5077" s="523">
        <v>61.3</v>
      </c>
    </row>
    <row r="5078" spans="1:6" ht="15" customHeight="1">
      <c r="A5078" s="521">
        <v>96723</v>
      </c>
      <c r="B5078" s="522" t="s">
        <v>6526</v>
      </c>
      <c r="C5078" s="302" t="s">
        <v>888</v>
      </c>
      <c r="D5078" s="521" t="s">
        <v>782</v>
      </c>
      <c r="E5078" s="523">
        <v>54.66</v>
      </c>
      <c r="F5078" s="523">
        <v>55.6</v>
      </c>
    </row>
    <row r="5079" spans="1:6" ht="15" customHeight="1">
      <c r="A5079" s="521">
        <v>96732</v>
      </c>
      <c r="B5079" s="522" t="s">
        <v>6527</v>
      </c>
      <c r="C5079" s="302" t="s">
        <v>888</v>
      </c>
      <c r="D5079" s="521" t="s">
        <v>782</v>
      </c>
      <c r="E5079" s="523">
        <v>102.1</v>
      </c>
      <c r="F5079" s="523">
        <v>103.23</v>
      </c>
    </row>
    <row r="5080" spans="1:6" ht="15" customHeight="1">
      <c r="A5080" s="521">
        <v>96724</v>
      </c>
      <c r="B5080" s="522" t="s">
        <v>6528</v>
      </c>
      <c r="C5080" s="302" t="s">
        <v>888</v>
      </c>
      <c r="D5080" s="521" t="s">
        <v>782</v>
      </c>
      <c r="E5080" s="523">
        <v>70.180000000000007</v>
      </c>
      <c r="F5080" s="523">
        <v>71.37</v>
      </c>
    </row>
    <row r="5081" spans="1:6" ht="15" customHeight="1">
      <c r="A5081" s="521">
        <v>96733</v>
      </c>
      <c r="B5081" s="522" t="s">
        <v>6529</v>
      </c>
      <c r="C5081" s="302" t="s">
        <v>888</v>
      </c>
      <c r="D5081" s="521" t="s">
        <v>782</v>
      </c>
      <c r="E5081" s="523">
        <v>139.19999999999999</v>
      </c>
      <c r="F5081" s="523">
        <v>140.66999999999999</v>
      </c>
    </row>
    <row r="5082" spans="1:6" ht="15" customHeight="1">
      <c r="A5082" s="521">
        <v>96725</v>
      </c>
      <c r="B5082" s="522" t="s">
        <v>6530</v>
      </c>
      <c r="C5082" s="302" t="s">
        <v>888</v>
      </c>
      <c r="D5082" s="521" t="s">
        <v>782</v>
      </c>
      <c r="E5082" s="523">
        <v>115.19</v>
      </c>
      <c r="F5082" s="523">
        <v>116.78</v>
      </c>
    </row>
    <row r="5083" spans="1:6" ht="15" customHeight="1">
      <c r="A5083" s="521">
        <v>96734</v>
      </c>
      <c r="B5083" s="522" t="s">
        <v>6531</v>
      </c>
      <c r="C5083" s="302" t="s">
        <v>888</v>
      </c>
      <c r="D5083" s="521" t="s">
        <v>782</v>
      </c>
      <c r="E5083" s="523">
        <v>232.61</v>
      </c>
      <c r="F5083" s="523">
        <v>234.56</v>
      </c>
    </row>
    <row r="5084" spans="1:6" ht="15" customHeight="1">
      <c r="A5084" s="521">
        <v>94655</v>
      </c>
      <c r="B5084" s="522" t="s">
        <v>6532</v>
      </c>
      <c r="C5084" s="302" t="s">
        <v>888</v>
      </c>
      <c r="D5084" s="521" t="s">
        <v>782</v>
      </c>
      <c r="E5084" s="523">
        <v>129.84</v>
      </c>
      <c r="F5084" s="523">
        <v>131.87</v>
      </c>
    </row>
    <row r="5085" spans="1:6" ht="15" customHeight="1">
      <c r="A5085" s="521">
        <v>94648</v>
      </c>
      <c r="B5085" s="522" t="s">
        <v>6533</v>
      </c>
      <c r="C5085" s="302" t="s">
        <v>888</v>
      </c>
      <c r="D5085" s="521" t="s">
        <v>782</v>
      </c>
      <c r="E5085" s="523">
        <v>7.21</v>
      </c>
      <c r="F5085" s="523">
        <v>7.42</v>
      </c>
    </row>
    <row r="5086" spans="1:6" ht="15" customHeight="1">
      <c r="A5086" s="521">
        <v>94649</v>
      </c>
      <c r="B5086" s="522" t="s">
        <v>6534</v>
      </c>
      <c r="C5086" s="302" t="s">
        <v>888</v>
      </c>
      <c r="D5086" s="521" t="s">
        <v>782</v>
      </c>
      <c r="E5086" s="523">
        <v>13.52</v>
      </c>
      <c r="F5086" s="523">
        <v>13.79</v>
      </c>
    </row>
    <row r="5087" spans="1:6" ht="15" customHeight="1">
      <c r="A5087" s="521">
        <v>94650</v>
      </c>
      <c r="B5087" s="522" t="s">
        <v>6535</v>
      </c>
      <c r="C5087" s="302" t="s">
        <v>888</v>
      </c>
      <c r="D5087" s="521" t="s">
        <v>782</v>
      </c>
      <c r="E5087" s="523">
        <v>20.51</v>
      </c>
      <c r="F5087" s="523">
        <v>20.88</v>
      </c>
    </row>
    <row r="5088" spans="1:6" ht="15" customHeight="1">
      <c r="A5088" s="521">
        <v>94651</v>
      </c>
      <c r="B5088" s="522" t="s">
        <v>6536</v>
      </c>
      <c r="C5088" s="302" t="s">
        <v>888</v>
      </c>
      <c r="D5088" s="521" t="s">
        <v>782</v>
      </c>
      <c r="E5088" s="523">
        <v>23.76</v>
      </c>
      <c r="F5088" s="523">
        <v>24.27</v>
      </c>
    </row>
    <row r="5089" spans="1:6" ht="15" customHeight="1">
      <c r="A5089" s="521">
        <v>94652</v>
      </c>
      <c r="B5089" s="522" t="s">
        <v>6537</v>
      </c>
      <c r="C5089" s="302" t="s">
        <v>888</v>
      </c>
      <c r="D5089" s="521" t="s">
        <v>782</v>
      </c>
      <c r="E5089" s="523">
        <v>37.340000000000003</v>
      </c>
      <c r="F5089" s="523">
        <v>38.020000000000003</v>
      </c>
    </row>
    <row r="5090" spans="1:6" ht="15" customHeight="1">
      <c r="A5090" s="521">
        <v>94653</v>
      </c>
      <c r="B5090" s="522" t="s">
        <v>6538</v>
      </c>
      <c r="C5090" s="302" t="s">
        <v>888</v>
      </c>
      <c r="D5090" s="521" t="s">
        <v>782</v>
      </c>
      <c r="E5090" s="523">
        <v>60.43</v>
      </c>
      <c r="F5090" s="523">
        <v>61.44</v>
      </c>
    </row>
    <row r="5091" spans="1:6" ht="15" customHeight="1">
      <c r="A5091" s="521">
        <v>94654</v>
      </c>
      <c r="B5091" s="522" t="s">
        <v>6539</v>
      </c>
      <c r="C5091" s="302" t="s">
        <v>888</v>
      </c>
      <c r="D5091" s="521" t="s">
        <v>782</v>
      </c>
      <c r="E5091" s="523">
        <v>82.49</v>
      </c>
      <c r="F5091" s="523">
        <v>83.74</v>
      </c>
    </row>
    <row r="5092" spans="1:6" ht="15" customHeight="1">
      <c r="A5092" s="521">
        <v>94689</v>
      </c>
      <c r="B5092" s="522" t="s">
        <v>6540</v>
      </c>
      <c r="C5092" s="302" t="s">
        <v>888</v>
      </c>
      <c r="D5092" s="521" t="s">
        <v>883</v>
      </c>
      <c r="E5092" s="523">
        <v>9.9499999999999993</v>
      </c>
      <c r="F5092" s="523">
        <v>10.3</v>
      </c>
    </row>
    <row r="5093" spans="1:6" ht="15" customHeight="1">
      <c r="A5093" s="521">
        <v>94702</v>
      </c>
      <c r="B5093" s="522" t="s">
        <v>6541</v>
      </c>
      <c r="C5093" s="302" t="s">
        <v>888</v>
      </c>
      <c r="D5093" s="521" t="s">
        <v>883</v>
      </c>
      <c r="E5093" s="523">
        <v>200.56</v>
      </c>
      <c r="F5093" s="523">
        <v>203.17</v>
      </c>
    </row>
    <row r="5094" spans="1:6" ht="15" customHeight="1">
      <c r="A5094" s="521">
        <v>94691</v>
      </c>
      <c r="B5094" s="522" t="s">
        <v>6542</v>
      </c>
      <c r="C5094" s="302" t="s">
        <v>888</v>
      </c>
      <c r="D5094" s="521" t="s">
        <v>883</v>
      </c>
      <c r="E5094" s="523">
        <v>14.4</v>
      </c>
      <c r="F5094" s="523">
        <v>14.81</v>
      </c>
    </row>
    <row r="5095" spans="1:6" ht="15" customHeight="1">
      <c r="A5095" s="521">
        <v>94693</v>
      </c>
      <c r="B5095" s="522" t="s">
        <v>6543</v>
      </c>
      <c r="C5095" s="302" t="s">
        <v>888</v>
      </c>
      <c r="D5095" s="521" t="s">
        <v>883</v>
      </c>
      <c r="E5095" s="523">
        <v>18.829999999999998</v>
      </c>
      <c r="F5095" s="523">
        <v>19.37</v>
      </c>
    </row>
    <row r="5096" spans="1:6" ht="15" customHeight="1">
      <c r="A5096" s="521">
        <v>94695</v>
      </c>
      <c r="B5096" s="522" t="s">
        <v>6544</v>
      </c>
      <c r="C5096" s="302" t="s">
        <v>888</v>
      </c>
      <c r="D5096" s="521" t="s">
        <v>883</v>
      </c>
      <c r="E5096" s="523">
        <v>33.04</v>
      </c>
      <c r="F5096" s="523">
        <v>33.799999999999997</v>
      </c>
    </row>
    <row r="5097" spans="1:6" ht="15" customHeight="1">
      <c r="A5097" s="521">
        <v>94698</v>
      </c>
      <c r="B5097" s="522" t="s">
        <v>6545</v>
      </c>
      <c r="C5097" s="302" t="s">
        <v>888</v>
      </c>
      <c r="D5097" s="521" t="s">
        <v>883</v>
      </c>
      <c r="E5097" s="523">
        <v>71.14</v>
      </c>
      <c r="F5097" s="523">
        <v>72.52</v>
      </c>
    </row>
    <row r="5098" spans="1:6" ht="15" customHeight="1">
      <c r="A5098" s="521">
        <v>94700</v>
      </c>
      <c r="B5098" s="522" t="s">
        <v>6546</v>
      </c>
      <c r="C5098" s="302" t="s">
        <v>888</v>
      </c>
      <c r="D5098" s="521" t="s">
        <v>883</v>
      </c>
      <c r="E5098" s="523">
        <v>139.34</v>
      </c>
      <c r="F5098" s="523">
        <v>141.11000000000001</v>
      </c>
    </row>
    <row r="5099" spans="1:6" ht="15" customHeight="1">
      <c r="A5099" s="521">
        <v>94477</v>
      </c>
      <c r="B5099" s="522" t="s">
        <v>6547</v>
      </c>
      <c r="C5099" s="302" t="s">
        <v>888</v>
      </c>
      <c r="D5099" s="521" t="s">
        <v>883</v>
      </c>
      <c r="E5099" s="523">
        <v>98.5</v>
      </c>
      <c r="F5099" s="523">
        <v>101.31</v>
      </c>
    </row>
    <row r="5100" spans="1:6" ht="15" customHeight="1">
      <c r="A5100" s="521">
        <v>94478</v>
      </c>
      <c r="B5100" s="522" t="s">
        <v>6548</v>
      </c>
      <c r="C5100" s="302" t="s">
        <v>888</v>
      </c>
      <c r="D5100" s="521" t="s">
        <v>883</v>
      </c>
      <c r="E5100" s="523">
        <v>162.77000000000001</v>
      </c>
      <c r="F5100" s="523">
        <v>166.05</v>
      </c>
    </row>
    <row r="5101" spans="1:6" ht="15" customHeight="1">
      <c r="A5101" s="521">
        <v>94479</v>
      </c>
      <c r="B5101" s="522" t="s">
        <v>6549</v>
      </c>
      <c r="C5101" s="302" t="s">
        <v>888</v>
      </c>
      <c r="D5101" s="521" t="s">
        <v>883</v>
      </c>
      <c r="E5101" s="523">
        <v>211.79</v>
      </c>
      <c r="F5101" s="523">
        <v>215.66</v>
      </c>
    </row>
    <row r="5102" spans="1:6" ht="15" customHeight="1">
      <c r="A5102" s="521">
        <v>96764</v>
      </c>
      <c r="B5102" s="522" t="s">
        <v>6550</v>
      </c>
      <c r="C5102" s="302" t="s">
        <v>888</v>
      </c>
      <c r="D5102" s="521" t="s">
        <v>883</v>
      </c>
      <c r="E5102" s="523">
        <v>318.10000000000002</v>
      </c>
      <c r="F5102" s="523">
        <v>321.79000000000002</v>
      </c>
    </row>
    <row r="5103" spans="1:6" ht="15" customHeight="1">
      <c r="A5103" s="521">
        <v>105164</v>
      </c>
      <c r="B5103" s="522" t="s">
        <v>6551</v>
      </c>
      <c r="C5103" s="302" t="s">
        <v>888</v>
      </c>
      <c r="D5103" s="521" t="s">
        <v>883</v>
      </c>
      <c r="E5103" s="523">
        <v>10.84</v>
      </c>
      <c r="F5103" s="523">
        <v>11.44</v>
      </c>
    </row>
    <row r="5104" spans="1:6" ht="15" customHeight="1">
      <c r="A5104" s="521">
        <v>105165</v>
      </c>
      <c r="B5104" s="522" t="s">
        <v>6552</v>
      </c>
      <c r="C5104" s="302" t="s">
        <v>888</v>
      </c>
      <c r="D5104" s="521" t="s">
        <v>883</v>
      </c>
      <c r="E5104" s="523">
        <v>11</v>
      </c>
      <c r="F5104" s="523">
        <v>11.67</v>
      </c>
    </row>
    <row r="5105" spans="1:6" ht="15" customHeight="1">
      <c r="A5105" s="521">
        <v>96758</v>
      </c>
      <c r="B5105" s="522" t="s">
        <v>6553</v>
      </c>
      <c r="C5105" s="302" t="s">
        <v>888</v>
      </c>
      <c r="D5105" s="521" t="s">
        <v>883</v>
      </c>
      <c r="E5105" s="523">
        <v>17.09</v>
      </c>
      <c r="F5105" s="523">
        <v>17.850000000000001</v>
      </c>
    </row>
    <row r="5106" spans="1:6" ht="15" customHeight="1">
      <c r="A5106" s="521">
        <v>96759</v>
      </c>
      <c r="B5106" s="522" t="s">
        <v>6554</v>
      </c>
      <c r="C5106" s="302" t="s">
        <v>888</v>
      </c>
      <c r="D5106" s="521" t="s">
        <v>883</v>
      </c>
      <c r="E5106" s="523">
        <v>25.55</v>
      </c>
      <c r="F5106" s="523">
        <v>26.47</v>
      </c>
    </row>
    <row r="5107" spans="1:6" ht="15" customHeight="1">
      <c r="A5107" s="521">
        <v>96760</v>
      </c>
      <c r="B5107" s="522" t="s">
        <v>6555</v>
      </c>
      <c r="C5107" s="302" t="s">
        <v>888</v>
      </c>
      <c r="D5107" s="521" t="s">
        <v>883</v>
      </c>
      <c r="E5107" s="523">
        <v>42.05</v>
      </c>
      <c r="F5107" s="523">
        <v>43.2</v>
      </c>
    </row>
    <row r="5108" spans="1:6" ht="15" customHeight="1">
      <c r="A5108" s="521">
        <v>96761</v>
      </c>
      <c r="B5108" s="522" t="s">
        <v>6556</v>
      </c>
      <c r="C5108" s="302" t="s">
        <v>888</v>
      </c>
      <c r="D5108" s="521" t="s">
        <v>883</v>
      </c>
      <c r="E5108" s="523">
        <v>62.88</v>
      </c>
      <c r="F5108" s="523">
        <v>64.430000000000007</v>
      </c>
    </row>
    <row r="5109" spans="1:6" ht="15" customHeight="1">
      <c r="A5109" s="521">
        <v>96762</v>
      </c>
      <c r="B5109" s="522" t="s">
        <v>6557</v>
      </c>
      <c r="C5109" s="302" t="s">
        <v>888</v>
      </c>
      <c r="D5109" s="521" t="s">
        <v>883</v>
      </c>
      <c r="E5109" s="523">
        <v>119.45</v>
      </c>
      <c r="F5109" s="523">
        <v>121.43</v>
      </c>
    </row>
    <row r="5110" spans="1:6" ht="15" customHeight="1">
      <c r="A5110" s="521">
        <v>96763</v>
      </c>
      <c r="B5110" s="522" t="s">
        <v>6558</v>
      </c>
      <c r="C5110" s="302" t="s">
        <v>888</v>
      </c>
      <c r="D5110" s="521" t="s">
        <v>883</v>
      </c>
      <c r="E5110" s="523">
        <v>160.02000000000001</v>
      </c>
      <c r="F5110" s="523">
        <v>162.63999999999999</v>
      </c>
    </row>
    <row r="5111" spans="1:6" ht="15" customHeight="1">
      <c r="A5111" s="521">
        <v>94701</v>
      </c>
      <c r="B5111" s="522" t="s">
        <v>6559</v>
      </c>
      <c r="C5111" s="302" t="s">
        <v>888</v>
      </c>
      <c r="D5111" s="521" t="s">
        <v>883</v>
      </c>
      <c r="E5111" s="523">
        <v>240.35</v>
      </c>
      <c r="F5111" s="523">
        <v>243.71</v>
      </c>
    </row>
    <row r="5112" spans="1:6" ht="15" customHeight="1">
      <c r="A5112" s="521">
        <v>94688</v>
      </c>
      <c r="B5112" s="522" t="s">
        <v>6560</v>
      </c>
      <c r="C5112" s="302" t="s">
        <v>888</v>
      </c>
      <c r="D5112" s="521" t="s">
        <v>883</v>
      </c>
      <c r="E5112" s="523">
        <v>7.17</v>
      </c>
      <c r="F5112" s="523">
        <v>7.52</v>
      </c>
    </row>
    <row r="5113" spans="1:6" ht="15" customHeight="1">
      <c r="A5113" s="521">
        <v>94690</v>
      </c>
      <c r="B5113" s="522" t="s">
        <v>6561</v>
      </c>
      <c r="C5113" s="302" t="s">
        <v>888</v>
      </c>
      <c r="D5113" s="521" t="s">
        <v>883</v>
      </c>
      <c r="E5113" s="523">
        <v>11.9</v>
      </c>
      <c r="F5113" s="523">
        <v>12.34</v>
      </c>
    </row>
    <row r="5114" spans="1:6" ht="15" customHeight="1">
      <c r="A5114" s="521">
        <v>94692</v>
      </c>
      <c r="B5114" s="522" t="s">
        <v>6562</v>
      </c>
      <c r="C5114" s="302" t="s">
        <v>888</v>
      </c>
      <c r="D5114" s="521" t="s">
        <v>883</v>
      </c>
      <c r="E5114" s="523">
        <v>20.34</v>
      </c>
      <c r="F5114" s="523">
        <v>20.94</v>
      </c>
    </row>
    <row r="5115" spans="1:6" ht="15" customHeight="1">
      <c r="A5115" s="521">
        <v>94694</v>
      </c>
      <c r="B5115" s="522" t="s">
        <v>6563</v>
      </c>
      <c r="C5115" s="302" t="s">
        <v>888</v>
      </c>
      <c r="D5115" s="521" t="s">
        <v>883</v>
      </c>
      <c r="E5115" s="523">
        <v>25.16</v>
      </c>
      <c r="F5115" s="523">
        <v>26.01</v>
      </c>
    </row>
    <row r="5116" spans="1:6" ht="15" customHeight="1">
      <c r="A5116" s="521">
        <v>94696</v>
      </c>
      <c r="B5116" s="522" t="s">
        <v>6564</v>
      </c>
      <c r="C5116" s="302" t="s">
        <v>888</v>
      </c>
      <c r="D5116" s="521" t="s">
        <v>883</v>
      </c>
      <c r="E5116" s="523">
        <v>53.68</v>
      </c>
      <c r="F5116" s="523">
        <v>54.8</v>
      </c>
    </row>
    <row r="5117" spans="1:6" ht="15" customHeight="1">
      <c r="A5117" s="521">
        <v>94697</v>
      </c>
      <c r="B5117" s="522" t="s">
        <v>6565</v>
      </c>
      <c r="C5117" s="302" t="s">
        <v>888</v>
      </c>
      <c r="D5117" s="521" t="s">
        <v>883</v>
      </c>
      <c r="E5117" s="523">
        <v>92.3</v>
      </c>
      <c r="F5117" s="523">
        <v>93.95</v>
      </c>
    </row>
    <row r="5118" spans="1:6" ht="15" customHeight="1">
      <c r="A5118" s="521">
        <v>94699</v>
      </c>
      <c r="B5118" s="522" t="s">
        <v>6566</v>
      </c>
      <c r="C5118" s="302" t="s">
        <v>888</v>
      </c>
      <c r="D5118" s="521" t="s">
        <v>883</v>
      </c>
      <c r="E5118" s="523">
        <v>122.42</v>
      </c>
      <c r="F5118" s="523">
        <v>124.5</v>
      </c>
    </row>
    <row r="5119" spans="1:6" ht="15" customHeight="1">
      <c r="A5119" s="521">
        <v>105167</v>
      </c>
      <c r="B5119" s="522" t="s">
        <v>6567</v>
      </c>
      <c r="C5119" s="302" t="s">
        <v>888</v>
      </c>
      <c r="D5119" s="521" t="s">
        <v>883</v>
      </c>
      <c r="E5119" s="523">
        <v>220.98</v>
      </c>
      <c r="F5119" s="523">
        <v>227.04</v>
      </c>
    </row>
    <row r="5120" spans="1:6" ht="15" customHeight="1">
      <c r="A5120" s="521">
        <v>105168</v>
      </c>
      <c r="B5120" s="522" t="s">
        <v>6568</v>
      </c>
      <c r="C5120" s="302" t="s">
        <v>888</v>
      </c>
      <c r="D5120" s="521" t="s">
        <v>883</v>
      </c>
      <c r="E5120" s="523">
        <v>0</v>
      </c>
      <c r="F5120" s="523">
        <v>0</v>
      </c>
    </row>
    <row r="5121" spans="1:6" ht="15" customHeight="1">
      <c r="A5121" s="521">
        <v>105171</v>
      </c>
      <c r="B5121" s="522" t="s">
        <v>6569</v>
      </c>
      <c r="C5121" s="302" t="s">
        <v>888</v>
      </c>
      <c r="D5121" s="521" t="s">
        <v>883</v>
      </c>
      <c r="E5121" s="523">
        <v>0</v>
      </c>
      <c r="F5121" s="523">
        <v>0</v>
      </c>
    </row>
    <row r="5122" spans="1:6" ht="15" customHeight="1">
      <c r="A5122" s="521">
        <v>105191</v>
      </c>
      <c r="B5122" s="522" t="s">
        <v>6570</v>
      </c>
      <c r="C5122" s="302" t="s">
        <v>888</v>
      </c>
      <c r="D5122" s="521" t="s">
        <v>883</v>
      </c>
      <c r="E5122" s="523">
        <v>0</v>
      </c>
      <c r="F5122" s="523">
        <v>0</v>
      </c>
    </row>
    <row r="5123" spans="1:6" ht="15" customHeight="1">
      <c r="A5123" s="521">
        <v>105192</v>
      </c>
      <c r="B5123" s="522" t="s">
        <v>6571</v>
      </c>
      <c r="C5123" s="302" t="s">
        <v>888</v>
      </c>
      <c r="D5123" s="521" t="s">
        <v>883</v>
      </c>
      <c r="E5123" s="523">
        <v>0</v>
      </c>
      <c r="F5123" s="523">
        <v>0</v>
      </c>
    </row>
    <row r="5124" spans="1:6" ht="15" customHeight="1">
      <c r="A5124" s="521">
        <v>96809</v>
      </c>
      <c r="B5124" s="522" t="s">
        <v>6572</v>
      </c>
      <c r="C5124" s="302" t="s">
        <v>888</v>
      </c>
      <c r="D5124" s="521" t="s">
        <v>883</v>
      </c>
      <c r="E5124" s="523">
        <v>18.91</v>
      </c>
      <c r="F5124" s="523">
        <v>19.690000000000001</v>
      </c>
    </row>
    <row r="5125" spans="1:6" ht="15" customHeight="1">
      <c r="A5125" s="521">
        <v>96812</v>
      </c>
      <c r="B5125" s="522" t="s">
        <v>6573</v>
      </c>
      <c r="C5125" s="302" t="s">
        <v>888</v>
      </c>
      <c r="D5125" s="521" t="s">
        <v>883</v>
      </c>
      <c r="E5125" s="523">
        <v>19.7</v>
      </c>
      <c r="F5125" s="523">
        <v>20.54</v>
      </c>
    </row>
    <row r="5126" spans="1:6" ht="15" customHeight="1">
      <c r="A5126" s="521">
        <v>96813</v>
      </c>
      <c r="B5126" s="522" t="s">
        <v>6574</v>
      </c>
      <c r="C5126" s="302" t="s">
        <v>888</v>
      </c>
      <c r="D5126" s="521" t="s">
        <v>883</v>
      </c>
      <c r="E5126" s="523">
        <v>22.47</v>
      </c>
      <c r="F5126" s="523">
        <v>23.39</v>
      </c>
    </row>
    <row r="5127" spans="1:6" ht="15" customHeight="1">
      <c r="A5127" s="521">
        <v>96817</v>
      </c>
      <c r="B5127" s="522" t="s">
        <v>6575</v>
      </c>
      <c r="C5127" s="302" t="s">
        <v>888</v>
      </c>
      <c r="D5127" s="521" t="s">
        <v>883</v>
      </c>
      <c r="E5127" s="523">
        <v>34.07</v>
      </c>
      <c r="F5127" s="523">
        <v>35.17</v>
      </c>
    </row>
    <row r="5128" spans="1:6" ht="15" customHeight="1">
      <c r="A5128" s="521">
        <v>96816</v>
      </c>
      <c r="B5128" s="522" t="s">
        <v>6576</v>
      </c>
      <c r="C5128" s="302" t="s">
        <v>888</v>
      </c>
      <c r="D5128" s="521" t="s">
        <v>883</v>
      </c>
      <c r="E5128" s="523">
        <v>25.42</v>
      </c>
      <c r="F5128" s="523">
        <v>26.4</v>
      </c>
    </row>
    <row r="5129" spans="1:6" ht="15" customHeight="1">
      <c r="A5129" s="521">
        <v>96821</v>
      </c>
      <c r="B5129" s="522" t="s">
        <v>6577</v>
      </c>
      <c r="C5129" s="302" t="s">
        <v>888</v>
      </c>
      <c r="D5129" s="521" t="s">
        <v>883</v>
      </c>
      <c r="E5129" s="523">
        <v>37.93</v>
      </c>
      <c r="F5129" s="523">
        <v>39.14</v>
      </c>
    </row>
    <row r="5130" spans="1:6" ht="15" customHeight="1">
      <c r="A5130" s="521">
        <v>96824</v>
      </c>
      <c r="B5130" s="522" t="s">
        <v>6578</v>
      </c>
      <c r="C5130" s="302" t="s">
        <v>888</v>
      </c>
      <c r="D5130" s="521" t="s">
        <v>883</v>
      </c>
      <c r="E5130" s="523">
        <v>17.75</v>
      </c>
      <c r="F5130" s="523">
        <v>18.45</v>
      </c>
    </row>
    <row r="5131" spans="1:6" ht="15" customHeight="1">
      <c r="A5131" s="521">
        <v>96827</v>
      </c>
      <c r="B5131" s="522" t="s">
        <v>6579</v>
      </c>
      <c r="C5131" s="302" t="s">
        <v>888</v>
      </c>
      <c r="D5131" s="521" t="s">
        <v>883</v>
      </c>
      <c r="E5131" s="523">
        <v>19.37</v>
      </c>
      <c r="F5131" s="523">
        <v>20.100000000000001</v>
      </c>
    </row>
    <row r="5132" spans="1:6" ht="15" customHeight="1">
      <c r="A5132" s="521">
        <v>96828</v>
      </c>
      <c r="B5132" s="522" t="s">
        <v>6580</v>
      </c>
      <c r="C5132" s="302" t="s">
        <v>888</v>
      </c>
      <c r="D5132" s="521" t="s">
        <v>883</v>
      </c>
      <c r="E5132" s="523">
        <v>23.92</v>
      </c>
      <c r="F5132" s="523">
        <v>24.74</v>
      </c>
    </row>
    <row r="5133" spans="1:6" ht="15" customHeight="1">
      <c r="A5133" s="521">
        <v>96832</v>
      </c>
      <c r="B5133" s="522" t="s">
        <v>6581</v>
      </c>
      <c r="C5133" s="302" t="s">
        <v>888</v>
      </c>
      <c r="D5133" s="521" t="s">
        <v>883</v>
      </c>
      <c r="E5133" s="523">
        <v>30.19</v>
      </c>
      <c r="F5133" s="523">
        <v>31.06</v>
      </c>
    </row>
    <row r="5134" spans="1:6" ht="15" customHeight="1">
      <c r="A5134" s="521">
        <v>104525</v>
      </c>
      <c r="B5134" s="522" t="s">
        <v>6582</v>
      </c>
      <c r="C5134" s="302" t="s">
        <v>888</v>
      </c>
      <c r="D5134" s="521" t="s">
        <v>883</v>
      </c>
      <c r="E5134" s="523">
        <v>0</v>
      </c>
      <c r="F5134" s="523">
        <v>0</v>
      </c>
    </row>
    <row r="5135" spans="1:6" ht="15" customHeight="1">
      <c r="A5135" s="521">
        <v>104563</v>
      </c>
      <c r="B5135" s="522" t="s">
        <v>6583</v>
      </c>
      <c r="C5135" s="302" t="s">
        <v>888</v>
      </c>
      <c r="D5135" s="521" t="s">
        <v>883</v>
      </c>
      <c r="E5135" s="523">
        <v>0</v>
      </c>
      <c r="F5135" s="523">
        <v>0</v>
      </c>
    </row>
    <row r="5136" spans="1:6" ht="15" customHeight="1">
      <c r="A5136" s="521">
        <v>104531</v>
      </c>
      <c r="B5136" s="522" t="s">
        <v>6584</v>
      </c>
      <c r="C5136" s="302" t="s">
        <v>888</v>
      </c>
      <c r="D5136" s="521" t="s">
        <v>883</v>
      </c>
      <c r="E5136" s="523">
        <v>0</v>
      </c>
      <c r="F5136" s="523">
        <v>0</v>
      </c>
    </row>
    <row r="5137" spans="1:6" ht="15" customHeight="1">
      <c r="A5137" s="521">
        <v>104527</v>
      </c>
      <c r="B5137" s="522" t="s">
        <v>6585</v>
      </c>
      <c r="C5137" s="302" t="s">
        <v>888</v>
      </c>
      <c r="D5137" s="521" t="s">
        <v>883</v>
      </c>
      <c r="E5137" s="523">
        <v>0</v>
      </c>
      <c r="F5137" s="523">
        <v>0</v>
      </c>
    </row>
    <row r="5138" spans="1:6" ht="15" customHeight="1">
      <c r="A5138" s="521">
        <v>104529</v>
      </c>
      <c r="B5138" s="522" t="s">
        <v>6586</v>
      </c>
      <c r="C5138" s="302" t="s">
        <v>888</v>
      </c>
      <c r="D5138" s="521" t="s">
        <v>883</v>
      </c>
      <c r="E5138" s="523">
        <v>0</v>
      </c>
      <c r="F5138" s="523">
        <v>0</v>
      </c>
    </row>
    <row r="5139" spans="1:6" ht="15" customHeight="1">
      <c r="A5139" s="521">
        <v>104564</v>
      </c>
      <c r="B5139" s="522" t="s">
        <v>6587</v>
      </c>
      <c r="C5139" s="302" t="s">
        <v>888</v>
      </c>
      <c r="D5139" s="521" t="s">
        <v>883</v>
      </c>
      <c r="E5139" s="523">
        <v>0</v>
      </c>
      <c r="F5139" s="523">
        <v>0</v>
      </c>
    </row>
    <row r="5140" spans="1:6" ht="15" customHeight="1">
      <c r="A5140" s="521">
        <v>104533</v>
      </c>
      <c r="B5140" s="522" t="s">
        <v>6588</v>
      </c>
      <c r="C5140" s="302" t="s">
        <v>888</v>
      </c>
      <c r="D5140" s="521" t="s">
        <v>883</v>
      </c>
      <c r="E5140" s="523">
        <v>0</v>
      </c>
      <c r="F5140" s="523">
        <v>0</v>
      </c>
    </row>
    <row r="5141" spans="1:6" ht="15" customHeight="1">
      <c r="A5141" s="521">
        <v>104535</v>
      </c>
      <c r="B5141" s="522" t="s">
        <v>6589</v>
      </c>
      <c r="C5141" s="302" t="s">
        <v>888</v>
      </c>
      <c r="D5141" s="521" t="s">
        <v>883</v>
      </c>
      <c r="E5141" s="523">
        <v>0</v>
      </c>
      <c r="F5141" s="523">
        <v>0</v>
      </c>
    </row>
    <row r="5142" spans="1:6" ht="15" customHeight="1">
      <c r="A5142" s="521">
        <v>96810</v>
      </c>
      <c r="B5142" s="522" t="s">
        <v>6590</v>
      </c>
      <c r="C5142" s="302" t="s">
        <v>888</v>
      </c>
      <c r="D5142" s="521" t="s">
        <v>883</v>
      </c>
      <c r="E5142" s="523">
        <v>20.5</v>
      </c>
      <c r="F5142" s="523">
        <v>21.38</v>
      </c>
    </row>
    <row r="5143" spans="1:6" ht="15" customHeight="1">
      <c r="A5143" s="521">
        <v>104524</v>
      </c>
      <c r="B5143" s="522" t="s">
        <v>6591</v>
      </c>
      <c r="C5143" s="302" t="s">
        <v>888</v>
      </c>
      <c r="D5143" s="521" t="s">
        <v>883</v>
      </c>
      <c r="E5143" s="523">
        <v>0</v>
      </c>
      <c r="F5143" s="523">
        <v>0</v>
      </c>
    </row>
    <row r="5144" spans="1:6" ht="15" customHeight="1">
      <c r="A5144" s="521">
        <v>104530</v>
      </c>
      <c r="B5144" s="522" t="s">
        <v>6592</v>
      </c>
      <c r="C5144" s="302" t="s">
        <v>888</v>
      </c>
      <c r="D5144" s="521" t="s">
        <v>883</v>
      </c>
      <c r="E5144" s="523">
        <v>0</v>
      </c>
      <c r="F5144" s="523">
        <v>0</v>
      </c>
    </row>
    <row r="5145" spans="1:6" ht="15" customHeight="1">
      <c r="A5145" s="521">
        <v>104526</v>
      </c>
      <c r="B5145" s="522" t="s">
        <v>6593</v>
      </c>
      <c r="C5145" s="302" t="s">
        <v>888</v>
      </c>
      <c r="D5145" s="521" t="s">
        <v>883</v>
      </c>
      <c r="E5145" s="523">
        <v>0</v>
      </c>
      <c r="F5145" s="523">
        <v>0</v>
      </c>
    </row>
    <row r="5146" spans="1:6" ht="15" customHeight="1">
      <c r="A5146" s="521">
        <v>104528</v>
      </c>
      <c r="B5146" s="522" t="s">
        <v>6594</v>
      </c>
      <c r="C5146" s="302" t="s">
        <v>888</v>
      </c>
      <c r="D5146" s="521" t="s">
        <v>883</v>
      </c>
      <c r="E5146" s="523">
        <v>0</v>
      </c>
      <c r="F5146" s="523">
        <v>0</v>
      </c>
    </row>
    <row r="5147" spans="1:6" ht="15" customHeight="1">
      <c r="A5147" s="521">
        <v>104532</v>
      </c>
      <c r="B5147" s="522" t="s">
        <v>6595</v>
      </c>
      <c r="C5147" s="302" t="s">
        <v>888</v>
      </c>
      <c r="D5147" s="521" t="s">
        <v>883</v>
      </c>
      <c r="E5147" s="523">
        <v>0</v>
      </c>
      <c r="F5147" s="523">
        <v>0</v>
      </c>
    </row>
    <row r="5148" spans="1:6" ht="15" customHeight="1">
      <c r="A5148" s="521">
        <v>104534</v>
      </c>
      <c r="B5148" s="522" t="s">
        <v>6596</v>
      </c>
      <c r="C5148" s="302" t="s">
        <v>888</v>
      </c>
      <c r="D5148" s="521" t="s">
        <v>883</v>
      </c>
      <c r="E5148" s="523">
        <v>0</v>
      </c>
      <c r="F5148" s="523">
        <v>0</v>
      </c>
    </row>
    <row r="5149" spans="1:6" ht="15" customHeight="1">
      <c r="A5149" s="521">
        <v>96873</v>
      </c>
      <c r="B5149" s="522" t="s">
        <v>6597</v>
      </c>
      <c r="C5149" s="302" t="s">
        <v>888</v>
      </c>
      <c r="D5149" s="521" t="s">
        <v>883</v>
      </c>
      <c r="E5149" s="523">
        <v>64.44</v>
      </c>
      <c r="F5149" s="523">
        <v>66.260000000000005</v>
      </c>
    </row>
    <row r="5150" spans="1:6" ht="15" customHeight="1">
      <c r="A5150" s="521">
        <v>96872</v>
      </c>
      <c r="B5150" s="522" t="s">
        <v>6598</v>
      </c>
      <c r="C5150" s="302" t="s">
        <v>888</v>
      </c>
      <c r="D5150" s="521" t="s">
        <v>883</v>
      </c>
      <c r="E5150" s="523">
        <v>48.2</v>
      </c>
      <c r="F5150" s="523">
        <v>49.83</v>
      </c>
    </row>
    <row r="5151" spans="1:6" ht="15" customHeight="1">
      <c r="A5151" s="521">
        <v>96876</v>
      </c>
      <c r="B5151" s="522" t="s">
        <v>6599</v>
      </c>
      <c r="C5151" s="302" t="s">
        <v>888</v>
      </c>
      <c r="D5151" s="521" t="s">
        <v>883</v>
      </c>
      <c r="E5151" s="523">
        <v>180.01</v>
      </c>
      <c r="F5151" s="523">
        <v>181.94</v>
      </c>
    </row>
    <row r="5152" spans="1:6" ht="15" customHeight="1">
      <c r="A5152" s="521">
        <v>96878</v>
      </c>
      <c r="B5152" s="522" t="s">
        <v>6600</v>
      </c>
      <c r="C5152" s="302" t="s">
        <v>888</v>
      </c>
      <c r="D5152" s="521" t="s">
        <v>883</v>
      </c>
      <c r="E5152" s="523">
        <v>202.3</v>
      </c>
      <c r="F5152" s="523">
        <v>204.4</v>
      </c>
    </row>
    <row r="5153" spans="1:6" ht="15" customHeight="1">
      <c r="A5153" s="521">
        <v>96875</v>
      </c>
      <c r="B5153" s="522" t="s">
        <v>6601</v>
      </c>
      <c r="C5153" s="302" t="s">
        <v>888</v>
      </c>
      <c r="D5153" s="521" t="s">
        <v>883</v>
      </c>
      <c r="E5153" s="523">
        <v>77.239999999999995</v>
      </c>
      <c r="F5153" s="523">
        <v>79.36</v>
      </c>
    </row>
    <row r="5154" spans="1:6" ht="15" customHeight="1">
      <c r="A5154" s="521">
        <v>96874</v>
      </c>
      <c r="B5154" s="522" t="s">
        <v>6602</v>
      </c>
      <c r="C5154" s="302" t="s">
        <v>888</v>
      </c>
      <c r="D5154" s="521" t="s">
        <v>883</v>
      </c>
      <c r="E5154" s="523">
        <v>58.65</v>
      </c>
      <c r="F5154" s="523">
        <v>60.57</v>
      </c>
    </row>
    <row r="5155" spans="1:6" ht="15" customHeight="1">
      <c r="A5155" s="521">
        <v>96879</v>
      </c>
      <c r="B5155" s="522" t="s">
        <v>6603</v>
      </c>
      <c r="C5155" s="302" t="s">
        <v>888</v>
      </c>
      <c r="D5155" s="521" t="s">
        <v>883</v>
      </c>
      <c r="E5155" s="523">
        <v>195.92</v>
      </c>
      <c r="F5155" s="523">
        <v>198.06</v>
      </c>
    </row>
    <row r="5156" spans="1:6" ht="15" customHeight="1">
      <c r="A5156" s="521">
        <v>96881</v>
      </c>
      <c r="B5156" s="522" t="s">
        <v>6604</v>
      </c>
      <c r="C5156" s="302" t="s">
        <v>888</v>
      </c>
      <c r="D5156" s="521" t="s">
        <v>883</v>
      </c>
      <c r="E5156" s="523">
        <v>232.7</v>
      </c>
      <c r="F5156" s="523">
        <v>235.1</v>
      </c>
    </row>
    <row r="5157" spans="1:6" ht="15" customHeight="1">
      <c r="A5157" s="521">
        <v>96837</v>
      </c>
      <c r="B5157" s="522" t="s">
        <v>6605</v>
      </c>
      <c r="C5157" s="302" t="s">
        <v>888</v>
      </c>
      <c r="D5157" s="521" t="s">
        <v>883</v>
      </c>
      <c r="E5157" s="523">
        <v>21.07</v>
      </c>
      <c r="F5157" s="523">
        <v>21.94</v>
      </c>
    </row>
    <row r="5158" spans="1:6" ht="15" customHeight="1">
      <c r="A5158" s="521">
        <v>96840</v>
      </c>
      <c r="B5158" s="522" t="s">
        <v>6606</v>
      </c>
      <c r="C5158" s="302" t="s">
        <v>888</v>
      </c>
      <c r="D5158" s="521" t="s">
        <v>883</v>
      </c>
      <c r="E5158" s="523">
        <v>25.44</v>
      </c>
      <c r="F5158" s="523">
        <v>26.48</v>
      </c>
    </row>
    <row r="5159" spans="1:6" ht="15" customHeight="1">
      <c r="A5159" s="521">
        <v>96845</v>
      </c>
      <c r="B5159" s="522" t="s">
        <v>6607</v>
      </c>
      <c r="C5159" s="302" t="s">
        <v>888</v>
      </c>
      <c r="D5159" s="521" t="s">
        <v>883</v>
      </c>
      <c r="E5159" s="523">
        <v>40.31</v>
      </c>
      <c r="F5159" s="523">
        <v>41.55</v>
      </c>
    </row>
    <row r="5160" spans="1:6" ht="15" customHeight="1">
      <c r="A5160" s="521">
        <v>96848</v>
      </c>
      <c r="B5160" s="522" t="s">
        <v>6608</v>
      </c>
      <c r="C5160" s="302" t="s">
        <v>888</v>
      </c>
      <c r="D5160" s="521" t="s">
        <v>883</v>
      </c>
      <c r="E5160" s="523">
        <v>53.58</v>
      </c>
      <c r="F5160" s="523">
        <v>55.1</v>
      </c>
    </row>
    <row r="5161" spans="1:6" ht="15" customHeight="1">
      <c r="A5161" s="521">
        <v>96849</v>
      </c>
      <c r="B5161" s="522" t="s">
        <v>6609</v>
      </c>
      <c r="C5161" s="302" t="s">
        <v>888</v>
      </c>
      <c r="D5161" s="521" t="s">
        <v>883</v>
      </c>
      <c r="E5161" s="523">
        <v>16.850000000000001</v>
      </c>
      <c r="F5161" s="523">
        <v>17.46</v>
      </c>
    </row>
    <row r="5162" spans="1:6" ht="15" customHeight="1">
      <c r="A5162" s="521">
        <v>96852</v>
      </c>
      <c r="B5162" s="522" t="s">
        <v>6610</v>
      </c>
      <c r="C5162" s="302" t="s">
        <v>888</v>
      </c>
      <c r="D5162" s="521" t="s">
        <v>883</v>
      </c>
      <c r="E5162" s="523">
        <v>21.48</v>
      </c>
      <c r="F5162" s="523">
        <v>22.21</v>
      </c>
    </row>
    <row r="5163" spans="1:6" ht="15" customHeight="1">
      <c r="A5163" s="521">
        <v>96855</v>
      </c>
      <c r="B5163" s="522" t="s">
        <v>6611</v>
      </c>
      <c r="C5163" s="302" t="s">
        <v>888</v>
      </c>
      <c r="D5163" s="521" t="s">
        <v>883</v>
      </c>
      <c r="E5163" s="523">
        <v>33.880000000000003</v>
      </c>
      <c r="F5163" s="523">
        <v>34.74</v>
      </c>
    </row>
    <row r="5164" spans="1:6" ht="15" customHeight="1">
      <c r="A5164" s="521">
        <v>96838</v>
      </c>
      <c r="B5164" s="522" t="s">
        <v>6612</v>
      </c>
      <c r="C5164" s="302" t="s">
        <v>888</v>
      </c>
      <c r="D5164" s="521" t="s">
        <v>883</v>
      </c>
      <c r="E5164" s="523">
        <v>25.27</v>
      </c>
      <c r="F5164" s="523">
        <v>26.45</v>
      </c>
    </row>
    <row r="5165" spans="1:6" ht="15" customHeight="1">
      <c r="A5165" s="521">
        <v>96841</v>
      </c>
      <c r="B5165" s="522" t="s">
        <v>6613</v>
      </c>
      <c r="C5165" s="302" t="s">
        <v>888</v>
      </c>
      <c r="D5165" s="521" t="s">
        <v>883</v>
      </c>
      <c r="E5165" s="523">
        <v>28.1</v>
      </c>
      <c r="F5165" s="523">
        <v>29.36</v>
      </c>
    </row>
    <row r="5166" spans="1:6" ht="15" customHeight="1">
      <c r="A5166" s="521">
        <v>96842</v>
      </c>
      <c r="B5166" s="522" t="s">
        <v>6614</v>
      </c>
      <c r="C5166" s="302" t="s">
        <v>888</v>
      </c>
      <c r="D5166" s="521" t="s">
        <v>883</v>
      </c>
      <c r="E5166" s="523">
        <v>32.22</v>
      </c>
      <c r="F5166" s="523">
        <v>33.6</v>
      </c>
    </row>
    <row r="5167" spans="1:6" ht="15" customHeight="1">
      <c r="A5167" s="521">
        <v>96846</v>
      </c>
      <c r="B5167" s="522" t="s">
        <v>6615</v>
      </c>
      <c r="C5167" s="302" t="s">
        <v>888</v>
      </c>
      <c r="D5167" s="521" t="s">
        <v>883</v>
      </c>
      <c r="E5167" s="523">
        <v>37.64</v>
      </c>
      <c r="F5167" s="523">
        <v>39.130000000000003</v>
      </c>
    </row>
    <row r="5168" spans="1:6" ht="15" customHeight="1">
      <c r="A5168" s="521">
        <v>96850</v>
      </c>
      <c r="B5168" s="522" t="s">
        <v>6616</v>
      </c>
      <c r="C5168" s="302" t="s">
        <v>888</v>
      </c>
      <c r="D5168" s="521" t="s">
        <v>883</v>
      </c>
      <c r="E5168" s="523">
        <v>23.61</v>
      </c>
      <c r="F5168" s="523">
        <v>24.65</v>
      </c>
    </row>
    <row r="5169" spans="1:6" ht="15" customHeight="1">
      <c r="A5169" s="521">
        <v>96853</v>
      </c>
      <c r="B5169" s="522" t="s">
        <v>6617</v>
      </c>
      <c r="C5169" s="302" t="s">
        <v>888</v>
      </c>
      <c r="D5169" s="521" t="s">
        <v>883</v>
      </c>
      <c r="E5169" s="523">
        <v>25.39</v>
      </c>
      <c r="F5169" s="523">
        <v>26.49</v>
      </c>
    </row>
    <row r="5170" spans="1:6" ht="15" customHeight="1">
      <c r="A5170" s="521">
        <v>96854</v>
      </c>
      <c r="B5170" s="522" t="s">
        <v>6618</v>
      </c>
      <c r="C5170" s="302" t="s">
        <v>888</v>
      </c>
      <c r="D5170" s="521" t="s">
        <v>883</v>
      </c>
      <c r="E5170" s="523">
        <v>31.34</v>
      </c>
      <c r="F5170" s="523">
        <v>32.58</v>
      </c>
    </row>
    <row r="5171" spans="1:6" ht="15" customHeight="1">
      <c r="A5171" s="521">
        <v>104571</v>
      </c>
      <c r="B5171" s="522" t="s">
        <v>6619</v>
      </c>
      <c r="C5171" s="302" t="s">
        <v>888</v>
      </c>
      <c r="D5171" s="521" t="s">
        <v>883</v>
      </c>
      <c r="E5171" s="523">
        <v>0</v>
      </c>
      <c r="F5171" s="523">
        <v>0</v>
      </c>
    </row>
    <row r="5172" spans="1:6" ht="15" customHeight="1">
      <c r="A5172" s="521">
        <v>96856</v>
      </c>
      <c r="B5172" s="522" t="s">
        <v>6620</v>
      </c>
      <c r="C5172" s="302" t="s">
        <v>888</v>
      </c>
      <c r="D5172" s="521" t="s">
        <v>883</v>
      </c>
      <c r="E5172" s="523">
        <v>36.11</v>
      </c>
      <c r="F5172" s="523">
        <v>37.28</v>
      </c>
    </row>
    <row r="5173" spans="1:6" ht="15" customHeight="1">
      <c r="A5173" s="521">
        <v>104566</v>
      </c>
      <c r="B5173" s="522" t="s">
        <v>6621</v>
      </c>
      <c r="C5173" s="302" t="s">
        <v>888</v>
      </c>
      <c r="D5173" s="521" t="s">
        <v>883</v>
      </c>
      <c r="E5173" s="523">
        <v>0</v>
      </c>
      <c r="F5173" s="523">
        <v>0</v>
      </c>
    </row>
    <row r="5174" spans="1:6" ht="15" customHeight="1">
      <c r="A5174" s="521">
        <v>104536</v>
      </c>
      <c r="B5174" s="522" t="s">
        <v>6622</v>
      </c>
      <c r="C5174" s="302" t="s">
        <v>888</v>
      </c>
      <c r="D5174" s="521" t="s">
        <v>883</v>
      </c>
      <c r="E5174" s="523">
        <v>0</v>
      </c>
      <c r="F5174" s="523">
        <v>0</v>
      </c>
    </row>
    <row r="5175" spans="1:6" ht="15" customHeight="1">
      <c r="A5175" s="521">
        <v>104537</v>
      </c>
      <c r="B5175" s="522" t="s">
        <v>6623</v>
      </c>
      <c r="C5175" s="302" t="s">
        <v>888</v>
      </c>
      <c r="D5175" s="521" t="s">
        <v>883</v>
      </c>
      <c r="E5175" s="523">
        <v>0</v>
      </c>
      <c r="F5175" s="523">
        <v>0</v>
      </c>
    </row>
    <row r="5176" spans="1:6" ht="15" customHeight="1">
      <c r="A5176" s="521">
        <v>104572</v>
      </c>
      <c r="B5176" s="522" t="s">
        <v>6624</v>
      </c>
      <c r="C5176" s="302" t="s">
        <v>888</v>
      </c>
      <c r="D5176" s="521" t="s">
        <v>883</v>
      </c>
      <c r="E5176" s="523">
        <v>0</v>
      </c>
      <c r="F5176" s="523">
        <v>0</v>
      </c>
    </row>
    <row r="5177" spans="1:6" ht="15" customHeight="1">
      <c r="A5177" s="521">
        <v>104568</v>
      </c>
      <c r="B5177" s="522" t="s">
        <v>6625</v>
      </c>
      <c r="C5177" s="302" t="s">
        <v>888</v>
      </c>
      <c r="D5177" s="521" t="s">
        <v>883</v>
      </c>
      <c r="E5177" s="523">
        <v>0</v>
      </c>
      <c r="F5177" s="523">
        <v>0</v>
      </c>
    </row>
    <row r="5178" spans="1:6" ht="15" customHeight="1">
      <c r="A5178" s="521">
        <v>104538</v>
      </c>
      <c r="B5178" s="522" t="s">
        <v>6626</v>
      </c>
      <c r="C5178" s="302" t="s">
        <v>888</v>
      </c>
      <c r="D5178" s="521" t="s">
        <v>883</v>
      </c>
      <c r="E5178" s="523">
        <v>0</v>
      </c>
      <c r="F5178" s="523">
        <v>0</v>
      </c>
    </row>
    <row r="5179" spans="1:6" ht="15" customHeight="1">
      <c r="A5179" s="521">
        <v>104570</v>
      </c>
      <c r="B5179" s="522" t="s">
        <v>6627</v>
      </c>
      <c r="C5179" s="302" t="s">
        <v>888</v>
      </c>
      <c r="D5179" s="521" t="s">
        <v>883</v>
      </c>
      <c r="E5179" s="523">
        <v>0</v>
      </c>
      <c r="F5179" s="523">
        <v>0</v>
      </c>
    </row>
    <row r="5180" spans="1:6" ht="15" customHeight="1">
      <c r="A5180" s="521">
        <v>104565</v>
      </c>
      <c r="B5180" s="522" t="s">
        <v>6628</v>
      </c>
      <c r="C5180" s="302" t="s">
        <v>888</v>
      </c>
      <c r="D5180" s="521" t="s">
        <v>883</v>
      </c>
      <c r="E5180" s="523">
        <v>0</v>
      </c>
      <c r="F5180" s="523">
        <v>0</v>
      </c>
    </row>
    <row r="5181" spans="1:6" ht="15" customHeight="1">
      <c r="A5181" s="521">
        <v>104567</v>
      </c>
      <c r="B5181" s="522" t="s">
        <v>6629</v>
      </c>
      <c r="C5181" s="302" t="s">
        <v>888</v>
      </c>
      <c r="D5181" s="521" t="s">
        <v>883</v>
      </c>
      <c r="E5181" s="523">
        <v>0</v>
      </c>
      <c r="F5181" s="523">
        <v>0</v>
      </c>
    </row>
    <row r="5182" spans="1:6" ht="15" customHeight="1">
      <c r="A5182" s="521">
        <v>104569</v>
      </c>
      <c r="B5182" s="522" t="s">
        <v>6630</v>
      </c>
      <c r="C5182" s="302" t="s">
        <v>888</v>
      </c>
      <c r="D5182" s="521" t="s">
        <v>883</v>
      </c>
      <c r="E5182" s="523">
        <v>0</v>
      </c>
      <c r="F5182" s="523">
        <v>0</v>
      </c>
    </row>
    <row r="5183" spans="1:6" ht="15" customHeight="1">
      <c r="A5183" s="521">
        <v>96843</v>
      </c>
      <c r="B5183" s="522" t="s">
        <v>6631</v>
      </c>
      <c r="C5183" s="302" t="s">
        <v>888</v>
      </c>
      <c r="D5183" s="521" t="s">
        <v>883</v>
      </c>
      <c r="E5183" s="523">
        <v>29.3</v>
      </c>
      <c r="F5183" s="523">
        <v>30.56</v>
      </c>
    </row>
    <row r="5184" spans="1:6" ht="15" customHeight="1">
      <c r="A5184" s="521">
        <v>96847</v>
      </c>
      <c r="B5184" s="522" t="s">
        <v>6632</v>
      </c>
      <c r="C5184" s="302" t="s">
        <v>888</v>
      </c>
      <c r="D5184" s="521" t="s">
        <v>883</v>
      </c>
      <c r="E5184" s="523">
        <v>37.11</v>
      </c>
      <c r="F5184" s="523">
        <v>38.6</v>
      </c>
    </row>
    <row r="5185" spans="1:6" ht="15" customHeight="1">
      <c r="A5185" s="521">
        <v>96844</v>
      </c>
      <c r="B5185" s="522" t="s">
        <v>6633</v>
      </c>
      <c r="C5185" s="302" t="s">
        <v>888</v>
      </c>
      <c r="D5185" s="521" t="s">
        <v>883</v>
      </c>
      <c r="E5185" s="523">
        <v>33.770000000000003</v>
      </c>
      <c r="F5185" s="523">
        <v>35.15</v>
      </c>
    </row>
    <row r="5186" spans="1:6" ht="15" customHeight="1">
      <c r="A5186" s="521">
        <v>96839</v>
      </c>
      <c r="B5186" s="522" t="s">
        <v>6634</v>
      </c>
      <c r="C5186" s="302" t="s">
        <v>888</v>
      </c>
      <c r="D5186" s="521" t="s">
        <v>883</v>
      </c>
      <c r="E5186" s="523">
        <v>26.16</v>
      </c>
      <c r="F5186" s="523">
        <v>27.34</v>
      </c>
    </row>
    <row r="5187" spans="1:6" ht="15" customHeight="1">
      <c r="A5187" s="521">
        <v>104574</v>
      </c>
      <c r="B5187" s="522" t="s">
        <v>6635</v>
      </c>
      <c r="C5187" s="302" t="s">
        <v>888</v>
      </c>
      <c r="D5187" s="521" t="s">
        <v>883</v>
      </c>
      <c r="E5187" s="523">
        <v>0</v>
      </c>
      <c r="F5187" s="523">
        <v>0</v>
      </c>
    </row>
    <row r="5188" spans="1:6" ht="15" customHeight="1">
      <c r="A5188" s="521">
        <v>104575</v>
      </c>
      <c r="B5188" s="522" t="s">
        <v>6636</v>
      </c>
      <c r="C5188" s="302" t="s">
        <v>888</v>
      </c>
      <c r="D5188" s="521" t="s">
        <v>883</v>
      </c>
      <c r="E5188" s="523">
        <v>0</v>
      </c>
      <c r="F5188" s="523">
        <v>0</v>
      </c>
    </row>
    <row r="5189" spans="1:6" ht="15" customHeight="1">
      <c r="A5189" s="521">
        <v>104573</v>
      </c>
      <c r="B5189" s="522" t="s">
        <v>6637</v>
      </c>
      <c r="C5189" s="302" t="s">
        <v>888</v>
      </c>
      <c r="D5189" s="521" t="s">
        <v>883</v>
      </c>
      <c r="E5189" s="523">
        <v>0</v>
      </c>
      <c r="F5189" s="523">
        <v>0</v>
      </c>
    </row>
    <row r="5190" spans="1:6" ht="15" customHeight="1">
      <c r="A5190" s="521">
        <v>96805</v>
      </c>
      <c r="B5190" s="522" t="s">
        <v>6638</v>
      </c>
      <c r="C5190" s="302" t="s">
        <v>888</v>
      </c>
      <c r="D5190" s="521" t="s">
        <v>883</v>
      </c>
      <c r="E5190" s="523">
        <v>221.86</v>
      </c>
      <c r="F5190" s="523">
        <v>224.22</v>
      </c>
    </row>
    <row r="5191" spans="1:6" ht="15" customHeight="1">
      <c r="A5191" s="521">
        <v>96802</v>
      </c>
      <c r="B5191" s="522" t="s">
        <v>6639</v>
      </c>
      <c r="C5191" s="302" t="s">
        <v>888</v>
      </c>
      <c r="D5191" s="521" t="s">
        <v>883</v>
      </c>
      <c r="E5191" s="523">
        <v>431.2</v>
      </c>
      <c r="F5191" s="523">
        <v>432.96</v>
      </c>
    </row>
    <row r="5192" spans="1:6" ht="15" customHeight="1">
      <c r="A5192" s="521">
        <v>96806</v>
      </c>
      <c r="B5192" s="522" t="s">
        <v>6640</v>
      </c>
      <c r="C5192" s="302" t="s">
        <v>888</v>
      </c>
      <c r="D5192" s="521" t="s">
        <v>883</v>
      </c>
      <c r="E5192" s="523">
        <v>84.6</v>
      </c>
      <c r="F5192" s="523">
        <v>86.65</v>
      </c>
    </row>
    <row r="5193" spans="1:6" ht="15" customHeight="1">
      <c r="A5193" s="521">
        <v>96803</v>
      </c>
      <c r="B5193" s="522" t="s">
        <v>6641</v>
      </c>
      <c r="C5193" s="302" t="s">
        <v>888</v>
      </c>
      <c r="D5193" s="521" t="s">
        <v>883</v>
      </c>
      <c r="E5193" s="523">
        <v>77.75</v>
      </c>
      <c r="F5193" s="523">
        <v>79.2</v>
      </c>
    </row>
    <row r="5194" spans="1:6" ht="15" customHeight="1">
      <c r="A5194" s="521">
        <v>96807</v>
      </c>
      <c r="B5194" s="522" t="s">
        <v>6642</v>
      </c>
      <c r="C5194" s="302" t="s">
        <v>888</v>
      </c>
      <c r="D5194" s="521" t="s">
        <v>883</v>
      </c>
      <c r="E5194" s="523">
        <v>135.33000000000001</v>
      </c>
      <c r="F5194" s="523">
        <v>139.38</v>
      </c>
    </row>
    <row r="5195" spans="1:6" ht="15" customHeight="1">
      <c r="A5195" s="521">
        <v>96804</v>
      </c>
      <c r="B5195" s="522" t="s">
        <v>6643</v>
      </c>
      <c r="C5195" s="302" t="s">
        <v>888</v>
      </c>
      <c r="D5195" s="521" t="s">
        <v>883</v>
      </c>
      <c r="E5195" s="523">
        <v>124.43</v>
      </c>
      <c r="F5195" s="523">
        <v>127.87</v>
      </c>
    </row>
    <row r="5196" spans="1:6" ht="15" customHeight="1">
      <c r="A5196" s="521">
        <v>96829</v>
      </c>
      <c r="B5196" s="522" t="s">
        <v>6644</v>
      </c>
      <c r="C5196" s="302" t="s">
        <v>888</v>
      </c>
      <c r="D5196" s="521" t="s">
        <v>883</v>
      </c>
      <c r="E5196" s="523">
        <v>18.7</v>
      </c>
      <c r="F5196" s="523">
        <v>19.149999999999999</v>
      </c>
    </row>
    <row r="5197" spans="1:6" ht="15" customHeight="1">
      <c r="A5197" s="521">
        <v>96833</v>
      </c>
      <c r="B5197" s="522" t="s">
        <v>6645</v>
      </c>
      <c r="C5197" s="302" t="s">
        <v>888</v>
      </c>
      <c r="D5197" s="521" t="s">
        <v>883</v>
      </c>
      <c r="E5197" s="523">
        <v>23.9</v>
      </c>
      <c r="F5197" s="523">
        <v>24.39</v>
      </c>
    </row>
    <row r="5198" spans="1:6" ht="15" customHeight="1">
      <c r="A5198" s="521">
        <v>96836</v>
      </c>
      <c r="B5198" s="522" t="s">
        <v>6646</v>
      </c>
      <c r="C5198" s="302" t="s">
        <v>888</v>
      </c>
      <c r="D5198" s="521" t="s">
        <v>883</v>
      </c>
      <c r="E5198" s="523">
        <v>34.24</v>
      </c>
      <c r="F5198" s="523">
        <v>34.880000000000003</v>
      </c>
    </row>
    <row r="5199" spans="1:6" ht="15" customHeight="1">
      <c r="A5199" s="521">
        <v>104576</v>
      </c>
      <c r="B5199" s="522" t="s">
        <v>6647</v>
      </c>
      <c r="C5199" s="302" t="s">
        <v>888</v>
      </c>
      <c r="D5199" s="521" t="s">
        <v>883</v>
      </c>
      <c r="E5199" s="523">
        <v>16.18</v>
      </c>
      <c r="F5199" s="523">
        <v>16.829999999999998</v>
      </c>
    </row>
    <row r="5200" spans="1:6" ht="15" customHeight="1">
      <c r="A5200" s="521">
        <v>104577</v>
      </c>
      <c r="B5200" s="522" t="s">
        <v>6648</v>
      </c>
      <c r="C5200" s="302" t="s">
        <v>888</v>
      </c>
      <c r="D5200" s="521" t="s">
        <v>883</v>
      </c>
      <c r="E5200" s="523">
        <v>21.86</v>
      </c>
      <c r="F5200" s="523">
        <v>22.57</v>
      </c>
    </row>
    <row r="5201" spans="1:6" ht="15" customHeight="1">
      <c r="A5201" s="521">
        <v>104578</v>
      </c>
      <c r="B5201" s="522" t="s">
        <v>6649</v>
      </c>
      <c r="C5201" s="302" t="s">
        <v>888</v>
      </c>
      <c r="D5201" s="521" t="s">
        <v>883</v>
      </c>
      <c r="E5201" s="523">
        <v>23.44</v>
      </c>
      <c r="F5201" s="523">
        <v>24.2</v>
      </c>
    </row>
    <row r="5202" spans="1:6" ht="15" customHeight="1">
      <c r="A5202" s="521">
        <v>104580</v>
      </c>
      <c r="B5202" s="522" t="s">
        <v>6650</v>
      </c>
      <c r="C5202" s="302" t="s">
        <v>888</v>
      </c>
      <c r="D5202" s="521" t="s">
        <v>883</v>
      </c>
      <c r="E5202" s="523">
        <v>0</v>
      </c>
      <c r="F5202" s="523">
        <v>0</v>
      </c>
    </row>
    <row r="5203" spans="1:6" ht="15" customHeight="1">
      <c r="A5203" s="521">
        <v>104579</v>
      </c>
      <c r="B5203" s="522" t="s">
        <v>6651</v>
      </c>
      <c r="C5203" s="302" t="s">
        <v>888</v>
      </c>
      <c r="D5203" s="521" t="s">
        <v>883</v>
      </c>
      <c r="E5203" s="523">
        <v>30.82</v>
      </c>
      <c r="F5203" s="523">
        <v>31.74</v>
      </c>
    </row>
    <row r="5204" spans="1:6" ht="15" customHeight="1">
      <c r="A5204" s="521">
        <v>96823</v>
      </c>
      <c r="B5204" s="522" t="s">
        <v>6652</v>
      </c>
      <c r="C5204" s="302" t="s">
        <v>888</v>
      </c>
      <c r="D5204" s="521" t="s">
        <v>883</v>
      </c>
      <c r="E5204" s="523">
        <v>11.41</v>
      </c>
      <c r="F5204" s="523">
        <v>11.82</v>
      </c>
    </row>
    <row r="5205" spans="1:6" ht="15" customHeight="1">
      <c r="A5205" s="521">
        <v>96826</v>
      </c>
      <c r="B5205" s="522" t="s">
        <v>6653</v>
      </c>
      <c r="C5205" s="302" t="s">
        <v>888</v>
      </c>
      <c r="D5205" s="521" t="s">
        <v>883</v>
      </c>
      <c r="E5205" s="523">
        <v>13.22</v>
      </c>
      <c r="F5205" s="523">
        <v>13.7</v>
      </c>
    </row>
    <row r="5206" spans="1:6" ht="15" customHeight="1">
      <c r="A5206" s="521">
        <v>96830</v>
      </c>
      <c r="B5206" s="522" t="s">
        <v>6654</v>
      </c>
      <c r="C5206" s="302" t="s">
        <v>888</v>
      </c>
      <c r="D5206" s="521" t="s">
        <v>883</v>
      </c>
      <c r="E5206" s="523">
        <v>20.96</v>
      </c>
      <c r="F5206" s="523">
        <v>21.55</v>
      </c>
    </row>
    <row r="5207" spans="1:6" ht="15" customHeight="1">
      <c r="A5207" s="521">
        <v>96834</v>
      </c>
      <c r="B5207" s="522" t="s">
        <v>6655</v>
      </c>
      <c r="C5207" s="302" t="s">
        <v>888</v>
      </c>
      <c r="D5207" s="521" t="s">
        <v>883</v>
      </c>
      <c r="E5207" s="523">
        <v>28.46</v>
      </c>
      <c r="F5207" s="523">
        <v>29.17</v>
      </c>
    </row>
    <row r="5208" spans="1:6" ht="15" customHeight="1">
      <c r="A5208" s="521">
        <v>104581</v>
      </c>
      <c r="B5208" s="522" t="s">
        <v>6656</v>
      </c>
      <c r="C5208" s="302" t="s">
        <v>888</v>
      </c>
      <c r="D5208" s="521" t="s">
        <v>883</v>
      </c>
      <c r="E5208" s="523">
        <v>14.78</v>
      </c>
      <c r="F5208" s="523">
        <v>15.37</v>
      </c>
    </row>
    <row r="5209" spans="1:6" ht="15" customHeight="1">
      <c r="A5209" s="521">
        <v>104582</v>
      </c>
      <c r="B5209" s="522" t="s">
        <v>6657</v>
      </c>
      <c r="C5209" s="302" t="s">
        <v>888</v>
      </c>
      <c r="D5209" s="521" t="s">
        <v>883</v>
      </c>
      <c r="E5209" s="523">
        <v>18.89</v>
      </c>
      <c r="F5209" s="523">
        <v>19.579999999999998</v>
      </c>
    </row>
    <row r="5210" spans="1:6" ht="15" customHeight="1">
      <c r="A5210" s="521">
        <v>104583</v>
      </c>
      <c r="B5210" s="522" t="s">
        <v>6658</v>
      </c>
      <c r="C5210" s="302" t="s">
        <v>888</v>
      </c>
      <c r="D5210" s="521" t="s">
        <v>883</v>
      </c>
      <c r="E5210" s="523">
        <v>30.53</v>
      </c>
      <c r="F5210" s="523">
        <v>31.36</v>
      </c>
    </row>
    <row r="5211" spans="1:6" ht="15" customHeight="1">
      <c r="A5211" s="521">
        <v>104584</v>
      </c>
      <c r="B5211" s="522" t="s">
        <v>6659</v>
      </c>
      <c r="C5211" s="302" t="s">
        <v>888</v>
      </c>
      <c r="D5211" s="521" t="s">
        <v>883</v>
      </c>
      <c r="E5211" s="523">
        <v>36.590000000000003</v>
      </c>
      <c r="F5211" s="523">
        <v>37.61</v>
      </c>
    </row>
    <row r="5212" spans="1:6" ht="15" customHeight="1">
      <c r="A5212" s="521">
        <v>104585</v>
      </c>
      <c r="B5212" s="522" t="s">
        <v>6660</v>
      </c>
      <c r="C5212" s="302" t="s">
        <v>888</v>
      </c>
      <c r="D5212" s="521" t="s">
        <v>883</v>
      </c>
      <c r="E5212" s="523">
        <v>0</v>
      </c>
      <c r="F5212" s="523">
        <v>0</v>
      </c>
    </row>
    <row r="5213" spans="1:6" ht="15" customHeight="1">
      <c r="A5213" s="521">
        <v>104587</v>
      </c>
      <c r="B5213" s="522" t="s">
        <v>6661</v>
      </c>
      <c r="C5213" s="302" t="s">
        <v>888</v>
      </c>
      <c r="D5213" s="521" t="s">
        <v>883</v>
      </c>
      <c r="E5213" s="523">
        <v>0</v>
      </c>
      <c r="F5213" s="523">
        <v>0</v>
      </c>
    </row>
    <row r="5214" spans="1:6" ht="15" customHeight="1">
      <c r="A5214" s="521">
        <v>104586</v>
      </c>
      <c r="B5214" s="522" t="s">
        <v>6662</v>
      </c>
      <c r="C5214" s="302" t="s">
        <v>888</v>
      </c>
      <c r="D5214" s="521" t="s">
        <v>883</v>
      </c>
      <c r="E5214" s="523">
        <v>0</v>
      </c>
      <c r="F5214" s="523">
        <v>0</v>
      </c>
    </row>
    <row r="5215" spans="1:6" ht="15" customHeight="1">
      <c r="A5215" s="521">
        <v>96798</v>
      </c>
      <c r="B5215" s="522" t="s">
        <v>6663</v>
      </c>
      <c r="C5215" s="302" t="s">
        <v>888</v>
      </c>
      <c r="D5215" s="521" t="s">
        <v>782</v>
      </c>
      <c r="E5215" s="523">
        <v>7.84</v>
      </c>
      <c r="F5215" s="523">
        <v>8.1</v>
      </c>
    </row>
    <row r="5216" spans="1:6" ht="15" customHeight="1">
      <c r="A5216" s="521">
        <v>96799</v>
      </c>
      <c r="B5216" s="522" t="s">
        <v>6664</v>
      </c>
      <c r="C5216" s="302" t="s">
        <v>888</v>
      </c>
      <c r="D5216" s="521" t="s">
        <v>782</v>
      </c>
      <c r="E5216" s="523">
        <v>10.029999999999999</v>
      </c>
      <c r="F5216" s="523">
        <v>10.36</v>
      </c>
    </row>
    <row r="5217" spans="1:6" ht="15" customHeight="1">
      <c r="A5217" s="521">
        <v>96800</v>
      </c>
      <c r="B5217" s="522" t="s">
        <v>6665</v>
      </c>
      <c r="C5217" s="302" t="s">
        <v>888</v>
      </c>
      <c r="D5217" s="521" t="s">
        <v>782</v>
      </c>
      <c r="E5217" s="523">
        <v>13.63</v>
      </c>
      <c r="F5217" s="523">
        <v>14.06</v>
      </c>
    </row>
    <row r="5218" spans="1:6" ht="15" customHeight="1">
      <c r="A5218" s="521">
        <v>96801</v>
      </c>
      <c r="B5218" s="522" t="s">
        <v>6666</v>
      </c>
      <c r="C5218" s="302" t="s">
        <v>888</v>
      </c>
      <c r="D5218" s="521" t="s">
        <v>782</v>
      </c>
      <c r="E5218" s="523">
        <v>20.62</v>
      </c>
      <c r="F5218" s="523">
        <v>21.16</v>
      </c>
    </row>
    <row r="5219" spans="1:6" ht="15" customHeight="1">
      <c r="A5219" s="521">
        <v>104539</v>
      </c>
      <c r="B5219" s="522" t="s">
        <v>6667</v>
      </c>
      <c r="C5219" s="302" t="s">
        <v>888</v>
      </c>
      <c r="D5219" s="521" t="s">
        <v>883</v>
      </c>
      <c r="E5219" s="523">
        <v>0</v>
      </c>
      <c r="F5219" s="523">
        <v>0</v>
      </c>
    </row>
    <row r="5220" spans="1:6" ht="15" customHeight="1">
      <c r="A5220" s="521">
        <v>104541</v>
      </c>
      <c r="B5220" s="522" t="s">
        <v>6668</v>
      </c>
      <c r="C5220" s="302" t="s">
        <v>888</v>
      </c>
      <c r="D5220" s="521" t="s">
        <v>883</v>
      </c>
      <c r="E5220" s="523">
        <v>0</v>
      </c>
      <c r="F5220" s="523">
        <v>0</v>
      </c>
    </row>
    <row r="5221" spans="1:6" ht="15" customHeight="1">
      <c r="A5221" s="521">
        <v>104540</v>
      </c>
      <c r="B5221" s="522" t="s">
        <v>6669</v>
      </c>
      <c r="C5221" s="302" t="s">
        <v>888</v>
      </c>
      <c r="D5221" s="521" t="s">
        <v>883</v>
      </c>
      <c r="E5221" s="523">
        <v>0</v>
      </c>
      <c r="F5221" s="523">
        <v>0</v>
      </c>
    </row>
    <row r="5222" spans="1:6" ht="15" customHeight="1">
      <c r="A5222" s="521">
        <v>104543</v>
      </c>
      <c r="B5222" s="522" t="s">
        <v>6670</v>
      </c>
      <c r="C5222" s="302" t="s">
        <v>888</v>
      </c>
      <c r="D5222" s="521" t="s">
        <v>883</v>
      </c>
      <c r="E5222" s="523">
        <v>0</v>
      </c>
      <c r="F5222" s="523">
        <v>0</v>
      </c>
    </row>
    <row r="5223" spans="1:6" ht="15" customHeight="1">
      <c r="A5223" s="521">
        <v>104544</v>
      </c>
      <c r="B5223" s="522" t="s">
        <v>6671</v>
      </c>
      <c r="C5223" s="302" t="s">
        <v>888</v>
      </c>
      <c r="D5223" s="521" t="s">
        <v>883</v>
      </c>
      <c r="E5223" s="523">
        <v>0</v>
      </c>
      <c r="F5223" s="523">
        <v>0</v>
      </c>
    </row>
    <row r="5224" spans="1:6" ht="15" customHeight="1">
      <c r="A5224" s="521">
        <v>104545</v>
      </c>
      <c r="B5224" s="522" t="s">
        <v>6672</v>
      </c>
      <c r="C5224" s="302" t="s">
        <v>888</v>
      </c>
      <c r="D5224" s="521" t="s">
        <v>883</v>
      </c>
      <c r="E5224" s="523">
        <v>0</v>
      </c>
      <c r="F5224" s="523">
        <v>0</v>
      </c>
    </row>
    <row r="5225" spans="1:6" ht="15" customHeight="1">
      <c r="A5225" s="521">
        <v>104542</v>
      </c>
      <c r="B5225" s="522" t="s">
        <v>6673</v>
      </c>
      <c r="C5225" s="302" t="s">
        <v>888</v>
      </c>
      <c r="D5225" s="521" t="s">
        <v>883</v>
      </c>
      <c r="E5225" s="523">
        <v>0</v>
      </c>
      <c r="F5225" s="523">
        <v>0</v>
      </c>
    </row>
    <row r="5226" spans="1:6" ht="15" customHeight="1">
      <c r="A5226" s="521">
        <v>104592</v>
      </c>
      <c r="B5226" s="522" t="s">
        <v>6674</v>
      </c>
      <c r="C5226" s="302" t="s">
        <v>888</v>
      </c>
      <c r="D5226" s="521" t="s">
        <v>883</v>
      </c>
      <c r="E5226" s="523">
        <v>0</v>
      </c>
      <c r="F5226" s="523">
        <v>0</v>
      </c>
    </row>
    <row r="5227" spans="1:6" ht="15" customHeight="1">
      <c r="A5227" s="521">
        <v>104548</v>
      </c>
      <c r="B5227" s="522" t="s">
        <v>6675</v>
      </c>
      <c r="C5227" s="302" t="s">
        <v>888</v>
      </c>
      <c r="D5227" s="521" t="s">
        <v>883</v>
      </c>
      <c r="E5227" s="523">
        <v>0</v>
      </c>
      <c r="F5227" s="523">
        <v>0</v>
      </c>
    </row>
    <row r="5228" spans="1:6" ht="15" customHeight="1">
      <c r="A5228" s="521">
        <v>104546</v>
      </c>
      <c r="B5228" s="522" t="s">
        <v>6676</v>
      </c>
      <c r="C5228" s="302" t="s">
        <v>888</v>
      </c>
      <c r="D5228" s="521" t="s">
        <v>883</v>
      </c>
      <c r="E5228" s="523">
        <v>0</v>
      </c>
      <c r="F5228" s="523">
        <v>0</v>
      </c>
    </row>
    <row r="5229" spans="1:6" ht="15" customHeight="1">
      <c r="A5229" s="521">
        <v>104549</v>
      </c>
      <c r="B5229" s="522" t="s">
        <v>6677</v>
      </c>
      <c r="C5229" s="302" t="s">
        <v>888</v>
      </c>
      <c r="D5229" s="521" t="s">
        <v>883</v>
      </c>
      <c r="E5229" s="523">
        <v>0</v>
      </c>
      <c r="F5229" s="523">
        <v>0</v>
      </c>
    </row>
    <row r="5230" spans="1:6" ht="15" customHeight="1">
      <c r="A5230" s="521">
        <v>104550</v>
      </c>
      <c r="B5230" s="522" t="s">
        <v>6678</v>
      </c>
      <c r="C5230" s="302" t="s">
        <v>888</v>
      </c>
      <c r="D5230" s="521" t="s">
        <v>883</v>
      </c>
      <c r="E5230" s="523">
        <v>0</v>
      </c>
      <c r="F5230" s="523">
        <v>0</v>
      </c>
    </row>
    <row r="5231" spans="1:6" ht="15" customHeight="1">
      <c r="A5231" s="521">
        <v>104552</v>
      </c>
      <c r="B5231" s="522" t="s">
        <v>6679</v>
      </c>
      <c r="C5231" s="302" t="s">
        <v>888</v>
      </c>
      <c r="D5231" s="521" t="s">
        <v>883</v>
      </c>
      <c r="E5231" s="523">
        <v>0</v>
      </c>
      <c r="F5231" s="523">
        <v>0</v>
      </c>
    </row>
    <row r="5232" spans="1:6" ht="15" customHeight="1">
      <c r="A5232" s="521">
        <v>104551</v>
      </c>
      <c r="B5232" s="522" t="s">
        <v>6680</v>
      </c>
      <c r="C5232" s="302" t="s">
        <v>888</v>
      </c>
      <c r="D5232" s="521" t="s">
        <v>883</v>
      </c>
      <c r="E5232" s="523">
        <v>0</v>
      </c>
      <c r="F5232" s="523">
        <v>0</v>
      </c>
    </row>
    <row r="5233" spans="1:6" ht="15" customHeight="1">
      <c r="A5233" s="521">
        <v>104553</v>
      </c>
      <c r="B5233" s="522" t="s">
        <v>6681</v>
      </c>
      <c r="C5233" s="302" t="s">
        <v>888</v>
      </c>
      <c r="D5233" s="521" t="s">
        <v>883</v>
      </c>
      <c r="E5233" s="523">
        <v>0</v>
      </c>
      <c r="F5233" s="523">
        <v>0</v>
      </c>
    </row>
    <row r="5234" spans="1:6" ht="15" customHeight="1">
      <c r="A5234" s="521">
        <v>104554</v>
      </c>
      <c r="B5234" s="522" t="s">
        <v>6682</v>
      </c>
      <c r="C5234" s="302" t="s">
        <v>888</v>
      </c>
      <c r="D5234" s="521" t="s">
        <v>883</v>
      </c>
      <c r="E5234" s="523">
        <v>0</v>
      </c>
      <c r="F5234" s="523">
        <v>0</v>
      </c>
    </row>
    <row r="5235" spans="1:6" ht="15" customHeight="1">
      <c r="A5235" s="521">
        <v>104555</v>
      </c>
      <c r="B5235" s="522" t="s">
        <v>6683</v>
      </c>
      <c r="C5235" s="302" t="s">
        <v>888</v>
      </c>
      <c r="D5235" s="521" t="s">
        <v>883</v>
      </c>
      <c r="E5235" s="523">
        <v>0</v>
      </c>
      <c r="F5235" s="523">
        <v>0</v>
      </c>
    </row>
    <row r="5236" spans="1:6" ht="15" customHeight="1">
      <c r="A5236" s="521">
        <v>104556</v>
      </c>
      <c r="B5236" s="522" t="s">
        <v>6684</v>
      </c>
      <c r="C5236" s="302" t="s">
        <v>888</v>
      </c>
      <c r="D5236" s="521" t="s">
        <v>883</v>
      </c>
      <c r="E5236" s="523">
        <v>0</v>
      </c>
      <c r="F5236" s="523">
        <v>0</v>
      </c>
    </row>
    <row r="5237" spans="1:6" ht="15" customHeight="1">
      <c r="A5237" s="521">
        <v>104558</v>
      </c>
      <c r="B5237" s="522" t="s">
        <v>6685</v>
      </c>
      <c r="C5237" s="302" t="s">
        <v>888</v>
      </c>
      <c r="D5237" s="521" t="s">
        <v>883</v>
      </c>
      <c r="E5237" s="523">
        <v>0</v>
      </c>
      <c r="F5237" s="523">
        <v>0</v>
      </c>
    </row>
    <row r="5238" spans="1:6" ht="15" customHeight="1">
      <c r="A5238" s="521">
        <v>104559</v>
      </c>
      <c r="B5238" s="522" t="s">
        <v>6686</v>
      </c>
      <c r="C5238" s="302" t="s">
        <v>888</v>
      </c>
      <c r="D5238" s="521" t="s">
        <v>883</v>
      </c>
      <c r="E5238" s="523">
        <v>0</v>
      </c>
      <c r="F5238" s="523">
        <v>0</v>
      </c>
    </row>
    <row r="5239" spans="1:6" ht="15" customHeight="1">
      <c r="A5239" s="521">
        <v>104560</v>
      </c>
      <c r="B5239" s="522" t="s">
        <v>6687</v>
      </c>
      <c r="C5239" s="302" t="s">
        <v>888</v>
      </c>
      <c r="D5239" s="521" t="s">
        <v>883</v>
      </c>
      <c r="E5239" s="523">
        <v>0</v>
      </c>
      <c r="F5239" s="523">
        <v>0</v>
      </c>
    </row>
    <row r="5240" spans="1:6" ht="15" customHeight="1">
      <c r="A5240" s="521">
        <v>104557</v>
      </c>
      <c r="B5240" s="522" t="s">
        <v>6688</v>
      </c>
      <c r="C5240" s="302" t="s">
        <v>888</v>
      </c>
      <c r="D5240" s="521" t="s">
        <v>883</v>
      </c>
      <c r="E5240" s="523">
        <v>0</v>
      </c>
      <c r="F5240" s="523">
        <v>0</v>
      </c>
    </row>
    <row r="5241" spans="1:6" ht="15" customHeight="1">
      <c r="A5241" s="521">
        <v>104561</v>
      </c>
      <c r="B5241" s="522" t="s">
        <v>6689</v>
      </c>
      <c r="C5241" s="302" t="s">
        <v>888</v>
      </c>
      <c r="D5241" s="521" t="s">
        <v>883</v>
      </c>
      <c r="E5241" s="523">
        <v>0</v>
      </c>
      <c r="F5241" s="523">
        <v>0</v>
      </c>
    </row>
    <row r="5242" spans="1:6" ht="15" customHeight="1">
      <c r="A5242" s="521">
        <v>104562</v>
      </c>
      <c r="B5242" s="522" t="s">
        <v>6690</v>
      </c>
      <c r="C5242" s="302" t="s">
        <v>888</v>
      </c>
      <c r="D5242" s="521" t="s">
        <v>883</v>
      </c>
      <c r="E5242" s="523">
        <v>0</v>
      </c>
      <c r="F5242" s="523">
        <v>0</v>
      </c>
    </row>
    <row r="5243" spans="1:6" ht="15" customHeight="1">
      <c r="A5243" s="521">
        <v>96860</v>
      </c>
      <c r="B5243" s="522" t="s">
        <v>6691</v>
      </c>
      <c r="C5243" s="302" t="s">
        <v>888</v>
      </c>
      <c r="D5243" s="521" t="s">
        <v>883</v>
      </c>
      <c r="E5243" s="523">
        <v>30.18</v>
      </c>
      <c r="F5243" s="523">
        <v>31.35</v>
      </c>
    </row>
    <row r="5244" spans="1:6" ht="15" customHeight="1">
      <c r="A5244" s="521">
        <v>96862</v>
      </c>
      <c r="B5244" s="522" t="s">
        <v>6692</v>
      </c>
      <c r="C5244" s="302" t="s">
        <v>888</v>
      </c>
      <c r="D5244" s="521" t="s">
        <v>883</v>
      </c>
      <c r="E5244" s="523">
        <v>37.130000000000003</v>
      </c>
      <c r="F5244" s="523">
        <v>38.520000000000003</v>
      </c>
    </row>
    <row r="5245" spans="1:6" ht="15" customHeight="1">
      <c r="A5245" s="521">
        <v>96864</v>
      </c>
      <c r="B5245" s="522" t="s">
        <v>6693</v>
      </c>
      <c r="C5245" s="302" t="s">
        <v>888</v>
      </c>
      <c r="D5245" s="521" t="s">
        <v>883</v>
      </c>
      <c r="E5245" s="523">
        <v>52.66</v>
      </c>
      <c r="F5245" s="523">
        <v>54.32</v>
      </c>
    </row>
    <row r="5246" spans="1:6" ht="15" customHeight="1">
      <c r="A5246" s="521">
        <v>96866</v>
      </c>
      <c r="B5246" s="522" t="s">
        <v>6694</v>
      </c>
      <c r="C5246" s="302" t="s">
        <v>888</v>
      </c>
      <c r="D5246" s="521" t="s">
        <v>883</v>
      </c>
      <c r="E5246" s="523">
        <v>68.58</v>
      </c>
      <c r="F5246" s="523">
        <v>70.62</v>
      </c>
    </row>
    <row r="5247" spans="1:6" ht="15" customHeight="1">
      <c r="A5247" s="521">
        <v>96868</v>
      </c>
      <c r="B5247" s="522" t="s">
        <v>6695</v>
      </c>
      <c r="C5247" s="302" t="s">
        <v>888</v>
      </c>
      <c r="D5247" s="521" t="s">
        <v>883</v>
      </c>
      <c r="E5247" s="523">
        <v>19.68</v>
      </c>
      <c r="F5247" s="523">
        <v>20.5</v>
      </c>
    </row>
    <row r="5248" spans="1:6" ht="15" customHeight="1">
      <c r="A5248" s="521">
        <v>96869</v>
      </c>
      <c r="B5248" s="522" t="s">
        <v>6696</v>
      </c>
      <c r="C5248" s="302" t="s">
        <v>888</v>
      </c>
      <c r="D5248" s="521" t="s">
        <v>883</v>
      </c>
      <c r="E5248" s="523">
        <v>30.33</v>
      </c>
      <c r="F5248" s="523">
        <v>31.3</v>
      </c>
    </row>
    <row r="5249" spans="1:6" ht="15" customHeight="1">
      <c r="A5249" s="521">
        <v>96870</v>
      </c>
      <c r="B5249" s="522" t="s">
        <v>6697</v>
      </c>
      <c r="C5249" s="302" t="s">
        <v>888</v>
      </c>
      <c r="D5249" s="521" t="s">
        <v>883</v>
      </c>
      <c r="E5249" s="523">
        <v>45.75</v>
      </c>
      <c r="F5249" s="523">
        <v>46.91</v>
      </c>
    </row>
    <row r="5250" spans="1:6" ht="15" customHeight="1">
      <c r="A5250" s="521">
        <v>96871</v>
      </c>
      <c r="B5250" s="522" t="s">
        <v>6698</v>
      </c>
      <c r="C5250" s="302" t="s">
        <v>888</v>
      </c>
      <c r="D5250" s="521" t="s">
        <v>883</v>
      </c>
      <c r="E5250" s="523">
        <v>52.24</v>
      </c>
      <c r="F5250" s="523">
        <v>53.66</v>
      </c>
    </row>
    <row r="5251" spans="1:6" ht="15" customHeight="1">
      <c r="A5251" s="521">
        <v>96861</v>
      </c>
      <c r="B5251" s="522" t="s">
        <v>6699</v>
      </c>
      <c r="C5251" s="302" t="s">
        <v>888</v>
      </c>
      <c r="D5251" s="521" t="s">
        <v>883</v>
      </c>
      <c r="E5251" s="523">
        <v>38.159999999999997</v>
      </c>
      <c r="F5251" s="523">
        <v>39.6</v>
      </c>
    </row>
    <row r="5252" spans="1:6" ht="15" customHeight="1">
      <c r="A5252" s="521">
        <v>96863</v>
      </c>
      <c r="B5252" s="522" t="s">
        <v>6700</v>
      </c>
      <c r="C5252" s="302" t="s">
        <v>888</v>
      </c>
      <c r="D5252" s="521" t="s">
        <v>883</v>
      </c>
      <c r="E5252" s="523">
        <v>39.049999999999997</v>
      </c>
      <c r="F5252" s="523">
        <v>40.619999999999997</v>
      </c>
    </row>
    <row r="5253" spans="1:6" ht="15" customHeight="1">
      <c r="A5253" s="521">
        <v>96865</v>
      </c>
      <c r="B5253" s="522" t="s">
        <v>6701</v>
      </c>
      <c r="C5253" s="302" t="s">
        <v>888</v>
      </c>
      <c r="D5253" s="521" t="s">
        <v>883</v>
      </c>
      <c r="E5253" s="523">
        <v>46.06</v>
      </c>
      <c r="F5253" s="523">
        <v>47.93</v>
      </c>
    </row>
    <row r="5254" spans="1:6" ht="15" customHeight="1">
      <c r="A5254" s="521">
        <v>96814</v>
      </c>
      <c r="B5254" s="522" t="s">
        <v>6702</v>
      </c>
      <c r="C5254" s="302" t="s">
        <v>888</v>
      </c>
      <c r="D5254" s="521" t="s">
        <v>883</v>
      </c>
      <c r="E5254" s="523">
        <v>16.18</v>
      </c>
      <c r="F5254" s="523">
        <v>16.829999999999998</v>
      </c>
    </row>
    <row r="5255" spans="1:6" ht="15" customHeight="1">
      <c r="A5255" s="521">
        <v>96818</v>
      </c>
      <c r="B5255" s="522" t="s">
        <v>6703</v>
      </c>
      <c r="C5255" s="302" t="s">
        <v>888</v>
      </c>
      <c r="D5255" s="521" t="s">
        <v>883</v>
      </c>
      <c r="E5255" s="523">
        <v>21.86</v>
      </c>
      <c r="F5255" s="523">
        <v>22.57</v>
      </c>
    </row>
    <row r="5256" spans="1:6" ht="15" customHeight="1">
      <c r="A5256" s="521">
        <v>96819</v>
      </c>
      <c r="B5256" s="522" t="s">
        <v>6704</v>
      </c>
      <c r="C5256" s="302" t="s">
        <v>888</v>
      </c>
      <c r="D5256" s="521" t="s">
        <v>883</v>
      </c>
      <c r="E5256" s="523">
        <v>23.44</v>
      </c>
      <c r="F5256" s="523">
        <v>24.2</v>
      </c>
    </row>
    <row r="5257" spans="1:6" ht="15" customHeight="1">
      <c r="A5257" s="521">
        <v>96822</v>
      </c>
      <c r="B5257" s="522" t="s">
        <v>6705</v>
      </c>
      <c r="C5257" s="302" t="s">
        <v>888</v>
      </c>
      <c r="D5257" s="521" t="s">
        <v>883</v>
      </c>
      <c r="E5257" s="523">
        <v>30.82</v>
      </c>
      <c r="F5257" s="523">
        <v>31.74</v>
      </c>
    </row>
    <row r="5258" spans="1:6" ht="15" customHeight="1">
      <c r="A5258" s="521">
        <v>96808</v>
      </c>
      <c r="B5258" s="522" t="s">
        <v>6706</v>
      </c>
      <c r="C5258" s="302" t="s">
        <v>888</v>
      </c>
      <c r="D5258" s="521" t="s">
        <v>883</v>
      </c>
      <c r="E5258" s="523">
        <v>17.09</v>
      </c>
      <c r="F5258" s="523">
        <v>17.87</v>
      </c>
    </row>
    <row r="5259" spans="1:6" ht="15" customHeight="1">
      <c r="A5259" s="521">
        <v>96811</v>
      </c>
      <c r="B5259" s="522" t="s">
        <v>6707</v>
      </c>
      <c r="C5259" s="302" t="s">
        <v>888</v>
      </c>
      <c r="D5259" s="521" t="s">
        <v>883</v>
      </c>
      <c r="E5259" s="523">
        <v>21.62</v>
      </c>
      <c r="F5259" s="523">
        <v>22.54</v>
      </c>
    </row>
    <row r="5260" spans="1:6" ht="15" customHeight="1">
      <c r="A5260" s="521">
        <v>96815</v>
      </c>
      <c r="B5260" s="522" t="s">
        <v>6708</v>
      </c>
      <c r="C5260" s="302" t="s">
        <v>888</v>
      </c>
      <c r="D5260" s="521" t="s">
        <v>883</v>
      </c>
      <c r="E5260" s="523">
        <v>33.79</v>
      </c>
      <c r="F5260" s="523">
        <v>34.89</v>
      </c>
    </row>
    <row r="5261" spans="1:6" ht="15" customHeight="1">
      <c r="A5261" s="521">
        <v>96820</v>
      </c>
      <c r="B5261" s="522" t="s">
        <v>6709</v>
      </c>
      <c r="C5261" s="302" t="s">
        <v>888</v>
      </c>
      <c r="D5261" s="521" t="s">
        <v>883</v>
      </c>
      <c r="E5261" s="523">
        <v>40.61</v>
      </c>
      <c r="F5261" s="523">
        <v>41.97</v>
      </c>
    </row>
    <row r="5262" spans="1:6" ht="15" customHeight="1">
      <c r="A5262" s="521">
        <v>96702</v>
      </c>
      <c r="B5262" s="522" t="s">
        <v>6710</v>
      </c>
      <c r="C5262" s="302" t="s">
        <v>888</v>
      </c>
      <c r="D5262" s="521" t="s">
        <v>883</v>
      </c>
      <c r="E5262" s="523">
        <v>11.91</v>
      </c>
      <c r="F5262" s="523">
        <v>12.48</v>
      </c>
    </row>
    <row r="5263" spans="1:6" ht="15" customHeight="1">
      <c r="A5263" s="521">
        <v>96662</v>
      </c>
      <c r="B5263" s="522" t="s">
        <v>6711</v>
      </c>
      <c r="C5263" s="302" t="s">
        <v>888</v>
      </c>
      <c r="D5263" s="521" t="s">
        <v>883</v>
      </c>
      <c r="E5263" s="523">
        <v>9.6300000000000008</v>
      </c>
      <c r="F5263" s="523">
        <v>10.02</v>
      </c>
    </row>
    <row r="5264" spans="1:6" ht="15" customHeight="1">
      <c r="A5264" s="521">
        <v>96704</v>
      </c>
      <c r="B5264" s="522" t="s">
        <v>6712</v>
      </c>
      <c r="C5264" s="302" t="s">
        <v>888</v>
      </c>
      <c r="D5264" s="521" t="s">
        <v>883</v>
      </c>
      <c r="E5264" s="523">
        <v>20.98</v>
      </c>
      <c r="F5264" s="523">
        <v>21.62</v>
      </c>
    </row>
    <row r="5265" spans="1:6" ht="15" customHeight="1">
      <c r="A5265" s="521">
        <v>96664</v>
      </c>
      <c r="B5265" s="522" t="s">
        <v>6713</v>
      </c>
      <c r="C5265" s="302" t="s">
        <v>888</v>
      </c>
      <c r="D5265" s="521" t="s">
        <v>883</v>
      </c>
      <c r="E5265" s="523">
        <v>18.079999999999998</v>
      </c>
      <c r="F5265" s="523">
        <v>18.47</v>
      </c>
    </row>
    <row r="5266" spans="1:6" ht="15" customHeight="1">
      <c r="A5266" s="521">
        <v>104191</v>
      </c>
      <c r="B5266" s="522" t="s">
        <v>6714</v>
      </c>
      <c r="C5266" s="302" t="s">
        <v>888</v>
      </c>
      <c r="D5266" s="521" t="s">
        <v>883</v>
      </c>
      <c r="E5266" s="523">
        <v>10.73</v>
      </c>
      <c r="F5266" s="523">
        <v>11.29</v>
      </c>
    </row>
    <row r="5267" spans="1:6" ht="15" customHeight="1">
      <c r="A5267" s="521">
        <v>96700</v>
      </c>
      <c r="B5267" s="522" t="s">
        <v>6715</v>
      </c>
      <c r="C5267" s="302" t="s">
        <v>888</v>
      </c>
      <c r="D5267" s="521" t="s">
        <v>883</v>
      </c>
      <c r="E5267" s="523">
        <v>17.420000000000002</v>
      </c>
      <c r="F5267" s="523">
        <v>17.93</v>
      </c>
    </row>
    <row r="5268" spans="1:6" ht="15" customHeight="1">
      <c r="A5268" s="521">
        <v>96658</v>
      </c>
      <c r="B5268" s="522" t="s">
        <v>6716</v>
      </c>
      <c r="C5268" s="302" t="s">
        <v>888</v>
      </c>
      <c r="D5268" s="521" t="s">
        <v>883</v>
      </c>
      <c r="E5268" s="523">
        <v>15.69</v>
      </c>
      <c r="F5268" s="523">
        <v>16.059999999999999</v>
      </c>
    </row>
    <row r="5269" spans="1:6" ht="15" customHeight="1">
      <c r="A5269" s="521">
        <v>96641</v>
      </c>
      <c r="B5269" s="522" t="s">
        <v>6717</v>
      </c>
      <c r="C5269" s="302" t="s">
        <v>888</v>
      </c>
      <c r="D5269" s="521" t="s">
        <v>883</v>
      </c>
      <c r="E5269" s="523">
        <v>17.809999999999999</v>
      </c>
      <c r="F5269" s="523">
        <v>18.37</v>
      </c>
    </row>
    <row r="5270" spans="1:6" ht="15" customHeight="1">
      <c r="A5270" s="521">
        <v>96661</v>
      </c>
      <c r="B5270" s="522" t="s">
        <v>6718</v>
      </c>
      <c r="C5270" s="302" t="s">
        <v>888</v>
      </c>
      <c r="D5270" s="521" t="s">
        <v>883</v>
      </c>
      <c r="E5270" s="523">
        <v>33.17</v>
      </c>
      <c r="F5270" s="523">
        <v>33.56</v>
      </c>
    </row>
    <row r="5271" spans="1:6" ht="15" customHeight="1">
      <c r="A5271" s="521">
        <v>96699</v>
      </c>
      <c r="B5271" s="522" t="s">
        <v>6719</v>
      </c>
      <c r="C5271" s="302" t="s">
        <v>888</v>
      </c>
      <c r="D5271" s="521" t="s">
        <v>883</v>
      </c>
      <c r="E5271" s="523">
        <v>26.37</v>
      </c>
      <c r="F5271" s="523">
        <v>26.88</v>
      </c>
    </row>
    <row r="5272" spans="1:6" ht="15" customHeight="1">
      <c r="A5272" s="521">
        <v>96657</v>
      </c>
      <c r="B5272" s="522" t="s">
        <v>6720</v>
      </c>
      <c r="C5272" s="302" t="s">
        <v>888</v>
      </c>
      <c r="D5272" s="521" t="s">
        <v>883</v>
      </c>
      <c r="E5272" s="523">
        <v>24.64</v>
      </c>
      <c r="F5272" s="523">
        <v>25.01</v>
      </c>
    </row>
    <row r="5273" spans="1:6" ht="15" customHeight="1">
      <c r="A5273" s="521">
        <v>96640</v>
      </c>
      <c r="B5273" s="522" t="s">
        <v>6721</v>
      </c>
      <c r="C5273" s="302" t="s">
        <v>888</v>
      </c>
      <c r="D5273" s="521" t="s">
        <v>883</v>
      </c>
      <c r="E5273" s="523">
        <v>26.76</v>
      </c>
      <c r="F5273" s="523">
        <v>27.32</v>
      </c>
    </row>
    <row r="5274" spans="1:6" ht="15" customHeight="1">
      <c r="A5274" s="521">
        <v>96660</v>
      </c>
      <c r="B5274" s="522" t="s">
        <v>6722</v>
      </c>
      <c r="C5274" s="302" t="s">
        <v>888</v>
      </c>
      <c r="D5274" s="521" t="s">
        <v>883</v>
      </c>
      <c r="E5274" s="523">
        <v>33.49</v>
      </c>
      <c r="F5274" s="523">
        <v>33.880000000000003</v>
      </c>
    </row>
    <row r="5275" spans="1:6" ht="15" customHeight="1">
      <c r="A5275" s="521">
        <v>104196</v>
      </c>
      <c r="B5275" s="522" t="s">
        <v>6723</v>
      </c>
      <c r="C5275" s="302" t="s">
        <v>888</v>
      </c>
      <c r="D5275" s="521" t="s">
        <v>883</v>
      </c>
      <c r="E5275" s="523">
        <v>16.5</v>
      </c>
      <c r="F5275" s="523">
        <v>16.989999999999998</v>
      </c>
    </row>
    <row r="5276" spans="1:6" ht="15" customHeight="1">
      <c r="A5276" s="521">
        <v>104197</v>
      </c>
      <c r="B5276" s="522" t="s">
        <v>6724</v>
      </c>
      <c r="C5276" s="302" t="s">
        <v>888</v>
      </c>
      <c r="D5276" s="521" t="s">
        <v>883</v>
      </c>
      <c r="E5276" s="523">
        <v>31.01</v>
      </c>
      <c r="F5276" s="523">
        <v>32.17</v>
      </c>
    </row>
    <row r="5277" spans="1:6" ht="15" customHeight="1">
      <c r="A5277" s="521">
        <v>104198</v>
      </c>
      <c r="B5277" s="522" t="s">
        <v>6725</v>
      </c>
      <c r="C5277" s="302" t="s">
        <v>888</v>
      </c>
      <c r="D5277" s="521" t="s">
        <v>883</v>
      </c>
      <c r="E5277" s="523">
        <v>7.95</v>
      </c>
      <c r="F5277" s="523">
        <v>8.44</v>
      </c>
    </row>
    <row r="5278" spans="1:6" ht="15" customHeight="1">
      <c r="A5278" s="521">
        <v>96685</v>
      </c>
      <c r="B5278" s="522" t="s">
        <v>6726</v>
      </c>
      <c r="C5278" s="302" t="s">
        <v>888</v>
      </c>
      <c r="D5278" s="521" t="s">
        <v>883</v>
      </c>
      <c r="E5278" s="523">
        <v>12.16</v>
      </c>
      <c r="F5278" s="523">
        <v>12.93</v>
      </c>
    </row>
    <row r="5279" spans="1:6" ht="15" customHeight="1">
      <c r="A5279" s="521">
        <v>96651</v>
      </c>
      <c r="B5279" s="522" t="s">
        <v>6727</v>
      </c>
      <c r="C5279" s="302" t="s">
        <v>888</v>
      </c>
      <c r="D5279" s="521" t="s">
        <v>883</v>
      </c>
      <c r="E5279" s="523">
        <v>9.58</v>
      </c>
      <c r="F5279" s="523">
        <v>10.14</v>
      </c>
    </row>
    <row r="5280" spans="1:6" ht="15" customHeight="1">
      <c r="A5280" s="521">
        <v>96638</v>
      </c>
      <c r="B5280" s="522" t="s">
        <v>6728</v>
      </c>
      <c r="C5280" s="302" t="s">
        <v>888</v>
      </c>
      <c r="D5280" s="521" t="s">
        <v>883</v>
      </c>
      <c r="E5280" s="523">
        <v>16.739999999999998</v>
      </c>
      <c r="F5280" s="523">
        <v>17.899999999999999</v>
      </c>
    </row>
    <row r="5281" spans="1:6" ht="15" customHeight="1">
      <c r="A5281" s="521">
        <v>96687</v>
      </c>
      <c r="B5281" s="522" t="s">
        <v>6729</v>
      </c>
      <c r="C5281" s="302" t="s">
        <v>888</v>
      </c>
      <c r="D5281" s="521" t="s">
        <v>883</v>
      </c>
      <c r="E5281" s="523">
        <v>18.62</v>
      </c>
      <c r="F5281" s="523">
        <v>19.57</v>
      </c>
    </row>
    <row r="5282" spans="1:6" ht="15" customHeight="1">
      <c r="A5282" s="521">
        <v>96653</v>
      </c>
      <c r="B5282" s="522" t="s">
        <v>6730</v>
      </c>
      <c r="C5282" s="302" t="s">
        <v>888</v>
      </c>
      <c r="D5282" s="521" t="s">
        <v>883</v>
      </c>
      <c r="E5282" s="523">
        <v>14.38</v>
      </c>
      <c r="F5282" s="523">
        <v>14.96</v>
      </c>
    </row>
    <row r="5283" spans="1:6" ht="15" customHeight="1">
      <c r="A5283" s="521">
        <v>96689</v>
      </c>
      <c r="B5283" s="522" t="s">
        <v>6731</v>
      </c>
      <c r="C5283" s="302" t="s">
        <v>888</v>
      </c>
      <c r="D5283" s="521" t="s">
        <v>883</v>
      </c>
      <c r="E5283" s="523">
        <v>28.16</v>
      </c>
      <c r="F5283" s="523">
        <v>29.31</v>
      </c>
    </row>
    <row r="5284" spans="1:6" ht="15" customHeight="1">
      <c r="A5284" s="521">
        <v>96655</v>
      </c>
      <c r="B5284" s="522" t="s">
        <v>6732</v>
      </c>
      <c r="C5284" s="302" t="s">
        <v>888</v>
      </c>
      <c r="D5284" s="521" t="s">
        <v>883</v>
      </c>
      <c r="E5284" s="523">
        <v>22.02</v>
      </c>
      <c r="F5284" s="523">
        <v>22.64</v>
      </c>
    </row>
    <row r="5285" spans="1:6" ht="15" customHeight="1">
      <c r="A5285" s="521">
        <v>96691</v>
      </c>
      <c r="B5285" s="522" t="s">
        <v>6733</v>
      </c>
      <c r="C5285" s="302" t="s">
        <v>888</v>
      </c>
      <c r="D5285" s="521" t="s">
        <v>883</v>
      </c>
      <c r="E5285" s="523">
        <v>40.32</v>
      </c>
      <c r="F5285" s="523">
        <v>41.7</v>
      </c>
    </row>
    <row r="5286" spans="1:6" ht="15" customHeight="1">
      <c r="A5286" s="521">
        <v>96693</v>
      </c>
      <c r="B5286" s="522" t="s">
        <v>6734</v>
      </c>
      <c r="C5286" s="302" t="s">
        <v>888</v>
      </c>
      <c r="D5286" s="521" t="s">
        <v>883</v>
      </c>
      <c r="E5286" s="523">
        <v>60.47</v>
      </c>
      <c r="F5286" s="523">
        <v>62.18</v>
      </c>
    </row>
    <row r="5287" spans="1:6" ht="15" customHeight="1">
      <c r="A5287" s="521">
        <v>96695</v>
      </c>
      <c r="B5287" s="522" t="s">
        <v>6735</v>
      </c>
      <c r="C5287" s="302" t="s">
        <v>888</v>
      </c>
      <c r="D5287" s="521" t="s">
        <v>883</v>
      </c>
      <c r="E5287" s="523">
        <v>104.51</v>
      </c>
      <c r="F5287" s="523">
        <v>106.5</v>
      </c>
    </row>
    <row r="5288" spans="1:6" ht="15" customHeight="1">
      <c r="A5288" s="521">
        <v>104193</v>
      </c>
      <c r="B5288" s="522" t="s">
        <v>6736</v>
      </c>
      <c r="C5288" s="302" t="s">
        <v>888</v>
      </c>
      <c r="D5288" s="521" t="s">
        <v>883</v>
      </c>
      <c r="E5288" s="523">
        <v>173.62</v>
      </c>
      <c r="F5288" s="523">
        <v>175.97</v>
      </c>
    </row>
    <row r="5289" spans="1:6" ht="15" customHeight="1">
      <c r="A5289" s="521">
        <v>96697</v>
      </c>
      <c r="B5289" s="522" t="s">
        <v>6737</v>
      </c>
      <c r="C5289" s="302" t="s">
        <v>888</v>
      </c>
      <c r="D5289" s="521" t="s">
        <v>883</v>
      </c>
      <c r="E5289" s="523">
        <v>351.38</v>
      </c>
      <c r="F5289" s="523">
        <v>354.22</v>
      </c>
    </row>
    <row r="5290" spans="1:6" ht="15" customHeight="1">
      <c r="A5290" s="521">
        <v>104199</v>
      </c>
      <c r="B5290" s="522" t="s">
        <v>6738</v>
      </c>
      <c r="C5290" s="302" t="s">
        <v>888</v>
      </c>
      <c r="D5290" s="521" t="s">
        <v>883</v>
      </c>
      <c r="E5290" s="523">
        <v>7.7</v>
      </c>
      <c r="F5290" s="523">
        <v>8.19</v>
      </c>
    </row>
    <row r="5291" spans="1:6" ht="15" customHeight="1">
      <c r="A5291" s="521">
        <v>96684</v>
      </c>
      <c r="B5291" s="522" t="s">
        <v>6739</v>
      </c>
      <c r="C5291" s="302" t="s">
        <v>888</v>
      </c>
      <c r="D5291" s="521" t="s">
        <v>883</v>
      </c>
      <c r="E5291" s="523">
        <v>11.74</v>
      </c>
      <c r="F5291" s="523">
        <v>12.51</v>
      </c>
    </row>
    <row r="5292" spans="1:6" ht="15" customHeight="1">
      <c r="A5292" s="521">
        <v>96650</v>
      </c>
      <c r="B5292" s="522" t="s">
        <v>6740</v>
      </c>
      <c r="C5292" s="302" t="s">
        <v>888</v>
      </c>
      <c r="D5292" s="521" t="s">
        <v>883</v>
      </c>
      <c r="E5292" s="523">
        <v>9.16</v>
      </c>
      <c r="F5292" s="523">
        <v>9.7200000000000006</v>
      </c>
    </row>
    <row r="5293" spans="1:6" ht="15" customHeight="1">
      <c r="A5293" s="521">
        <v>96637</v>
      </c>
      <c r="B5293" s="522" t="s">
        <v>6741</v>
      </c>
      <c r="C5293" s="302" t="s">
        <v>888</v>
      </c>
      <c r="D5293" s="521" t="s">
        <v>883</v>
      </c>
      <c r="E5293" s="523">
        <v>16.32</v>
      </c>
      <c r="F5293" s="523">
        <v>17.48</v>
      </c>
    </row>
    <row r="5294" spans="1:6" ht="15" customHeight="1">
      <c r="A5294" s="521">
        <v>96686</v>
      </c>
      <c r="B5294" s="522" t="s">
        <v>6742</v>
      </c>
      <c r="C5294" s="302" t="s">
        <v>888</v>
      </c>
      <c r="D5294" s="521" t="s">
        <v>883</v>
      </c>
      <c r="E5294" s="523">
        <v>15.14</v>
      </c>
      <c r="F5294" s="523">
        <v>16.09</v>
      </c>
    </row>
    <row r="5295" spans="1:6" ht="15" customHeight="1">
      <c r="A5295" s="521">
        <v>96652</v>
      </c>
      <c r="B5295" s="522" t="s">
        <v>6743</v>
      </c>
      <c r="C5295" s="302" t="s">
        <v>888</v>
      </c>
      <c r="D5295" s="521" t="s">
        <v>883</v>
      </c>
      <c r="E5295" s="523">
        <v>10.9</v>
      </c>
      <c r="F5295" s="523">
        <v>11.48</v>
      </c>
    </row>
    <row r="5296" spans="1:6" ht="15" customHeight="1">
      <c r="A5296" s="521">
        <v>96688</v>
      </c>
      <c r="B5296" s="522" t="s">
        <v>6744</v>
      </c>
      <c r="C5296" s="302" t="s">
        <v>888</v>
      </c>
      <c r="D5296" s="521" t="s">
        <v>883</v>
      </c>
      <c r="E5296" s="523">
        <v>22.5</v>
      </c>
      <c r="F5296" s="523">
        <v>23.65</v>
      </c>
    </row>
    <row r="5297" spans="1:6" ht="15" customHeight="1">
      <c r="A5297" s="521">
        <v>96654</v>
      </c>
      <c r="B5297" s="522" t="s">
        <v>6745</v>
      </c>
      <c r="C5297" s="302" t="s">
        <v>888</v>
      </c>
      <c r="D5297" s="521" t="s">
        <v>883</v>
      </c>
      <c r="E5297" s="523">
        <v>16.36</v>
      </c>
      <c r="F5297" s="523">
        <v>16.98</v>
      </c>
    </row>
    <row r="5298" spans="1:6" ht="15" customHeight="1">
      <c r="A5298" s="521">
        <v>96690</v>
      </c>
      <c r="B5298" s="522" t="s">
        <v>6746</v>
      </c>
      <c r="C5298" s="302" t="s">
        <v>888</v>
      </c>
      <c r="D5298" s="521" t="s">
        <v>883</v>
      </c>
      <c r="E5298" s="523">
        <v>31.37</v>
      </c>
      <c r="F5298" s="523">
        <v>32.75</v>
      </c>
    </row>
    <row r="5299" spans="1:6" ht="15" customHeight="1">
      <c r="A5299" s="521">
        <v>96692</v>
      </c>
      <c r="B5299" s="522" t="s">
        <v>6747</v>
      </c>
      <c r="C5299" s="302" t="s">
        <v>888</v>
      </c>
      <c r="D5299" s="521" t="s">
        <v>883</v>
      </c>
      <c r="E5299" s="523">
        <v>44.49</v>
      </c>
      <c r="F5299" s="523">
        <v>46.2</v>
      </c>
    </row>
    <row r="5300" spans="1:6" ht="15" customHeight="1">
      <c r="A5300" s="521">
        <v>96694</v>
      </c>
      <c r="B5300" s="522" t="s">
        <v>6748</v>
      </c>
      <c r="C5300" s="302" t="s">
        <v>888</v>
      </c>
      <c r="D5300" s="521" t="s">
        <v>883</v>
      </c>
      <c r="E5300" s="523">
        <v>94.77</v>
      </c>
      <c r="F5300" s="523">
        <v>96.76</v>
      </c>
    </row>
    <row r="5301" spans="1:6" ht="15" customHeight="1">
      <c r="A5301" s="521">
        <v>96696</v>
      </c>
      <c r="B5301" s="522" t="s">
        <v>6749</v>
      </c>
      <c r="C5301" s="302" t="s">
        <v>888</v>
      </c>
      <c r="D5301" s="521" t="s">
        <v>883</v>
      </c>
      <c r="E5301" s="523">
        <v>118.37</v>
      </c>
      <c r="F5301" s="523">
        <v>120.72</v>
      </c>
    </row>
    <row r="5302" spans="1:6" ht="15" customHeight="1">
      <c r="A5302" s="521">
        <v>96709</v>
      </c>
      <c r="B5302" s="522" t="s">
        <v>6750</v>
      </c>
      <c r="C5302" s="302" t="s">
        <v>888</v>
      </c>
      <c r="D5302" s="521" t="s">
        <v>883</v>
      </c>
      <c r="E5302" s="523">
        <v>115.38</v>
      </c>
      <c r="F5302" s="523">
        <v>117.27</v>
      </c>
    </row>
    <row r="5303" spans="1:6" ht="15" customHeight="1">
      <c r="A5303" s="521">
        <v>104200</v>
      </c>
      <c r="B5303" s="522" t="s">
        <v>6751</v>
      </c>
      <c r="C5303" s="302" t="s">
        <v>888</v>
      </c>
      <c r="D5303" s="521" t="s">
        <v>883</v>
      </c>
      <c r="E5303" s="523">
        <v>6.31</v>
      </c>
      <c r="F5303" s="523">
        <v>6.64</v>
      </c>
    </row>
    <row r="5304" spans="1:6" ht="15" customHeight="1">
      <c r="A5304" s="521">
        <v>96698</v>
      </c>
      <c r="B5304" s="522" t="s">
        <v>6752</v>
      </c>
      <c r="C5304" s="302" t="s">
        <v>888</v>
      </c>
      <c r="D5304" s="521" t="s">
        <v>883</v>
      </c>
      <c r="E5304" s="523">
        <v>8.34</v>
      </c>
      <c r="F5304" s="523">
        <v>8.85</v>
      </c>
    </row>
    <row r="5305" spans="1:6" ht="15" customHeight="1">
      <c r="A5305" s="521">
        <v>96656</v>
      </c>
      <c r="B5305" s="522" t="s">
        <v>6753</v>
      </c>
      <c r="C5305" s="302" t="s">
        <v>888</v>
      </c>
      <c r="D5305" s="521" t="s">
        <v>883</v>
      </c>
      <c r="E5305" s="523">
        <v>6.61</v>
      </c>
      <c r="F5305" s="523">
        <v>6.98</v>
      </c>
    </row>
    <row r="5306" spans="1:6" ht="15" customHeight="1">
      <c r="A5306" s="521">
        <v>96639</v>
      </c>
      <c r="B5306" s="522" t="s">
        <v>6754</v>
      </c>
      <c r="C5306" s="302" t="s">
        <v>888</v>
      </c>
      <c r="D5306" s="521" t="s">
        <v>883</v>
      </c>
      <c r="E5306" s="523">
        <v>11.37</v>
      </c>
      <c r="F5306" s="523">
        <v>12.15</v>
      </c>
    </row>
    <row r="5307" spans="1:6" ht="15" customHeight="1">
      <c r="A5307" s="521">
        <v>96701</v>
      </c>
      <c r="B5307" s="522" t="s">
        <v>6755</v>
      </c>
      <c r="C5307" s="302" t="s">
        <v>888</v>
      </c>
      <c r="D5307" s="521" t="s">
        <v>883</v>
      </c>
      <c r="E5307" s="523">
        <v>11.47</v>
      </c>
      <c r="F5307" s="523">
        <v>12.09</v>
      </c>
    </row>
    <row r="5308" spans="1:6" ht="15" customHeight="1">
      <c r="A5308" s="521">
        <v>96659</v>
      </c>
      <c r="B5308" s="522" t="s">
        <v>6756</v>
      </c>
      <c r="C5308" s="302" t="s">
        <v>888</v>
      </c>
      <c r="D5308" s="521" t="s">
        <v>883</v>
      </c>
      <c r="E5308" s="523">
        <v>8.64</v>
      </c>
      <c r="F5308" s="523">
        <v>9.0299999999999994</v>
      </c>
    </row>
    <row r="5309" spans="1:6" ht="15" customHeight="1">
      <c r="A5309" s="521">
        <v>96703</v>
      </c>
      <c r="B5309" s="522" t="s">
        <v>6757</v>
      </c>
      <c r="C5309" s="302" t="s">
        <v>888</v>
      </c>
      <c r="D5309" s="521" t="s">
        <v>883</v>
      </c>
      <c r="E5309" s="523">
        <v>20.53</v>
      </c>
      <c r="F5309" s="523">
        <v>21.29</v>
      </c>
    </row>
    <row r="5310" spans="1:6" ht="15" customHeight="1">
      <c r="A5310" s="521">
        <v>96663</v>
      </c>
      <c r="B5310" s="522" t="s">
        <v>6758</v>
      </c>
      <c r="C5310" s="302" t="s">
        <v>888</v>
      </c>
      <c r="D5310" s="521" t="s">
        <v>883</v>
      </c>
      <c r="E5310" s="523">
        <v>16.440000000000001</v>
      </c>
      <c r="F5310" s="523">
        <v>16.850000000000001</v>
      </c>
    </row>
    <row r="5311" spans="1:6" ht="15" customHeight="1">
      <c r="A5311" s="521">
        <v>96705</v>
      </c>
      <c r="B5311" s="522" t="s">
        <v>6759</v>
      </c>
      <c r="C5311" s="302" t="s">
        <v>888</v>
      </c>
      <c r="D5311" s="521" t="s">
        <v>883</v>
      </c>
      <c r="E5311" s="523">
        <v>24.9</v>
      </c>
      <c r="F5311" s="523">
        <v>25.82</v>
      </c>
    </row>
    <row r="5312" spans="1:6" ht="15" customHeight="1">
      <c r="A5312" s="521">
        <v>96706</v>
      </c>
      <c r="B5312" s="522" t="s">
        <v>6760</v>
      </c>
      <c r="C5312" s="302" t="s">
        <v>888</v>
      </c>
      <c r="D5312" s="521" t="s">
        <v>883</v>
      </c>
      <c r="E5312" s="523">
        <v>36.950000000000003</v>
      </c>
      <c r="F5312" s="523">
        <v>38.08</v>
      </c>
    </row>
    <row r="5313" spans="1:6" ht="15" customHeight="1">
      <c r="A5313" s="521">
        <v>96707</v>
      </c>
      <c r="B5313" s="522" t="s">
        <v>6761</v>
      </c>
      <c r="C5313" s="302" t="s">
        <v>888</v>
      </c>
      <c r="D5313" s="521" t="s">
        <v>883</v>
      </c>
      <c r="E5313" s="523">
        <v>59.56</v>
      </c>
      <c r="F5313" s="523">
        <v>60.88</v>
      </c>
    </row>
    <row r="5314" spans="1:6" ht="15" customHeight="1">
      <c r="A5314" s="521">
        <v>96708</v>
      </c>
      <c r="B5314" s="522" t="s">
        <v>6762</v>
      </c>
      <c r="C5314" s="302" t="s">
        <v>888</v>
      </c>
      <c r="D5314" s="521" t="s">
        <v>883</v>
      </c>
      <c r="E5314" s="523">
        <v>90.39</v>
      </c>
      <c r="F5314" s="523">
        <v>91.96</v>
      </c>
    </row>
    <row r="5315" spans="1:6" ht="15" customHeight="1">
      <c r="A5315" s="521">
        <v>96675</v>
      </c>
      <c r="B5315" s="522" t="s">
        <v>6763</v>
      </c>
      <c r="C5315" s="302" t="s">
        <v>888</v>
      </c>
      <c r="D5315" s="521" t="s">
        <v>782</v>
      </c>
      <c r="E5315" s="523">
        <v>162.77000000000001</v>
      </c>
      <c r="F5315" s="523">
        <v>164.35</v>
      </c>
    </row>
    <row r="5316" spans="1:6" ht="15" customHeight="1">
      <c r="A5316" s="521">
        <v>96683</v>
      </c>
      <c r="B5316" s="522" t="s">
        <v>6764</v>
      </c>
      <c r="C5316" s="302" t="s">
        <v>888</v>
      </c>
      <c r="D5316" s="521" t="s">
        <v>782</v>
      </c>
      <c r="E5316" s="523">
        <v>316.70999999999998</v>
      </c>
      <c r="F5316" s="523">
        <v>318.86</v>
      </c>
    </row>
    <row r="5317" spans="1:6" ht="15" customHeight="1">
      <c r="A5317" s="521">
        <v>104194</v>
      </c>
      <c r="B5317" s="522" t="s">
        <v>6765</v>
      </c>
      <c r="C5317" s="302" t="s">
        <v>888</v>
      </c>
      <c r="D5317" s="521" t="s">
        <v>782</v>
      </c>
      <c r="E5317" s="523">
        <v>22.71</v>
      </c>
      <c r="F5317" s="523">
        <v>23.73</v>
      </c>
    </row>
    <row r="5318" spans="1:6" ht="15" customHeight="1">
      <c r="A5318" s="521">
        <v>104195</v>
      </c>
      <c r="B5318" s="522" t="s">
        <v>6766</v>
      </c>
      <c r="C5318" s="302" t="s">
        <v>888</v>
      </c>
      <c r="D5318" s="521" t="s">
        <v>782</v>
      </c>
      <c r="E5318" s="523">
        <v>24.14</v>
      </c>
      <c r="F5318" s="523">
        <v>25.18</v>
      </c>
    </row>
    <row r="5319" spans="1:6" ht="15" customHeight="1">
      <c r="A5319" s="521">
        <v>96668</v>
      </c>
      <c r="B5319" s="522" t="s">
        <v>6767</v>
      </c>
      <c r="C5319" s="302" t="s">
        <v>888</v>
      </c>
      <c r="D5319" s="521" t="s">
        <v>782</v>
      </c>
      <c r="E5319" s="523">
        <v>18.57</v>
      </c>
      <c r="F5319" s="523">
        <v>18.899999999999999</v>
      </c>
    </row>
    <row r="5320" spans="1:6" ht="15" customHeight="1">
      <c r="A5320" s="521">
        <v>96644</v>
      </c>
      <c r="B5320" s="522" t="s">
        <v>6768</v>
      </c>
      <c r="C5320" s="302" t="s">
        <v>888</v>
      </c>
      <c r="D5320" s="521" t="s">
        <v>782</v>
      </c>
      <c r="E5320" s="523">
        <v>23.71</v>
      </c>
      <c r="F5320" s="523">
        <v>24.47</v>
      </c>
    </row>
    <row r="5321" spans="1:6" ht="15" customHeight="1">
      <c r="A5321" s="521">
        <v>96635</v>
      </c>
      <c r="B5321" s="522" t="s">
        <v>6769</v>
      </c>
      <c r="C5321" s="302" t="s">
        <v>888</v>
      </c>
      <c r="D5321" s="521" t="s">
        <v>782</v>
      </c>
      <c r="E5321" s="523">
        <v>43</v>
      </c>
      <c r="F5321" s="523">
        <v>45.4</v>
      </c>
    </row>
    <row r="5322" spans="1:6" ht="15" customHeight="1">
      <c r="A5322" s="521">
        <v>96636</v>
      </c>
      <c r="B5322" s="522" t="s">
        <v>6770</v>
      </c>
      <c r="C5322" s="302" t="s">
        <v>888</v>
      </c>
      <c r="D5322" s="521" t="s">
        <v>782</v>
      </c>
      <c r="E5322" s="523">
        <v>45.61</v>
      </c>
      <c r="F5322" s="523">
        <v>48.08</v>
      </c>
    </row>
    <row r="5323" spans="1:6" ht="15" customHeight="1">
      <c r="A5323" s="521">
        <v>96676</v>
      </c>
      <c r="B5323" s="522" t="s">
        <v>6771</v>
      </c>
      <c r="C5323" s="302" t="s">
        <v>888</v>
      </c>
      <c r="D5323" s="521" t="s">
        <v>782</v>
      </c>
      <c r="E5323" s="523">
        <v>23.41</v>
      </c>
      <c r="F5323" s="523">
        <v>23.99</v>
      </c>
    </row>
    <row r="5324" spans="1:6" ht="15" customHeight="1">
      <c r="A5324" s="521">
        <v>96647</v>
      </c>
      <c r="B5324" s="522" t="s">
        <v>6772</v>
      </c>
      <c r="C5324" s="302" t="s">
        <v>888</v>
      </c>
      <c r="D5324" s="521" t="s">
        <v>782</v>
      </c>
      <c r="E5324" s="523">
        <v>25.76</v>
      </c>
      <c r="F5324" s="523">
        <v>26.55</v>
      </c>
    </row>
    <row r="5325" spans="1:6" ht="15" customHeight="1">
      <c r="A5325" s="521">
        <v>96669</v>
      </c>
      <c r="B5325" s="522" t="s">
        <v>6773</v>
      </c>
      <c r="C5325" s="302" t="s">
        <v>888</v>
      </c>
      <c r="D5325" s="521" t="s">
        <v>782</v>
      </c>
      <c r="E5325" s="523">
        <v>18.239999999999998</v>
      </c>
      <c r="F5325" s="523">
        <v>18.760000000000002</v>
      </c>
    </row>
    <row r="5326" spans="1:6" ht="15" customHeight="1">
      <c r="A5326" s="521">
        <v>96645</v>
      </c>
      <c r="B5326" s="522" t="s">
        <v>6774</v>
      </c>
      <c r="C5326" s="302" t="s">
        <v>888</v>
      </c>
      <c r="D5326" s="521" t="s">
        <v>782</v>
      </c>
      <c r="E5326" s="523">
        <v>20.97</v>
      </c>
      <c r="F5326" s="523">
        <v>21.73</v>
      </c>
    </row>
    <row r="5327" spans="1:6" ht="15" customHeight="1">
      <c r="A5327" s="521">
        <v>96677</v>
      </c>
      <c r="B5327" s="522" t="s">
        <v>6775</v>
      </c>
      <c r="C5327" s="302" t="s">
        <v>888</v>
      </c>
      <c r="D5327" s="521" t="s">
        <v>782</v>
      </c>
      <c r="E5327" s="523">
        <v>30.51</v>
      </c>
      <c r="F5327" s="523">
        <v>31.22</v>
      </c>
    </row>
    <row r="5328" spans="1:6" ht="15" customHeight="1">
      <c r="A5328" s="521">
        <v>96648</v>
      </c>
      <c r="B5328" s="522" t="s">
        <v>6776</v>
      </c>
      <c r="C5328" s="302" t="s">
        <v>888</v>
      </c>
      <c r="D5328" s="521" t="s">
        <v>782</v>
      </c>
      <c r="E5328" s="523">
        <v>31.82</v>
      </c>
      <c r="F5328" s="523">
        <v>32.65</v>
      </c>
    </row>
    <row r="5329" spans="1:6" ht="15" customHeight="1">
      <c r="A5329" s="521">
        <v>96670</v>
      </c>
      <c r="B5329" s="522" t="s">
        <v>6777</v>
      </c>
      <c r="C5329" s="302" t="s">
        <v>888</v>
      </c>
      <c r="D5329" s="521" t="s">
        <v>782</v>
      </c>
      <c r="E5329" s="523">
        <v>23.7</v>
      </c>
      <c r="F5329" s="523">
        <v>24.34</v>
      </c>
    </row>
    <row r="5330" spans="1:6" ht="15" customHeight="1">
      <c r="A5330" s="521">
        <v>96646</v>
      </c>
      <c r="B5330" s="522" t="s">
        <v>6778</v>
      </c>
      <c r="C5330" s="302" t="s">
        <v>888</v>
      </c>
      <c r="D5330" s="521" t="s">
        <v>782</v>
      </c>
      <c r="E5330" s="523">
        <v>25.68</v>
      </c>
      <c r="F5330" s="523">
        <v>26.49</v>
      </c>
    </row>
    <row r="5331" spans="1:6" ht="15" customHeight="1">
      <c r="A5331" s="521">
        <v>96678</v>
      </c>
      <c r="B5331" s="522" t="s">
        <v>6779</v>
      </c>
      <c r="C5331" s="302" t="s">
        <v>888</v>
      </c>
      <c r="D5331" s="521" t="s">
        <v>782</v>
      </c>
      <c r="E5331" s="523">
        <v>42.02</v>
      </c>
      <c r="F5331" s="523">
        <v>42.89</v>
      </c>
    </row>
    <row r="5332" spans="1:6" ht="15" customHeight="1">
      <c r="A5332" s="521">
        <v>96649</v>
      </c>
      <c r="B5332" s="522" t="s">
        <v>6780</v>
      </c>
      <c r="C5332" s="302" t="s">
        <v>888</v>
      </c>
      <c r="D5332" s="521" t="s">
        <v>782</v>
      </c>
      <c r="E5332" s="523">
        <v>42.16</v>
      </c>
      <c r="F5332" s="523">
        <v>43.04</v>
      </c>
    </row>
    <row r="5333" spans="1:6" ht="15" customHeight="1">
      <c r="A5333" s="521">
        <v>96671</v>
      </c>
      <c r="B5333" s="522" t="s">
        <v>6781</v>
      </c>
      <c r="C5333" s="302" t="s">
        <v>888</v>
      </c>
      <c r="D5333" s="521" t="s">
        <v>782</v>
      </c>
      <c r="E5333" s="523">
        <v>35.950000000000003</v>
      </c>
      <c r="F5333" s="523">
        <v>36.72</v>
      </c>
    </row>
    <row r="5334" spans="1:6" ht="15" customHeight="1">
      <c r="A5334" s="521">
        <v>96679</v>
      </c>
      <c r="B5334" s="522" t="s">
        <v>6782</v>
      </c>
      <c r="C5334" s="302" t="s">
        <v>888</v>
      </c>
      <c r="D5334" s="521" t="s">
        <v>782</v>
      </c>
      <c r="E5334" s="523">
        <v>62.68</v>
      </c>
      <c r="F5334" s="523">
        <v>63.74</v>
      </c>
    </row>
    <row r="5335" spans="1:6" ht="15" customHeight="1">
      <c r="A5335" s="521">
        <v>96672</v>
      </c>
      <c r="B5335" s="522" t="s">
        <v>6783</v>
      </c>
      <c r="C5335" s="302" t="s">
        <v>888</v>
      </c>
      <c r="D5335" s="521" t="s">
        <v>782</v>
      </c>
      <c r="E5335" s="523">
        <v>54.83</v>
      </c>
      <c r="F5335" s="523">
        <v>55.76</v>
      </c>
    </row>
    <row r="5336" spans="1:6" ht="15" customHeight="1">
      <c r="A5336" s="521">
        <v>96680</v>
      </c>
      <c r="B5336" s="522" t="s">
        <v>6784</v>
      </c>
      <c r="C5336" s="302" t="s">
        <v>888</v>
      </c>
      <c r="D5336" s="521" t="s">
        <v>782</v>
      </c>
      <c r="E5336" s="523">
        <v>103.79</v>
      </c>
      <c r="F5336" s="523">
        <v>105.08</v>
      </c>
    </row>
    <row r="5337" spans="1:6" ht="15" customHeight="1">
      <c r="A5337" s="521">
        <v>96673</v>
      </c>
      <c r="B5337" s="522" t="s">
        <v>6785</v>
      </c>
      <c r="C5337" s="302" t="s">
        <v>888</v>
      </c>
      <c r="D5337" s="521" t="s">
        <v>782</v>
      </c>
      <c r="E5337" s="523">
        <v>69.150000000000006</v>
      </c>
      <c r="F5337" s="523">
        <v>70.260000000000005</v>
      </c>
    </row>
    <row r="5338" spans="1:6" ht="15" customHeight="1">
      <c r="A5338" s="521">
        <v>96681</v>
      </c>
      <c r="B5338" s="522" t="s">
        <v>6786</v>
      </c>
      <c r="C5338" s="302" t="s">
        <v>888</v>
      </c>
      <c r="D5338" s="521" t="s">
        <v>782</v>
      </c>
      <c r="E5338" s="523">
        <v>139.71</v>
      </c>
      <c r="F5338" s="523">
        <v>141.22</v>
      </c>
    </row>
    <row r="5339" spans="1:6" ht="15" customHeight="1">
      <c r="A5339" s="521">
        <v>96674</v>
      </c>
      <c r="B5339" s="522" t="s">
        <v>6787</v>
      </c>
      <c r="C5339" s="302" t="s">
        <v>888</v>
      </c>
      <c r="D5339" s="521" t="s">
        <v>782</v>
      </c>
      <c r="E5339" s="523">
        <v>111.92</v>
      </c>
      <c r="F5339" s="523">
        <v>113.23</v>
      </c>
    </row>
    <row r="5340" spans="1:6" ht="15" customHeight="1">
      <c r="A5340" s="521">
        <v>96682</v>
      </c>
      <c r="B5340" s="522" t="s">
        <v>6788</v>
      </c>
      <c r="C5340" s="302" t="s">
        <v>888</v>
      </c>
      <c r="D5340" s="521" t="s">
        <v>782</v>
      </c>
      <c r="E5340" s="523">
        <v>230.67</v>
      </c>
      <c r="F5340" s="523">
        <v>232.46</v>
      </c>
    </row>
    <row r="5341" spans="1:6" ht="15" customHeight="1">
      <c r="A5341" s="521">
        <v>96643</v>
      </c>
      <c r="B5341" s="522" t="s">
        <v>6789</v>
      </c>
      <c r="C5341" s="302" t="s">
        <v>888</v>
      </c>
      <c r="D5341" s="521" t="s">
        <v>883</v>
      </c>
      <c r="E5341" s="523">
        <v>46.88</v>
      </c>
      <c r="F5341" s="523">
        <v>47.98</v>
      </c>
    </row>
    <row r="5342" spans="1:6" ht="15" customHeight="1">
      <c r="A5342" s="521">
        <v>104201</v>
      </c>
      <c r="B5342" s="522" t="s">
        <v>6790</v>
      </c>
      <c r="C5342" s="302" t="s">
        <v>888</v>
      </c>
      <c r="D5342" s="521" t="s">
        <v>883</v>
      </c>
      <c r="E5342" s="523">
        <v>20.38</v>
      </c>
      <c r="F5342" s="523">
        <v>21.03</v>
      </c>
    </row>
    <row r="5343" spans="1:6" ht="15" customHeight="1">
      <c r="A5343" s="521">
        <v>104192</v>
      </c>
      <c r="B5343" s="522" t="s">
        <v>6791</v>
      </c>
      <c r="C5343" s="302" t="s">
        <v>888</v>
      </c>
      <c r="D5343" s="521" t="s">
        <v>883</v>
      </c>
      <c r="E5343" s="523">
        <v>29.97</v>
      </c>
      <c r="F5343" s="523">
        <v>31.07</v>
      </c>
    </row>
    <row r="5344" spans="1:6" ht="15" customHeight="1">
      <c r="A5344" s="521">
        <v>104202</v>
      </c>
      <c r="B5344" s="522" t="s">
        <v>6792</v>
      </c>
      <c r="C5344" s="302" t="s">
        <v>888</v>
      </c>
      <c r="D5344" s="521" t="s">
        <v>883</v>
      </c>
      <c r="E5344" s="523">
        <v>11.44</v>
      </c>
      <c r="F5344" s="523">
        <v>12.09</v>
      </c>
    </row>
    <row r="5345" spans="1:6" ht="15" customHeight="1">
      <c r="A5345" s="521">
        <v>96717</v>
      </c>
      <c r="B5345" s="522" t="s">
        <v>6793</v>
      </c>
      <c r="C5345" s="302" t="s">
        <v>888</v>
      </c>
      <c r="D5345" s="521" t="s">
        <v>883</v>
      </c>
      <c r="E5345" s="523">
        <v>319.43</v>
      </c>
      <c r="F5345" s="523">
        <v>323.22000000000003</v>
      </c>
    </row>
    <row r="5346" spans="1:6" ht="15" customHeight="1">
      <c r="A5346" s="521">
        <v>96710</v>
      </c>
      <c r="B5346" s="522" t="s">
        <v>6794</v>
      </c>
      <c r="C5346" s="302" t="s">
        <v>888</v>
      </c>
      <c r="D5346" s="521" t="s">
        <v>883</v>
      </c>
      <c r="E5346" s="523">
        <v>15.37</v>
      </c>
      <c r="F5346" s="523">
        <v>16.41</v>
      </c>
    </row>
    <row r="5347" spans="1:6" ht="15" customHeight="1">
      <c r="A5347" s="521">
        <v>96665</v>
      </c>
      <c r="B5347" s="522" t="s">
        <v>6795</v>
      </c>
      <c r="C5347" s="302" t="s">
        <v>888</v>
      </c>
      <c r="D5347" s="521" t="s">
        <v>883</v>
      </c>
      <c r="E5347" s="523">
        <v>11.94</v>
      </c>
      <c r="F5347" s="523">
        <v>12.68</v>
      </c>
    </row>
    <row r="5348" spans="1:6" ht="15" customHeight="1">
      <c r="A5348" s="521">
        <v>96642</v>
      </c>
      <c r="B5348" s="522" t="s">
        <v>6796</v>
      </c>
      <c r="C5348" s="302" t="s">
        <v>888</v>
      </c>
      <c r="D5348" s="521" t="s">
        <v>883</v>
      </c>
      <c r="E5348" s="523">
        <v>21.47</v>
      </c>
      <c r="F5348" s="523">
        <v>23.03</v>
      </c>
    </row>
    <row r="5349" spans="1:6" ht="15" customHeight="1">
      <c r="A5349" s="521">
        <v>96711</v>
      </c>
      <c r="B5349" s="522" t="s">
        <v>6797</v>
      </c>
      <c r="C5349" s="302" t="s">
        <v>888</v>
      </c>
      <c r="D5349" s="521" t="s">
        <v>883</v>
      </c>
      <c r="E5349" s="523">
        <v>22.89</v>
      </c>
      <c r="F5349" s="523">
        <v>24.15</v>
      </c>
    </row>
    <row r="5350" spans="1:6" ht="15" customHeight="1">
      <c r="A5350" s="521">
        <v>96666</v>
      </c>
      <c r="B5350" s="522" t="s">
        <v>6798</v>
      </c>
      <c r="C5350" s="302" t="s">
        <v>888</v>
      </c>
      <c r="D5350" s="521" t="s">
        <v>883</v>
      </c>
      <c r="E5350" s="523">
        <v>17.239999999999998</v>
      </c>
      <c r="F5350" s="523">
        <v>18.010000000000002</v>
      </c>
    </row>
    <row r="5351" spans="1:6" ht="15" customHeight="1">
      <c r="A5351" s="521">
        <v>96712</v>
      </c>
      <c r="B5351" s="522" t="s">
        <v>6799</v>
      </c>
      <c r="C5351" s="302" t="s">
        <v>888</v>
      </c>
      <c r="D5351" s="521" t="s">
        <v>883</v>
      </c>
      <c r="E5351" s="523">
        <v>32.619999999999997</v>
      </c>
      <c r="F5351" s="523">
        <v>34.15</v>
      </c>
    </row>
    <row r="5352" spans="1:6" ht="15" customHeight="1">
      <c r="A5352" s="521">
        <v>96667</v>
      </c>
      <c r="B5352" s="522" t="s">
        <v>6800</v>
      </c>
      <c r="C5352" s="302" t="s">
        <v>888</v>
      </c>
      <c r="D5352" s="521" t="s">
        <v>883</v>
      </c>
      <c r="E5352" s="523">
        <v>24.45</v>
      </c>
      <c r="F5352" s="523">
        <v>25.28</v>
      </c>
    </row>
    <row r="5353" spans="1:6" ht="15" customHeight="1">
      <c r="A5353" s="521">
        <v>96713</v>
      </c>
      <c r="B5353" s="522" t="s">
        <v>6801</v>
      </c>
      <c r="C5353" s="302" t="s">
        <v>888</v>
      </c>
      <c r="D5353" s="521" t="s">
        <v>883</v>
      </c>
      <c r="E5353" s="523">
        <v>50.14</v>
      </c>
      <c r="F5353" s="523">
        <v>51.98</v>
      </c>
    </row>
    <row r="5354" spans="1:6" ht="15" customHeight="1">
      <c r="A5354" s="521">
        <v>96714</v>
      </c>
      <c r="B5354" s="522" t="s">
        <v>6802</v>
      </c>
      <c r="C5354" s="302" t="s">
        <v>888</v>
      </c>
      <c r="D5354" s="521" t="s">
        <v>883</v>
      </c>
      <c r="E5354" s="523">
        <v>71.400000000000006</v>
      </c>
      <c r="F5354" s="523">
        <v>73.66</v>
      </c>
    </row>
    <row r="5355" spans="1:6" ht="15" customHeight="1">
      <c r="A5355" s="521">
        <v>96715</v>
      </c>
      <c r="B5355" s="522" t="s">
        <v>6803</v>
      </c>
      <c r="C5355" s="302" t="s">
        <v>888</v>
      </c>
      <c r="D5355" s="521" t="s">
        <v>883</v>
      </c>
      <c r="E5355" s="523">
        <v>127.46</v>
      </c>
      <c r="F5355" s="523">
        <v>130.12</v>
      </c>
    </row>
    <row r="5356" spans="1:6" ht="15" customHeight="1">
      <c r="A5356" s="521">
        <v>96716</v>
      </c>
      <c r="B5356" s="522" t="s">
        <v>6804</v>
      </c>
      <c r="C5356" s="302" t="s">
        <v>888</v>
      </c>
      <c r="D5356" s="521" t="s">
        <v>883</v>
      </c>
      <c r="E5356" s="523">
        <v>166.08</v>
      </c>
      <c r="F5356" s="523">
        <v>169.22</v>
      </c>
    </row>
    <row r="5357" spans="1:6" ht="15" customHeight="1">
      <c r="A5357" s="521">
        <v>104328</v>
      </c>
      <c r="B5357" s="522" t="s">
        <v>6805</v>
      </c>
      <c r="C5357" s="302" t="s">
        <v>888</v>
      </c>
      <c r="D5357" s="521" t="s">
        <v>883</v>
      </c>
      <c r="E5357" s="523">
        <v>73.58</v>
      </c>
      <c r="F5357" s="523">
        <v>75.47</v>
      </c>
    </row>
    <row r="5358" spans="1:6" ht="15" customHeight="1">
      <c r="A5358" s="521">
        <v>104329</v>
      </c>
      <c r="B5358" s="522" t="s">
        <v>6806</v>
      </c>
      <c r="C5358" s="302" t="s">
        <v>888</v>
      </c>
      <c r="D5358" s="521" t="s">
        <v>883</v>
      </c>
      <c r="E5358" s="523">
        <v>82.93</v>
      </c>
      <c r="F5358" s="523">
        <v>84.82</v>
      </c>
    </row>
    <row r="5359" spans="1:6" ht="15" customHeight="1">
      <c r="A5359" s="521">
        <v>89707</v>
      </c>
      <c r="B5359" s="522" t="s">
        <v>6807</v>
      </c>
      <c r="C5359" s="302" t="s">
        <v>888</v>
      </c>
      <c r="D5359" s="521" t="s">
        <v>883</v>
      </c>
      <c r="E5359" s="523">
        <v>51.11</v>
      </c>
      <c r="F5359" s="523">
        <v>52.91</v>
      </c>
    </row>
    <row r="5360" spans="1:6" ht="15" customHeight="1">
      <c r="A5360" s="521">
        <v>89708</v>
      </c>
      <c r="B5360" s="522" t="s">
        <v>6808</v>
      </c>
      <c r="C5360" s="302" t="s">
        <v>888</v>
      </c>
      <c r="D5360" s="521" t="s">
        <v>883</v>
      </c>
      <c r="E5360" s="523">
        <v>108.73</v>
      </c>
      <c r="F5360" s="523">
        <v>110.88</v>
      </c>
    </row>
    <row r="5361" spans="1:6" ht="15" customHeight="1">
      <c r="A5361" s="521">
        <v>104330</v>
      </c>
      <c r="B5361" s="522" t="s">
        <v>6809</v>
      </c>
      <c r="C5361" s="302" t="s">
        <v>888</v>
      </c>
      <c r="D5361" s="521" t="s">
        <v>883</v>
      </c>
      <c r="E5361" s="523">
        <v>0</v>
      </c>
      <c r="F5361" s="523">
        <v>0</v>
      </c>
    </row>
    <row r="5362" spans="1:6" ht="15" customHeight="1">
      <c r="A5362" s="521">
        <v>104326</v>
      </c>
      <c r="B5362" s="522" t="s">
        <v>6810</v>
      </c>
      <c r="C5362" s="302" t="s">
        <v>888</v>
      </c>
      <c r="D5362" s="521" t="s">
        <v>883</v>
      </c>
      <c r="E5362" s="523">
        <v>20.85</v>
      </c>
      <c r="F5362" s="523">
        <v>21.59</v>
      </c>
    </row>
    <row r="5363" spans="1:6" ht="15" customHeight="1">
      <c r="A5363" s="521">
        <v>89710</v>
      </c>
      <c r="B5363" s="522" t="s">
        <v>6811</v>
      </c>
      <c r="C5363" s="302" t="s">
        <v>888</v>
      </c>
      <c r="D5363" s="521" t="s">
        <v>883</v>
      </c>
      <c r="E5363" s="523">
        <v>19.23</v>
      </c>
      <c r="F5363" s="523">
        <v>19.97</v>
      </c>
    </row>
    <row r="5364" spans="1:6" ht="15" customHeight="1">
      <c r="A5364" s="521">
        <v>104327</v>
      </c>
      <c r="B5364" s="522" t="s">
        <v>6812</v>
      </c>
      <c r="C5364" s="302" t="s">
        <v>888</v>
      </c>
      <c r="D5364" s="521" t="s">
        <v>883</v>
      </c>
      <c r="E5364" s="523">
        <v>19.89</v>
      </c>
      <c r="F5364" s="523">
        <v>20.63</v>
      </c>
    </row>
    <row r="5365" spans="1:6" ht="15" customHeight="1">
      <c r="A5365" s="521">
        <v>89709</v>
      </c>
      <c r="B5365" s="522" t="s">
        <v>6813</v>
      </c>
      <c r="C5365" s="302" t="s">
        <v>888</v>
      </c>
      <c r="D5365" s="521" t="s">
        <v>883</v>
      </c>
      <c r="E5365" s="523">
        <v>21.85</v>
      </c>
      <c r="F5365" s="523">
        <v>22.59</v>
      </c>
    </row>
    <row r="5366" spans="1:6" ht="15" customHeight="1">
      <c r="A5366" s="521">
        <v>104341</v>
      </c>
      <c r="B5366" s="522" t="s">
        <v>6814</v>
      </c>
      <c r="C5366" s="302" t="s">
        <v>888</v>
      </c>
      <c r="D5366" s="521" t="s">
        <v>883</v>
      </c>
      <c r="E5366" s="523">
        <v>12.38</v>
      </c>
      <c r="F5366" s="523">
        <v>12.77</v>
      </c>
    </row>
    <row r="5367" spans="1:6" ht="15" customHeight="1">
      <c r="A5367" s="521">
        <v>104357</v>
      </c>
      <c r="B5367" s="522" t="s">
        <v>6815</v>
      </c>
      <c r="C5367" s="302" t="s">
        <v>888</v>
      </c>
      <c r="D5367" s="521" t="s">
        <v>883</v>
      </c>
      <c r="E5367" s="523">
        <v>21.9</v>
      </c>
      <c r="F5367" s="523">
        <v>22.32</v>
      </c>
    </row>
    <row r="5368" spans="1:6" ht="15" customHeight="1">
      <c r="A5368" s="521">
        <v>89811</v>
      </c>
      <c r="B5368" s="522" t="s">
        <v>6816</v>
      </c>
      <c r="C5368" s="302" t="s">
        <v>888</v>
      </c>
      <c r="D5368" s="521" t="s">
        <v>883</v>
      </c>
      <c r="E5368" s="523">
        <v>49.95</v>
      </c>
      <c r="F5368" s="523">
        <v>50.92</v>
      </c>
    </row>
    <row r="5369" spans="1:6" ht="15" customHeight="1">
      <c r="A5369" s="521">
        <v>89748</v>
      </c>
      <c r="B5369" s="522" t="s">
        <v>6817</v>
      </c>
      <c r="C5369" s="302" t="s">
        <v>888</v>
      </c>
      <c r="D5369" s="521" t="s">
        <v>883</v>
      </c>
      <c r="E5369" s="523">
        <v>48.67</v>
      </c>
      <c r="F5369" s="523">
        <v>49.54</v>
      </c>
    </row>
    <row r="5370" spans="1:6" ht="15" customHeight="1">
      <c r="A5370" s="521">
        <v>89852</v>
      </c>
      <c r="B5370" s="522" t="s">
        <v>6818</v>
      </c>
      <c r="C5370" s="302" t="s">
        <v>888</v>
      </c>
      <c r="D5370" s="521" t="s">
        <v>883</v>
      </c>
      <c r="E5370" s="523">
        <v>53.08</v>
      </c>
      <c r="F5370" s="523">
        <v>54.31</v>
      </c>
    </row>
    <row r="5371" spans="1:6" ht="15" customHeight="1">
      <c r="A5371" s="521">
        <v>89728</v>
      </c>
      <c r="B5371" s="522" t="s">
        <v>6819</v>
      </c>
      <c r="C5371" s="302" t="s">
        <v>888</v>
      </c>
      <c r="D5371" s="521" t="s">
        <v>883</v>
      </c>
      <c r="E5371" s="523">
        <v>14.27</v>
      </c>
      <c r="F5371" s="523">
        <v>14.84</v>
      </c>
    </row>
    <row r="5372" spans="1:6" ht="15" customHeight="1">
      <c r="A5372" s="521">
        <v>89803</v>
      </c>
      <c r="B5372" s="522" t="s">
        <v>6820</v>
      </c>
      <c r="C5372" s="302" t="s">
        <v>888</v>
      </c>
      <c r="D5372" s="521" t="s">
        <v>883</v>
      </c>
      <c r="E5372" s="523">
        <v>21.29</v>
      </c>
      <c r="F5372" s="523">
        <v>21.44</v>
      </c>
    </row>
    <row r="5373" spans="1:6" ht="15" customHeight="1">
      <c r="A5373" s="521">
        <v>89733</v>
      </c>
      <c r="B5373" s="522" t="s">
        <v>6821</v>
      </c>
      <c r="C5373" s="302" t="s">
        <v>888</v>
      </c>
      <c r="D5373" s="521" t="s">
        <v>883</v>
      </c>
      <c r="E5373" s="523">
        <v>26.66</v>
      </c>
      <c r="F5373" s="523">
        <v>27.28</v>
      </c>
    </row>
    <row r="5374" spans="1:6" ht="15" customHeight="1">
      <c r="A5374" s="521">
        <v>89807</v>
      </c>
      <c r="B5374" s="522" t="s">
        <v>6822</v>
      </c>
      <c r="C5374" s="302" t="s">
        <v>888</v>
      </c>
      <c r="D5374" s="521" t="s">
        <v>883</v>
      </c>
      <c r="E5374" s="523">
        <v>43.16</v>
      </c>
      <c r="F5374" s="523">
        <v>43.72</v>
      </c>
    </row>
    <row r="5375" spans="1:6" ht="15" customHeight="1">
      <c r="A5375" s="521">
        <v>89742</v>
      </c>
      <c r="B5375" s="522" t="s">
        <v>6823</v>
      </c>
      <c r="C5375" s="302" t="s">
        <v>888</v>
      </c>
      <c r="D5375" s="521" t="s">
        <v>883</v>
      </c>
      <c r="E5375" s="523">
        <v>45.2</v>
      </c>
      <c r="F5375" s="523">
        <v>45.94</v>
      </c>
    </row>
    <row r="5376" spans="1:6" ht="15" customHeight="1">
      <c r="A5376" s="521">
        <v>89812</v>
      </c>
      <c r="B5376" s="522" t="s">
        <v>6824</v>
      </c>
      <c r="C5376" s="302" t="s">
        <v>888</v>
      </c>
      <c r="D5376" s="521" t="s">
        <v>883</v>
      </c>
      <c r="E5376" s="523">
        <v>89.02</v>
      </c>
      <c r="F5376" s="523">
        <v>89.99</v>
      </c>
    </row>
    <row r="5377" spans="1:6" ht="15" customHeight="1">
      <c r="A5377" s="521">
        <v>89750</v>
      </c>
      <c r="B5377" s="522" t="s">
        <v>6825</v>
      </c>
      <c r="C5377" s="302" t="s">
        <v>888</v>
      </c>
      <c r="D5377" s="521" t="s">
        <v>883</v>
      </c>
      <c r="E5377" s="523">
        <v>87.74</v>
      </c>
      <c r="F5377" s="523">
        <v>88.61</v>
      </c>
    </row>
    <row r="5378" spans="1:6" ht="15" customHeight="1">
      <c r="A5378" s="521">
        <v>89853</v>
      </c>
      <c r="B5378" s="522" t="s">
        <v>6826</v>
      </c>
      <c r="C5378" s="302" t="s">
        <v>888</v>
      </c>
      <c r="D5378" s="521" t="s">
        <v>883</v>
      </c>
      <c r="E5378" s="523">
        <v>92.15</v>
      </c>
      <c r="F5378" s="523">
        <v>93.38</v>
      </c>
    </row>
    <row r="5379" spans="1:6" ht="15" customHeight="1">
      <c r="A5379" s="521">
        <v>89730</v>
      </c>
      <c r="B5379" s="522" t="s">
        <v>6827</v>
      </c>
      <c r="C5379" s="302" t="s">
        <v>888</v>
      </c>
      <c r="D5379" s="521" t="s">
        <v>883</v>
      </c>
      <c r="E5379" s="523">
        <v>16.39</v>
      </c>
      <c r="F5379" s="523">
        <v>16.96</v>
      </c>
    </row>
    <row r="5380" spans="1:6" ht="15" customHeight="1">
      <c r="A5380" s="521">
        <v>89804</v>
      </c>
      <c r="B5380" s="522" t="s">
        <v>6828</v>
      </c>
      <c r="C5380" s="302" t="s">
        <v>888</v>
      </c>
      <c r="D5380" s="521" t="s">
        <v>883</v>
      </c>
      <c r="E5380" s="523">
        <v>23.72</v>
      </c>
      <c r="F5380" s="523">
        <v>23.87</v>
      </c>
    </row>
    <row r="5381" spans="1:6" ht="15" customHeight="1">
      <c r="A5381" s="521">
        <v>89735</v>
      </c>
      <c r="B5381" s="522" t="s">
        <v>6829</v>
      </c>
      <c r="C5381" s="302" t="s">
        <v>888</v>
      </c>
      <c r="D5381" s="521" t="s">
        <v>883</v>
      </c>
      <c r="E5381" s="523">
        <v>29.09</v>
      </c>
      <c r="F5381" s="523">
        <v>29.71</v>
      </c>
    </row>
    <row r="5382" spans="1:6" ht="15" customHeight="1">
      <c r="A5382" s="521">
        <v>89808</v>
      </c>
      <c r="B5382" s="522" t="s">
        <v>6830</v>
      </c>
      <c r="C5382" s="302" t="s">
        <v>888</v>
      </c>
      <c r="D5382" s="521" t="s">
        <v>883</v>
      </c>
      <c r="E5382" s="523">
        <v>66.11</v>
      </c>
      <c r="F5382" s="523">
        <v>66.67</v>
      </c>
    </row>
    <row r="5383" spans="1:6" ht="15" customHeight="1">
      <c r="A5383" s="521">
        <v>89743</v>
      </c>
      <c r="B5383" s="522" t="s">
        <v>6831</v>
      </c>
      <c r="C5383" s="302" t="s">
        <v>888</v>
      </c>
      <c r="D5383" s="521" t="s">
        <v>883</v>
      </c>
      <c r="E5383" s="523">
        <v>68.150000000000006</v>
      </c>
      <c r="F5383" s="523">
        <v>68.89</v>
      </c>
    </row>
    <row r="5384" spans="1:6" ht="15" customHeight="1">
      <c r="A5384" s="521">
        <v>89810</v>
      </c>
      <c r="B5384" s="522" t="s">
        <v>6832</v>
      </c>
      <c r="C5384" s="302" t="s">
        <v>888</v>
      </c>
      <c r="D5384" s="521" t="s">
        <v>883</v>
      </c>
      <c r="E5384" s="523">
        <v>34.11</v>
      </c>
      <c r="F5384" s="523">
        <v>35.08</v>
      </c>
    </row>
    <row r="5385" spans="1:6" ht="15" customHeight="1">
      <c r="A5385" s="521">
        <v>89746</v>
      </c>
      <c r="B5385" s="522" t="s">
        <v>6833</v>
      </c>
      <c r="C5385" s="302" t="s">
        <v>888</v>
      </c>
      <c r="D5385" s="521" t="s">
        <v>883</v>
      </c>
      <c r="E5385" s="523">
        <v>32.83</v>
      </c>
      <c r="F5385" s="523">
        <v>33.700000000000003</v>
      </c>
    </row>
    <row r="5386" spans="1:6" ht="15" customHeight="1">
      <c r="A5386" s="521">
        <v>89851</v>
      </c>
      <c r="B5386" s="522" t="s">
        <v>6834</v>
      </c>
      <c r="C5386" s="302" t="s">
        <v>888</v>
      </c>
      <c r="D5386" s="521" t="s">
        <v>883</v>
      </c>
      <c r="E5386" s="523">
        <v>37.24</v>
      </c>
      <c r="F5386" s="523">
        <v>38.47</v>
      </c>
    </row>
    <row r="5387" spans="1:6" ht="15" customHeight="1">
      <c r="A5387" s="521">
        <v>89855</v>
      </c>
      <c r="B5387" s="522" t="s">
        <v>6835</v>
      </c>
      <c r="C5387" s="302" t="s">
        <v>888</v>
      </c>
      <c r="D5387" s="521" t="s">
        <v>883</v>
      </c>
      <c r="E5387" s="523">
        <v>128.77000000000001</v>
      </c>
      <c r="F5387" s="523">
        <v>130.38</v>
      </c>
    </row>
    <row r="5388" spans="1:6" ht="15" customHeight="1">
      <c r="A5388" s="521">
        <v>89726</v>
      </c>
      <c r="B5388" s="522" t="s">
        <v>6836</v>
      </c>
      <c r="C5388" s="302" t="s">
        <v>888</v>
      </c>
      <c r="D5388" s="521" t="s">
        <v>883</v>
      </c>
      <c r="E5388" s="523">
        <v>11.27</v>
      </c>
      <c r="F5388" s="523">
        <v>11.84</v>
      </c>
    </row>
    <row r="5389" spans="1:6" ht="15" customHeight="1">
      <c r="A5389" s="521">
        <v>89802</v>
      </c>
      <c r="B5389" s="522" t="s">
        <v>6837</v>
      </c>
      <c r="C5389" s="302" t="s">
        <v>888</v>
      </c>
      <c r="D5389" s="521" t="s">
        <v>883</v>
      </c>
      <c r="E5389" s="523">
        <v>12.67</v>
      </c>
      <c r="F5389" s="523">
        <v>12.82</v>
      </c>
    </row>
    <row r="5390" spans="1:6" ht="15" customHeight="1">
      <c r="A5390" s="521">
        <v>89732</v>
      </c>
      <c r="B5390" s="522" t="s">
        <v>6838</v>
      </c>
      <c r="C5390" s="302" t="s">
        <v>888</v>
      </c>
      <c r="D5390" s="521" t="s">
        <v>883</v>
      </c>
      <c r="E5390" s="523">
        <v>18.04</v>
      </c>
      <c r="F5390" s="523">
        <v>18.66</v>
      </c>
    </row>
    <row r="5391" spans="1:6" ht="15" customHeight="1">
      <c r="A5391" s="521">
        <v>89806</v>
      </c>
      <c r="B5391" s="522" t="s">
        <v>6839</v>
      </c>
      <c r="C5391" s="302" t="s">
        <v>888</v>
      </c>
      <c r="D5391" s="521" t="s">
        <v>883</v>
      </c>
      <c r="E5391" s="523">
        <v>25.22</v>
      </c>
      <c r="F5391" s="523">
        <v>25.78</v>
      </c>
    </row>
    <row r="5392" spans="1:6" ht="15" customHeight="1">
      <c r="A5392" s="521">
        <v>89739</v>
      </c>
      <c r="B5392" s="522" t="s">
        <v>6840</v>
      </c>
      <c r="C5392" s="302" t="s">
        <v>888</v>
      </c>
      <c r="D5392" s="521" t="s">
        <v>883</v>
      </c>
      <c r="E5392" s="523">
        <v>27.26</v>
      </c>
      <c r="F5392" s="523">
        <v>28</v>
      </c>
    </row>
    <row r="5393" spans="1:6" ht="15" customHeight="1">
      <c r="A5393" s="521">
        <v>89809</v>
      </c>
      <c r="B5393" s="522" t="s">
        <v>6841</v>
      </c>
      <c r="C5393" s="302" t="s">
        <v>888</v>
      </c>
      <c r="D5393" s="521" t="s">
        <v>883</v>
      </c>
      <c r="E5393" s="523">
        <v>33.18</v>
      </c>
      <c r="F5393" s="523">
        <v>34.15</v>
      </c>
    </row>
    <row r="5394" spans="1:6" ht="15" customHeight="1">
      <c r="A5394" s="521">
        <v>89744</v>
      </c>
      <c r="B5394" s="522" t="s">
        <v>6842</v>
      </c>
      <c r="C5394" s="302" t="s">
        <v>888</v>
      </c>
      <c r="D5394" s="521" t="s">
        <v>883</v>
      </c>
      <c r="E5394" s="523">
        <v>31.9</v>
      </c>
      <c r="F5394" s="523">
        <v>32.770000000000003</v>
      </c>
    </row>
    <row r="5395" spans="1:6" ht="15" customHeight="1">
      <c r="A5395" s="521">
        <v>89850</v>
      </c>
      <c r="B5395" s="522" t="s">
        <v>6843</v>
      </c>
      <c r="C5395" s="302" t="s">
        <v>888</v>
      </c>
      <c r="D5395" s="521" t="s">
        <v>883</v>
      </c>
      <c r="E5395" s="523">
        <v>36.31</v>
      </c>
      <c r="F5395" s="523">
        <v>37.54</v>
      </c>
    </row>
    <row r="5396" spans="1:6" ht="15" customHeight="1">
      <c r="A5396" s="521">
        <v>89854</v>
      </c>
      <c r="B5396" s="522" t="s">
        <v>6844</v>
      </c>
      <c r="C5396" s="302" t="s">
        <v>888</v>
      </c>
      <c r="D5396" s="521" t="s">
        <v>883</v>
      </c>
      <c r="E5396" s="523">
        <v>122.95</v>
      </c>
      <c r="F5396" s="523">
        <v>124.56</v>
      </c>
    </row>
    <row r="5397" spans="1:6" ht="15" customHeight="1">
      <c r="A5397" s="521">
        <v>89724</v>
      </c>
      <c r="B5397" s="522" t="s">
        <v>6845</v>
      </c>
      <c r="C5397" s="302" t="s">
        <v>888</v>
      </c>
      <c r="D5397" s="521" t="s">
        <v>883</v>
      </c>
      <c r="E5397" s="523">
        <v>11.02</v>
      </c>
      <c r="F5397" s="523">
        <v>11.59</v>
      </c>
    </row>
    <row r="5398" spans="1:6" ht="15" customHeight="1">
      <c r="A5398" s="521">
        <v>89801</v>
      </c>
      <c r="B5398" s="522" t="s">
        <v>6846</v>
      </c>
      <c r="C5398" s="302" t="s">
        <v>888</v>
      </c>
      <c r="D5398" s="521" t="s">
        <v>883</v>
      </c>
      <c r="E5398" s="523">
        <v>11.86</v>
      </c>
      <c r="F5398" s="523">
        <v>12.01</v>
      </c>
    </row>
    <row r="5399" spans="1:6" ht="15" customHeight="1">
      <c r="A5399" s="521">
        <v>89731</v>
      </c>
      <c r="B5399" s="522" t="s">
        <v>6847</v>
      </c>
      <c r="C5399" s="302" t="s">
        <v>888</v>
      </c>
      <c r="D5399" s="521" t="s">
        <v>883</v>
      </c>
      <c r="E5399" s="523">
        <v>17.23</v>
      </c>
      <c r="F5399" s="523">
        <v>17.850000000000001</v>
      </c>
    </row>
    <row r="5400" spans="1:6" ht="15" customHeight="1">
      <c r="A5400" s="521">
        <v>89805</v>
      </c>
      <c r="B5400" s="522" t="s">
        <v>6848</v>
      </c>
      <c r="C5400" s="302" t="s">
        <v>888</v>
      </c>
      <c r="D5400" s="521" t="s">
        <v>883</v>
      </c>
      <c r="E5400" s="523">
        <v>24.13</v>
      </c>
      <c r="F5400" s="523">
        <v>24.69</v>
      </c>
    </row>
    <row r="5401" spans="1:6" ht="15" customHeight="1">
      <c r="A5401" s="521">
        <v>89737</v>
      </c>
      <c r="B5401" s="522" t="s">
        <v>6849</v>
      </c>
      <c r="C5401" s="302" t="s">
        <v>888</v>
      </c>
      <c r="D5401" s="521" t="s">
        <v>883</v>
      </c>
      <c r="E5401" s="523">
        <v>26.17</v>
      </c>
      <c r="F5401" s="523">
        <v>26.91</v>
      </c>
    </row>
    <row r="5402" spans="1:6" ht="15" customHeight="1">
      <c r="A5402" s="521">
        <v>104355</v>
      </c>
      <c r="B5402" s="522" t="s">
        <v>6850</v>
      </c>
      <c r="C5402" s="302" t="s">
        <v>888</v>
      </c>
      <c r="D5402" s="521" t="s">
        <v>883</v>
      </c>
      <c r="E5402" s="523">
        <v>55.26</v>
      </c>
      <c r="F5402" s="523">
        <v>56.37</v>
      </c>
    </row>
    <row r="5403" spans="1:6" ht="15" customHeight="1">
      <c r="A5403" s="521">
        <v>104347</v>
      </c>
      <c r="B5403" s="522" t="s">
        <v>6851</v>
      </c>
      <c r="C5403" s="302" t="s">
        <v>888</v>
      </c>
      <c r="D5403" s="521" t="s">
        <v>883</v>
      </c>
      <c r="E5403" s="523">
        <v>55.03</v>
      </c>
      <c r="F5403" s="523">
        <v>56.12</v>
      </c>
    </row>
    <row r="5404" spans="1:6" ht="15" customHeight="1">
      <c r="A5404" s="521">
        <v>104353</v>
      </c>
      <c r="B5404" s="522" t="s">
        <v>6852</v>
      </c>
      <c r="C5404" s="302" t="s">
        <v>888</v>
      </c>
      <c r="D5404" s="521" t="s">
        <v>883</v>
      </c>
      <c r="E5404" s="523">
        <v>48.08</v>
      </c>
      <c r="F5404" s="523">
        <v>49.01</v>
      </c>
    </row>
    <row r="5405" spans="1:6" ht="15" customHeight="1">
      <c r="A5405" s="521">
        <v>104345</v>
      </c>
      <c r="B5405" s="522" t="s">
        <v>6853</v>
      </c>
      <c r="C5405" s="302" t="s">
        <v>888</v>
      </c>
      <c r="D5405" s="521" t="s">
        <v>883</v>
      </c>
      <c r="E5405" s="523">
        <v>49.34</v>
      </c>
      <c r="F5405" s="523">
        <v>50.38</v>
      </c>
    </row>
    <row r="5406" spans="1:6" ht="15" customHeight="1">
      <c r="A5406" s="521">
        <v>104350</v>
      </c>
      <c r="B5406" s="522" t="s">
        <v>6854</v>
      </c>
      <c r="C5406" s="302" t="s">
        <v>888</v>
      </c>
      <c r="D5406" s="521" t="s">
        <v>883</v>
      </c>
      <c r="E5406" s="523">
        <v>34.99</v>
      </c>
      <c r="F5406" s="523">
        <v>35.56</v>
      </c>
    </row>
    <row r="5407" spans="1:6" ht="15" customHeight="1">
      <c r="A5407" s="521">
        <v>104343</v>
      </c>
      <c r="B5407" s="522" t="s">
        <v>6855</v>
      </c>
      <c r="C5407" s="302" t="s">
        <v>888</v>
      </c>
      <c r="D5407" s="521" t="s">
        <v>883</v>
      </c>
      <c r="E5407" s="523">
        <v>39.21</v>
      </c>
      <c r="F5407" s="523">
        <v>40.14</v>
      </c>
    </row>
    <row r="5408" spans="1:6" ht="15" customHeight="1">
      <c r="A5408" s="521">
        <v>89834</v>
      </c>
      <c r="B5408" s="522" t="s">
        <v>6856</v>
      </c>
      <c r="C5408" s="302" t="s">
        <v>888</v>
      </c>
      <c r="D5408" s="521" t="s">
        <v>883</v>
      </c>
      <c r="E5408" s="523">
        <v>60.82</v>
      </c>
      <c r="F5408" s="523">
        <v>62.11</v>
      </c>
    </row>
    <row r="5409" spans="1:6" ht="15" customHeight="1">
      <c r="A5409" s="521">
        <v>89797</v>
      </c>
      <c r="B5409" s="522" t="s">
        <v>6857</v>
      </c>
      <c r="C5409" s="302" t="s">
        <v>888</v>
      </c>
      <c r="D5409" s="521" t="s">
        <v>883</v>
      </c>
      <c r="E5409" s="523">
        <v>59.11</v>
      </c>
      <c r="F5409" s="523">
        <v>60.26</v>
      </c>
    </row>
    <row r="5410" spans="1:6" ht="15" customHeight="1">
      <c r="A5410" s="521">
        <v>89861</v>
      </c>
      <c r="B5410" s="522" t="s">
        <v>6858</v>
      </c>
      <c r="C5410" s="302" t="s">
        <v>888</v>
      </c>
      <c r="D5410" s="521" t="s">
        <v>883</v>
      </c>
      <c r="E5410" s="523">
        <v>64.98</v>
      </c>
      <c r="F5410" s="523">
        <v>66.64</v>
      </c>
    </row>
    <row r="5411" spans="1:6" ht="15" customHeight="1">
      <c r="A5411" s="521">
        <v>89783</v>
      </c>
      <c r="B5411" s="522" t="s">
        <v>6859</v>
      </c>
      <c r="C5411" s="302" t="s">
        <v>888</v>
      </c>
      <c r="D5411" s="521" t="s">
        <v>883</v>
      </c>
      <c r="E5411" s="523">
        <v>16.12</v>
      </c>
      <c r="F5411" s="523">
        <v>16.88</v>
      </c>
    </row>
    <row r="5412" spans="1:6" ht="15" customHeight="1">
      <c r="A5412" s="521">
        <v>89827</v>
      </c>
      <c r="B5412" s="522" t="s">
        <v>6860</v>
      </c>
      <c r="C5412" s="302" t="s">
        <v>888</v>
      </c>
      <c r="D5412" s="521" t="s">
        <v>883</v>
      </c>
      <c r="E5412" s="523">
        <v>23.37</v>
      </c>
      <c r="F5412" s="523">
        <v>23.57</v>
      </c>
    </row>
    <row r="5413" spans="1:6" ht="15" customHeight="1">
      <c r="A5413" s="521">
        <v>89785</v>
      </c>
      <c r="B5413" s="522" t="s">
        <v>6861</v>
      </c>
      <c r="C5413" s="302" t="s">
        <v>888</v>
      </c>
      <c r="D5413" s="521" t="s">
        <v>883</v>
      </c>
      <c r="E5413" s="523">
        <v>30.54</v>
      </c>
      <c r="F5413" s="523">
        <v>31.37</v>
      </c>
    </row>
    <row r="5414" spans="1:6" ht="15" customHeight="1">
      <c r="A5414" s="521">
        <v>89830</v>
      </c>
      <c r="B5414" s="522" t="s">
        <v>6862</v>
      </c>
      <c r="C5414" s="302" t="s">
        <v>888</v>
      </c>
      <c r="D5414" s="521" t="s">
        <v>883</v>
      </c>
      <c r="E5414" s="523">
        <v>44.32</v>
      </c>
      <c r="F5414" s="523">
        <v>45.07</v>
      </c>
    </row>
    <row r="5415" spans="1:6" ht="15" customHeight="1">
      <c r="A5415" s="521">
        <v>89795</v>
      </c>
      <c r="B5415" s="522" t="s">
        <v>6863</v>
      </c>
      <c r="C5415" s="302" t="s">
        <v>888</v>
      </c>
      <c r="D5415" s="521" t="s">
        <v>883</v>
      </c>
      <c r="E5415" s="523">
        <v>47.05</v>
      </c>
      <c r="F5415" s="523">
        <v>48.04</v>
      </c>
    </row>
    <row r="5416" spans="1:6" ht="15" customHeight="1">
      <c r="A5416" s="521">
        <v>89823</v>
      </c>
      <c r="B5416" s="522" t="s">
        <v>6864</v>
      </c>
      <c r="C5416" s="302" t="s">
        <v>888</v>
      </c>
      <c r="D5416" s="521" t="s">
        <v>883</v>
      </c>
      <c r="E5416" s="523">
        <v>40.75</v>
      </c>
      <c r="F5416" s="523">
        <v>41.4</v>
      </c>
    </row>
    <row r="5417" spans="1:6" ht="15" customHeight="1">
      <c r="A5417" s="521">
        <v>89779</v>
      </c>
      <c r="B5417" s="522" t="s">
        <v>6865</v>
      </c>
      <c r="C5417" s="302" t="s">
        <v>888</v>
      </c>
      <c r="D5417" s="521" t="s">
        <v>883</v>
      </c>
      <c r="E5417" s="523">
        <v>39.9</v>
      </c>
      <c r="F5417" s="523">
        <v>40.479999999999997</v>
      </c>
    </row>
    <row r="5418" spans="1:6" ht="15" customHeight="1">
      <c r="A5418" s="521">
        <v>89857</v>
      </c>
      <c r="B5418" s="522" t="s">
        <v>6866</v>
      </c>
      <c r="C5418" s="302" t="s">
        <v>888</v>
      </c>
      <c r="D5418" s="521" t="s">
        <v>883</v>
      </c>
      <c r="E5418" s="523">
        <v>42.83</v>
      </c>
      <c r="F5418" s="523">
        <v>43.66</v>
      </c>
    </row>
    <row r="5419" spans="1:6" ht="15" customHeight="1">
      <c r="A5419" s="521">
        <v>89814</v>
      </c>
      <c r="B5419" s="522" t="s">
        <v>6867</v>
      </c>
      <c r="C5419" s="302" t="s">
        <v>888</v>
      </c>
      <c r="D5419" s="521" t="s">
        <v>883</v>
      </c>
      <c r="E5419" s="523">
        <v>20.41</v>
      </c>
      <c r="F5419" s="523">
        <v>20.51</v>
      </c>
    </row>
    <row r="5420" spans="1:6" ht="15" customHeight="1">
      <c r="A5420" s="521">
        <v>89754</v>
      </c>
      <c r="B5420" s="522" t="s">
        <v>6868</v>
      </c>
      <c r="C5420" s="302" t="s">
        <v>888</v>
      </c>
      <c r="D5420" s="521" t="s">
        <v>883</v>
      </c>
      <c r="E5420" s="523">
        <v>24</v>
      </c>
      <c r="F5420" s="523">
        <v>24.41</v>
      </c>
    </row>
    <row r="5421" spans="1:6" ht="15" customHeight="1">
      <c r="A5421" s="521">
        <v>89819</v>
      </c>
      <c r="B5421" s="522" t="s">
        <v>6869</v>
      </c>
      <c r="C5421" s="302" t="s">
        <v>888</v>
      </c>
      <c r="D5421" s="521" t="s">
        <v>883</v>
      </c>
      <c r="E5421" s="523">
        <v>28.14</v>
      </c>
      <c r="F5421" s="523">
        <v>28.52</v>
      </c>
    </row>
    <row r="5422" spans="1:6" ht="15" customHeight="1">
      <c r="A5422" s="521">
        <v>89776</v>
      </c>
      <c r="B5422" s="522" t="s">
        <v>6870</v>
      </c>
      <c r="C5422" s="302" t="s">
        <v>888</v>
      </c>
      <c r="D5422" s="521" t="s">
        <v>883</v>
      </c>
      <c r="E5422" s="523">
        <v>29.5</v>
      </c>
      <c r="F5422" s="523">
        <v>30</v>
      </c>
    </row>
    <row r="5423" spans="1:6" ht="15" customHeight="1">
      <c r="A5423" s="521">
        <v>89821</v>
      </c>
      <c r="B5423" s="522" t="s">
        <v>6871</v>
      </c>
      <c r="C5423" s="302" t="s">
        <v>888</v>
      </c>
      <c r="D5423" s="521" t="s">
        <v>883</v>
      </c>
      <c r="E5423" s="523">
        <v>20.21</v>
      </c>
      <c r="F5423" s="523">
        <v>20.86</v>
      </c>
    </row>
    <row r="5424" spans="1:6" ht="15" customHeight="1">
      <c r="A5424" s="521">
        <v>89778</v>
      </c>
      <c r="B5424" s="522" t="s">
        <v>6872</v>
      </c>
      <c r="C5424" s="302" t="s">
        <v>888</v>
      </c>
      <c r="D5424" s="521" t="s">
        <v>883</v>
      </c>
      <c r="E5424" s="523">
        <v>19.36</v>
      </c>
      <c r="F5424" s="523">
        <v>19.940000000000001</v>
      </c>
    </row>
    <row r="5425" spans="1:6" ht="15" customHeight="1">
      <c r="A5425" s="521">
        <v>89856</v>
      </c>
      <c r="B5425" s="522" t="s">
        <v>6873</v>
      </c>
      <c r="C5425" s="302" t="s">
        <v>888</v>
      </c>
      <c r="D5425" s="521" t="s">
        <v>883</v>
      </c>
      <c r="E5425" s="523">
        <v>22.29</v>
      </c>
      <c r="F5425" s="523">
        <v>23.12</v>
      </c>
    </row>
    <row r="5426" spans="1:6" ht="15" customHeight="1">
      <c r="A5426" s="521">
        <v>89752</v>
      </c>
      <c r="B5426" s="522" t="s">
        <v>6874</v>
      </c>
      <c r="C5426" s="302" t="s">
        <v>888</v>
      </c>
      <c r="D5426" s="521" t="s">
        <v>883</v>
      </c>
      <c r="E5426" s="523">
        <v>8.25</v>
      </c>
      <c r="F5426" s="523">
        <v>8.6300000000000008</v>
      </c>
    </row>
    <row r="5427" spans="1:6" ht="15" customHeight="1">
      <c r="A5427" s="521">
        <v>89813</v>
      </c>
      <c r="B5427" s="522" t="s">
        <v>6875</v>
      </c>
      <c r="C5427" s="302" t="s">
        <v>888</v>
      </c>
      <c r="D5427" s="521" t="s">
        <v>883</v>
      </c>
      <c r="E5427" s="523">
        <v>6.39</v>
      </c>
      <c r="F5427" s="523">
        <v>6.49</v>
      </c>
    </row>
    <row r="5428" spans="1:6" ht="15" customHeight="1">
      <c r="A5428" s="521">
        <v>89753</v>
      </c>
      <c r="B5428" s="522" t="s">
        <v>6876</v>
      </c>
      <c r="C5428" s="302" t="s">
        <v>888</v>
      </c>
      <c r="D5428" s="521" t="s">
        <v>883</v>
      </c>
      <c r="E5428" s="523">
        <v>10.050000000000001</v>
      </c>
      <c r="F5428" s="523">
        <v>10.46</v>
      </c>
    </row>
    <row r="5429" spans="1:6" ht="15" customHeight="1">
      <c r="A5429" s="521">
        <v>89817</v>
      </c>
      <c r="B5429" s="522" t="s">
        <v>6877</v>
      </c>
      <c r="C5429" s="302" t="s">
        <v>888</v>
      </c>
      <c r="D5429" s="521" t="s">
        <v>883</v>
      </c>
      <c r="E5429" s="523">
        <v>15.44</v>
      </c>
      <c r="F5429" s="523">
        <v>15.82</v>
      </c>
    </row>
    <row r="5430" spans="1:6" ht="15" customHeight="1">
      <c r="A5430" s="521">
        <v>89774</v>
      </c>
      <c r="B5430" s="522" t="s">
        <v>6878</v>
      </c>
      <c r="C5430" s="302" t="s">
        <v>888</v>
      </c>
      <c r="D5430" s="521" t="s">
        <v>883</v>
      </c>
      <c r="E5430" s="523">
        <v>16.829999999999998</v>
      </c>
      <c r="F5430" s="523">
        <v>17.329999999999998</v>
      </c>
    </row>
    <row r="5431" spans="1:6" ht="15" customHeight="1">
      <c r="A5431" s="521">
        <v>95693</v>
      </c>
      <c r="B5431" s="522" t="s">
        <v>6879</v>
      </c>
      <c r="C5431" s="302" t="s">
        <v>888</v>
      </c>
      <c r="D5431" s="521" t="s">
        <v>883</v>
      </c>
      <c r="E5431" s="523">
        <v>55.85</v>
      </c>
      <c r="F5431" s="523">
        <v>56.92</v>
      </c>
    </row>
    <row r="5432" spans="1:6" ht="15" customHeight="1">
      <c r="A5432" s="521">
        <v>89833</v>
      </c>
      <c r="B5432" s="522" t="s">
        <v>6880</v>
      </c>
      <c r="C5432" s="302" t="s">
        <v>888</v>
      </c>
      <c r="D5432" s="521" t="s">
        <v>883</v>
      </c>
      <c r="E5432" s="523">
        <v>51.85</v>
      </c>
      <c r="F5432" s="523">
        <v>53.14</v>
      </c>
    </row>
    <row r="5433" spans="1:6" ht="15" customHeight="1">
      <c r="A5433" s="521">
        <v>89796</v>
      </c>
      <c r="B5433" s="522" t="s">
        <v>6881</v>
      </c>
      <c r="C5433" s="302" t="s">
        <v>888</v>
      </c>
      <c r="D5433" s="521" t="s">
        <v>883</v>
      </c>
      <c r="E5433" s="523">
        <v>50.14</v>
      </c>
      <c r="F5433" s="523">
        <v>51.29</v>
      </c>
    </row>
    <row r="5434" spans="1:6" ht="15" customHeight="1">
      <c r="A5434" s="521">
        <v>89860</v>
      </c>
      <c r="B5434" s="522" t="s">
        <v>6882</v>
      </c>
      <c r="C5434" s="302" t="s">
        <v>888</v>
      </c>
      <c r="D5434" s="521" t="s">
        <v>883</v>
      </c>
      <c r="E5434" s="523">
        <v>56.01</v>
      </c>
      <c r="F5434" s="523">
        <v>57.67</v>
      </c>
    </row>
    <row r="5435" spans="1:6" ht="15" customHeight="1">
      <c r="A5435" s="521">
        <v>89782</v>
      </c>
      <c r="B5435" s="522" t="s">
        <v>6883</v>
      </c>
      <c r="C5435" s="302" t="s">
        <v>888</v>
      </c>
      <c r="D5435" s="521" t="s">
        <v>883</v>
      </c>
      <c r="E5435" s="523">
        <v>16.010000000000002</v>
      </c>
      <c r="F5435" s="523">
        <v>16.77</v>
      </c>
    </row>
    <row r="5436" spans="1:6" ht="15" customHeight="1">
      <c r="A5436" s="521">
        <v>89825</v>
      </c>
      <c r="B5436" s="522" t="s">
        <v>6884</v>
      </c>
      <c r="C5436" s="302" t="s">
        <v>888</v>
      </c>
      <c r="D5436" s="521" t="s">
        <v>883</v>
      </c>
      <c r="E5436" s="523">
        <v>20.75</v>
      </c>
      <c r="F5436" s="523">
        <v>20.95</v>
      </c>
    </row>
    <row r="5437" spans="1:6" ht="15" customHeight="1">
      <c r="A5437" s="521">
        <v>89784</v>
      </c>
      <c r="B5437" s="522" t="s">
        <v>6885</v>
      </c>
      <c r="C5437" s="302" t="s">
        <v>888</v>
      </c>
      <c r="D5437" s="521" t="s">
        <v>883</v>
      </c>
      <c r="E5437" s="523">
        <v>27.92</v>
      </c>
      <c r="F5437" s="523">
        <v>28.75</v>
      </c>
    </row>
    <row r="5438" spans="1:6" ht="15" customHeight="1">
      <c r="A5438" s="521">
        <v>89829</v>
      </c>
      <c r="B5438" s="522" t="s">
        <v>6886</v>
      </c>
      <c r="C5438" s="302" t="s">
        <v>888</v>
      </c>
      <c r="D5438" s="521" t="s">
        <v>883</v>
      </c>
      <c r="E5438" s="523">
        <v>42.01</v>
      </c>
      <c r="F5438" s="523">
        <v>42.76</v>
      </c>
    </row>
    <row r="5439" spans="1:6" ht="15" customHeight="1">
      <c r="A5439" s="521">
        <v>89786</v>
      </c>
      <c r="B5439" s="522" t="s">
        <v>6887</v>
      </c>
      <c r="C5439" s="302" t="s">
        <v>888</v>
      </c>
      <c r="D5439" s="521" t="s">
        <v>883</v>
      </c>
      <c r="E5439" s="523">
        <v>44.74</v>
      </c>
      <c r="F5439" s="523">
        <v>45.73</v>
      </c>
    </row>
    <row r="5440" spans="1:6" ht="15" customHeight="1">
      <c r="A5440" s="521">
        <v>104352</v>
      </c>
      <c r="B5440" s="522" t="s">
        <v>6888</v>
      </c>
      <c r="C5440" s="302" t="s">
        <v>888</v>
      </c>
      <c r="D5440" s="521" t="s">
        <v>883</v>
      </c>
      <c r="E5440" s="523">
        <v>45.77</v>
      </c>
      <c r="F5440" s="523">
        <v>46.7</v>
      </c>
    </row>
    <row r="5441" spans="1:6" ht="15" customHeight="1">
      <c r="A5441" s="521">
        <v>104344</v>
      </c>
      <c r="B5441" s="522" t="s">
        <v>6889</v>
      </c>
      <c r="C5441" s="302" t="s">
        <v>888</v>
      </c>
      <c r="D5441" s="521" t="s">
        <v>883</v>
      </c>
      <c r="E5441" s="523">
        <v>47.03</v>
      </c>
      <c r="F5441" s="523">
        <v>48.07</v>
      </c>
    </row>
    <row r="5442" spans="1:6" ht="15" customHeight="1">
      <c r="A5442" s="521">
        <v>104354</v>
      </c>
      <c r="B5442" s="522" t="s">
        <v>6890</v>
      </c>
      <c r="C5442" s="302" t="s">
        <v>888</v>
      </c>
      <c r="D5442" s="521" t="s">
        <v>883</v>
      </c>
      <c r="E5442" s="523">
        <v>52.28</v>
      </c>
      <c r="F5442" s="523">
        <v>53.39</v>
      </c>
    </row>
    <row r="5443" spans="1:6" ht="15" customHeight="1">
      <c r="A5443" s="521">
        <v>104346</v>
      </c>
      <c r="B5443" s="522" t="s">
        <v>6891</v>
      </c>
      <c r="C5443" s="302" t="s">
        <v>888</v>
      </c>
      <c r="D5443" s="521" t="s">
        <v>883</v>
      </c>
      <c r="E5443" s="523">
        <v>52.05</v>
      </c>
      <c r="F5443" s="523">
        <v>53.14</v>
      </c>
    </row>
    <row r="5444" spans="1:6" ht="15" customHeight="1">
      <c r="A5444" s="521">
        <v>104356</v>
      </c>
      <c r="B5444" s="522" t="s">
        <v>6892</v>
      </c>
      <c r="C5444" s="302" t="s">
        <v>888</v>
      </c>
      <c r="D5444" s="521" t="s">
        <v>883</v>
      </c>
      <c r="E5444" s="523">
        <v>33.64</v>
      </c>
      <c r="F5444" s="523">
        <v>33.96</v>
      </c>
    </row>
    <row r="5445" spans="1:6" ht="15" customHeight="1">
      <c r="A5445" s="521">
        <v>104348</v>
      </c>
      <c r="B5445" s="522" t="s">
        <v>6893</v>
      </c>
      <c r="C5445" s="302" t="s">
        <v>888</v>
      </c>
      <c r="D5445" s="521" t="s">
        <v>883</v>
      </c>
      <c r="E5445" s="523">
        <v>12.3</v>
      </c>
      <c r="F5445" s="523">
        <v>12.35</v>
      </c>
    </row>
    <row r="5446" spans="1:6" ht="15" customHeight="1">
      <c r="A5446" s="521">
        <v>104351</v>
      </c>
      <c r="B5446" s="522" t="s">
        <v>6894</v>
      </c>
      <c r="C5446" s="302" t="s">
        <v>888</v>
      </c>
      <c r="D5446" s="521" t="s">
        <v>883</v>
      </c>
      <c r="E5446" s="523">
        <v>25.38</v>
      </c>
      <c r="F5446" s="523">
        <v>25.57</v>
      </c>
    </row>
    <row r="5447" spans="1:6" ht="15" customHeight="1">
      <c r="A5447" s="521">
        <v>89800</v>
      </c>
      <c r="B5447" s="522" t="s">
        <v>6895</v>
      </c>
      <c r="C5447" s="302" t="s">
        <v>888</v>
      </c>
      <c r="D5447" s="521" t="s">
        <v>782</v>
      </c>
      <c r="E5447" s="523">
        <v>31.23</v>
      </c>
      <c r="F5447" s="523">
        <v>32.409999999999997</v>
      </c>
    </row>
    <row r="5448" spans="1:6" ht="15" customHeight="1">
      <c r="A5448" s="521">
        <v>89714</v>
      </c>
      <c r="B5448" s="522" t="s">
        <v>6896</v>
      </c>
      <c r="C5448" s="302" t="s">
        <v>888</v>
      </c>
      <c r="D5448" s="521" t="s">
        <v>782</v>
      </c>
      <c r="E5448" s="523">
        <v>40.659999999999997</v>
      </c>
      <c r="F5448" s="523">
        <v>42.65</v>
      </c>
    </row>
    <row r="5449" spans="1:6" ht="15" customHeight="1">
      <c r="A5449" s="521">
        <v>89848</v>
      </c>
      <c r="B5449" s="522" t="s">
        <v>6897</v>
      </c>
      <c r="C5449" s="302" t="s">
        <v>888</v>
      </c>
      <c r="D5449" s="521" t="s">
        <v>782</v>
      </c>
      <c r="E5449" s="523">
        <v>30</v>
      </c>
      <c r="F5449" s="523">
        <v>31.08</v>
      </c>
    </row>
    <row r="5450" spans="1:6" ht="15" customHeight="1">
      <c r="A5450" s="521">
        <v>89849</v>
      </c>
      <c r="B5450" s="522" t="s">
        <v>6898</v>
      </c>
      <c r="C5450" s="302" t="s">
        <v>888</v>
      </c>
      <c r="D5450" s="521" t="s">
        <v>782</v>
      </c>
      <c r="E5450" s="523">
        <v>62.08</v>
      </c>
      <c r="F5450" s="523">
        <v>63.48</v>
      </c>
    </row>
    <row r="5451" spans="1:6" ht="15" customHeight="1">
      <c r="A5451" s="521">
        <v>89711</v>
      </c>
      <c r="B5451" s="522" t="s">
        <v>6899</v>
      </c>
      <c r="C5451" s="302" t="s">
        <v>888</v>
      </c>
      <c r="D5451" s="521" t="s">
        <v>782</v>
      </c>
      <c r="E5451" s="523">
        <v>22.88</v>
      </c>
      <c r="F5451" s="523">
        <v>24.2</v>
      </c>
    </row>
    <row r="5452" spans="1:6" ht="15" customHeight="1">
      <c r="A5452" s="521">
        <v>89798</v>
      </c>
      <c r="B5452" s="522" t="s">
        <v>6900</v>
      </c>
      <c r="C5452" s="302" t="s">
        <v>888</v>
      </c>
      <c r="D5452" s="521" t="s">
        <v>782</v>
      </c>
      <c r="E5452" s="523">
        <v>14.85</v>
      </c>
      <c r="F5452" s="523">
        <v>15.03</v>
      </c>
    </row>
    <row r="5453" spans="1:6" ht="15" customHeight="1">
      <c r="A5453" s="521">
        <v>89712</v>
      </c>
      <c r="B5453" s="522" t="s">
        <v>6901</v>
      </c>
      <c r="C5453" s="302" t="s">
        <v>888</v>
      </c>
      <c r="D5453" s="521" t="s">
        <v>782</v>
      </c>
      <c r="E5453" s="523">
        <v>29.19</v>
      </c>
      <c r="F5453" s="523">
        <v>30.62</v>
      </c>
    </row>
    <row r="5454" spans="1:6" ht="15" customHeight="1">
      <c r="A5454" s="521">
        <v>89799</v>
      </c>
      <c r="B5454" s="522" t="s">
        <v>6902</v>
      </c>
      <c r="C5454" s="302" t="s">
        <v>888</v>
      </c>
      <c r="D5454" s="521" t="s">
        <v>782</v>
      </c>
      <c r="E5454" s="523">
        <v>24.53</v>
      </c>
      <c r="F5454" s="523">
        <v>25.21</v>
      </c>
    </row>
    <row r="5455" spans="1:6" ht="15" customHeight="1">
      <c r="A5455" s="521">
        <v>89713</v>
      </c>
      <c r="B5455" s="522" t="s">
        <v>6903</v>
      </c>
      <c r="C5455" s="302" t="s">
        <v>888</v>
      </c>
      <c r="D5455" s="521" t="s">
        <v>782</v>
      </c>
      <c r="E5455" s="523">
        <v>36.44</v>
      </c>
      <c r="F5455" s="523">
        <v>38.15</v>
      </c>
    </row>
    <row r="5456" spans="1:6" ht="15" customHeight="1">
      <c r="A5456" s="521">
        <v>89376</v>
      </c>
      <c r="B5456" s="522" t="s">
        <v>6904</v>
      </c>
      <c r="C5456" s="302" t="s">
        <v>888</v>
      </c>
      <c r="D5456" s="521" t="s">
        <v>883</v>
      </c>
      <c r="E5456" s="523">
        <v>6.01</v>
      </c>
      <c r="F5456" s="523">
        <v>6.36</v>
      </c>
    </row>
    <row r="5457" spans="1:6" ht="15" customHeight="1">
      <c r="A5457" s="521">
        <v>89429</v>
      </c>
      <c r="B5457" s="522" t="s">
        <v>6905</v>
      </c>
      <c r="C5457" s="302" t="s">
        <v>888</v>
      </c>
      <c r="D5457" s="521" t="s">
        <v>883</v>
      </c>
      <c r="E5457" s="523">
        <v>6.47</v>
      </c>
      <c r="F5457" s="523">
        <v>6.84</v>
      </c>
    </row>
    <row r="5458" spans="1:6" ht="15" customHeight="1">
      <c r="A5458" s="521">
        <v>89383</v>
      </c>
      <c r="B5458" s="522" t="s">
        <v>6906</v>
      </c>
      <c r="C5458" s="302" t="s">
        <v>888</v>
      </c>
      <c r="D5458" s="521" t="s">
        <v>883</v>
      </c>
      <c r="E5458" s="523">
        <v>6.98</v>
      </c>
      <c r="F5458" s="523">
        <v>7.41</v>
      </c>
    </row>
    <row r="5459" spans="1:6" ht="15" customHeight="1">
      <c r="A5459" s="521">
        <v>89553</v>
      </c>
      <c r="B5459" s="522" t="s">
        <v>6907</v>
      </c>
      <c r="C5459" s="302" t="s">
        <v>888</v>
      </c>
      <c r="D5459" s="521" t="s">
        <v>883</v>
      </c>
      <c r="E5459" s="523">
        <v>6.17</v>
      </c>
      <c r="F5459" s="523">
        <v>6.4</v>
      </c>
    </row>
    <row r="5460" spans="1:6" ht="15" customHeight="1">
      <c r="A5460" s="521">
        <v>89436</v>
      </c>
      <c r="B5460" s="522" t="s">
        <v>6908</v>
      </c>
      <c r="C5460" s="302" t="s">
        <v>888</v>
      </c>
      <c r="D5460" s="521" t="s">
        <v>883</v>
      </c>
      <c r="E5460" s="523">
        <v>8.66</v>
      </c>
      <c r="F5460" s="523">
        <v>9.1</v>
      </c>
    </row>
    <row r="5461" spans="1:6" ht="15" customHeight="1">
      <c r="A5461" s="521">
        <v>89391</v>
      </c>
      <c r="B5461" s="522" t="s">
        <v>6909</v>
      </c>
      <c r="C5461" s="302" t="s">
        <v>888</v>
      </c>
      <c r="D5461" s="521" t="s">
        <v>883</v>
      </c>
      <c r="E5461" s="523">
        <v>9.26</v>
      </c>
      <c r="F5461" s="523">
        <v>9.76</v>
      </c>
    </row>
    <row r="5462" spans="1:6" ht="15" customHeight="1">
      <c r="A5462" s="521">
        <v>103994</v>
      </c>
      <c r="B5462" s="522" t="s">
        <v>6910</v>
      </c>
      <c r="C5462" s="302" t="s">
        <v>888</v>
      </c>
      <c r="D5462" s="521" t="s">
        <v>883</v>
      </c>
      <c r="E5462" s="523">
        <v>15.09</v>
      </c>
      <c r="F5462" s="523">
        <v>15.6</v>
      </c>
    </row>
    <row r="5463" spans="1:6" ht="15" customHeight="1">
      <c r="A5463" s="521">
        <v>89570</v>
      </c>
      <c r="B5463" s="522" t="s">
        <v>6911</v>
      </c>
      <c r="C5463" s="302" t="s">
        <v>888</v>
      </c>
      <c r="D5463" s="521" t="s">
        <v>883</v>
      </c>
      <c r="E5463" s="523">
        <v>12.22</v>
      </c>
      <c r="F5463" s="523">
        <v>12.51</v>
      </c>
    </row>
    <row r="5464" spans="1:6" ht="15" customHeight="1">
      <c r="A5464" s="521">
        <v>103992</v>
      </c>
      <c r="B5464" s="522" t="s">
        <v>6912</v>
      </c>
      <c r="C5464" s="302" t="s">
        <v>888</v>
      </c>
      <c r="D5464" s="521" t="s">
        <v>883</v>
      </c>
      <c r="E5464" s="523">
        <v>12.19</v>
      </c>
      <c r="F5464" s="523">
        <v>12.72</v>
      </c>
    </row>
    <row r="5465" spans="1:6" ht="15" customHeight="1">
      <c r="A5465" s="521">
        <v>89572</v>
      </c>
      <c r="B5465" s="522" t="s">
        <v>6913</v>
      </c>
      <c r="C5465" s="302" t="s">
        <v>888</v>
      </c>
      <c r="D5465" s="521" t="s">
        <v>883</v>
      </c>
      <c r="E5465" s="523">
        <v>9.3000000000000007</v>
      </c>
      <c r="F5465" s="523">
        <v>9.59</v>
      </c>
    </row>
    <row r="5466" spans="1:6" ht="15" customHeight="1">
      <c r="A5466" s="521">
        <v>104001</v>
      </c>
      <c r="B5466" s="522" t="s">
        <v>6914</v>
      </c>
      <c r="C5466" s="302" t="s">
        <v>888</v>
      </c>
      <c r="D5466" s="521" t="s">
        <v>883</v>
      </c>
      <c r="E5466" s="523">
        <v>14.64</v>
      </c>
      <c r="F5466" s="523">
        <v>15.24</v>
      </c>
    </row>
    <row r="5467" spans="1:6" ht="15" customHeight="1">
      <c r="A5467" s="521">
        <v>89596</v>
      </c>
      <c r="B5467" s="522" t="s">
        <v>6915</v>
      </c>
      <c r="C5467" s="302" t="s">
        <v>888</v>
      </c>
      <c r="D5467" s="521" t="s">
        <v>883</v>
      </c>
      <c r="E5467" s="523">
        <v>11.19</v>
      </c>
      <c r="F5467" s="523">
        <v>11.53</v>
      </c>
    </row>
    <row r="5468" spans="1:6" ht="15" customHeight="1">
      <c r="A5468" s="521">
        <v>104002</v>
      </c>
      <c r="B5468" s="522" t="s">
        <v>6916</v>
      </c>
      <c r="C5468" s="302" t="s">
        <v>888</v>
      </c>
      <c r="D5468" s="521" t="s">
        <v>883</v>
      </c>
      <c r="E5468" s="523">
        <v>18.59</v>
      </c>
      <c r="F5468" s="523">
        <v>19.170000000000002</v>
      </c>
    </row>
    <row r="5469" spans="1:6" ht="15" customHeight="1">
      <c r="A5469" s="521">
        <v>89595</v>
      </c>
      <c r="B5469" s="522" t="s">
        <v>6917</v>
      </c>
      <c r="C5469" s="302" t="s">
        <v>888</v>
      </c>
      <c r="D5469" s="521" t="s">
        <v>883</v>
      </c>
      <c r="E5469" s="523">
        <v>15.44</v>
      </c>
      <c r="F5469" s="523">
        <v>15.76</v>
      </c>
    </row>
    <row r="5470" spans="1:6" ht="15" customHeight="1">
      <c r="A5470" s="521">
        <v>89610</v>
      </c>
      <c r="B5470" s="522" t="s">
        <v>6918</v>
      </c>
      <c r="C5470" s="302" t="s">
        <v>888</v>
      </c>
      <c r="D5470" s="521" t="s">
        <v>883</v>
      </c>
      <c r="E5470" s="523">
        <v>20.89</v>
      </c>
      <c r="F5470" s="523">
        <v>21.3</v>
      </c>
    </row>
    <row r="5471" spans="1:6" ht="15" customHeight="1">
      <c r="A5471" s="521">
        <v>89613</v>
      </c>
      <c r="B5471" s="522" t="s">
        <v>6919</v>
      </c>
      <c r="C5471" s="302" t="s">
        <v>888</v>
      </c>
      <c r="D5471" s="521" t="s">
        <v>883</v>
      </c>
      <c r="E5471" s="523">
        <v>32.6</v>
      </c>
      <c r="F5471" s="523">
        <v>33.1</v>
      </c>
    </row>
    <row r="5472" spans="1:6" ht="15" customHeight="1">
      <c r="A5472" s="521">
        <v>89616</v>
      </c>
      <c r="B5472" s="522" t="s">
        <v>6920</v>
      </c>
      <c r="C5472" s="302" t="s">
        <v>888</v>
      </c>
      <c r="D5472" s="521" t="s">
        <v>883</v>
      </c>
      <c r="E5472" s="523">
        <v>43.58</v>
      </c>
      <c r="F5472" s="523">
        <v>44.16</v>
      </c>
    </row>
    <row r="5473" spans="1:6" ht="15" customHeight="1">
      <c r="A5473" s="521">
        <v>103952</v>
      </c>
      <c r="B5473" s="522" t="s">
        <v>6921</v>
      </c>
      <c r="C5473" s="302" t="s">
        <v>888</v>
      </c>
      <c r="D5473" s="521" t="s">
        <v>883</v>
      </c>
      <c r="E5473" s="523">
        <v>6.14</v>
      </c>
      <c r="F5473" s="523">
        <v>6.51</v>
      </c>
    </row>
    <row r="5474" spans="1:6" ht="15" customHeight="1">
      <c r="A5474" s="521">
        <v>103947</v>
      </c>
      <c r="B5474" s="522" t="s">
        <v>6922</v>
      </c>
      <c r="C5474" s="302" t="s">
        <v>888</v>
      </c>
      <c r="D5474" s="521" t="s">
        <v>883</v>
      </c>
      <c r="E5474" s="523">
        <v>6.65</v>
      </c>
      <c r="F5474" s="523">
        <v>7.08</v>
      </c>
    </row>
    <row r="5475" spans="1:6" ht="15" customHeight="1">
      <c r="A5475" s="521">
        <v>103957</v>
      </c>
      <c r="B5475" s="522" t="s">
        <v>6923</v>
      </c>
      <c r="C5475" s="302" t="s">
        <v>888</v>
      </c>
      <c r="D5475" s="521" t="s">
        <v>883</v>
      </c>
      <c r="E5475" s="523">
        <v>5.24</v>
      </c>
      <c r="F5475" s="523">
        <v>5.47</v>
      </c>
    </row>
    <row r="5476" spans="1:6" ht="15" customHeight="1">
      <c r="A5476" s="521">
        <v>103953</v>
      </c>
      <c r="B5476" s="522" t="s">
        <v>6924</v>
      </c>
      <c r="C5476" s="302" t="s">
        <v>888</v>
      </c>
      <c r="D5476" s="521" t="s">
        <v>883</v>
      </c>
      <c r="E5476" s="523">
        <v>7.73</v>
      </c>
      <c r="F5476" s="523">
        <v>8.17</v>
      </c>
    </row>
    <row r="5477" spans="1:6" ht="15" customHeight="1">
      <c r="A5477" s="521">
        <v>103948</v>
      </c>
      <c r="B5477" s="522" t="s">
        <v>6925</v>
      </c>
      <c r="C5477" s="302" t="s">
        <v>888</v>
      </c>
      <c r="D5477" s="521" t="s">
        <v>883</v>
      </c>
      <c r="E5477" s="523">
        <v>8.33</v>
      </c>
      <c r="F5477" s="523">
        <v>8.83</v>
      </c>
    </row>
    <row r="5478" spans="1:6" ht="15" customHeight="1">
      <c r="A5478" s="521">
        <v>103958</v>
      </c>
      <c r="B5478" s="522" t="s">
        <v>6926</v>
      </c>
      <c r="C5478" s="302" t="s">
        <v>888</v>
      </c>
      <c r="D5478" s="521" t="s">
        <v>883</v>
      </c>
      <c r="E5478" s="523">
        <v>10.71</v>
      </c>
      <c r="F5478" s="523">
        <v>11.06</v>
      </c>
    </row>
    <row r="5479" spans="1:6" ht="15" customHeight="1">
      <c r="A5479" s="521">
        <v>104009</v>
      </c>
      <c r="B5479" s="522" t="s">
        <v>6927</v>
      </c>
      <c r="C5479" s="302" t="s">
        <v>888</v>
      </c>
      <c r="D5479" s="521" t="s">
        <v>883</v>
      </c>
      <c r="E5479" s="523">
        <v>14.07</v>
      </c>
      <c r="F5479" s="523">
        <v>14.7</v>
      </c>
    </row>
    <row r="5480" spans="1:6" ht="15" customHeight="1">
      <c r="A5480" s="521">
        <v>103959</v>
      </c>
      <c r="B5480" s="522" t="s">
        <v>6928</v>
      </c>
      <c r="C5480" s="302" t="s">
        <v>888</v>
      </c>
      <c r="D5480" s="521" t="s">
        <v>883</v>
      </c>
      <c r="E5480" s="523">
        <v>16.09</v>
      </c>
      <c r="F5480" s="523">
        <v>16.5</v>
      </c>
    </row>
    <row r="5481" spans="1:6" ht="15" customHeight="1">
      <c r="A5481" s="521">
        <v>103962</v>
      </c>
      <c r="B5481" s="522" t="s">
        <v>6929</v>
      </c>
      <c r="C5481" s="302" t="s">
        <v>888</v>
      </c>
      <c r="D5481" s="521" t="s">
        <v>883</v>
      </c>
      <c r="E5481" s="523">
        <v>6.87</v>
      </c>
      <c r="F5481" s="523">
        <v>7.08</v>
      </c>
    </row>
    <row r="5482" spans="1:6" ht="15" customHeight="1">
      <c r="A5482" s="521">
        <v>103954</v>
      </c>
      <c r="B5482" s="522" t="s">
        <v>6930</v>
      </c>
      <c r="C5482" s="302" t="s">
        <v>888</v>
      </c>
      <c r="D5482" s="521" t="s">
        <v>883</v>
      </c>
      <c r="E5482" s="523">
        <v>9.27</v>
      </c>
      <c r="F5482" s="523">
        <v>9.68</v>
      </c>
    </row>
    <row r="5483" spans="1:6" ht="15" customHeight="1">
      <c r="A5483" s="521">
        <v>103949</v>
      </c>
      <c r="B5483" s="522" t="s">
        <v>6931</v>
      </c>
      <c r="C5483" s="302" t="s">
        <v>888</v>
      </c>
      <c r="D5483" s="521" t="s">
        <v>883</v>
      </c>
      <c r="E5483" s="523">
        <v>9.85</v>
      </c>
      <c r="F5483" s="523">
        <v>10.32</v>
      </c>
    </row>
    <row r="5484" spans="1:6" ht="15" customHeight="1">
      <c r="A5484" s="521">
        <v>103964</v>
      </c>
      <c r="B5484" s="522" t="s">
        <v>6932</v>
      </c>
      <c r="C5484" s="302" t="s">
        <v>888</v>
      </c>
      <c r="D5484" s="521" t="s">
        <v>883</v>
      </c>
      <c r="E5484" s="523">
        <v>8.74</v>
      </c>
      <c r="F5484" s="523">
        <v>9</v>
      </c>
    </row>
    <row r="5485" spans="1:6" ht="15" customHeight="1">
      <c r="A5485" s="521">
        <v>104014</v>
      </c>
      <c r="B5485" s="522" t="s">
        <v>6933</v>
      </c>
      <c r="C5485" s="302" t="s">
        <v>888</v>
      </c>
      <c r="D5485" s="521" t="s">
        <v>883</v>
      </c>
      <c r="E5485" s="523">
        <v>11.44</v>
      </c>
      <c r="F5485" s="523">
        <v>11.93</v>
      </c>
    </row>
    <row r="5486" spans="1:6" ht="15" customHeight="1">
      <c r="A5486" s="521">
        <v>103966</v>
      </c>
      <c r="B5486" s="522" t="s">
        <v>6934</v>
      </c>
      <c r="C5486" s="302" t="s">
        <v>888</v>
      </c>
      <c r="D5486" s="521" t="s">
        <v>883</v>
      </c>
      <c r="E5486" s="523">
        <v>10.35</v>
      </c>
      <c r="F5486" s="523">
        <v>10.64</v>
      </c>
    </row>
    <row r="5487" spans="1:6" ht="15" customHeight="1">
      <c r="A5487" s="521">
        <v>103999</v>
      </c>
      <c r="B5487" s="522" t="s">
        <v>6935</v>
      </c>
      <c r="C5487" s="302" t="s">
        <v>888</v>
      </c>
      <c r="D5487" s="521" t="s">
        <v>883</v>
      </c>
      <c r="E5487" s="523">
        <v>13.31</v>
      </c>
      <c r="F5487" s="523">
        <v>13.84</v>
      </c>
    </row>
    <row r="5488" spans="1:6" ht="15" customHeight="1">
      <c r="A5488" s="521">
        <v>103967</v>
      </c>
      <c r="B5488" s="522" t="s">
        <v>6936</v>
      </c>
      <c r="C5488" s="302" t="s">
        <v>888</v>
      </c>
      <c r="D5488" s="521" t="s">
        <v>883</v>
      </c>
      <c r="E5488" s="523">
        <v>12.45</v>
      </c>
      <c r="F5488" s="523">
        <v>12.77</v>
      </c>
    </row>
    <row r="5489" spans="1:6" ht="15" customHeight="1">
      <c r="A5489" s="521">
        <v>104003</v>
      </c>
      <c r="B5489" s="522" t="s">
        <v>6937</v>
      </c>
      <c r="C5489" s="302" t="s">
        <v>888</v>
      </c>
      <c r="D5489" s="521" t="s">
        <v>883</v>
      </c>
      <c r="E5489" s="523">
        <v>15.6</v>
      </c>
      <c r="F5489" s="523">
        <v>16.18</v>
      </c>
    </row>
    <row r="5490" spans="1:6" ht="15" customHeight="1">
      <c r="A5490" s="521">
        <v>103968</v>
      </c>
      <c r="B5490" s="522" t="s">
        <v>6938</v>
      </c>
      <c r="C5490" s="302" t="s">
        <v>888</v>
      </c>
      <c r="D5490" s="521" t="s">
        <v>883</v>
      </c>
      <c r="E5490" s="523">
        <v>17.82</v>
      </c>
      <c r="F5490" s="523">
        <v>18.16</v>
      </c>
    </row>
    <row r="5491" spans="1:6" ht="15" customHeight="1">
      <c r="A5491" s="521">
        <v>103969</v>
      </c>
      <c r="B5491" s="522" t="s">
        <v>6939</v>
      </c>
      <c r="C5491" s="302" t="s">
        <v>888</v>
      </c>
      <c r="D5491" s="521" t="s">
        <v>883</v>
      </c>
      <c r="E5491" s="523">
        <v>21.05</v>
      </c>
      <c r="F5491" s="523">
        <v>21.4</v>
      </c>
    </row>
    <row r="5492" spans="1:6" ht="15" customHeight="1">
      <c r="A5492" s="521">
        <v>103971</v>
      </c>
      <c r="B5492" s="522" t="s">
        <v>6940</v>
      </c>
      <c r="C5492" s="302" t="s">
        <v>888</v>
      </c>
      <c r="D5492" s="521" t="s">
        <v>883</v>
      </c>
      <c r="E5492" s="523">
        <v>26.79</v>
      </c>
      <c r="F5492" s="523">
        <v>27.2</v>
      </c>
    </row>
    <row r="5493" spans="1:6" ht="15" customHeight="1">
      <c r="A5493" s="521">
        <v>103972</v>
      </c>
      <c r="B5493" s="522" t="s">
        <v>6941</v>
      </c>
      <c r="C5493" s="302" t="s">
        <v>888</v>
      </c>
      <c r="D5493" s="521" t="s">
        <v>883</v>
      </c>
      <c r="E5493" s="523">
        <v>31.04</v>
      </c>
      <c r="F5493" s="523">
        <v>31.51</v>
      </c>
    </row>
    <row r="5494" spans="1:6" ht="15" customHeight="1">
      <c r="A5494" s="521">
        <v>103993</v>
      </c>
      <c r="B5494" s="522" t="s">
        <v>6942</v>
      </c>
      <c r="C5494" s="302" t="s">
        <v>888</v>
      </c>
      <c r="D5494" s="521" t="s">
        <v>883</v>
      </c>
      <c r="E5494" s="523">
        <v>10.43</v>
      </c>
      <c r="F5494" s="523">
        <v>10.96</v>
      </c>
    </row>
    <row r="5495" spans="1:6" ht="15" customHeight="1">
      <c r="A5495" s="521">
        <v>89407</v>
      </c>
      <c r="B5495" s="522" t="s">
        <v>6943</v>
      </c>
      <c r="C5495" s="302" t="s">
        <v>888</v>
      </c>
      <c r="D5495" s="521" t="s">
        <v>883</v>
      </c>
      <c r="E5495" s="523">
        <v>9.42</v>
      </c>
      <c r="F5495" s="523">
        <v>9.94</v>
      </c>
    </row>
    <row r="5496" spans="1:6" ht="15" customHeight="1">
      <c r="A5496" s="521">
        <v>89361</v>
      </c>
      <c r="B5496" s="522" t="s">
        <v>6944</v>
      </c>
      <c r="C5496" s="302" t="s">
        <v>888</v>
      </c>
      <c r="D5496" s="521" t="s">
        <v>883</v>
      </c>
      <c r="E5496" s="523">
        <v>10.15</v>
      </c>
      <c r="F5496" s="523">
        <v>10.74</v>
      </c>
    </row>
    <row r="5497" spans="1:6" ht="15" customHeight="1">
      <c r="A5497" s="521">
        <v>89490</v>
      </c>
      <c r="B5497" s="522" t="s">
        <v>6945</v>
      </c>
      <c r="C5497" s="302" t="s">
        <v>888</v>
      </c>
      <c r="D5497" s="521" t="s">
        <v>883</v>
      </c>
      <c r="E5497" s="523">
        <v>7.62</v>
      </c>
      <c r="F5497" s="523">
        <v>7.93</v>
      </c>
    </row>
    <row r="5498" spans="1:6" ht="15" customHeight="1">
      <c r="A5498" s="521">
        <v>89411</v>
      </c>
      <c r="B5498" s="522" t="s">
        <v>6946</v>
      </c>
      <c r="C5498" s="302" t="s">
        <v>888</v>
      </c>
      <c r="D5498" s="521" t="s">
        <v>883</v>
      </c>
      <c r="E5498" s="523">
        <v>11.05</v>
      </c>
      <c r="F5498" s="523">
        <v>11.65</v>
      </c>
    </row>
    <row r="5499" spans="1:6" ht="15" customHeight="1">
      <c r="A5499" s="521">
        <v>89365</v>
      </c>
      <c r="B5499" s="522" t="s">
        <v>6947</v>
      </c>
      <c r="C5499" s="302" t="s">
        <v>888</v>
      </c>
      <c r="D5499" s="521" t="s">
        <v>883</v>
      </c>
      <c r="E5499" s="523">
        <v>11.89</v>
      </c>
      <c r="F5499" s="523">
        <v>12.57</v>
      </c>
    </row>
    <row r="5500" spans="1:6" ht="15" customHeight="1">
      <c r="A5500" s="521">
        <v>89496</v>
      </c>
      <c r="B5500" s="522" t="s">
        <v>6948</v>
      </c>
      <c r="C5500" s="302" t="s">
        <v>888</v>
      </c>
      <c r="D5500" s="521" t="s">
        <v>883</v>
      </c>
      <c r="E5500" s="523">
        <v>11.09</v>
      </c>
      <c r="F5500" s="523">
        <v>11.47</v>
      </c>
    </row>
    <row r="5501" spans="1:6" ht="15" customHeight="1">
      <c r="A5501" s="521">
        <v>89416</v>
      </c>
      <c r="B5501" s="522" t="s">
        <v>6949</v>
      </c>
      <c r="C5501" s="302" t="s">
        <v>888</v>
      </c>
      <c r="D5501" s="521" t="s">
        <v>883</v>
      </c>
      <c r="E5501" s="523">
        <v>15.09</v>
      </c>
      <c r="F5501" s="523">
        <v>15.81</v>
      </c>
    </row>
    <row r="5502" spans="1:6" ht="15" customHeight="1">
      <c r="A5502" s="521">
        <v>89370</v>
      </c>
      <c r="B5502" s="522" t="s">
        <v>6950</v>
      </c>
      <c r="C5502" s="302" t="s">
        <v>888</v>
      </c>
      <c r="D5502" s="521" t="s">
        <v>883</v>
      </c>
      <c r="E5502" s="523">
        <v>16.100000000000001</v>
      </c>
      <c r="F5502" s="523">
        <v>16.91</v>
      </c>
    </row>
    <row r="5503" spans="1:6" ht="15" customHeight="1">
      <c r="A5503" s="521">
        <v>89500</v>
      </c>
      <c r="B5503" s="522" t="s">
        <v>6951</v>
      </c>
      <c r="C5503" s="302" t="s">
        <v>888</v>
      </c>
      <c r="D5503" s="521" t="s">
        <v>883</v>
      </c>
      <c r="E5503" s="523">
        <v>13.57</v>
      </c>
      <c r="F5503" s="523">
        <v>14.04</v>
      </c>
    </row>
    <row r="5504" spans="1:6" ht="15" customHeight="1">
      <c r="A5504" s="521">
        <v>103983</v>
      </c>
      <c r="B5504" s="522" t="s">
        <v>6952</v>
      </c>
      <c r="C5504" s="302" t="s">
        <v>888</v>
      </c>
      <c r="D5504" s="521" t="s">
        <v>883</v>
      </c>
      <c r="E5504" s="523">
        <v>18.170000000000002</v>
      </c>
      <c r="F5504" s="523">
        <v>19.02</v>
      </c>
    </row>
    <row r="5505" spans="1:6" ht="15" customHeight="1">
      <c r="A5505" s="521">
        <v>89504</v>
      </c>
      <c r="B5505" s="522" t="s">
        <v>6953</v>
      </c>
      <c r="C5505" s="302" t="s">
        <v>888</v>
      </c>
      <c r="D5505" s="521" t="s">
        <v>883</v>
      </c>
      <c r="E5505" s="523">
        <v>20.07</v>
      </c>
      <c r="F5505" s="523">
        <v>20.64</v>
      </c>
    </row>
    <row r="5506" spans="1:6" ht="15" customHeight="1">
      <c r="A5506" s="521">
        <v>103987</v>
      </c>
      <c r="B5506" s="522" t="s">
        <v>6954</v>
      </c>
      <c r="C5506" s="302" t="s">
        <v>888</v>
      </c>
      <c r="D5506" s="521" t="s">
        <v>883</v>
      </c>
      <c r="E5506" s="523">
        <v>25.43</v>
      </c>
      <c r="F5506" s="523">
        <v>26.46</v>
      </c>
    </row>
    <row r="5507" spans="1:6" ht="15" customHeight="1">
      <c r="A5507" s="521">
        <v>89510</v>
      </c>
      <c r="B5507" s="522" t="s">
        <v>6955</v>
      </c>
      <c r="C5507" s="302" t="s">
        <v>888</v>
      </c>
      <c r="D5507" s="521" t="s">
        <v>883</v>
      </c>
      <c r="E5507" s="523">
        <v>28.64</v>
      </c>
      <c r="F5507" s="523">
        <v>29.31</v>
      </c>
    </row>
    <row r="5508" spans="1:6" ht="15" customHeight="1">
      <c r="A5508" s="521">
        <v>89519</v>
      </c>
      <c r="B5508" s="522" t="s">
        <v>6956</v>
      </c>
      <c r="C5508" s="302" t="s">
        <v>888</v>
      </c>
      <c r="D5508" s="521" t="s">
        <v>883</v>
      </c>
      <c r="E5508" s="523">
        <v>50.2</v>
      </c>
      <c r="F5508" s="523">
        <v>51.03</v>
      </c>
    </row>
    <row r="5509" spans="1:6" ht="15" customHeight="1">
      <c r="A5509" s="521">
        <v>89527</v>
      </c>
      <c r="B5509" s="522" t="s">
        <v>6957</v>
      </c>
      <c r="C5509" s="302" t="s">
        <v>888</v>
      </c>
      <c r="D5509" s="521" t="s">
        <v>883</v>
      </c>
      <c r="E5509" s="523">
        <v>60.52</v>
      </c>
      <c r="F5509" s="523">
        <v>61.44</v>
      </c>
    </row>
    <row r="5510" spans="1:6" ht="15" customHeight="1">
      <c r="A5510" s="521">
        <v>89406</v>
      </c>
      <c r="B5510" s="522" t="s">
        <v>6958</v>
      </c>
      <c r="C5510" s="302" t="s">
        <v>888</v>
      </c>
      <c r="D5510" s="521" t="s">
        <v>883</v>
      </c>
      <c r="E5510" s="523">
        <v>9.33</v>
      </c>
      <c r="F5510" s="523">
        <v>9.85</v>
      </c>
    </row>
    <row r="5511" spans="1:6" ht="15" customHeight="1">
      <c r="A5511" s="521">
        <v>89360</v>
      </c>
      <c r="B5511" s="522" t="s">
        <v>6959</v>
      </c>
      <c r="C5511" s="302" t="s">
        <v>888</v>
      </c>
      <c r="D5511" s="521" t="s">
        <v>883</v>
      </c>
      <c r="E5511" s="523">
        <v>10.06</v>
      </c>
      <c r="F5511" s="523">
        <v>10.65</v>
      </c>
    </row>
    <row r="5512" spans="1:6" ht="15" customHeight="1">
      <c r="A5512" s="521">
        <v>89489</v>
      </c>
      <c r="B5512" s="522" t="s">
        <v>6960</v>
      </c>
      <c r="C5512" s="302" t="s">
        <v>888</v>
      </c>
      <c r="D5512" s="521" t="s">
        <v>883</v>
      </c>
      <c r="E5512" s="523">
        <v>8.2100000000000009</v>
      </c>
      <c r="F5512" s="523">
        <v>8.52</v>
      </c>
    </row>
    <row r="5513" spans="1:6" ht="15" customHeight="1">
      <c r="A5513" s="521">
        <v>89410</v>
      </c>
      <c r="B5513" s="522" t="s">
        <v>6961</v>
      </c>
      <c r="C5513" s="302" t="s">
        <v>888</v>
      </c>
      <c r="D5513" s="521" t="s">
        <v>883</v>
      </c>
      <c r="E5513" s="523">
        <v>11.64</v>
      </c>
      <c r="F5513" s="523">
        <v>12.24</v>
      </c>
    </row>
    <row r="5514" spans="1:6" ht="15" customHeight="1">
      <c r="A5514" s="521">
        <v>89364</v>
      </c>
      <c r="B5514" s="522" t="s">
        <v>6962</v>
      </c>
      <c r="C5514" s="302" t="s">
        <v>888</v>
      </c>
      <c r="D5514" s="521" t="s">
        <v>883</v>
      </c>
      <c r="E5514" s="523">
        <v>12.48</v>
      </c>
      <c r="F5514" s="523">
        <v>13.16</v>
      </c>
    </row>
    <row r="5515" spans="1:6" ht="15" customHeight="1">
      <c r="A5515" s="521">
        <v>89494</v>
      </c>
      <c r="B5515" s="522" t="s">
        <v>6963</v>
      </c>
      <c r="C5515" s="302" t="s">
        <v>888</v>
      </c>
      <c r="D5515" s="521" t="s">
        <v>883</v>
      </c>
      <c r="E5515" s="523">
        <v>13.29</v>
      </c>
      <c r="F5515" s="523">
        <v>13.67</v>
      </c>
    </row>
    <row r="5516" spans="1:6" ht="15" customHeight="1">
      <c r="A5516" s="521">
        <v>89415</v>
      </c>
      <c r="B5516" s="522" t="s">
        <v>6964</v>
      </c>
      <c r="C5516" s="302" t="s">
        <v>888</v>
      </c>
      <c r="D5516" s="521" t="s">
        <v>883</v>
      </c>
      <c r="E5516" s="523">
        <v>17.29</v>
      </c>
      <c r="F5516" s="523">
        <v>18.010000000000002</v>
      </c>
    </row>
    <row r="5517" spans="1:6" ht="15" customHeight="1">
      <c r="A5517" s="521">
        <v>89369</v>
      </c>
      <c r="B5517" s="522" t="s">
        <v>6965</v>
      </c>
      <c r="C5517" s="302" t="s">
        <v>888</v>
      </c>
      <c r="D5517" s="521" t="s">
        <v>883</v>
      </c>
      <c r="E5517" s="523">
        <v>18.3</v>
      </c>
      <c r="F5517" s="523">
        <v>19.11</v>
      </c>
    </row>
    <row r="5518" spans="1:6" ht="15" customHeight="1">
      <c r="A5518" s="521">
        <v>89499</v>
      </c>
      <c r="B5518" s="522" t="s">
        <v>6966</v>
      </c>
      <c r="C5518" s="302" t="s">
        <v>888</v>
      </c>
      <c r="D5518" s="521" t="s">
        <v>883</v>
      </c>
      <c r="E5518" s="523">
        <v>20.87</v>
      </c>
      <c r="F5518" s="523">
        <v>21.34</v>
      </c>
    </row>
    <row r="5519" spans="1:6" ht="15" customHeight="1">
      <c r="A5519" s="521">
        <v>103982</v>
      </c>
      <c r="B5519" s="522" t="s">
        <v>6967</v>
      </c>
      <c r="C5519" s="302" t="s">
        <v>888</v>
      </c>
      <c r="D5519" s="521" t="s">
        <v>883</v>
      </c>
      <c r="E5519" s="523">
        <v>25.47</v>
      </c>
      <c r="F5519" s="523">
        <v>26.32</v>
      </c>
    </row>
    <row r="5520" spans="1:6" ht="15" customHeight="1">
      <c r="A5520" s="521">
        <v>89503</v>
      </c>
      <c r="B5520" s="522" t="s">
        <v>6968</v>
      </c>
      <c r="C5520" s="302" t="s">
        <v>888</v>
      </c>
      <c r="D5520" s="521" t="s">
        <v>883</v>
      </c>
      <c r="E5520" s="523">
        <v>24.24</v>
      </c>
      <c r="F5520" s="523">
        <v>24.81</v>
      </c>
    </row>
    <row r="5521" spans="1:6" ht="15" customHeight="1">
      <c r="A5521" s="521">
        <v>103986</v>
      </c>
      <c r="B5521" s="522" t="s">
        <v>6969</v>
      </c>
      <c r="C5521" s="302" t="s">
        <v>888</v>
      </c>
      <c r="D5521" s="521" t="s">
        <v>883</v>
      </c>
      <c r="E5521" s="523">
        <v>29.6</v>
      </c>
      <c r="F5521" s="523">
        <v>30.63</v>
      </c>
    </row>
    <row r="5522" spans="1:6" ht="15" customHeight="1">
      <c r="A5522" s="521">
        <v>89507</v>
      </c>
      <c r="B5522" s="522" t="s">
        <v>6970</v>
      </c>
      <c r="C5522" s="302" t="s">
        <v>888</v>
      </c>
      <c r="D5522" s="521" t="s">
        <v>883</v>
      </c>
      <c r="E5522" s="523">
        <v>49.78</v>
      </c>
      <c r="F5522" s="523">
        <v>50.45</v>
      </c>
    </row>
    <row r="5523" spans="1:6" ht="15" customHeight="1">
      <c r="A5523" s="521">
        <v>89517</v>
      </c>
      <c r="B5523" s="522" t="s">
        <v>6971</v>
      </c>
      <c r="C5523" s="302" t="s">
        <v>888</v>
      </c>
      <c r="D5523" s="521" t="s">
        <v>883</v>
      </c>
      <c r="E5523" s="523">
        <v>73.849999999999994</v>
      </c>
      <c r="F5523" s="523">
        <v>74.680000000000007</v>
      </c>
    </row>
    <row r="5524" spans="1:6" ht="15" customHeight="1">
      <c r="A5524" s="521">
        <v>89525</v>
      </c>
      <c r="B5524" s="522" t="s">
        <v>6972</v>
      </c>
      <c r="C5524" s="302" t="s">
        <v>888</v>
      </c>
      <c r="D5524" s="521" t="s">
        <v>883</v>
      </c>
      <c r="E5524" s="523">
        <v>92.89</v>
      </c>
      <c r="F5524" s="523">
        <v>93.81</v>
      </c>
    </row>
    <row r="5525" spans="1:6" ht="15" customHeight="1">
      <c r="A5525" s="521">
        <v>89423</v>
      </c>
      <c r="B5525" s="522" t="s">
        <v>6973</v>
      </c>
      <c r="C5525" s="302" t="s">
        <v>888</v>
      </c>
      <c r="D5525" s="521" t="s">
        <v>883</v>
      </c>
      <c r="E5525" s="523">
        <v>10.41</v>
      </c>
      <c r="F5525" s="523">
        <v>10.76</v>
      </c>
    </row>
    <row r="5526" spans="1:6" ht="15" customHeight="1">
      <c r="A5526" s="521">
        <v>89377</v>
      </c>
      <c r="B5526" s="522" t="s">
        <v>6974</v>
      </c>
      <c r="C5526" s="302" t="s">
        <v>888</v>
      </c>
      <c r="D5526" s="521" t="s">
        <v>883</v>
      </c>
      <c r="E5526" s="523">
        <v>10.91</v>
      </c>
      <c r="F5526" s="523">
        <v>11.3</v>
      </c>
    </row>
    <row r="5527" spans="1:6" ht="15" customHeight="1">
      <c r="A5527" s="521">
        <v>89540</v>
      </c>
      <c r="B5527" s="522" t="s">
        <v>6975</v>
      </c>
      <c r="C5527" s="302" t="s">
        <v>888</v>
      </c>
      <c r="D5527" s="521" t="s">
        <v>883</v>
      </c>
      <c r="E5527" s="523">
        <v>11.08</v>
      </c>
      <c r="F5527" s="523">
        <v>11.29</v>
      </c>
    </row>
    <row r="5528" spans="1:6" ht="15" customHeight="1">
      <c r="A5528" s="521">
        <v>89430</v>
      </c>
      <c r="B5528" s="522" t="s">
        <v>6976</v>
      </c>
      <c r="C5528" s="302" t="s">
        <v>888</v>
      </c>
      <c r="D5528" s="521" t="s">
        <v>883</v>
      </c>
      <c r="E5528" s="523">
        <v>13.38</v>
      </c>
      <c r="F5528" s="523">
        <v>13.78</v>
      </c>
    </row>
    <row r="5529" spans="1:6" ht="15" customHeight="1">
      <c r="A5529" s="521">
        <v>89384</v>
      </c>
      <c r="B5529" s="522" t="s">
        <v>6977</v>
      </c>
      <c r="C5529" s="302" t="s">
        <v>888</v>
      </c>
      <c r="D5529" s="521" t="s">
        <v>883</v>
      </c>
      <c r="E5529" s="523">
        <v>13.94</v>
      </c>
      <c r="F5529" s="523">
        <v>14.39</v>
      </c>
    </row>
    <row r="5530" spans="1:6" ht="15" customHeight="1">
      <c r="A5530" s="521">
        <v>89555</v>
      </c>
      <c r="B5530" s="522" t="s">
        <v>6978</v>
      </c>
      <c r="C5530" s="302" t="s">
        <v>888</v>
      </c>
      <c r="D5530" s="521" t="s">
        <v>883</v>
      </c>
      <c r="E5530" s="523">
        <v>22.92</v>
      </c>
      <c r="F5530" s="523">
        <v>23.18</v>
      </c>
    </row>
    <row r="5531" spans="1:6" ht="15" customHeight="1">
      <c r="A5531" s="521">
        <v>89437</v>
      </c>
      <c r="B5531" s="522" t="s">
        <v>6979</v>
      </c>
      <c r="C5531" s="302" t="s">
        <v>888</v>
      </c>
      <c r="D5531" s="521" t="s">
        <v>883</v>
      </c>
      <c r="E5531" s="523">
        <v>25.57</v>
      </c>
      <c r="F5531" s="523">
        <v>26.06</v>
      </c>
    </row>
    <row r="5532" spans="1:6" ht="15" customHeight="1">
      <c r="A5532" s="521">
        <v>89392</v>
      </c>
      <c r="B5532" s="522" t="s">
        <v>6980</v>
      </c>
      <c r="C5532" s="302" t="s">
        <v>888</v>
      </c>
      <c r="D5532" s="521" t="s">
        <v>883</v>
      </c>
      <c r="E5532" s="523">
        <v>26.25</v>
      </c>
      <c r="F5532" s="523">
        <v>26.79</v>
      </c>
    </row>
    <row r="5533" spans="1:6" ht="15" customHeight="1">
      <c r="A5533" s="521">
        <v>89405</v>
      </c>
      <c r="B5533" s="522" t="s">
        <v>6981</v>
      </c>
      <c r="C5533" s="302" t="s">
        <v>888</v>
      </c>
      <c r="D5533" s="521" t="s">
        <v>883</v>
      </c>
      <c r="E5533" s="523">
        <v>8.25</v>
      </c>
      <c r="F5533" s="523">
        <v>8.77</v>
      </c>
    </row>
    <row r="5534" spans="1:6" ht="15" customHeight="1">
      <c r="A5534" s="521">
        <v>89359</v>
      </c>
      <c r="B5534" s="522" t="s">
        <v>6982</v>
      </c>
      <c r="C5534" s="302" t="s">
        <v>888</v>
      </c>
      <c r="D5534" s="521" t="s">
        <v>883</v>
      </c>
      <c r="E5534" s="523">
        <v>8.98</v>
      </c>
      <c r="F5534" s="523">
        <v>9.57</v>
      </c>
    </row>
    <row r="5535" spans="1:6" ht="15" customHeight="1">
      <c r="A5535" s="521">
        <v>89485</v>
      </c>
      <c r="B5535" s="522" t="s">
        <v>6983</v>
      </c>
      <c r="C5535" s="302" t="s">
        <v>888</v>
      </c>
      <c r="D5535" s="521" t="s">
        <v>883</v>
      </c>
      <c r="E5535" s="523">
        <v>6.57</v>
      </c>
      <c r="F5535" s="523">
        <v>6.88</v>
      </c>
    </row>
    <row r="5536" spans="1:6" ht="15" customHeight="1">
      <c r="A5536" s="521">
        <v>89409</v>
      </c>
      <c r="B5536" s="522" t="s">
        <v>6984</v>
      </c>
      <c r="C5536" s="302" t="s">
        <v>888</v>
      </c>
      <c r="D5536" s="521" t="s">
        <v>883</v>
      </c>
      <c r="E5536" s="523">
        <v>10</v>
      </c>
      <c r="F5536" s="523">
        <v>10.6</v>
      </c>
    </row>
    <row r="5537" spans="1:6" ht="15" customHeight="1">
      <c r="A5537" s="521">
        <v>89363</v>
      </c>
      <c r="B5537" s="522" t="s">
        <v>6985</v>
      </c>
      <c r="C5537" s="302" t="s">
        <v>888</v>
      </c>
      <c r="D5537" s="521" t="s">
        <v>883</v>
      </c>
      <c r="E5537" s="523">
        <v>10.84</v>
      </c>
      <c r="F5537" s="523">
        <v>11.52</v>
      </c>
    </row>
    <row r="5538" spans="1:6" ht="15" customHeight="1">
      <c r="A5538" s="521">
        <v>89493</v>
      </c>
      <c r="B5538" s="522" t="s">
        <v>6986</v>
      </c>
      <c r="C5538" s="302" t="s">
        <v>888</v>
      </c>
      <c r="D5538" s="521" t="s">
        <v>883</v>
      </c>
      <c r="E5538" s="523">
        <v>10.73</v>
      </c>
      <c r="F5538" s="523">
        <v>11.11</v>
      </c>
    </row>
    <row r="5539" spans="1:6" ht="15" customHeight="1">
      <c r="A5539" s="521">
        <v>89414</v>
      </c>
      <c r="B5539" s="522" t="s">
        <v>6987</v>
      </c>
      <c r="C5539" s="302" t="s">
        <v>888</v>
      </c>
      <c r="D5539" s="521" t="s">
        <v>883</v>
      </c>
      <c r="E5539" s="523">
        <v>14.73</v>
      </c>
      <c r="F5539" s="523">
        <v>15.45</v>
      </c>
    </row>
    <row r="5540" spans="1:6" ht="15" customHeight="1">
      <c r="A5540" s="521">
        <v>89368</v>
      </c>
      <c r="B5540" s="522" t="s">
        <v>6988</v>
      </c>
      <c r="C5540" s="302" t="s">
        <v>888</v>
      </c>
      <c r="D5540" s="521" t="s">
        <v>883</v>
      </c>
      <c r="E5540" s="523">
        <v>15.74</v>
      </c>
      <c r="F5540" s="523">
        <v>16.55</v>
      </c>
    </row>
    <row r="5541" spans="1:6" ht="15" customHeight="1">
      <c r="A5541" s="521">
        <v>89498</v>
      </c>
      <c r="B5541" s="522" t="s">
        <v>6989</v>
      </c>
      <c r="C5541" s="302" t="s">
        <v>888</v>
      </c>
      <c r="D5541" s="521" t="s">
        <v>883</v>
      </c>
      <c r="E5541" s="523">
        <v>14.17</v>
      </c>
      <c r="F5541" s="523">
        <v>14.64</v>
      </c>
    </row>
    <row r="5542" spans="1:6" ht="15" customHeight="1">
      <c r="A5542" s="521">
        <v>103981</v>
      </c>
      <c r="B5542" s="522" t="s">
        <v>6990</v>
      </c>
      <c r="C5542" s="302" t="s">
        <v>888</v>
      </c>
      <c r="D5542" s="521" t="s">
        <v>883</v>
      </c>
      <c r="E5542" s="523">
        <v>18.77</v>
      </c>
      <c r="F5542" s="523">
        <v>19.62</v>
      </c>
    </row>
    <row r="5543" spans="1:6" ht="15" customHeight="1">
      <c r="A5543" s="521">
        <v>89502</v>
      </c>
      <c r="B5543" s="522" t="s">
        <v>6991</v>
      </c>
      <c r="C5543" s="302" t="s">
        <v>888</v>
      </c>
      <c r="D5543" s="521" t="s">
        <v>883</v>
      </c>
      <c r="E5543" s="523">
        <v>18.09</v>
      </c>
      <c r="F5543" s="523">
        <v>18.66</v>
      </c>
    </row>
    <row r="5544" spans="1:6" ht="15" customHeight="1">
      <c r="A5544" s="521">
        <v>103985</v>
      </c>
      <c r="B5544" s="522" t="s">
        <v>6992</v>
      </c>
      <c r="C5544" s="302" t="s">
        <v>888</v>
      </c>
      <c r="D5544" s="521" t="s">
        <v>883</v>
      </c>
      <c r="E5544" s="523">
        <v>23.45</v>
      </c>
      <c r="F5544" s="523">
        <v>24.48</v>
      </c>
    </row>
    <row r="5545" spans="1:6" ht="15" customHeight="1">
      <c r="A5545" s="521">
        <v>89506</v>
      </c>
      <c r="B5545" s="522" t="s">
        <v>6993</v>
      </c>
      <c r="C5545" s="302" t="s">
        <v>888</v>
      </c>
      <c r="D5545" s="521" t="s">
        <v>883</v>
      </c>
      <c r="E5545" s="523">
        <v>42.16</v>
      </c>
      <c r="F5545" s="523">
        <v>42.83</v>
      </c>
    </row>
    <row r="5546" spans="1:6" ht="15" customHeight="1">
      <c r="A5546" s="521">
        <v>89515</v>
      </c>
      <c r="B5546" s="522" t="s">
        <v>6994</v>
      </c>
      <c r="C5546" s="302" t="s">
        <v>888</v>
      </c>
      <c r="D5546" s="521" t="s">
        <v>883</v>
      </c>
      <c r="E5546" s="523">
        <v>88.07</v>
      </c>
      <c r="F5546" s="523">
        <v>88.9</v>
      </c>
    </row>
    <row r="5547" spans="1:6" ht="15" customHeight="1">
      <c r="A5547" s="521">
        <v>89523</v>
      </c>
      <c r="B5547" s="522" t="s">
        <v>6995</v>
      </c>
      <c r="C5547" s="302" t="s">
        <v>888</v>
      </c>
      <c r="D5547" s="521" t="s">
        <v>883</v>
      </c>
      <c r="E5547" s="523">
        <v>107.71</v>
      </c>
      <c r="F5547" s="523">
        <v>108.63</v>
      </c>
    </row>
    <row r="5548" spans="1:6" ht="15" customHeight="1">
      <c r="A5548" s="521">
        <v>90373</v>
      </c>
      <c r="B5548" s="522" t="s">
        <v>6996</v>
      </c>
      <c r="C5548" s="302" t="s">
        <v>888</v>
      </c>
      <c r="D5548" s="521" t="s">
        <v>883</v>
      </c>
      <c r="E5548" s="523">
        <v>13.84</v>
      </c>
      <c r="F5548" s="523">
        <v>14.43</v>
      </c>
    </row>
    <row r="5549" spans="1:6" ht="15" customHeight="1">
      <c r="A5549" s="521">
        <v>89366</v>
      </c>
      <c r="B5549" s="522" t="s">
        <v>6997</v>
      </c>
      <c r="C5549" s="302" t="s">
        <v>888</v>
      </c>
      <c r="D5549" s="521" t="s">
        <v>883</v>
      </c>
      <c r="E5549" s="523">
        <v>17.38</v>
      </c>
      <c r="F5549" s="523">
        <v>18.010000000000002</v>
      </c>
    </row>
    <row r="5550" spans="1:6" ht="15" customHeight="1">
      <c r="A5550" s="521">
        <v>89404</v>
      </c>
      <c r="B5550" s="522" t="s">
        <v>6998</v>
      </c>
      <c r="C5550" s="302" t="s">
        <v>888</v>
      </c>
      <c r="D5550" s="521" t="s">
        <v>883</v>
      </c>
      <c r="E5550" s="523">
        <v>7.65</v>
      </c>
      <c r="F5550" s="523">
        <v>8.17</v>
      </c>
    </row>
    <row r="5551" spans="1:6" ht="15" customHeight="1">
      <c r="A5551" s="521">
        <v>89358</v>
      </c>
      <c r="B5551" s="522" t="s">
        <v>6999</v>
      </c>
      <c r="C5551" s="302" t="s">
        <v>888</v>
      </c>
      <c r="D5551" s="521" t="s">
        <v>883</v>
      </c>
      <c r="E5551" s="523">
        <v>8.3800000000000008</v>
      </c>
      <c r="F5551" s="523">
        <v>8.9700000000000006</v>
      </c>
    </row>
    <row r="5552" spans="1:6" ht="15" customHeight="1">
      <c r="A5552" s="521">
        <v>89481</v>
      </c>
      <c r="B5552" s="522" t="s">
        <v>7000</v>
      </c>
      <c r="C5552" s="302" t="s">
        <v>888</v>
      </c>
      <c r="D5552" s="521" t="s">
        <v>883</v>
      </c>
      <c r="E5552" s="523">
        <v>5.71</v>
      </c>
      <c r="F5552" s="523">
        <v>6.02</v>
      </c>
    </row>
    <row r="5553" spans="1:6" ht="15" customHeight="1">
      <c r="A5553" s="521">
        <v>89408</v>
      </c>
      <c r="B5553" s="522" t="s">
        <v>7001</v>
      </c>
      <c r="C5553" s="302" t="s">
        <v>888</v>
      </c>
      <c r="D5553" s="521" t="s">
        <v>883</v>
      </c>
      <c r="E5553" s="523">
        <v>9.14</v>
      </c>
      <c r="F5553" s="523">
        <v>9.74</v>
      </c>
    </row>
    <row r="5554" spans="1:6" ht="15" customHeight="1">
      <c r="A5554" s="521">
        <v>89362</v>
      </c>
      <c r="B5554" s="522" t="s">
        <v>7002</v>
      </c>
      <c r="C5554" s="302" t="s">
        <v>888</v>
      </c>
      <c r="D5554" s="521" t="s">
        <v>883</v>
      </c>
      <c r="E5554" s="523">
        <v>9.98</v>
      </c>
      <c r="F5554" s="523">
        <v>10.66</v>
      </c>
    </row>
    <row r="5555" spans="1:6" ht="15" customHeight="1">
      <c r="A5555" s="521">
        <v>89412</v>
      </c>
      <c r="B5555" s="522" t="s">
        <v>7003</v>
      </c>
      <c r="C5555" s="302" t="s">
        <v>888</v>
      </c>
      <c r="D5555" s="521" t="s">
        <v>883</v>
      </c>
      <c r="E5555" s="523">
        <v>10.36</v>
      </c>
      <c r="F5555" s="523">
        <v>10.92</v>
      </c>
    </row>
    <row r="5556" spans="1:6" ht="15" customHeight="1">
      <c r="A5556" s="521">
        <v>89492</v>
      </c>
      <c r="B5556" s="522" t="s">
        <v>7004</v>
      </c>
      <c r="C5556" s="302" t="s">
        <v>888</v>
      </c>
      <c r="D5556" s="521" t="s">
        <v>883</v>
      </c>
      <c r="E5556" s="523">
        <v>8.83</v>
      </c>
      <c r="F5556" s="523">
        <v>9.2100000000000009</v>
      </c>
    </row>
    <row r="5557" spans="1:6" ht="15" customHeight="1">
      <c r="A5557" s="521">
        <v>89413</v>
      </c>
      <c r="B5557" s="522" t="s">
        <v>7005</v>
      </c>
      <c r="C5557" s="302" t="s">
        <v>888</v>
      </c>
      <c r="D5557" s="521" t="s">
        <v>883</v>
      </c>
      <c r="E5557" s="523">
        <v>12.83</v>
      </c>
      <c r="F5557" s="523">
        <v>13.55</v>
      </c>
    </row>
    <row r="5558" spans="1:6" ht="15" customHeight="1">
      <c r="A5558" s="521">
        <v>89367</v>
      </c>
      <c r="B5558" s="522" t="s">
        <v>7006</v>
      </c>
      <c r="C5558" s="302" t="s">
        <v>888</v>
      </c>
      <c r="D5558" s="521" t="s">
        <v>883</v>
      </c>
      <c r="E5558" s="523">
        <v>13.84</v>
      </c>
      <c r="F5558" s="523">
        <v>14.65</v>
      </c>
    </row>
    <row r="5559" spans="1:6" ht="15" customHeight="1">
      <c r="A5559" s="521">
        <v>89497</v>
      </c>
      <c r="B5559" s="522" t="s">
        <v>7007</v>
      </c>
      <c r="C5559" s="302" t="s">
        <v>888</v>
      </c>
      <c r="D5559" s="521" t="s">
        <v>883</v>
      </c>
      <c r="E5559" s="523">
        <v>14.1</v>
      </c>
      <c r="F5559" s="523">
        <v>14.57</v>
      </c>
    </row>
    <row r="5560" spans="1:6" ht="15" customHeight="1">
      <c r="A5560" s="521">
        <v>103980</v>
      </c>
      <c r="B5560" s="522" t="s">
        <v>7008</v>
      </c>
      <c r="C5560" s="302" t="s">
        <v>888</v>
      </c>
      <c r="D5560" s="521" t="s">
        <v>883</v>
      </c>
      <c r="E5560" s="523">
        <v>18.7</v>
      </c>
      <c r="F5560" s="523">
        <v>19.55</v>
      </c>
    </row>
    <row r="5561" spans="1:6" ht="15" customHeight="1">
      <c r="A5561" s="521">
        <v>89501</v>
      </c>
      <c r="B5561" s="522" t="s">
        <v>7009</v>
      </c>
      <c r="C5561" s="302" t="s">
        <v>888</v>
      </c>
      <c r="D5561" s="521" t="s">
        <v>883</v>
      </c>
      <c r="E5561" s="523">
        <v>15.34</v>
      </c>
      <c r="F5561" s="523">
        <v>15.91</v>
      </c>
    </row>
    <row r="5562" spans="1:6" ht="15" customHeight="1">
      <c r="A5562" s="521">
        <v>103984</v>
      </c>
      <c r="B5562" s="522" t="s">
        <v>7010</v>
      </c>
      <c r="C5562" s="302" t="s">
        <v>888</v>
      </c>
      <c r="D5562" s="521" t="s">
        <v>883</v>
      </c>
      <c r="E5562" s="523">
        <v>20.7</v>
      </c>
      <c r="F5562" s="523">
        <v>21.73</v>
      </c>
    </row>
    <row r="5563" spans="1:6" ht="15" customHeight="1">
      <c r="A5563" s="521">
        <v>89505</v>
      </c>
      <c r="B5563" s="522" t="s">
        <v>7011</v>
      </c>
      <c r="C5563" s="302" t="s">
        <v>888</v>
      </c>
      <c r="D5563" s="521" t="s">
        <v>883</v>
      </c>
      <c r="E5563" s="523">
        <v>44.09</v>
      </c>
      <c r="F5563" s="523">
        <v>44.76</v>
      </c>
    </row>
    <row r="5564" spans="1:6" ht="15" customHeight="1">
      <c r="A5564" s="521">
        <v>89513</v>
      </c>
      <c r="B5564" s="522" t="s">
        <v>7012</v>
      </c>
      <c r="C5564" s="302" t="s">
        <v>888</v>
      </c>
      <c r="D5564" s="521" t="s">
        <v>883</v>
      </c>
      <c r="E5564" s="523">
        <v>110.34</v>
      </c>
      <c r="F5564" s="523">
        <v>111.17</v>
      </c>
    </row>
    <row r="5565" spans="1:6" ht="15" customHeight="1">
      <c r="A5565" s="521">
        <v>89521</v>
      </c>
      <c r="B5565" s="522" t="s">
        <v>7013</v>
      </c>
      <c r="C5565" s="302" t="s">
        <v>888</v>
      </c>
      <c r="D5565" s="521" t="s">
        <v>883</v>
      </c>
      <c r="E5565" s="523">
        <v>131.57</v>
      </c>
      <c r="F5565" s="523">
        <v>132.49</v>
      </c>
    </row>
    <row r="5566" spans="1:6" ht="15" customHeight="1">
      <c r="A5566" s="521">
        <v>103955</v>
      </c>
      <c r="B5566" s="522" t="s">
        <v>7014</v>
      </c>
      <c r="C5566" s="302" t="s">
        <v>888</v>
      </c>
      <c r="D5566" s="521" t="s">
        <v>883</v>
      </c>
      <c r="E5566" s="523">
        <v>10.7</v>
      </c>
      <c r="F5566" s="523">
        <v>11.26</v>
      </c>
    </row>
    <row r="5567" spans="1:6" ht="15" customHeight="1">
      <c r="A5567" s="521">
        <v>103950</v>
      </c>
      <c r="B5567" s="522" t="s">
        <v>7015</v>
      </c>
      <c r="C5567" s="302" t="s">
        <v>888</v>
      </c>
      <c r="D5567" s="521" t="s">
        <v>883</v>
      </c>
      <c r="E5567" s="523">
        <v>11.48</v>
      </c>
      <c r="F5567" s="523">
        <v>12.11</v>
      </c>
    </row>
    <row r="5568" spans="1:6" ht="15" customHeight="1">
      <c r="A5568" s="521">
        <v>103974</v>
      </c>
      <c r="B5568" s="522" t="s">
        <v>7016</v>
      </c>
      <c r="C5568" s="302" t="s">
        <v>888</v>
      </c>
      <c r="D5568" s="521" t="s">
        <v>883</v>
      </c>
      <c r="E5568" s="523">
        <v>11.24</v>
      </c>
      <c r="F5568" s="523">
        <v>11.6</v>
      </c>
    </row>
    <row r="5569" spans="1:6" ht="15" customHeight="1">
      <c r="A5569" s="521">
        <v>103956</v>
      </c>
      <c r="B5569" s="522" t="s">
        <v>7017</v>
      </c>
      <c r="C5569" s="302" t="s">
        <v>888</v>
      </c>
      <c r="D5569" s="521" t="s">
        <v>883</v>
      </c>
      <c r="E5569" s="523">
        <v>14.97</v>
      </c>
      <c r="F5569" s="523">
        <v>15.64</v>
      </c>
    </row>
    <row r="5570" spans="1:6" ht="15" customHeight="1">
      <c r="A5570" s="521">
        <v>103951</v>
      </c>
      <c r="B5570" s="522" t="s">
        <v>7018</v>
      </c>
      <c r="C5570" s="302" t="s">
        <v>888</v>
      </c>
      <c r="D5570" s="521" t="s">
        <v>883</v>
      </c>
      <c r="E5570" s="523">
        <v>15.88</v>
      </c>
      <c r="F5570" s="523">
        <v>16.63</v>
      </c>
    </row>
    <row r="5571" spans="1:6" ht="15" customHeight="1">
      <c r="A5571" s="521">
        <v>89374</v>
      </c>
      <c r="B5571" s="522" t="s">
        <v>7019</v>
      </c>
      <c r="C5571" s="302" t="s">
        <v>888</v>
      </c>
      <c r="D5571" s="521" t="s">
        <v>883</v>
      </c>
      <c r="E5571" s="523">
        <v>10.82</v>
      </c>
      <c r="F5571" s="523">
        <v>11.17</v>
      </c>
    </row>
    <row r="5572" spans="1:6" ht="15" customHeight="1">
      <c r="A5572" s="521">
        <v>89427</v>
      </c>
      <c r="B5572" s="522" t="s">
        <v>7020</v>
      </c>
      <c r="C5572" s="302" t="s">
        <v>888</v>
      </c>
      <c r="D5572" s="521" t="s">
        <v>883</v>
      </c>
      <c r="E5572" s="523">
        <v>12.75</v>
      </c>
      <c r="F5572" s="523">
        <v>13.12</v>
      </c>
    </row>
    <row r="5573" spans="1:6" ht="15" customHeight="1">
      <c r="A5573" s="521">
        <v>89381</v>
      </c>
      <c r="B5573" s="522" t="s">
        <v>7021</v>
      </c>
      <c r="C5573" s="302" t="s">
        <v>888</v>
      </c>
      <c r="D5573" s="521" t="s">
        <v>883</v>
      </c>
      <c r="E5573" s="523">
        <v>13.26</v>
      </c>
      <c r="F5573" s="523">
        <v>13.69</v>
      </c>
    </row>
    <row r="5574" spans="1:6" ht="15" customHeight="1">
      <c r="A5574" s="521">
        <v>95237</v>
      </c>
      <c r="B5574" s="522" t="s">
        <v>7022</v>
      </c>
      <c r="C5574" s="302" t="s">
        <v>888</v>
      </c>
      <c r="D5574" s="521" t="s">
        <v>883</v>
      </c>
      <c r="E5574" s="523">
        <v>25.88</v>
      </c>
      <c r="F5574" s="523">
        <v>26.32</v>
      </c>
    </row>
    <row r="5575" spans="1:6" ht="15" customHeight="1">
      <c r="A5575" s="521">
        <v>89979</v>
      </c>
      <c r="B5575" s="522" t="s">
        <v>7023</v>
      </c>
      <c r="C5575" s="302" t="s">
        <v>888</v>
      </c>
      <c r="D5575" s="521" t="s">
        <v>883</v>
      </c>
      <c r="E5575" s="523">
        <v>26.48</v>
      </c>
      <c r="F5575" s="523">
        <v>26.98</v>
      </c>
    </row>
    <row r="5576" spans="1:6" ht="15" customHeight="1">
      <c r="A5576" s="521">
        <v>103991</v>
      </c>
      <c r="B5576" s="522" t="s">
        <v>7024</v>
      </c>
      <c r="C5576" s="302" t="s">
        <v>888</v>
      </c>
      <c r="D5576" s="521" t="s">
        <v>883</v>
      </c>
      <c r="E5576" s="523">
        <v>19.510000000000002</v>
      </c>
      <c r="F5576" s="523">
        <v>20.04</v>
      </c>
    </row>
    <row r="5577" spans="1:6" ht="15" customHeight="1">
      <c r="A5577" s="521">
        <v>89564</v>
      </c>
      <c r="B5577" s="522" t="s">
        <v>7025</v>
      </c>
      <c r="C5577" s="302" t="s">
        <v>888</v>
      </c>
      <c r="D5577" s="521" t="s">
        <v>883</v>
      </c>
      <c r="E5577" s="523">
        <v>16.62</v>
      </c>
      <c r="F5577" s="523">
        <v>16.91</v>
      </c>
    </row>
    <row r="5578" spans="1:6" ht="15" customHeight="1">
      <c r="A5578" s="521">
        <v>104000</v>
      </c>
      <c r="B5578" s="522" t="s">
        <v>7026</v>
      </c>
      <c r="C5578" s="302" t="s">
        <v>888</v>
      </c>
      <c r="D5578" s="521" t="s">
        <v>883</v>
      </c>
      <c r="E5578" s="523">
        <v>29.9</v>
      </c>
      <c r="F5578" s="523">
        <v>30.5</v>
      </c>
    </row>
    <row r="5579" spans="1:6" ht="15" customHeight="1">
      <c r="A5579" s="521">
        <v>89593</v>
      </c>
      <c r="B5579" s="522" t="s">
        <v>7027</v>
      </c>
      <c r="C5579" s="302" t="s">
        <v>888</v>
      </c>
      <c r="D5579" s="521" t="s">
        <v>883</v>
      </c>
      <c r="E5579" s="523">
        <v>26.45</v>
      </c>
      <c r="F5579" s="523">
        <v>26.79</v>
      </c>
    </row>
    <row r="5580" spans="1:6" ht="15" customHeight="1">
      <c r="A5580" s="521">
        <v>89418</v>
      </c>
      <c r="B5580" s="522" t="s">
        <v>7028</v>
      </c>
      <c r="C5580" s="302" t="s">
        <v>888</v>
      </c>
      <c r="D5580" s="521" t="s">
        <v>883</v>
      </c>
      <c r="E5580" s="523">
        <v>16.690000000000001</v>
      </c>
      <c r="F5580" s="523">
        <v>17.04</v>
      </c>
    </row>
    <row r="5581" spans="1:6" ht="15" customHeight="1">
      <c r="A5581" s="521">
        <v>89372</v>
      </c>
      <c r="B5581" s="522" t="s">
        <v>7029</v>
      </c>
      <c r="C5581" s="302" t="s">
        <v>888</v>
      </c>
      <c r="D5581" s="521" t="s">
        <v>883</v>
      </c>
      <c r="E5581" s="523">
        <v>17.190000000000001</v>
      </c>
      <c r="F5581" s="523">
        <v>17.579999999999998</v>
      </c>
    </row>
    <row r="5582" spans="1:6" ht="15" customHeight="1">
      <c r="A5582" s="521">
        <v>89530</v>
      </c>
      <c r="B5582" s="522" t="s">
        <v>7030</v>
      </c>
      <c r="C5582" s="302" t="s">
        <v>888</v>
      </c>
      <c r="D5582" s="521" t="s">
        <v>883</v>
      </c>
      <c r="E5582" s="523">
        <v>17.329999999999998</v>
      </c>
      <c r="F5582" s="523">
        <v>17.54</v>
      </c>
    </row>
    <row r="5583" spans="1:6" ht="15" customHeight="1">
      <c r="A5583" s="521">
        <v>89425</v>
      </c>
      <c r="B5583" s="522" t="s">
        <v>7031</v>
      </c>
      <c r="C5583" s="302" t="s">
        <v>888</v>
      </c>
      <c r="D5583" s="521" t="s">
        <v>883</v>
      </c>
      <c r="E5583" s="523">
        <v>19.63</v>
      </c>
      <c r="F5583" s="523">
        <v>20.03</v>
      </c>
    </row>
    <row r="5584" spans="1:6" ht="15" customHeight="1">
      <c r="A5584" s="521">
        <v>89379</v>
      </c>
      <c r="B5584" s="522" t="s">
        <v>7032</v>
      </c>
      <c r="C5584" s="302" t="s">
        <v>888</v>
      </c>
      <c r="D5584" s="521" t="s">
        <v>883</v>
      </c>
      <c r="E5584" s="523">
        <v>20.190000000000001</v>
      </c>
      <c r="F5584" s="523">
        <v>20.64</v>
      </c>
    </row>
    <row r="5585" spans="1:6" ht="15" customHeight="1">
      <c r="A5585" s="521">
        <v>89542</v>
      </c>
      <c r="B5585" s="522" t="s">
        <v>7033</v>
      </c>
      <c r="C5585" s="302" t="s">
        <v>888</v>
      </c>
      <c r="D5585" s="521" t="s">
        <v>883</v>
      </c>
      <c r="E5585" s="523">
        <v>28.91</v>
      </c>
      <c r="F5585" s="523">
        <v>29.17</v>
      </c>
    </row>
    <row r="5586" spans="1:6" ht="15" customHeight="1">
      <c r="A5586" s="521">
        <v>89432</v>
      </c>
      <c r="B5586" s="522" t="s">
        <v>7034</v>
      </c>
      <c r="C5586" s="302" t="s">
        <v>888</v>
      </c>
      <c r="D5586" s="521" t="s">
        <v>883</v>
      </c>
      <c r="E5586" s="523">
        <v>31.56</v>
      </c>
      <c r="F5586" s="523">
        <v>32.049999999999997</v>
      </c>
    </row>
    <row r="5587" spans="1:6" ht="15" customHeight="1">
      <c r="A5587" s="521">
        <v>89387</v>
      </c>
      <c r="B5587" s="522" t="s">
        <v>7035</v>
      </c>
      <c r="C5587" s="302" t="s">
        <v>888</v>
      </c>
      <c r="D5587" s="521" t="s">
        <v>883</v>
      </c>
      <c r="E5587" s="523">
        <v>32.24</v>
      </c>
      <c r="F5587" s="523">
        <v>32.78</v>
      </c>
    </row>
    <row r="5588" spans="1:6" ht="15" customHeight="1">
      <c r="A5588" s="521">
        <v>89560</v>
      </c>
      <c r="B5588" s="522" t="s">
        <v>7036</v>
      </c>
      <c r="C5588" s="302" t="s">
        <v>888</v>
      </c>
      <c r="D5588" s="521" t="s">
        <v>883</v>
      </c>
      <c r="E5588" s="523">
        <v>37.049999999999997</v>
      </c>
      <c r="F5588" s="523">
        <v>37.36</v>
      </c>
    </row>
    <row r="5589" spans="1:6" ht="15" customHeight="1">
      <c r="A5589" s="521">
        <v>104159</v>
      </c>
      <c r="B5589" s="522" t="s">
        <v>7037</v>
      </c>
      <c r="C5589" s="302" t="s">
        <v>888</v>
      </c>
      <c r="D5589" s="521" t="s">
        <v>883</v>
      </c>
      <c r="E5589" s="523">
        <v>40.15</v>
      </c>
      <c r="F5589" s="523">
        <v>40.729999999999997</v>
      </c>
    </row>
    <row r="5590" spans="1:6" ht="15" customHeight="1">
      <c r="A5590" s="521">
        <v>89577</v>
      </c>
      <c r="B5590" s="522" t="s">
        <v>7038</v>
      </c>
      <c r="C5590" s="302" t="s">
        <v>888</v>
      </c>
      <c r="D5590" s="521" t="s">
        <v>883</v>
      </c>
      <c r="E5590" s="523">
        <v>39.18</v>
      </c>
      <c r="F5590" s="523">
        <v>39.549999999999997</v>
      </c>
    </row>
    <row r="5591" spans="1:6" ht="15" customHeight="1">
      <c r="A5591" s="521">
        <v>103996</v>
      </c>
      <c r="B5591" s="522" t="s">
        <v>7039</v>
      </c>
      <c r="C5591" s="302" t="s">
        <v>888</v>
      </c>
      <c r="D5591" s="521" t="s">
        <v>883</v>
      </c>
      <c r="E5591" s="523">
        <v>42.78</v>
      </c>
      <c r="F5591" s="523">
        <v>43.46</v>
      </c>
    </row>
    <row r="5592" spans="1:6" ht="15" customHeight="1">
      <c r="A5592" s="521">
        <v>89598</v>
      </c>
      <c r="B5592" s="522" t="s">
        <v>7040</v>
      </c>
      <c r="C5592" s="302" t="s">
        <v>888</v>
      </c>
      <c r="D5592" s="521" t="s">
        <v>883</v>
      </c>
      <c r="E5592" s="523">
        <v>52.85</v>
      </c>
      <c r="F5592" s="523">
        <v>53.3</v>
      </c>
    </row>
    <row r="5593" spans="1:6" ht="15" customHeight="1">
      <c r="A5593" s="521">
        <v>89419</v>
      </c>
      <c r="B5593" s="522" t="s">
        <v>7041</v>
      </c>
      <c r="C5593" s="302" t="s">
        <v>888</v>
      </c>
      <c r="D5593" s="521" t="s">
        <v>883</v>
      </c>
      <c r="E5593" s="523">
        <v>7.04</v>
      </c>
      <c r="F5593" s="523">
        <v>7.41</v>
      </c>
    </row>
    <row r="5594" spans="1:6" ht="15" customHeight="1">
      <c r="A5594" s="521">
        <v>89373</v>
      </c>
      <c r="B5594" s="522" t="s">
        <v>7042</v>
      </c>
      <c r="C5594" s="302" t="s">
        <v>888</v>
      </c>
      <c r="D5594" s="521" t="s">
        <v>883</v>
      </c>
      <c r="E5594" s="523">
        <v>7.55</v>
      </c>
      <c r="F5594" s="523">
        <v>7.98</v>
      </c>
    </row>
    <row r="5595" spans="1:6" ht="15" customHeight="1">
      <c r="A5595" s="521">
        <v>89532</v>
      </c>
      <c r="B5595" s="522" t="s">
        <v>7043</v>
      </c>
      <c r="C5595" s="302" t="s">
        <v>888</v>
      </c>
      <c r="D5595" s="521" t="s">
        <v>883</v>
      </c>
      <c r="E5595" s="523">
        <v>7.62</v>
      </c>
      <c r="F5595" s="523">
        <v>7.85</v>
      </c>
    </row>
    <row r="5596" spans="1:6" ht="15" customHeight="1">
      <c r="A5596" s="521">
        <v>89426</v>
      </c>
      <c r="B5596" s="522" t="s">
        <v>7044</v>
      </c>
      <c r="C5596" s="302" t="s">
        <v>888</v>
      </c>
      <c r="D5596" s="521" t="s">
        <v>883</v>
      </c>
      <c r="E5596" s="523">
        <v>10.11</v>
      </c>
      <c r="F5596" s="523">
        <v>10.55</v>
      </c>
    </row>
    <row r="5597" spans="1:6" ht="15" customHeight="1">
      <c r="A5597" s="521">
        <v>89380</v>
      </c>
      <c r="B5597" s="522" t="s">
        <v>7045</v>
      </c>
      <c r="C5597" s="302" t="s">
        <v>888</v>
      </c>
      <c r="D5597" s="521" t="s">
        <v>883</v>
      </c>
      <c r="E5597" s="523">
        <v>10.71</v>
      </c>
      <c r="F5597" s="523">
        <v>11.21</v>
      </c>
    </row>
    <row r="5598" spans="1:6" ht="15" customHeight="1">
      <c r="A5598" s="521">
        <v>89562</v>
      </c>
      <c r="B5598" s="522" t="s">
        <v>7046</v>
      </c>
      <c r="C5598" s="302" t="s">
        <v>888</v>
      </c>
      <c r="D5598" s="521" t="s">
        <v>883</v>
      </c>
      <c r="E5598" s="523">
        <v>11.07</v>
      </c>
      <c r="F5598" s="523">
        <v>11.36</v>
      </c>
    </row>
    <row r="5599" spans="1:6" ht="15" customHeight="1">
      <c r="A5599" s="521">
        <v>89433</v>
      </c>
      <c r="B5599" s="522" t="s">
        <v>7047</v>
      </c>
      <c r="C5599" s="302" t="s">
        <v>888</v>
      </c>
      <c r="D5599" s="521" t="s">
        <v>883</v>
      </c>
      <c r="E5599" s="523">
        <v>13.96</v>
      </c>
      <c r="F5599" s="523">
        <v>14.49</v>
      </c>
    </row>
    <row r="5600" spans="1:6" ht="15" customHeight="1">
      <c r="A5600" s="521">
        <v>89579</v>
      </c>
      <c r="B5600" s="522" t="s">
        <v>7048</v>
      </c>
      <c r="C5600" s="302" t="s">
        <v>888</v>
      </c>
      <c r="D5600" s="521" t="s">
        <v>883</v>
      </c>
      <c r="E5600" s="523">
        <v>12.54</v>
      </c>
      <c r="F5600" s="523">
        <v>12.83</v>
      </c>
    </row>
    <row r="5601" spans="1:6" ht="15" customHeight="1">
      <c r="A5601" s="521">
        <v>103998</v>
      </c>
      <c r="B5601" s="522" t="s">
        <v>7049</v>
      </c>
      <c r="C5601" s="302" t="s">
        <v>888</v>
      </c>
      <c r="D5601" s="521" t="s">
        <v>883</v>
      </c>
      <c r="E5601" s="523">
        <v>15.5</v>
      </c>
      <c r="F5601" s="523">
        <v>16.03</v>
      </c>
    </row>
    <row r="5602" spans="1:6" ht="15" customHeight="1">
      <c r="A5602" s="521">
        <v>89605</v>
      </c>
      <c r="B5602" s="522" t="s">
        <v>7050</v>
      </c>
      <c r="C5602" s="302" t="s">
        <v>888</v>
      </c>
      <c r="D5602" s="521" t="s">
        <v>883</v>
      </c>
      <c r="E5602" s="523">
        <v>22.06</v>
      </c>
      <c r="F5602" s="523">
        <v>22.47</v>
      </c>
    </row>
    <row r="5603" spans="1:6" ht="15" customHeight="1">
      <c r="A5603" s="521">
        <v>89981</v>
      </c>
      <c r="B5603" s="522" t="s">
        <v>7051</v>
      </c>
      <c r="C5603" s="302" t="s">
        <v>888</v>
      </c>
      <c r="D5603" s="521" t="s">
        <v>883</v>
      </c>
      <c r="E5603" s="523">
        <v>23.39</v>
      </c>
      <c r="F5603" s="523">
        <v>23.62</v>
      </c>
    </row>
    <row r="5604" spans="1:6" ht="15" customHeight="1">
      <c r="A5604" s="521">
        <v>89385</v>
      </c>
      <c r="B5604" s="522" t="s">
        <v>7052</v>
      </c>
      <c r="C5604" s="302" t="s">
        <v>888</v>
      </c>
      <c r="D5604" s="521" t="s">
        <v>883</v>
      </c>
      <c r="E5604" s="523">
        <v>7.67</v>
      </c>
      <c r="F5604" s="523">
        <v>8.1</v>
      </c>
    </row>
    <row r="5605" spans="1:6" ht="15" customHeight="1">
      <c r="A5605" s="521">
        <v>89551</v>
      </c>
      <c r="B5605" s="522" t="s">
        <v>7053</v>
      </c>
      <c r="C5605" s="302" t="s">
        <v>888</v>
      </c>
      <c r="D5605" s="521" t="s">
        <v>883</v>
      </c>
      <c r="E5605" s="523">
        <v>9.17</v>
      </c>
      <c r="F5605" s="523">
        <v>9.4</v>
      </c>
    </row>
    <row r="5606" spans="1:6" ht="15" customHeight="1">
      <c r="A5606" s="521">
        <v>89434</v>
      </c>
      <c r="B5606" s="522" t="s">
        <v>7054</v>
      </c>
      <c r="C5606" s="302" t="s">
        <v>888</v>
      </c>
      <c r="D5606" s="521" t="s">
        <v>883</v>
      </c>
      <c r="E5606" s="523">
        <v>11.66</v>
      </c>
      <c r="F5606" s="523">
        <v>12.1</v>
      </c>
    </row>
    <row r="5607" spans="1:6" ht="15" customHeight="1">
      <c r="A5607" s="521">
        <v>89389</v>
      </c>
      <c r="B5607" s="522" t="s">
        <v>7055</v>
      </c>
      <c r="C5607" s="302" t="s">
        <v>888</v>
      </c>
      <c r="D5607" s="521" t="s">
        <v>883</v>
      </c>
      <c r="E5607" s="523">
        <v>12.26</v>
      </c>
      <c r="F5607" s="523">
        <v>12.76</v>
      </c>
    </row>
    <row r="5608" spans="1:6" ht="15" customHeight="1">
      <c r="A5608" s="521">
        <v>89417</v>
      </c>
      <c r="B5608" s="522" t="s">
        <v>7056</v>
      </c>
      <c r="C5608" s="302" t="s">
        <v>888</v>
      </c>
      <c r="D5608" s="521" t="s">
        <v>883</v>
      </c>
      <c r="E5608" s="523">
        <v>5.82</v>
      </c>
      <c r="F5608" s="523">
        <v>6.17</v>
      </c>
    </row>
    <row r="5609" spans="1:6" ht="15" customHeight="1">
      <c r="A5609" s="521">
        <v>89371</v>
      </c>
      <c r="B5609" s="522" t="s">
        <v>7057</v>
      </c>
      <c r="C5609" s="302" t="s">
        <v>888</v>
      </c>
      <c r="D5609" s="521" t="s">
        <v>883</v>
      </c>
      <c r="E5609" s="523">
        <v>6.32</v>
      </c>
      <c r="F5609" s="523">
        <v>6.71</v>
      </c>
    </row>
    <row r="5610" spans="1:6" ht="15" customHeight="1">
      <c r="A5610" s="521">
        <v>89528</v>
      </c>
      <c r="B5610" s="522" t="s">
        <v>7058</v>
      </c>
      <c r="C5610" s="302" t="s">
        <v>888</v>
      </c>
      <c r="D5610" s="521" t="s">
        <v>883</v>
      </c>
      <c r="E5610" s="523">
        <v>4.5999999999999996</v>
      </c>
      <c r="F5610" s="523">
        <v>4.8099999999999996</v>
      </c>
    </row>
    <row r="5611" spans="1:6" ht="15" customHeight="1">
      <c r="A5611" s="521">
        <v>89424</v>
      </c>
      <c r="B5611" s="522" t="s">
        <v>7059</v>
      </c>
      <c r="C5611" s="302" t="s">
        <v>888</v>
      </c>
      <c r="D5611" s="521" t="s">
        <v>883</v>
      </c>
      <c r="E5611" s="523">
        <v>6.9</v>
      </c>
      <c r="F5611" s="523">
        <v>7.3</v>
      </c>
    </row>
    <row r="5612" spans="1:6" ht="15" customHeight="1">
      <c r="A5612" s="521">
        <v>89378</v>
      </c>
      <c r="B5612" s="522" t="s">
        <v>7060</v>
      </c>
      <c r="C5612" s="302" t="s">
        <v>888</v>
      </c>
      <c r="D5612" s="521" t="s">
        <v>883</v>
      </c>
      <c r="E5612" s="523">
        <v>7.46</v>
      </c>
      <c r="F5612" s="523">
        <v>7.91</v>
      </c>
    </row>
    <row r="5613" spans="1:6" ht="15" customHeight="1">
      <c r="A5613" s="521">
        <v>89541</v>
      </c>
      <c r="B5613" s="522" t="s">
        <v>7061</v>
      </c>
      <c r="C5613" s="302" t="s">
        <v>888</v>
      </c>
      <c r="D5613" s="521" t="s">
        <v>883</v>
      </c>
      <c r="E5613" s="523">
        <v>6.9</v>
      </c>
      <c r="F5613" s="523">
        <v>7.16</v>
      </c>
    </row>
    <row r="5614" spans="1:6" ht="15" customHeight="1">
      <c r="A5614" s="521">
        <v>89431</v>
      </c>
      <c r="B5614" s="522" t="s">
        <v>7062</v>
      </c>
      <c r="C5614" s="302" t="s">
        <v>888</v>
      </c>
      <c r="D5614" s="521" t="s">
        <v>883</v>
      </c>
      <c r="E5614" s="523">
        <v>9.5500000000000007</v>
      </c>
      <c r="F5614" s="523">
        <v>10.039999999999999</v>
      </c>
    </row>
    <row r="5615" spans="1:6" ht="15" customHeight="1">
      <c r="A5615" s="521">
        <v>89386</v>
      </c>
      <c r="B5615" s="522" t="s">
        <v>7063</v>
      </c>
      <c r="C5615" s="302" t="s">
        <v>888</v>
      </c>
      <c r="D5615" s="521" t="s">
        <v>883</v>
      </c>
      <c r="E5615" s="523">
        <v>10.23</v>
      </c>
      <c r="F5615" s="523">
        <v>10.77</v>
      </c>
    </row>
    <row r="5616" spans="1:6" ht="15" customHeight="1">
      <c r="A5616" s="521">
        <v>89558</v>
      </c>
      <c r="B5616" s="522" t="s">
        <v>7064</v>
      </c>
      <c r="C5616" s="302" t="s">
        <v>888</v>
      </c>
      <c r="D5616" s="521" t="s">
        <v>883</v>
      </c>
      <c r="E5616" s="523">
        <v>10.45</v>
      </c>
      <c r="F5616" s="523">
        <v>10.76</v>
      </c>
    </row>
    <row r="5617" spans="1:6" ht="15" customHeight="1">
      <c r="A5617" s="521">
        <v>103988</v>
      </c>
      <c r="B5617" s="522" t="s">
        <v>7065</v>
      </c>
      <c r="C5617" s="302" t="s">
        <v>888</v>
      </c>
      <c r="D5617" s="521" t="s">
        <v>883</v>
      </c>
      <c r="E5617" s="523">
        <v>13.55</v>
      </c>
      <c r="F5617" s="523">
        <v>14.13</v>
      </c>
    </row>
    <row r="5618" spans="1:6" ht="15" customHeight="1">
      <c r="A5618" s="521">
        <v>89575</v>
      </c>
      <c r="B5618" s="522" t="s">
        <v>7066</v>
      </c>
      <c r="C5618" s="302" t="s">
        <v>888</v>
      </c>
      <c r="D5618" s="521" t="s">
        <v>883</v>
      </c>
      <c r="E5618" s="523">
        <v>12.44</v>
      </c>
      <c r="F5618" s="523">
        <v>12.81</v>
      </c>
    </row>
    <row r="5619" spans="1:6" ht="15" customHeight="1">
      <c r="A5619" s="521">
        <v>103995</v>
      </c>
      <c r="B5619" s="522" t="s">
        <v>7067</v>
      </c>
      <c r="C5619" s="302" t="s">
        <v>888</v>
      </c>
      <c r="D5619" s="521" t="s">
        <v>883</v>
      </c>
      <c r="E5619" s="523">
        <v>16.04</v>
      </c>
      <c r="F5619" s="523">
        <v>16.72</v>
      </c>
    </row>
    <row r="5620" spans="1:6" ht="15" customHeight="1">
      <c r="A5620" s="521">
        <v>89597</v>
      </c>
      <c r="B5620" s="522" t="s">
        <v>7068</v>
      </c>
      <c r="C5620" s="302" t="s">
        <v>888</v>
      </c>
      <c r="D5620" s="521" t="s">
        <v>883</v>
      </c>
      <c r="E5620" s="523">
        <v>24.23</v>
      </c>
      <c r="F5620" s="523">
        <v>24.68</v>
      </c>
    </row>
    <row r="5621" spans="1:6" ht="15" customHeight="1">
      <c r="A5621" s="521">
        <v>89611</v>
      </c>
      <c r="B5621" s="522" t="s">
        <v>7069</v>
      </c>
      <c r="C5621" s="302" t="s">
        <v>888</v>
      </c>
      <c r="D5621" s="521" t="s">
        <v>883</v>
      </c>
      <c r="E5621" s="523">
        <v>34.340000000000003</v>
      </c>
      <c r="F5621" s="523">
        <v>34.89</v>
      </c>
    </row>
    <row r="5622" spans="1:6" ht="15" customHeight="1">
      <c r="A5622" s="521">
        <v>89614</v>
      </c>
      <c r="B5622" s="522" t="s">
        <v>7070</v>
      </c>
      <c r="C5622" s="302" t="s">
        <v>888</v>
      </c>
      <c r="D5622" s="521" t="s">
        <v>883</v>
      </c>
      <c r="E5622" s="523">
        <v>63.63</v>
      </c>
      <c r="F5622" s="523">
        <v>64.239999999999995</v>
      </c>
    </row>
    <row r="5623" spans="1:6" ht="15" customHeight="1">
      <c r="A5623" s="521">
        <v>103975</v>
      </c>
      <c r="B5623" s="522" t="s">
        <v>7071</v>
      </c>
      <c r="C5623" s="302" t="s">
        <v>888</v>
      </c>
      <c r="D5623" s="521" t="s">
        <v>883</v>
      </c>
      <c r="E5623" s="523">
        <v>18.98</v>
      </c>
      <c r="F5623" s="523">
        <v>19.53</v>
      </c>
    </row>
    <row r="5624" spans="1:6" ht="15" customHeight="1">
      <c r="A5624" s="521">
        <v>104007</v>
      </c>
      <c r="B5624" s="522" t="s">
        <v>7072</v>
      </c>
      <c r="C5624" s="302" t="s">
        <v>888</v>
      </c>
      <c r="D5624" s="521" t="s">
        <v>883</v>
      </c>
      <c r="E5624" s="523">
        <v>23.34</v>
      </c>
      <c r="F5624" s="523">
        <v>24.26</v>
      </c>
    </row>
    <row r="5625" spans="1:6" ht="15" customHeight="1">
      <c r="A5625" s="521">
        <v>103976</v>
      </c>
      <c r="B5625" s="522" t="s">
        <v>7073</v>
      </c>
      <c r="C5625" s="302" t="s">
        <v>888</v>
      </c>
      <c r="D5625" s="521" t="s">
        <v>883</v>
      </c>
      <c r="E5625" s="523">
        <v>27.43</v>
      </c>
      <c r="F5625" s="523">
        <v>28.06</v>
      </c>
    </row>
    <row r="5626" spans="1:6" ht="15" customHeight="1">
      <c r="A5626" s="521">
        <v>104008</v>
      </c>
      <c r="B5626" s="522" t="s">
        <v>7074</v>
      </c>
      <c r="C5626" s="302" t="s">
        <v>888</v>
      </c>
      <c r="D5626" s="521" t="s">
        <v>883</v>
      </c>
      <c r="E5626" s="523">
        <v>33.67</v>
      </c>
      <c r="F5626" s="523">
        <v>34.840000000000003</v>
      </c>
    </row>
    <row r="5627" spans="1:6" ht="15" customHeight="1">
      <c r="A5627" s="521">
        <v>89630</v>
      </c>
      <c r="B5627" s="522" t="s">
        <v>7075</v>
      </c>
      <c r="C5627" s="302" t="s">
        <v>888</v>
      </c>
      <c r="D5627" s="521" t="s">
        <v>883</v>
      </c>
      <c r="E5627" s="523">
        <v>65.08</v>
      </c>
      <c r="F5627" s="523">
        <v>66.010000000000005</v>
      </c>
    </row>
    <row r="5628" spans="1:6" ht="15" customHeight="1">
      <c r="A5628" s="521">
        <v>89632</v>
      </c>
      <c r="B5628" s="522" t="s">
        <v>7076</v>
      </c>
      <c r="C5628" s="302" t="s">
        <v>888</v>
      </c>
      <c r="D5628" s="521" t="s">
        <v>883</v>
      </c>
      <c r="E5628" s="523">
        <v>130.37</v>
      </c>
      <c r="F5628" s="523">
        <v>131.44</v>
      </c>
    </row>
    <row r="5629" spans="1:6" ht="15" customHeight="1">
      <c r="A5629" s="521">
        <v>89438</v>
      </c>
      <c r="B5629" s="522" t="s">
        <v>7077</v>
      </c>
      <c r="C5629" s="302" t="s">
        <v>888</v>
      </c>
      <c r="D5629" s="521" t="s">
        <v>883</v>
      </c>
      <c r="E5629" s="523">
        <v>10.67</v>
      </c>
      <c r="F5629" s="523">
        <v>11.37</v>
      </c>
    </row>
    <row r="5630" spans="1:6" ht="15" customHeight="1">
      <c r="A5630" s="521">
        <v>89393</v>
      </c>
      <c r="B5630" s="522" t="s">
        <v>7078</v>
      </c>
      <c r="C5630" s="302" t="s">
        <v>888</v>
      </c>
      <c r="D5630" s="521" t="s">
        <v>883</v>
      </c>
      <c r="E5630" s="523">
        <v>11.65</v>
      </c>
      <c r="F5630" s="523">
        <v>12.42</v>
      </c>
    </row>
    <row r="5631" spans="1:6" ht="15" customHeight="1">
      <c r="A5631" s="521">
        <v>89617</v>
      </c>
      <c r="B5631" s="522" t="s">
        <v>7079</v>
      </c>
      <c r="C5631" s="302" t="s">
        <v>888</v>
      </c>
      <c r="D5631" s="521" t="s">
        <v>883</v>
      </c>
      <c r="E5631" s="523">
        <v>8.09</v>
      </c>
      <c r="F5631" s="523">
        <v>8.5</v>
      </c>
    </row>
    <row r="5632" spans="1:6" ht="15" customHeight="1">
      <c r="A5632" s="521">
        <v>89440</v>
      </c>
      <c r="B5632" s="522" t="s">
        <v>7080</v>
      </c>
      <c r="C5632" s="302" t="s">
        <v>888</v>
      </c>
      <c r="D5632" s="521" t="s">
        <v>883</v>
      </c>
      <c r="E5632" s="523">
        <v>12.67</v>
      </c>
      <c r="F5632" s="523">
        <v>13.48</v>
      </c>
    </row>
    <row r="5633" spans="1:6" ht="15" customHeight="1">
      <c r="A5633" s="521">
        <v>89395</v>
      </c>
      <c r="B5633" s="522" t="s">
        <v>7081</v>
      </c>
      <c r="C5633" s="302" t="s">
        <v>888</v>
      </c>
      <c r="D5633" s="521" t="s">
        <v>883</v>
      </c>
      <c r="E5633" s="523">
        <v>13.79</v>
      </c>
      <c r="F5633" s="523">
        <v>14.69</v>
      </c>
    </row>
    <row r="5634" spans="1:6" ht="15" customHeight="1">
      <c r="A5634" s="521">
        <v>89620</v>
      </c>
      <c r="B5634" s="522" t="s">
        <v>7082</v>
      </c>
      <c r="C5634" s="302" t="s">
        <v>888</v>
      </c>
      <c r="D5634" s="521" t="s">
        <v>883</v>
      </c>
      <c r="E5634" s="523">
        <v>12.7</v>
      </c>
      <c r="F5634" s="523">
        <v>13.22</v>
      </c>
    </row>
    <row r="5635" spans="1:6" ht="15" customHeight="1">
      <c r="A5635" s="521">
        <v>89443</v>
      </c>
      <c r="B5635" s="522" t="s">
        <v>7083</v>
      </c>
      <c r="C5635" s="302" t="s">
        <v>888</v>
      </c>
      <c r="D5635" s="521" t="s">
        <v>883</v>
      </c>
      <c r="E5635" s="523">
        <v>18</v>
      </c>
      <c r="F5635" s="523">
        <v>18.97</v>
      </c>
    </row>
    <row r="5636" spans="1:6" ht="15" customHeight="1">
      <c r="A5636" s="521">
        <v>89398</v>
      </c>
      <c r="B5636" s="522" t="s">
        <v>7084</v>
      </c>
      <c r="C5636" s="302" t="s">
        <v>888</v>
      </c>
      <c r="D5636" s="521" t="s">
        <v>883</v>
      </c>
      <c r="E5636" s="523">
        <v>19.350000000000001</v>
      </c>
      <c r="F5636" s="523">
        <v>20.43</v>
      </c>
    </row>
    <row r="5637" spans="1:6" ht="15" customHeight="1">
      <c r="A5637" s="521">
        <v>89623</v>
      </c>
      <c r="B5637" s="522" t="s">
        <v>7085</v>
      </c>
      <c r="C5637" s="302" t="s">
        <v>888</v>
      </c>
      <c r="D5637" s="521" t="s">
        <v>883</v>
      </c>
      <c r="E5637" s="523">
        <v>20.67</v>
      </c>
      <c r="F5637" s="523">
        <v>21.3</v>
      </c>
    </row>
    <row r="5638" spans="1:6" ht="15" customHeight="1">
      <c r="A5638" s="521">
        <v>104011</v>
      </c>
      <c r="B5638" s="522" t="s">
        <v>7086</v>
      </c>
      <c r="C5638" s="302" t="s">
        <v>888</v>
      </c>
      <c r="D5638" s="521" t="s">
        <v>883</v>
      </c>
      <c r="E5638" s="523">
        <v>26.78</v>
      </c>
      <c r="F5638" s="523">
        <v>27.92</v>
      </c>
    </row>
    <row r="5639" spans="1:6" ht="15" customHeight="1">
      <c r="A5639" s="521">
        <v>89625</v>
      </c>
      <c r="B5639" s="522" t="s">
        <v>7087</v>
      </c>
      <c r="C5639" s="302" t="s">
        <v>888</v>
      </c>
      <c r="D5639" s="521" t="s">
        <v>883</v>
      </c>
      <c r="E5639" s="523">
        <v>24.28</v>
      </c>
      <c r="F5639" s="523">
        <v>25.04</v>
      </c>
    </row>
    <row r="5640" spans="1:6" ht="15" customHeight="1">
      <c r="A5640" s="521">
        <v>104004</v>
      </c>
      <c r="B5640" s="522" t="s">
        <v>7088</v>
      </c>
      <c r="C5640" s="302" t="s">
        <v>888</v>
      </c>
      <c r="D5640" s="521" t="s">
        <v>883</v>
      </c>
      <c r="E5640" s="523">
        <v>31.46</v>
      </c>
      <c r="F5640" s="523">
        <v>32.840000000000003</v>
      </c>
    </row>
    <row r="5641" spans="1:6" ht="15" customHeight="1">
      <c r="A5641" s="521">
        <v>89628</v>
      </c>
      <c r="B5641" s="522" t="s">
        <v>7089</v>
      </c>
      <c r="C5641" s="302" t="s">
        <v>888</v>
      </c>
      <c r="D5641" s="521" t="s">
        <v>883</v>
      </c>
      <c r="E5641" s="523">
        <v>51.03</v>
      </c>
      <c r="F5641" s="523">
        <v>51.92</v>
      </c>
    </row>
    <row r="5642" spans="1:6" ht="15" customHeight="1">
      <c r="A5642" s="521">
        <v>89629</v>
      </c>
      <c r="B5642" s="522" t="s">
        <v>7090</v>
      </c>
      <c r="C5642" s="302" t="s">
        <v>888</v>
      </c>
      <c r="D5642" s="521" t="s">
        <v>883</v>
      </c>
      <c r="E5642" s="523">
        <v>85.84</v>
      </c>
      <c r="F5642" s="523">
        <v>86.95</v>
      </c>
    </row>
    <row r="5643" spans="1:6" ht="15" customHeight="1">
      <c r="A5643" s="521">
        <v>89631</v>
      </c>
      <c r="B5643" s="522" t="s">
        <v>7091</v>
      </c>
      <c r="C5643" s="302" t="s">
        <v>888</v>
      </c>
      <c r="D5643" s="521" t="s">
        <v>883</v>
      </c>
      <c r="E5643" s="523">
        <v>112.67</v>
      </c>
      <c r="F5643" s="523">
        <v>113.9</v>
      </c>
    </row>
    <row r="5644" spans="1:6" ht="15" customHeight="1">
      <c r="A5644" s="521">
        <v>89401</v>
      </c>
      <c r="B5644" s="522" t="s">
        <v>7092</v>
      </c>
      <c r="C5644" s="302" t="s">
        <v>888</v>
      </c>
      <c r="D5644" s="521" t="s">
        <v>782</v>
      </c>
      <c r="E5644" s="523">
        <v>11.41</v>
      </c>
      <c r="F5644" s="523">
        <v>12.03</v>
      </c>
    </row>
    <row r="5645" spans="1:6" ht="15" customHeight="1">
      <c r="A5645" s="521">
        <v>89355</v>
      </c>
      <c r="B5645" s="522" t="s">
        <v>7093</v>
      </c>
      <c r="C5645" s="302" t="s">
        <v>888</v>
      </c>
      <c r="D5645" s="521" t="s">
        <v>782</v>
      </c>
      <c r="E5645" s="523">
        <v>21.44</v>
      </c>
      <c r="F5645" s="523">
        <v>22.9</v>
      </c>
    </row>
    <row r="5646" spans="1:6" ht="15" customHeight="1">
      <c r="A5646" s="521">
        <v>89446</v>
      </c>
      <c r="B5646" s="522" t="s">
        <v>7094</v>
      </c>
      <c r="C5646" s="302" t="s">
        <v>888</v>
      </c>
      <c r="D5646" s="521" t="s">
        <v>782</v>
      </c>
      <c r="E5646" s="523">
        <v>5.81</v>
      </c>
      <c r="F5646" s="523">
        <v>5.9</v>
      </c>
    </row>
    <row r="5647" spans="1:6" ht="15" customHeight="1">
      <c r="A5647" s="521">
        <v>89402</v>
      </c>
      <c r="B5647" s="522" t="s">
        <v>7095</v>
      </c>
      <c r="C5647" s="302" t="s">
        <v>888</v>
      </c>
      <c r="D5647" s="521" t="s">
        <v>782</v>
      </c>
      <c r="E5647" s="523">
        <v>13.1</v>
      </c>
      <c r="F5647" s="523">
        <v>13.81</v>
      </c>
    </row>
    <row r="5648" spans="1:6" ht="15" customHeight="1">
      <c r="A5648" s="521">
        <v>89356</v>
      </c>
      <c r="B5648" s="522" t="s">
        <v>7096</v>
      </c>
      <c r="C5648" s="302" t="s">
        <v>888</v>
      </c>
      <c r="D5648" s="521" t="s">
        <v>782</v>
      </c>
      <c r="E5648" s="523">
        <v>24.71</v>
      </c>
      <c r="F5648" s="523">
        <v>26.41</v>
      </c>
    </row>
    <row r="5649" spans="1:6" ht="15" customHeight="1">
      <c r="A5649" s="521">
        <v>89447</v>
      </c>
      <c r="B5649" s="522" t="s">
        <v>7097</v>
      </c>
      <c r="C5649" s="302" t="s">
        <v>888</v>
      </c>
      <c r="D5649" s="521" t="s">
        <v>782</v>
      </c>
      <c r="E5649" s="523">
        <v>11.59</v>
      </c>
      <c r="F5649" s="523">
        <v>11.7</v>
      </c>
    </row>
    <row r="5650" spans="1:6" ht="15" customHeight="1">
      <c r="A5650" s="521">
        <v>89403</v>
      </c>
      <c r="B5650" s="522" t="s">
        <v>7098</v>
      </c>
      <c r="C5650" s="302" t="s">
        <v>888</v>
      </c>
      <c r="D5650" s="521" t="s">
        <v>782</v>
      </c>
      <c r="E5650" s="523">
        <v>20.27</v>
      </c>
      <c r="F5650" s="523">
        <v>21.12</v>
      </c>
    </row>
    <row r="5651" spans="1:6" ht="15" customHeight="1">
      <c r="A5651" s="521">
        <v>89357</v>
      </c>
      <c r="B5651" s="522" t="s">
        <v>7099</v>
      </c>
      <c r="C5651" s="302" t="s">
        <v>888</v>
      </c>
      <c r="D5651" s="521" t="s">
        <v>782</v>
      </c>
      <c r="E5651" s="523">
        <v>34.1</v>
      </c>
      <c r="F5651" s="523">
        <v>36.119999999999997</v>
      </c>
    </row>
    <row r="5652" spans="1:6" ht="15" customHeight="1">
      <c r="A5652" s="521">
        <v>89448</v>
      </c>
      <c r="B5652" s="522" t="s">
        <v>7100</v>
      </c>
      <c r="C5652" s="302" t="s">
        <v>888</v>
      </c>
      <c r="D5652" s="521" t="s">
        <v>782</v>
      </c>
      <c r="E5652" s="523">
        <v>17.77</v>
      </c>
      <c r="F5652" s="523">
        <v>17.899999999999999</v>
      </c>
    </row>
    <row r="5653" spans="1:6" ht="15" customHeight="1">
      <c r="A5653" s="521">
        <v>103978</v>
      </c>
      <c r="B5653" s="522" t="s">
        <v>7101</v>
      </c>
      <c r="C5653" s="302" t="s">
        <v>888</v>
      </c>
      <c r="D5653" s="521" t="s">
        <v>782</v>
      </c>
      <c r="E5653" s="523">
        <v>27.98</v>
      </c>
      <c r="F5653" s="523">
        <v>28.98</v>
      </c>
    </row>
    <row r="5654" spans="1:6" ht="15" customHeight="1">
      <c r="A5654" s="521">
        <v>89449</v>
      </c>
      <c r="B5654" s="522" t="s">
        <v>7102</v>
      </c>
      <c r="C5654" s="302" t="s">
        <v>888</v>
      </c>
      <c r="D5654" s="521" t="s">
        <v>782</v>
      </c>
      <c r="E5654" s="523">
        <v>19.670000000000002</v>
      </c>
      <c r="F5654" s="523">
        <v>19.82</v>
      </c>
    </row>
    <row r="5655" spans="1:6" ht="15" customHeight="1">
      <c r="A5655" s="521">
        <v>103979</v>
      </c>
      <c r="B5655" s="522" t="s">
        <v>7103</v>
      </c>
      <c r="C5655" s="302" t="s">
        <v>888</v>
      </c>
      <c r="D5655" s="521" t="s">
        <v>782</v>
      </c>
      <c r="E5655" s="523">
        <v>31.84</v>
      </c>
      <c r="F5655" s="523">
        <v>33.04</v>
      </c>
    </row>
    <row r="5656" spans="1:6" ht="15" customHeight="1">
      <c r="A5656" s="521">
        <v>89450</v>
      </c>
      <c r="B5656" s="522" t="s">
        <v>7104</v>
      </c>
      <c r="C5656" s="302" t="s">
        <v>888</v>
      </c>
      <c r="D5656" s="521" t="s">
        <v>782</v>
      </c>
      <c r="E5656" s="523">
        <v>31.52</v>
      </c>
      <c r="F5656" s="523">
        <v>31.71</v>
      </c>
    </row>
    <row r="5657" spans="1:6" ht="15" customHeight="1">
      <c r="A5657" s="521">
        <v>89451</v>
      </c>
      <c r="B5657" s="522" t="s">
        <v>7105</v>
      </c>
      <c r="C5657" s="302" t="s">
        <v>888</v>
      </c>
      <c r="D5657" s="521" t="s">
        <v>782</v>
      </c>
      <c r="E5657" s="523">
        <v>51.37</v>
      </c>
      <c r="F5657" s="523">
        <v>51.6</v>
      </c>
    </row>
    <row r="5658" spans="1:6" ht="15" customHeight="1">
      <c r="A5658" s="521">
        <v>89452</v>
      </c>
      <c r="B5658" s="522" t="s">
        <v>7106</v>
      </c>
      <c r="C5658" s="302" t="s">
        <v>888</v>
      </c>
      <c r="D5658" s="521" t="s">
        <v>782</v>
      </c>
      <c r="E5658" s="523">
        <v>70.78</v>
      </c>
      <c r="F5658" s="523">
        <v>71.03</v>
      </c>
    </row>
    <row r="5659" spans="1:6" ht="15" customHeight="1">
      <c r="A5659" s="521">
        <v>89394</v>
      </c>
      <c r="B5659" s="522" t="s">
        <v>7107</v>
      </c>
      <c r="C5659" s="302" t="s">
        <v>888</v>
      </c>
      <c r="D5659" s="521" t="s">
        <v>883</v>
      </c>
      <c r="E5659" s="523">
        <v>19.87</v>
      </c>
      <c r="F5659" s="523">
        <v>20.59</v>
      </c>
    </row>
    <row r="5660" spans="1:6" ht="15" customHeight="1">
      <c r="A5660" s="521">
        <v>89396</v>
      </c>
      <c r="B5660" s="522" t="s">
        <v>7108</v>
      </c>
      <c r="C5660" s="302" t="s">
        <v>888</v>
      </c>
      <c r="D5660" s="521" t="s">
        <v>883</v>
      </c>
      <c r="E5660" s="523">
        <v>21.81</v>
      </c>
      <c r="F5660" s="523">
        <v>22.58</v>
      </c>
    </row>
    <row r="5661" spans="1:6" ht="15" customHeight="1">
      <c r="A5661" s="521">
        <v>90374</v>
      </c>
      <c r="B5661" s="522" t="s">
        <v>7109</v>
      </c>
      <c r="C5661" s="302" t="s">
        <v>888</v>
      </c>
      <c r="D5661" s="521" t="s">
        <v>883</v>
      </c>
      <c r="E5661" s="523">
        <v>23.63</v>
      </c>
      <c r="F5661" s="523">
        <v>24.48</v>
      </c>
    </row>
    <row r="5662" spans="1:6" ht="15" customHeight="1">
      <c r="A5662" s="521">
        <v>89444</v>
      </c>
      <c r="B5662" s="522" t="s">
        <v>7110</v>
      </c>
      <c r="C5662" s="302" t="s">
        <v>888</v>
      </c>
      <c r="D5662" s="521" t="s">
        <v>883</v>
      </c>
      <c r="E5662" s="523">
        <v>25.83</v>
      </c>
      <c r="F5662" s="523">
        <v>26.66</v>
      </c>
    </row>
    <row r="5663" spans="1:6" ht="15" customHeight="1">
      <c r="A5663" s="521">
        <v>89399</v>
      </c>
      <c r="B5663" s="522" t="s">
        <v>7111</v>
      </c>
      <c r="C5663" s="302" t="s">
        <v>888</v>
      </c>
      <c r="D5663" s="521" t="s">
        <v>883</v>
      </c>
      <c r="E5663" s="523">
        <v>26.48</v>
      </c>
      <c r="F5663" s="523">
        <v>27.36</v>
      </c>
    </row>
    <row r="5664" spans="1:6" ht="15" customHeight="1">
      <c r="A5664" s="521">
        <v>89442</v>
      </c>
      <c r="B5664" s="522" t="s">
        <v>7112</v>
      </c>
      <c r="C5664" s="302" t="s">
        <v>888</v>
      </c>
      <c r="D5664" s="521" t="s">
        <v>883</v>
      </c>
      <c r="E5664" s="523">
        <v>14.65</v>
      </c>
      <c r="F5664" s="523">
        <v>15.41</v>
      </c>
    </row>
    <row r="5665" spans="1:6" ht="15" customHeight="1">
      <c r="A5665" s="521">
        <v>89397</v>
      </c>
      <c r="B5665" s="522" t="s">
        <v>7113</v>
      </c>
      <c r="C5665" s="302" t="s">
        <v>888</v>
      </c>
      <c r="D5665" s="521" t="s">
        <v>883</v>
      </c>
      <c r="E5665" s="523">
        <v>15.7</v>
      </c>
      <c r="F5665" s="523">
        <v>16.55</v>
      </c>
    </row>
    <row r="5666" spans="1:6" ht="15" customHeight="1">
      <c r="A5666" s="521">
        <v>89622</v>
      </c>
      <c r="B5666" s="522" t="s">
        <v>7114</v>
      </c>
      <c r="C5666" s="302" t="s">
        <v>888</v>
      </c>
      <c r="D5666" s="521" t="s">
        <v>883</v>
      </c>
      <c r="E5666" s="523">
        <v>15.04</v>
      </c>
      <c r="F5666" s="523">
        <v>15.51</v>
      </c>
    </row>
    <row r="5667" spans="1:6" ht="15" customHeight="1">
      <c r="A5667" s="521">
        <v>89445</v>
      </c>
      <c r="B5667" s="522" t="s">
        <v>7115</v>
      </c>
      <c r="C5667" s="302" t="s">
        <v>888</v>
      </c>
      <c r="D5667" s="521" t="s">
        <v>883</v>
      </c>
      <c r="E5667" s="523">
        <v>19.989999999999998</v>
      </c>
      <c r="F5667" s="523">
        <v>20.88</v>
      </c>
    </row>
    <row r="5668" spans="1:6" ht="15" customHeight="1">
      <c r="A5668" s="521">
        <v>89400</v>
      </c>
      <c r="B5668" s="522" t="s">
        <v>7116</v>
      </c>
      <c r="C5668" s="302" t="s">
        <v>888</v>
      </c>
      <c r="D5668" s="521" t="s">
        <v>883</v>
      </c>
      <c r="E5668" s="523">
        <v>21.22</v>
      </c>
      <c r="F5668" s="523">
        <v>22.22</v>
      </c>
    </row>
    <row r="5669" spans="1:6" ht="15" customHeight="1">
      <c r="A5669" s="521">
        <v>89624</v>
      </c>
      <c r="B5669" s="522" t="s">
        <v>7117</v>
      </c>
      <c r="C5669" s="302" t="s">
        <v>888</v>
      </c>
      <c r="D5669" s="521" t="s">
        <v>883</v>
      </c>
      <c r="E5669" s="523">
        <v>19.09</v>
      </c>
      <c r="F5669" s="523">
        <v>19.670000000000002</v>
      </c>
    </row>
    <row r="5670" spans="1:6" ht="15" customHeight="1">
      <c r="A5670" s="521">
        <v>104012</v>
      </c>
      <c r="B5670" s="522" t="s">
        <v>7118</v>
      </c>
      <c r="C5670" s="302" t="s">
        <v>888</v>
      </c>
      <c r="D5670" s="521" t="s">
        <v>883</v>
      </c>
      <c r="E5670" s="523">
        <v>24.81</v>
      </c>
      <c r="F5670" s="523">
        <v>25.87</v>
      </c>
    </row>
    <row r="5671" spans="1:6" ht="15" customHeight="1">
      <c r="A5671" s="521">
        <v>89627</v>
      </c>
      <c r="B5671" s="522" t="s">
        <v>7119</v>
      </c>
      <c r="C5671" s="302" t="s">
        <v>888</v>
      </c>
      <c r="D5671" s="521" t="s">
        <v>883</v>
      </c>
      <c r="E5671" s="523">
        <v>21.44</v>
      </c>
      <c r="F5671" s="523">
        <v>22.02</v>
      </c>
    </row>
    <row r="5672" spans="1:6" ht="15" customHeight="1">
      <c r="A5672" s="521">
        <v>104006</v>
      </c>
      <c r="B5672" s="522" t="s">
        <v>7120</v>
      </c>
      <c r="C5672" s="302" t="s">
        <v>888</v>
      </c>
      <c r="D5672" s="521" t="s">
        <v>883</v>
      </c>
      <c r="E5672" s="523">
        <v>26.68</v>
      </c>
      <c r="F5672" s="523">
        <v>27.72</v>
      </c>
    </row>
    <row r="5673" spans="1:6" ht="15" customHeight="1">
      <c r="A5673" s="521">
        <v>89626</v>
      </c>
      <c r="B5673" s="522" t="s">
        <v>7121</v>
      </c>
      <c r="C5673" s="302" t="s">
        <v>888</v>
      </c>
      <c r="D5673" s="521" t="s">
        <v>883</v>
      </c>
      <c r="E5673" s="523">
        <v>32.04</v>
      </c>
      <c r="F5673" s="523">
        <v>32.75</v>
      </c>
    </row>
    <row r="5674" spans="1:6" ht="15" customHeight="1">
      <c r="A5674" s="521">
        <v>104005</v>
      </c>
      <c r="B5674" s="522" t="s">
        <v>7122</v>
      </c>
      <c r="C5674" s="302" t="s">
        <v>888</v>
      </c>
      <c r="D5674" s="521" t="s">
        <v>883</v>
      </c>
      <c r="E5674" s="523">
        <v>38.700000000000003</v>
      </c>
      <c r="F5674" s="523">
        <v>39.96</v>
      </c>
    </row>
    <row r="5675" spans="1:6" ht="15" customHeight="1">
      <c r="A5675" s="521">
        <v>89439</v>
      </c>
      <c r="B5675" s="522" t="s">
        <v>7123</v>
      </c>
      <c r="C5675" s="302" t="s">
        <v>888</v>
      </c>
      <c r="D5675" s="521" t="s">
        <v>883</v>
      </c>
      <c r="E5675" s="523">
        <v>12.3</v>
      </c>
      <c r="F5675" s="523">
        <v>13</v>
      </c>
    </row>
    <row r="5676" spans="1:6" ht="15" customHeight="1">
      <c r="A5676" s="521">
        <v>89421</v>
      </c>
      <c r="B5676" s="522" t="s">
        <v>7124</v>
      </c>
      <c r="C5676" s="302" t="s">
        <v>888</v>
      </c>
      <c r="D5676" s="521" t="s">
        <v>883</v>
      </c>
      <c r="E5676" s="523">
        <v>12.29</v>
      </c>
      <c r="F5676" s="523">
        <v>12.64</v>
      </c>
    </row>
    <row r="5677" spans="1:6" ht="15" customHeight="1">
      <c r="A5677" s="521">
        <v>89375</v>
      </c>
      <c r="B5677" s="522" t="s">
        <v>7125</v>
      </c>
      <c r="C5677" s="302" t="s">
        <v>888</v>
      </c>
      <c r="D5677" s="521" t="s">
        <v>883</v>
      </c>
      <c r="E5677" s="523">
        <v>12.79</v>
      </c>
      <c r="F5677" s="523">
        <v>13.18</v>
      </c>
    </row>
    <row r="5678" spans="1:6" ht="15" customHeight="1">
      <c r="A5678" s="521">
        <v>89536</v>
      </c>
      <c r="B5678" s="522" t="s">
        <v>7126</v>
      </c>
      <c r="C5678" s="302" t="s">
        <v>888</v>
      </c>
      <c r="D5678" s="521" t="s">
        <v>883</v>
      </c>
      <c r="E5678" s="523">
        <v>12.52</v>
      </c>
      <c r="F5678" s="523">
        <v>12.73</v>
      </c>
    </row>
    <row r="5679" spans="1:6" ht="15" customHeight="1">
      <c r="A5679" s="521">
        <v>89428</v>
      </c>
      <c r="B5679" s="522" t="s">
        <v>7127</v>
      </c>
      <c r="C5679" s="302" t="s">
        <v>888</v>
      </c>
      <c r="D5679" s="521" t="s">
        <v>883</v>
      </c>
      <c r="E5679" s="523">
        <v>14.82</v>
      </c>
      <c r="F5679" s="523">
        <v>15.22</v>
      </c>
    </row>
    <row r="5680" spans="1:6" ht="15" customHeight="1">
      <c r="A5680" s="521">
        <v>89382</v>
      </c>
      <c r="B5680" s="522" t="s">
        <v>7128</v>
      </c>
      <c r="C5680" s="302" t="s">
        <v>888</v>
      </c>
      <c r="D5680" s="521" t="s">
        <v>883</v>
      </c>
      <c r="E5680" s="523">
        <v>15.38</v>
      </c>
      <c r="F5680" s="523">
        <v>15.83</v>
      </c>
    </row>
    <row r="5681" spans="1:6" ht="15" customHeight="1">
      <c r="A5681" s="521">
        <v>89552</v>
      </c>
      <c r="B5681" s="522" t="s">
        <v>7129</v>
      </c>
      <c r="C5681" s="302" t="s">
        <v>888</v>
      </c>
      <c r="D5681" s="521" t="s">
        <v>883</v>
      </c>
      <c r="E5681" s="523">
        <v>19.559999999999999</v>
      </c>
      <c r="F5681" s="523">
        <v>19.82</v>
      </c>
    </row>
    <row r="5682" spans="1:6" ht="15" customHeight="1">
      <c r="A5682" s="521">
        <v>89435</v>
      </c>
      <c r="B5682" s="522" t="s">
        <v>7130</v>
      </c>
      <c r="C5682" s="302" t="s">
        <v>888</v>
      </c>
      <c r="D5682" s="521" t="s">
        <v>883</v>
      </c>
      <c r="E5682" s="523">
        <v>22.21</v>
      </c>
      <c r="F5682" s="523">
        <v>22.7</v>
      </c>
    </row>
    <row r="5683" spans="1:6" ht="15" customHeight="1">
      <c r="A5683" s="521">
        <v>89390</v>
      </c>
      <c r="B5683" s="522" t="s">
        <v>7131</v>
      </c>
      <c r="C5683" s="302" t="s">
        <v>888</v>
      </c>
      <c r="D5683" s="521" t="s">
        <v>883</v>
      </c>
      <c r="E5683" s="523">
        <v>22.89</v>
      </c>
      <c r="F5683" s="523">
        <v>23.43</v>
      </c>
    </row>
    <row r="5684" spans="1:6" ht="15" customHeight="1">
      <c r="A5684" s="521">
        <v>89568</v>
      </c>
      <c r="B5684" s="522" t="s">
        <v>7132</v>
      </c>
      <c r="C5684" s="302" t="s">
        <v>888</v>
      </c>
      <c r="D5684" s="521" t="s">
        <v>883</v>
      </c>
      <c r="E5684" s="523">
        <v>34.35</v>
      </c>
      <c r="F5684" s="523">
        <v>34.659999999999997</v>
      </c>
    </row>
    <row r="5685" spans="1:6" ht="15" customHeight="1">
      <c r="A5685" s="521">
        <v>103990</v>
      </c>
      <c r="B5685" s="522" t="s">
        <v>7133</v>
      </c>
      <c r="C5685" s="302" t="s">
        <v>888</v>
      </c>
      <c r="D5685" s="521" t="s">
        <v>883</v>
      </c>
      <c r="E5685" s="523">
        <v>37.450000000000003</v>
      </c>
      <c r="F5685" s="523">
        <v>38.03</v>
      </c>
    </row>
    <row r="5686" spans="1:6" ht="15" customHeight="1">
      <c r="A5686" s="521">
        <v>89594</v>
      </c>
      <c r="B5686" s="522" t="s">
        <v>7134</v>
      </c>
      <c r="C5686" s="302" t="s">
        <v>888</v>
      </c>
      <c r="D5686" s="521" t="s">
        <v>883</v>
      </c>
      <c r="E5686" s="523">
        <v>38.159999999999997</v>
      </c>
      <c r="F5686" s="523">
        <v>38.53</v>
      </c>
    </row>
    <row r="5687" spans="1:6" ht="15" customHeight="1">
      <c r="A5687" s="521">
        <v>103997</v>
      </c>
      <c r="B5687" s="522" t="s">
        <v>7135</v>
      </c>
      <c r="C5687" s="302" t="s">
        <v>888</v>
      </c>
      <c r="D5687" s="521" t="s">
        <v>883</v>
      </c>
      <c r="E5687" s="523">
        <v>41.76</v>
      </c>
      <c r="F5687" s="523">
        <v>42.44</v>
      </c>
    </row>
    <row r="5688" spans="1:6" ht="15" customHeight="1">
      <c r="A5688" s="521">
        <v>89609</v>
      </c>
      <c r="B5688" s="522" t="s">
        <v>7136</v>
      </c>
      <c r="C5688" s="302" t="s">
        <v>888</v>
      </c>
      <c r="D5688" s="521" t="s">
        <v>883</v>
      </c>
      <c r="E5688" s="523">
        <v>88.93</v>
      </c>
      <c r="F5688" s="523">
        <v>89.38</v>
      </c>
    </row>
    <row r="5689" spans="1:6" ht="15" customHeight="1">
      <c r="A5689" s="521">
        <v>89612</v>
      </c>
      <c r="B5689" s="522" t="s">
        <v>7137</v>
      </c>
      <c r="C5689" s="302" t="s">
        <v>888</v>
      </c>
      <c r="D5689" s="521" t="s">
        <v>883</v>
      </c>
      <c r="E5689" s="523">
        <v>174.58</v>
      </c>
      <c r="F5689" s="523">
        <v>175.13</v>
      </c>
    </row>
    <row r="5690" spans="1:6" ht="15" customHeight="1">
      <c r="A5690" s="521">
        <v>89615</v>
      </c>
      <c r="B5690" s="522" t="s">
        <v>7138</v>
      </c>
      <c r="C5690" s="302" t="s">
        <v>888</v>
      </c>
      <c r="D5690" s="521" t="s">
        <v>883</v>
      </c>
      <c r="E5690" s="523">
        <v>206.23</v>
      </c>
      <c r="F5690" s="523">
        <v>206.84</v>
      </c>
    </row>
    <row r="5691" spans="1:6" ht="15" customHeight="1">
      <c r="A5691" s="521">
        <v>89747</v>
      </c>
      <c r="B5691" s="522" t="s">
        <v>7139</v>
      </c>
      <c r="C5691" s="302" t="s">
        <v>888</v>
      </c>
      <c r="D5691" s="521" t="s">
        <v>883</v>
      </c>
      <c r="E5691" s="523">
        <v>33.61</v>
      </c>
      <c r="F5691" s="523">
        <v>33.979999999999997</v>
      </c>
    </row>
    <row r="5692" spans="1:6" ht="15" customHeight="1">
      <c r="A5692" s="521">
        <v>89656</v>
      </c>
      <c r="B5692" s="522" t="s">
        <v>7140</v>
      </c>
      <c r="C5692" s="302" t="s">
        <v>888</v>
      </c>
      <c r="D5692" s="521" t="s">
        <v>883</v>
      </c>
      <c r="E5692" s="523">
        <v>25.44</v>
      </c>
      <c r="F5692" s="523">
        <v>25.78</v>
      </c>
    </row>
    <row r="5693" spans="1:6" ht="15" customHeight="1">
      <c r="A5693" s="521">
        <v>89663</v>
      </c>
      <c r="B5693" s="522" t="s">
        <v>7141</v>
      </c>
      <c r="C5693" s="302" t="s">
        <v>888</v>
      </c>
      <c r="D5693" s="521" t="s">
        <v>883</v>
      </c>
      <c r="E5693" s="523">
        <v>34.119999999999997</v>
      </c>
      <c r="F5693" s="523">
        <v>34.54</v>
      </c>
    </row>
    <row r="5694" spans="1:6" ht="15" customHeight="1">
      <c r="A5694" s="521">
        <v>89759</v>
      </c>
      <c r="B5694" s="522" t="s">
        <v>7142</v>
      </c>
      <c r="C5694" s="302" t="s">
        <v>888</v>
      </c>
      <c r="D5694" s="521" t="s">
        <v>883</v>
      </c>
      <c r="E5694" s="523">
        <v>13.06</v>
      </c>
      <c r="F5694" s="523">
        <v>13.46</v>
      </c>
    </row>
    <row r="5695" spans="1:6" ht="15" customHeight="1">
      <c r="A5695" s="521">
        <v>89832</v>
      </c>
      <c r="B5695" s="522" t="s">
        <v>7143</v>
      </c>
      <c r="C5695" s="302" t="s">
        <v>888</v>
      </c>
      <c r="D5695" s="521" t="s">
        <v>883</v>
      </c>
      <c r="E5695" s="523">
        <v>47.05</v>
      </c>
      <c r="F5695" s="523">
        <v>47.54</v>
      </c>
    </row>
    <row r="5696" spans="1:6" ht="15" customHeight="1">
      <c r="A5696" s="521">
        <v>89666</v>
      </c>
      <c r="B5696" s="522" t="s">
        <v>7144</v>
      </c>
      <c r="C5696" s="302" t="s">
        <v>888</v>
      </c>
      <c r="D5696" s="521" t="s">
        <v>883</v>
      </c>
      <c r="E5696" s="523">
        <v>8.2799999999999994</v>
      </c>
      <c r="F5696" s="523">
        <v>8.66</v>
      </c>
    </row>
    <row r="5697" spans="1:6" ht="15" customHeight="1">
      <c r="A5697" s="521">
        <v>89678</v>
      </c>
      <c r="B5697" s="522" t="s">
        <v>7145</v>
      </c>
      <c r="C5697" s="302" t="s">
        <v>888</v>
      </c>
      <c r="D5697" s="521" t="s">
        <v>883</v>
      </c>
      <c r="E5697" s="523">
        <v>13.61</v>
      </c>
      <c r="F5697" s="523">
        <v>14.06</v>
      </c>
    </row>
    <row r="5698" spans="1:6" ht="15" customHeight="1">
      <c r="A5698" s="521">
        <v>89764</v>
      </c>
      <c r="B5698" s="522" t="s">
        <v>7146</v>
      </c>
      <c r="C5698" s="302" t="s">
        <v>888</v>
      </c>
      <c r="D5698" s="521" t="s">
        <v>883</v>
      </c>
      <c r="E5698" s="523">
        <v>42.2</v>
      </c>
      <c r="F5698" s="523">
        <v>42.68</v>
      </c>
    </row>
    <row r="5699" spans="1:6" ht="15" customHeight="1">
      <c r="A5699" s="521">
        <v>89689</v>
      </c>
      <c r="B5699" s="522" t="s">
        <v>7147</v>
      </c>
      <c r="C5699" s="302" t="s">
        <v>888</v>
      </c>
      <c r="D5699" s="521" t="s">
        <v>883</v>
      </c>
      <c r="E5699" s="523">
        <v>42.86</v>
      </c>
      <c r="F5699" s="523">
        <v>43.39</v>
      </c>
    </row>
    <row r="5700" spans="1:6" ht="15" customHeight="1">
      <c r="A5700" s="521">
        <v>89655</v>
      </c>
      <c r="B5700" s="522" t="s">
        <v>7148</v>
      </c>
      <c r="C5700" s="302" t="s">
        <v>888</v>
      </c>
      <c r="D5700" s="521" t="s">
        <v>883</v>
      </c>
      <c r="E5700" s="523">
        <v>27.31</v>
      </c>
      <c r="F5700" s="523">
        <v>27.65</v>
      </c>
    </row>
    <row r="5701" spans="1:6" ht="15" customHeight="1">
      <c r="A5701" s="521">
        <v>89662</v>
      </c>
      <c r="B5701" s="522" t="s">
        <v>7149</v>
      </c>
      <c r="C5701" s="302" t="s">
        <v>888</v>
      </c>
      <c r="D5701" s="521" t="s">
        <v>883</v>
      </c>
      <c r="E5701" s="523">
        <v>35.4</v>
      </c>
      <c r="F5701" s="523">
        <v>35.78</v>
      </c>
    </row>
    <row r="5702" spans="1:6" ht="15" customHeight="1">
      <c r="A5702" s="521">
        <v>89758</v>
      </c>
      <c r="B5702" s="522" t="s">
        <v>7150</v>
      </c>
      <c r="C5702" s="302" t="s">
        <v>888</v>
      </c>
      <c r="D5702" s="521" t="s">
        <v>883</v>
      </c>
      <c r="E5702" s="523">
        <v>41.93</v>
      </c>
      <c r="F5702" s="523">
        <v>42.36</v>
      </c>
    </row>
    <row r="5703" spans="1:6" ht="15" customHeight="1">
      <c r="A5703" s="521">
        <v>89676</v>
      </c>
      <c r="B5703" s="522" t="s">
        <v>7151</v>
      </c>
      <c r="C5703" s="302" t="s">
        <v>888</v>
      </c>
      <c r="D5703" s="521" t="s">
        <v>883</v>
      </c>
      <c r="E5703" s="523">
        <v>41.98</v>
      </c>
      <c r="F5703" s="523">
        <v>42.46</v>
      </c>
    </row>
    <row r="5704" spans="1:6" ht="15" customHeight="1">
      <c r="A5704" s="521">
        <v>89818</v>
      </c>
      <c r="B5704" s="522" t="s">
        <v>7152</v>
      </c>
      <c r="C5704" s="302" t="s">
        <v>888</v>
      </c>
      <c r="D5704" s="521" t="s">
        <v>883</v>
      </c>
      <c r="E5704" s="523">
        <v>60.91</v>
      </c>
      <c r="F5704" s="523">
        <v>61.19</v>
      </c>
    </row>
    <row r="5705" spans="1:6" ht="15" customHeight="1">
      <c r="A5705" s="521">
        <v>89763</v>
      </c>
      <c r="B5705" s="522" t="s">
        <v>7153</v>
      </c>
      <c r="C5705" s="302" t="s">
        <v>888</v>
      </c>
      <c r="D5705" s="521" t="s">
        <v>883</v>
      </c>
      <c r="E5705" s="523">
        <v>63.6</v>
      </c>
      <c r="F5705" s="523">
        <v>64.099999999999994</v>
      </c>
    </row>
    <row r="5706" spans="1:6" ht="15" customHeight="1">
      <c r="A5706" s="521">
        <v>89686</v>
      </c>
      <c r="B5706" s="522" t="s">
        <v>7154</v>
      </c>
      <c r="C5706" s="302" t="s">
        <v>888</v>
      </c>
      <c r="D5706" s="521" t="s">
        <v>883</v>
      </c>
      <c r="E5706" s="523">
        <v>64.290000000000006</v>
      </c>
      <c r="F5706" s="523">
        <v>64.84</v>
      </c>
    </row>
    <row r="5707" spans="1:6" ht="15" customHeight="1">
      <c r="A5707" s="521">
        <v>104029</v>
      </c>
      <c r="B5707" s="522" t="s">
        <v>7155</v>
      </c>
      <c r="C5707" s="302" t="s">
        <v>888</v>
      </c>
      <c r="D5707" s="521" t="s">
        <v>883</v>
      </c>
      <c r="E5707" s="523">
        <v>76.56</v>
      </c>
      <c r="F5707" s="523">
        <v>77.11</v>
      </c>
    </row>
    <row r="5708" spans="1:6" ht="15" customHeight="1">
      <c r="A5708" s="521">
        <v>89831</v>
      </c>
      <c r="B5708" s="522" t="s">
        <v>7156</v>
      </c>
      <c r="C5708" s="302" t="s">
        <v>888</v>
      </c>
      <c r="D5708" s="521" t="s">
        <v>883</v>
      </c>
      <c r="E5708" s="523">
        <v>73.62</v>
      </c>
      <c r="F5708" s="523">
        <v>73.930000000000007</v>
      </c>
    </row>
    <row r="5709" spans="1:6" ht="15" customHeight="1">
      <c r="A5709" s="521">
        <v>89668</v>
      </c>
      <c r="B5709" s="522" t="s">
        <v>7157</v>
      </c>
      <c r="C5709" s="302" t="s">
        <v>888</v>
      </c>
      <c r="D5709" s="521" t="s">
        <v>883</v>
      </c>
      <c r="E5709" s="523">
        <v>33.31</v>
      </c>
      <c r="F5709" s="523">
        <v>33.71</v>
      </c>
    </row>
    <row r="5710" spans="1:6" ht="15" customHeight="1">
      <c r="A5710" s="521">
        <v>89639</v>
      </c>
      <c r="B5710" s="522" t="s">
        <v>7158</v>
      </c>
      <c r="C5710" s="302" t="s">
        <v>888</v>
      </c>
      <c r="D5710" s="521" t="s">
        <v>883</v>
      </c>
      <c r="E5710" s="523">
        <v>13.64</v>
      </c>
      <c r="F5710" s="523">
        <v>14.13</v>
      </c>
    </row>
    <row r="5711" spans="1:6" ht="15" customHeight="1">
      <c r="A5711" s="521">
        <v>89721</v>
      </c>
      <c r="B5711" s="522" t="s">
        <v>7159</v>
      </c>
      <c r="C5711" s="302" t="s">
        <v>888</v>
      </c>
      <c r="D5711" s="521" t="s">
        <v>883</v>
      </c>
      <c r="E5711" s="523">
        <v>17.87</v>
      </c>
      <c r="F5711" s="523">
        <v>18.420000000000002</v>
      </c>
    </row>
    <row r="5712" spans="1:6" ht="15" customHeight="1">
      <c r="A5712" s="521">
        <v>89643</v>
      </c>
      <c r="B5712" s="522" t="s">
        <v>7160</v>
      </c>
      <c r="C5712" s="302" t="s">
        <v>888</v>
      </c>
      <c r="D5712" s="521" t="s">
        <v>883</v>
      </c>
      <c r="E5712" s="523">
        <v>18.64</v>
      </c>
      <c r="F5712" s="523">
        <v>19.260000000000002</v>
      </c>
    </row>
    <row r="5713" spans="1:6" ht="15" customHeight="1">
      <c r="A5713" s="521">
        <v>89727</v>
      </c>
      <c r="B5713" s="522" t="s">
        <v>7161</v>
      </c>
      <c r="C5713" s="302" t="s">
        <v>888</v>
      </c>
      <c r="D5713" s="521" t="s">
        <v>883</v>
      </c>
      <c r="E5713" s="523">
        <v>27.36</v>
      </c>
      <c r="F5713" s="523">
        <v>28.01</v>
      </c>
    </row>
    <row r="5714" spans="1:6" ht="15" customHeight="1">
      <c r="A5714" s="521">
        <v>89648</v>
      </c>
      <c r="B5714" s="522" t="s">
        <v>7162</v>
      </c>
      <c r="C5714" s="302" t="s">
        <v>888</v>
      </c>
      <c r="D5714" s="521" t="s">
        <v>883</v>
      </c>
      <c r="E5714" s="523">
        <v>28.25</v>
      </c>
      <c r="F5714" s="523">
        <v>28.99</v>
      </c>
    </row>
    <row r="5715" spans="1:6" ht="15" customHeight="1">
      <c r="A5715" s="521">
        <v>89749</v>
      </c>
      <c r="B5715" s="522" t="s">
        <v>7163</v>
      </c>
      <c r="C5715" s="302" t="s">
        <v>888</v>
      </c>
      <c r="D5715" s="521" t="s">
        <v>883</v>
      </c>
      <c r="E5715" s="523">
        <v>18.91</v>
      </c>
      <c r="F5715" s="523">
        <v>19.28</v>
      </c>
    </row>
    <row r="5716" spans="1:6" ht="15" customHeight="1">
      <c r="A5716" s="521">
        <v>89657</v>
      </c>
      <c r="B5716" s="522" t="s">
        <v>7164</v>
      </c>
      <c r="C5716" s="302" t="s">
        <v>888</v>
      </c>
      <c r="D5716" s="521" t="s">
        <v>883</v>
      </c>
      <c r="E5716" s="523">
        <v>15.71</v>
      </c>
      <c r="F5716" s="523">
        <v>16.05</v>
      </c>
    </row>
    <row r="5717" spans="1:6" ht="15" customHeight="1">
      <c r="A5717" s="521">
        <v>89664</v>
      </c>
      <c r="B5717" s="522" t="s">
        <v>7165</v>
      </c>
      <c r="C5717" s="302" t="s">
        <v>888</v>
      </c>
      <c r="D5717" s="521" t="s">
        <v>883</v>
      </c>
      <c r="E5717" s="523">
        <v>19.420000000000002</v>
      </c>
      <c r="F5717" s="523">
        <v>19.84</v>
      </c>
    </row>
    <row r="5718" spans="1:6" ht="15" customHeight="1">
      <c r="A5718" s="521">
        <v>89638</v>
      </c>
      <c r="B5718" s="522" t="s">
        <v>7166</v>
      </c>
      <c r="C5718" s="302" t="s">
        <v>888</v>
      </c>
      <c r="D5718" s="521" t="s">
        <v>883</v>
      </c>
      <c r="E5718" s="523">
        <v>12.9</v>
      </c>
      <c r="F5718" s="523">
        <v>13.39</v>
      </c>
    </row>
    <row r="5719" spans="1:6" ht="15" customHeight="1">
      <c r="A5719" s="521">
        <v>89720</v>
      </c>
      <c r="B5719" s="522" t="s">
        <v>7167</v>
      </c>
      <c r="C5719" s="302" t="s">
        <v>888</v>
      </c>
      <c r="D5719" s="521" t="s">
        <v>883</v>
      </c>
      <c r="E5719" s="523">
        <v>16.420000000000002</v>
      </c>
      <c r="F5719" s="523">
        <v>16.97</v>
      </c>
    </row>
    <row r="5720" spans="1:6" ht="15" customHeight="1">
      <c r="A5720" s="521">
        <v>89642</v>
      </c>
      <c r="B5720" s="522" t="s">
        <v>7168</v>
      </c>
      <c r="C5720" s="302" t="s">
        <v>888</v>
      </c>
      <c r="D5720" s="521" t="s">
        <v>883</v>
      </c>
      <c r="E5720" s="523">
        <v>17.190000000000001</v>
      </c>
      <c r="F5720" s="523">
        <v>17.809999999999999</v>
      </c>
    </row>
    <row r="5721" spans="1:6" ht="15" customHeight="1">
      <c r="A5721" s="521">
        <v>89725</v>
      </c>
      <c r="B5721" s="522" t="s">
        <v>7169</v>
      </c>
      <c r="C5721" s="302" t="s">
        <v>888</v>
      </c>
      <c r="D5721" s="521" t="s">
        <v>883</v>
      </c>
      <c r="E5721" s="523">
        <v>21.65</v>
      </c>
      <c r="F5721" s="523">
        <v>22.3</v>
      </c>
    </row>
    <row r="5722" spans="1:6" ht="15" customHeight="1">
      <c r="A5722" s="521">
        <v>89647</v>
      </c>
      <c r="B5722" s="522" t="s">
        <v>7170</v>
      </c>
      <c r="C5722" s="302" t="s">
        <v>888</v>
      </c>
      <c r="D5722" s="521" t="s">
        <v>883</v>
      </c>
      <c r="E5722" s="523">
        <v>22.54</v>
      </c>
      <c r="F5722" s="523">
        <v>23.28</v>
      </c>
    </row>
    <row r="5723" spans="1:6" ht="15" customHeight="1">
      <c r="A5723" s="521">
        <v>89780</v>
      </c>
      <c r="B5723" s="522" t="s">
        <v>7171</v>
      </c>
      <c r="C5723" s="302" t="s">
        <v>888</v>
      </c>
      <c r="D5723" s="521" t="s">
        <v>883</v>
      </c>
      <c r="E5723" s="523">
        <v>27.29</v>
      </c>
      <c r="F5723" s="523">
        <v>27.71</v>
      </c>
    </row>
    <row r="5724" spans="1:6" ht="15" customHeight="1">
      <c r="A5724" s="521">
        <v>89734</v>
      </c>
      <c r="B5724" s="522" t="s">
        <v>7172</v>
      </c>
      <c r="C5724" s="302" t="s">
        <v>888</v>
      </c>
      <c r="D5724" s="521" t="s">
        <v>883</v>
      </c>
      <c r="E5724" s="523">
        <v>31.46</v>
      </c>
      <c r="F5724" s="523">
        <v>32.24</v>
      </c>
    </row>
    <row r="5725" spans="1:6" ht="15" customHeight="1">
      <c r="A5725" s="521">
        <v>89650</v>
      </c>
      <c r="B5725" s="522" t="s">
        <v>7173</v>
      </c>
      <c r="C5725" s="302" t="s">
        <v>888</v>
      </c>
      <c r="D5725" s="521" t="s">
        <v>883</v>
      </c>
      <c r="E5725" s="523">
        <v>32.520000000000003</v>
      </c>
      <c r="F5725" s="523">
        <v>33.39</v>
      </c>
    </row>
    <row r="5726" spans="1:6" ht="15" customHeight="1">
      <c r="A5726" s="521">
        <v>89787</v>
      </c>
      <c r="B5726" s="522" t="s">
        <v>7174</v>
      </c>
      <c r="C5726" s="302" t="s">
        <v>888</v>
      </c>
      <c r="D5726" s="521" t="s">
        <v>883</v>
      </c>
      <c r="E5726" s="523">
        <v>40.909999999999997</v>
      </c>
      <c r="F5726" s="523">
        <v>41.41</v>
      </c>
    </row>
    <row r="5727" spans="1:6" ht="15" customHeight="1">
      <c r="A5727" s="521">
        <v>104024</v>
      </c>
      <c r="B5727" s="522" t="s">
        <v>7175</v>
      </c>
      <c r="C5727" s="302" t="s">
        <v>888</v>
      </c>
      <c r="D5727" s="521" t="s">
        <v>883</v>
      </c>
      <c r="E5727" s="523">
        <v>45.59</v>
      </c>
      <c r="F5727" s="523">
        <v>46.49</v>
      </c>
    </row>
    <row r="5728" spans="1:6" ht="15" customHeight="1">
      <c r="A5728" s="521">
        <v>89789</v>
      </c>
      <c r="B5728" s="522" t="s">
        <v>7176</v>
      </c>
      <c r="C5728" s="302" t="s">
        <v>888</v>
      </c>
      <c r="D5728" s="521" t="s">
        <v>883</v>
      </c>
      <c r="E5728" s="523">
        <v>76.38</v>
      </c>
      <c r="F5728" s="523">
        <v>76.989999999999995</v>
      </c>
    </row>
    <row r="5729" spans="1:6" ht="15" customHeight="1">
      <c r="A5729" s="521">
        <v>89791</v>
      </c>
      <c r="B5729" s="522" t="s">
        <v>7177</v>
      </c>
      <c r="C5729" s="302" t="s">
        <v>888</v>
      </c>
      <c r="D5729" s="521" t="s">
        <v>883</v>
      </c>
      <c r="E5729" s="523">
        <v>173.97</v>
      </c>
      <c r="F5729" s="523">
        <v>174.78</v>
      </c>
    </row>
    <row r="5730" spans="1:6" ht="15" customHeight="1">
      <c r="A5730" s="521">
        <v>89793</v>
      </c>
      <c r="B5730" s="522" t="s">
        <v>7178</v>
      </c>
      <c r="C5730" s="302" t="s">
        <v>888</v>
      </c>
      <c r="D5730" s="521" t="s">
        <v>883</v>
      </c>
      <c r="E5730" s="523">
        <v>251.51</v>
      </c>
      <c r="F5730" s="523">
        <v>252.48</v>
      </c>
    </row>
    <row r="5731" spans="1:6" ht="15" customHeight="1">
      <c r="A5731" s="521">
        <v>89637</v>
      </c>
      <c r="B5731" s="522" t="s">
        <v>7179</v>
      </c>
      <c r="C5731" s="302" t="s">
        <v>888</v>
      </c>
      <c r="D5731" s="521" t="s">
        <v>883</v>
      </c>
      <c r="E5731" s="523">
        <v>11.86</v>
      </c>
      <c r="F5731" s="523">
        <v>12.35</v>
      </c>
    </row>
    <row r="5732" spans="1:6" ht="15" customHeight="1">
      <c r="A5732" s="521">
        <v>89719</v>
      </c>
      <c r="B5732" s="522" t="s">
        <v>7180</v>
      </c>
      <c r="C5732" s="302" t="s">
        <v>888</v>
      </c>
      <c r="D5732" s="521" t="s">
        <v>883</v>
      </c>
      <c r="E5732" s="523">
        <v>14.58</v>
      </c>
      <c r="F5732" s="523">
        <v>15.13</v>
      </c>
    </row>
    <row r="5733" spans="1:6" ht="15" customHeight="1">
      <c r="A5733" s="521">
        <v>89641</v>
      </c>
      <c r="B5733" s="522" t="s">
        <v>7181</v>
      </c>
      <c r="C5733" s="302" t="s">
        <v>888</v>
      </c>
      <c r="D5733" s="521" t="s">
        <v>883</v>
      </c>
      <c r="E5733" s="523">
        <v>15.35</v>
      </c>
      <c r="F5733" s="523">
        <v>15.97</v>
      </c>
    </row>
    <row r="5734" spans="1:6" ht="15" customHeight="1">
      <c r="A5734" s="521">
        <v>89723</v>
      </c>
      <c r="B5734" s="522" t="s">
        <v>7182</v>
      </c>
      <c r="C5734" s="302" t="s">
        <v>888</v>
      </c>
      <c r="D5734" s="521" t="s">
        <v>883</v>
      </c>
      <c r="E5734" s="523">
        <v>22.41</v>
      </c>
      <c r="F5734" s="523">
        <v>23.06</v>
      </c>
    </row>
    <row r="5735" spans="1:6" ht="15" customHeight="1">
      <c r="A5735" s="521">
        <v>89646</v>
      </c>
      <c r="B5735" s="522" t="s">
        <v>7183</v>
      </c>
      <c r="C5735" s="302" t="s">
        <v>888</v>
      </c>
      <c r="D5735" s="521" t="s">
        <v>883</v>
      </c>
      <c r="E5735" s="523">
        <v>23.3</v>
      </c>
      <c r="F5735" s="523">
        <v>24.04</v>
      </c>
    </row>
    <row r="5736" spans="1:6" ht="15" customHeight="1">
      <c r="A5736" s="521">
        <v>89777</v>
      </c>
      <c r="B5736" s="522" t="s">
        <v>7184</v>
      </c>
      <c r="C5736" s="302" t="s">
        <v>888</v>
      </c>
      <c r="D5736" s="521" t="s">
        <v>883</v>
      </c>
      <c r="E5736" s="523">
        <v>29.17</v>
      </c>
      <c r="F5736" s="523">
        <v>29.59</v>
      </c>
    </row>
    <row r="5737" spans="1:6" ht="15" customHeight="1">
      <c r="A5737" s="521">
        <v>89729</v>
      </c>
      <c r="B5737" s="522" t="s">
        <v>7185</v>
      </c>
      <c r="C5737" s="302" t="s">
        <v>888</v>
      </c>
      <c r="D5737" s="521" t="s">
        <v>883</v>
      </c>
      <c r="E5737" s="523">
        <v>33.340000000000003</v>
      </c>
      <c r="F5737" s="523">
        <v>34.119999999999997</v>
      </c>
    </row>
    <row r="5738" spans="1:6" ht="15" customHeight="1">
      <c r="A5738" s="521">
        <v>89649</v>
      </c>
      <c r="B5738" s="522" t="s">
        <v>7186</v>
      </c>
      <c r="C5738" s="302" t="s">
        <v>888</v>
      </c>
      <c r="D5738" s="521" t="s">
        <v>883</v>
      </c>
      <c r="E5738" s="523">
        <v>34.4</v>
      </c>
      <c r="F5738" s="523">
        <v>35.270000000000003</v>
      </c>
    </row>
    <row r="5739" spans="1:6" ht="15" customHeight="1">
      <c r="A5739" s="521">
        <v>89781</v>
      </c>
      <c r="B5739" s="522" t="s">
        <v>7187</v>
      </c>
      <c r="C5739" s="302" t="s">
        <v>888</v>
      </c>
      <c r="D5739" s="521" t="s">
        <v>883</v>
      </c>
      <c r="E5739" s="523">
        <v>41.37</v>
      </c>
      <c r="F5739" s="523">
        <v>41.87</v>
      </c>
    </row>
    <row r="5740" spans="1:6" ht="15" customHeight="1">
      <c r="A5740" s="521">
        <v>104023</v>
      </c>
      <c r="B5740" s="522" t="s">
        <v>7188</v>
      </c>
      <c r="C5740" s="302" t="s">
        <v>888</v>
      </c>
      <c r="D5740" s="521" t="s">
        <v>883</v>
      </c>
      <c r="E5740" s="523">
        <v>46.05</v>
      </c>
      <c r="F5740" s="523">
        <v>46.95</v>
      </c>
    </row>
    <row r="5741" spans="1:6" ht="15" customHeight="1">
      <c r="A5741" s="521">
        <v>89788</v>
      </c>
      <c r="B5741" s="522" t="s">
        <v>7189</v>
      </c>
      <c r="C5741" s="302" t="s">
        <v>888</v>
      </c>
      <c r="D5741" s="521" t="s">
        <v>883</v>
      </c>
      <c r="E5741" s="523">
        <v>90.05</v>
      </c>
      <c r="F5741" s="523">
        <v>90.66</v>
      </c>
    </row>
    <row r="5742" spans="1:6" ht="15" customHeight="1">
      <c r="A5742" s="521">
        <v>89790</v>
      </c>
      <c r="B5742" s="522" t="s">
        <v>7190</v>
      </c>
      <c r="C5742" s="302" t="s">
        <v>888</v>
      </c>
      <c r="D5742" s="521" t="s">
        <v>883</v>
      </c>
      <c r="E5742" s="523">
        <v>180.16</v>
      </c>
      <c r="F5742" s="523">
        <v>180.97</v>
      </c>
    </row>
    <row r="5743" spans="1:6" ht="15" customHeight="1">
      <c r="A5743" s="521">
        <v>89792</v>
      </c>
      <c r="B5743" s="522" t="s">
        <v>7191</v>
      </c>
      <c r="C5743" s="302" t="s">
        <v>888</v>
      </c>
      <c r="D5743" s="521" t="s">
        <v>883</v>
      </c>
      <c r="E5743" s="523">
        <v>213.04</v>
      </c>
      <c r="F5743" s="523">
        <v>214.01</v>
      </c>
    </row>
    <row r="5744" spans="1:6" ht="15" customHeight="1">
      <c r="A5744" s="521">
        <v>89640</v>
      </c>
      <c r="B5744" s="522" t="s">
        <v>7192</v>
      </c>
      <c r="C5744" s="302" t="s">
        <v>888</v>
      </c>
      <c r="D5744" s="521" t="s">
        <v>883</v>
      </c>
      <c r="E5744" s="523">
        <v>21.56</v>
      </c>
      <c r="F5744" s="523">
        <v>22.05</v>
      </c>
    </row>
    <row r="5745" spans="1:6" ht="15" customHeight="1">
      <c r="A5745" s="521">
        <v>89644</v>
      </c>
      <c r="B5745" s="522" t="s">
        <v>7193</v>
      </c>
      <c r="C5745" s="302" t="s">
        <v>888</v>
      </c>
      <c r="D5745" s="521" t="s">
        <v>883</v>
      </c>
      <c r="E5745" s="523">
        <v>26.33</v>
      </c>
      <c r="F5745" s="523">
        <v>26.89</v>
      </c>
    </row>
    <row r="5746" spans="1:6" ht="15" customHeight="1">
      <c r="A5746" s="521">
        <v>89645</v>
      </c>
      <c r="B5746" s="522" t="s">
        <v>7194</v>
      </c>
      <c r="C5746" s="302" t="s">
        <v>888</v>
      </c>
      <c r="D5746" s="521" t="s">
        <v>883</v>
      </c>
      <c r="E5746" s="523">
        <v>36.89</v>
      </c>
      <c r="F5746" s="523">
        <v>37.49</v>
      </c>
    </row>
    <row r="5747" spans="1:6" ht="15" customHeight="1">
      <c r="A5747" s="521">
        <v>89652</v>
      </c>
      <c r="B5747" s="522" t="s">
        <v>7195</v>
      </c>
      <c r="C5747" s="302" t="s">
        <v>888</v>
      </c>
      <c r="D5747" s="521" t="s">
        <v>883</v>
      </c>
      <c r="E5747" s="523">
        <v>13.85</v>
      </c>
      <c r="F5747" s="523">
        <v>14.19</v>
      </c>
    </row>
    <row r="5748" spans="1:6" ht="15" customHeight="1">
      <c r="A5748" s="521">
        <v>89738</v>
      </c>
      <c r="B5748" s="522" t="s">
        <v>7196</v>
      </c>
      <c r="C5748" s="302" t="s">
        <v>888</v>
      </c>
      <c r="D5748" s="521" t="s">
        <v>883</v>
      </c>
      <c r="E5748" s="523">
        <v>18.989999999999998</v>
      </c>
      <c r="F5748" s="523">
        <v>19.36</v>
      </c>
    </row>
    <row r="5749" spans="1:6" ht="15" customHeight="1">
      <c r="A5749" s="521">
        <v>89659</v>
      </c>
      <c r="B5749" s="522" t="s">
        <v>7197</v>
      </c>
      <c r="C5749" s="302" t="s">
        <v>888</v>
      </c>
      <c r="D5749" s="521" t="s">
        <v>883</v>
      </c>
      <c r="E5749" s="523">
        <v>19.5</v>
      </c>
      <c r="F5749" s="523">
        <v>19.920000000000002</v>
      </c>
    </row>
    <row r="5750" spans="1:6" ht="15" customHeight="1">
      <c r="A5750" s="521">
        <v>89756</v>
      </c>
      <c r="B5750" s="522" t="s">
        <v>7198</v>
      </c>
      <c r="C5750" s="302" t="s">
        <v>888</v>
      </c>
      <c r="D5750" s="521" t="s">
        <v>883</v>
      </c>
      <c r="E5750" s="523">
        <v>26.35</v>
      </c>
      <c r="F5750" s="523">
        <v>26.79</v>
      </c>
    </row>
    <row r="5751" spans="1:6" ht="15" customHeight="1">
      <c r="A5751" s="521">
        <v>89672</v>
      </c>
      <c r="B5751" s="522" t="s">
        <v>7199</v>
      </c>
      <c r="C5751" s="302" t="s">
        <v>888</v>
      </c>
      <c r="D5751" s="521" t="s">
        <v>883</v>
      </c>
      <c r="E5751" s="523">
        <v>26.95</v>
      </c>
      <c r="F5751" s="523">
        <v>27.44</v>
      </c>
    </row>
    <row r="5752" spans="1:6" ht="15" customHeight="1">
      <c r="A5752" s="521">
        <v>89815</v>
      </c>
      <c r="B5752" s="522" t="s">
        <v>7200</v>
      </c>
      <c r="C5752" s="302" t="s">
        <v>888</v>
      </c>
      <c r="D5752" s="521" t="s">
        <v>883</v>
      </c>
      <c r="E5752" s="523">
        <v>32.450000000000003</v>
      </c>
      <c r="F5752" s="523">
        <v>32.729999999999997</v>
      </c>
    </row>
    <row r="5753" spans="1:6" ht="15" customHeight="1">
      <c r="A5753" s="521">
        <v>89761</v>
      </c>
      <c r="B5753" s="522" t="s">
        <v>7201</v>
      </c>
      <c r="C5753" s="302" t="s">
        <v>888</v>
      </c>
      <c r="D5753" s="521" t="s">
        <v>883</v>
      </c>
      <c r="E5753" s="523">
        <v>35.21</v>
      </c>
      <c r="F5753" s="523">
        <v>35.72</v>
      </c>
    </row>
    <row r="5754" spans="1:6" ht="15" customHeight="1">
      <c r="A5754" s="521">
        <v>89682</v>
      </c>
      <c r="B5754" s="522" t="s">
        <v>7202</v>
      </c>
      <c r="C5754" s="302" t="s">
        <v>888</v>
      </c>
      <c r="D5754" s="521" t="s">
        <v>883</v>
      </c>
      <c r="E5754" s="523">
        <v>35.909999999999997</v>
      </c>
      <c r="F5754" s="523">
        <v>36.49</v>
      </c>
    </row>
    <row r="5755" spans="1:6" ht="15" customHeight="1">
      <c r="A5755" s="521">
        <v>89824</v>
      </c>
      <c r="B5755" s="522" t="s">
        <v>7203</v>
      </c>
      <c r="C5755" s="302" t="s">
        <v>888</v>
      </c>
      <c r="D5755" s="521" t="s">
        <v>883</v>
      </c>
      <c r="E5755" s="523">
        <v>44.13</v>
      </c>
      <c r="F5755" s="523">
        <v>44.46</v>
      </c>
    </row>
    <row r="5756" spans="1:6" ht="15" customHeight="1">
      <c r="A5756" s="521">
        <v>104026</v>
      </c>
      <c r="B5756" s="522" t="s">
        <v>7204</v>
      </c>
      <c r="C5756" s="302" t="s">
        <v>888</v>
      </c>
      <c r="D5756" s="521" t="s">
        <v>883</v>
      </c>
      <c r="E5756" s="523">
        <v>47.25</v>
      </c>
      <c r="F5756" s="523">
        <v>47.85</v>
      </c>
    </row>
    <row r="5757" spans="1:6" ht="15" customHeight="1">
      <c r="A5757" s="521">
        <v>89740</v>
      </c>
      <c r="B5757" s="522" t="s">
        <v>7205</v>
      </c>
      <c r="C5757" s="302" t="s">
        <v>888</v>
      </c>
      <c r="D5757" s="521" t="s">
        <v>883</v>
      </c>
      <c r="E5757" s="523">
        <v>10.37</v>
      </c>
      <c r="F5757" s="523">
        <v>10.76</v>
      </c>
    </row>
    <row r="5758" spans="1:6" ht="15" customHeight="1">
      <c r="A5758" s="521">
        <v>89836</v>
      </c>
      <c r="B5758" s="522" t="s">
        <v>7206</v>
      </c>
      <c r="C5758" s="302" t="s">
        <v>888</v>
      </c>
      <c r="D5758" s="521" t="s">
        <v>883</v>
      </c>
      <c r="E5758" s="523">
        <v>227.55</v>
      </c>
      <c r="F5758" s="523">
        <v>227.95</v>
      </c>
    </row>
    <row r="5759" spans="1:6" ht="15" customHeight="1">
      <c r="A5759" s="521">
        <v>89653</v>
      </c>
      <c r="B5759" s="522" t="s">
        <v>7207</v>
      </c>
      <c r="C5759" s="302" t="s">
        <v>888</v>
      </c>
      <c r="D5759" s="521" t="s">
        <v>883</v>
      </c>
      <c r="E5759" s="523">
        <v>19.739999999999998</v>
      </c>
      <c r="F5759" s="523">
        <v>20.079999999999998</v>
      </c>
    </row>
    <row r="5760" spans="1:6" ht="15" customHeight="1">
      <c r="A5760" s="521">
        <v>89660</v>
      </c>
      <c r="B5760" s="522" t="s">
        <v>7208</v>
      </c>
      <c r="C5760" s="302" t="s">
        <v>888</v>
      </c>
      <c r="D5760" s="521" t="s">
        <v>883</v>
      </c>
      <c r="E5760" s="523">
        <v>10.9</v>
      </c>
      <c r="F5760" s="523">
        <v>11.34</v>
      </c>
    </row>
    <row r="5761" spans="1:6" ht="15" customHeight="1">
      <c r="A5761" s="521">
        <v>104028</v>
      </c>
      <c r="B5761" s="522" t="s">
        <v>7209</v>
      </c>
      <c r="C5761" s="302" t="s">
        <v>888</v>
      </c>
      <c r="D5761" s="521" t="s">
        <v>883</v>
      </c>
      <c r="E5761" s="523">
        <v>147.61000000000001</v>
      </c>
      <c r="F5761" s="523">
        <v>148.16</v>
      </c>
    </row>
    <row r="5762" spans="1:6" ht="15" customHeight="1">
      <c r="A5762" s="521">
        <v>89826</v>
      </c>
      <c r="B5762" s="522" t="s">
        <v>7210</v>
      </c>
      <c r="C5762" s="302" t="s">
        <v>888</v>
      </c>
      <c r="D5762" s="521" t="s">
        <v>883</v>
      </c>
      <c r="E5762" s="523">
        <v>144.66999999999999</v>
      </c>
      <c r="F5762" s="523">
        <v>144.97999999999999</v>
      </c>
    </row>
    <row r="5763" spans="1:6" ht="15" customHeight="1">
      <c r="A5763" s="521">
        <v>89651</v>
      </c>
      <c r="B5763" s="522" t="s">
        <v>7211</v>
      </c>
      <c r="C5763" s="302" t="s">
        <v>888</v>
      </c>
      <c r="D5763" s="521" t="s">
        <v>883</v>
      </c>
      <c r="E5763" s="523">
        <v>8.0299999999999994</v>
      </c>
      <c r="F5763" s="523">
        <v>8.3699999999999992</v>
      </c>
    </row>
    <row r="5764" spans="1:6" ht="15" customHeight="1">
      <c r="A5764" s="521">
        <v>89736</v>
      </c>
      <c r="B5764" s="522" t="s">
        <v>7212</v>
      </c>
      <c r="C5764" s="302" t="s">
        <v>888</v>
      </c>
      <c r="D5764" s="521" t="s">
        <v>883</v>
      </c>
      <c r="E5764" s="523">
        <v>10.210000000000001</v>
      </c>
      <c r="F5764" s="523">
        <v>10.58</v>
      </c>
    </row>
    <row r="5765" spans="1:6" ht="15" customHeight="1">
      <c r="A5765" s="521">
        <v>89658</v>
      </c>
      <c r="B5765" s="522" t="s">
        <v>7213</v>
      </c>
      <c r="C5765" s="302" t="s">
        <v>888</v>
      </c>
      <c r="D5765" s="521" t="s">
        <v>883</v>
      </c>
      <c r="E5765" s="523">
        <v>10.72</v>
      </c>
      <c r="F5765" s="523">
        <v>11.14</v>
      </c>
    </row>
    <row r="5766" spans="1:6" ht="15" customHeight="1">
      <c r="A5766" s="521">
        <v>89755</v>
      </c>
      <c r="B5766" s="522" t="s">
        <v>7214</v>
      </c>
      <c r="C5766" s="302" t="s">
        <v>888</v>
      </c>
      <c r="D5766" s="521" t="s">
        <v>883</v>
      </c>
      <c r="E5766" s="523">
        <v>15.43</v>
      </c>
      <c r="F5766" s="523">
        <v>15.87</v>
      </c>
    </row>
    <row r="5767" spans="1:6" ht="15" customHeight="1">
      <c r="A5767" s="521">
        <v>89670</v>
      </c>
      <c r="B5767" s="522" t="s">
        <v>7215</v>
      </c>
      <c r="C5767" s="302" t="s">
        <v>888</v>
      </c>
      <c r="D5767" s="521" t="s">
        <v>883</v>
      </c>
      <c r="E5767" s="523">
        <v>16.03</v>
      </c>
      <c r="F5767" s="523">
        <v>16.52</v>
      </c>
    </row>
    <row r="5768" spans="1:6" ht="15" customHeight="1">
      <c r="A5768" s="521">
        <v>89794</v>
      </c>
      <c r="B5768" s="522" t="s">
        <v>7216</v>
      </c>
      <c r="C5768" s="302" t="s">
        <v>888</v>
      </c>
      <c r="D5768" s="521" t="s">
        <v>883</v>
      </c>
      <c r="E5768" s="523">
        <v>22.14</v>
      </c>
      <c r="F5768" s="523">
        <v>22.42</v>
      </c>
    </row>
    <row r="5769" spans="1:6" ht="15" customHeight="1">
      <c r="A5769" s="521">
        <v>89760</v>
      </c>
      <c r="B5769" s="522" t="s">
        <v>7217</v>
      </c>
      <c r="C5769" s="302" t="s">
        <v>888</v>
      </c>
      <c r="D5769" s="521" t="s">
        <v>883</v>
      </c>
      <c r="E5769" s="523">
        <v>24.9</v>
      </c>
      <c r="F5769" s="523">
        <v>25.41</v>
      </c>
    </row>
    <row r="5770" spans="1:6" ht="15" customHeight="1">
      <c r="A5770" s="521">
        <v>89680</v>
      </c>
      <c r="B5770" s="522" t="s">
        <v>7218</v>
      </c>
      <c r="C5770" s="302" t="s">
        <v>888</v>
      </c>
      <c r="D5770" s="521" t="s">
        <v>883</v>
      </c>
      <c r="E5770" s="523">
        <v>25.6</v>
      </c>
      <c r="F5770" s="523">
        <v>26.18</v>
      </c>
    </row>
    <row r="5771" spans="1:6" ht="15" customHeight="1">
      <c r="A5771" s="521">
        <v>89822</v>
      </c>
      <c r="B5771" s="522" t="s">
        <v>7219</v>
      </c>
      <c r="C5771" s="302" t="s">
        <v>888</v>
      </c>
      <c r="D5771" s="521" t="s">
        <v>883</v>
      </c>
      <c r="E5771" s="523">
        <v>28.98</v>
      </c>
      <c r="F5771" s="523">
        <v>29.31</v>
      </c>
    </row>
    <row r="5772" spans="1:6" ht="15" customHeight="1">
      <c r="A5772" s="521">
        <v>104025</v>
      </c>
      <c r="B5772" s="522" t="s">
        <v>7220</v>
      </c>
      <c r="C5772" s="302" t="s">
        <v>888</v>
      </c>
      <c r="D5772" s="521" t="s">
        <v>883</v>
      </c>
      <c r="E5772" s="523">
        <v>32.1</v>
      </c>
      <c r="F5772" s="523">
        <v>32.700000000000003</v>
      </c>
    </row>
    <row r="5773" spans="1:6" ht="15" customHeight="1">
      <c r="A5773" s="521">
        <v>89835</v>
      </c>
      <c r="B5773" s="522" t="s">
        <v>7221</v>
      </c>
      <c r="C5773" s="302" t="s">
        <v>888</v>
      </c>
      <c r="D5773" s="521" t="s">
        <v>883</v>
      </c>
      <c r="E5773" s="523">
        <v>50.04</v>
      </c>
      <c r="F5773" s="523">
        <v>50.44</v>
      </c>
    </row>
    <row r="5774" spans="1:6" ht="15" customHeight="1">
      <c r="A5774" s="521">
        <v>89838</v>
      </c>
      <c r="B5774" s="522" t="s">
        <v>7222</v>
      </c>
      <c r="C5774" s="302" t="s">
        <v>888</v>
      </c>
      <c r="D5774" s="521" t="s">
        <v>883</v>
      </c>
      <c r="E5774" s="523">
        <v>174.56</v>
      </c>
      <c r="F5774" s="523">
        <v>175.11</v>
      </c>
    </row>
    <row r="5775" spans="1:6" ht="15" customHeight="1">
      <c r="A5775" s="521">
        <v>89840</v>
      </c>
      <c r="B5775" s="522" t="s">
        <v>7223</v>
      </c>
      <c r="C5775" s="302" t="s">
        <v>888</v>
      </c>
      <c r="D5775" s="521" t="s">
        <v>883</v>
      </c>
      <c r="E5775" s="523">
        <v>205.8</v>
      </c>
      <c r="F5775" s="523">
        <v>206.45</v>
      </c>
    </row>
    <row r="5776" spans="1:6" ht="15" customHeight="1">
      <c r="A5776" s="521">
        <v>104015</v>
      </c>
      <c r="B5776" s="522" t="s">
        <v>7224</v>
      </c>
      <c r="C5776" s="302" t="s">
        <v>888</v>
      </c>
      <c r="D5776" s="521" t="s">
        <v>883</v>
      </c>
      <c r="E5776" s="523">
        <v>18.43</v>
      </c>
      <c r="F5776" s="523">
        <v>19.170000000000002</v>
      </c>
    </row>
    <row r="5777" spans="1:6" ht="15" customHeight="1">
      <c r="A5777" s="521">
        <v>104018</v>
      </c>
      <c r="B5777" s="522" t="s">
        <v>7225</v>
      </c>
      <c r="C5777" s="302" t="s">
        <v>888</v>
      </c>
      <c r="D5777" s="521" t="s">
        <v>883</v>
      </c>
      <c r="E5777" s="523">
        <v>23.75</v>
      </c>
      <c r="F5777" s="523">
        <v>24.56</v>
      </c>
    </row>
    <row r="5778" spans="1:6" ht="15" customHeight="1">
      <c r="A5778" s="521">
        <v>104016</v>
      </c>
      <c r="B5778" s="522" t="s">
        <v>7226</v>
      </c>
      <c r="C5778" s="302" t="s">
        <v>888</v>
      </c>
      <c r="D5778" s="521" t="s">
        <v>883</v>
      </c>
      <c r="E5778" s="523">
        <v>24.86</v>
      </c>
      <c r="F5778" s="523">
        <v>25.76</v>
      </c>
    </row>
    <row r="5779" spans="1:6" ht="15" customHeight="1">
      <c r="A5779" s="521">
        <v>104019</v>
      </c>
      <c r="B5779" s="522" t="s">
        <v>7227</v>
      </c>
      <c r="C5779" s="302" t="s">
        <v>888</v>
      </c>
      <c r="D5779" s="521" t="s">
        <v>883</v>
      </c>
      <c r="E5779" s="523">
        <v>49.84</v>
      </c>
      <c r="F5779" s="523">
        <v>50.8</v>
      </c>
    </row>
    <row r="5780" spans="1:6" ht="15" customHeight="1">
      <c r="A5780" s="521">
        <v>104017</v>
      </c>
      <c r="B5780" s="522" t="s">
        <v>7228</v>
      </c>
      <c r="C5780" s="302" t="s">
        <v>888</v>
      </c>
      <c r="D5780" s="521" t="s">
        <v>883</v>
      </c>
      <c r="E5780" s="523">
        <v>51.14</v>
      </c>
      <c r="F5780" s="523">
        <v>52.21</v>
      </c>
    </row>
    <row r="5781" spans="1:6" ht="15" customHeight="1">
      <c r="A5781" s="521">
        <v>104020</v>
      </c>
      <c r="B5781" s="522" t="s">
        <v>7229</v>
      </c>
      <c r="C5781" s="302" t="s">
        <v>888</v>
      </c>
      <c r="D5781" s="521" t="s">
        <v>883</v>
      </c>
      <c r="E5781" s="523">
        <v>63.45</v>
      </c>
      <c r="F5781" s="523">
        <v>64.05</v>
      </c>
    </row>
    <row r="5782" spans="1:6" ht="15" customHeight="1">
      <c r="A5782" s="521">
        <v>104030</v>
      </c>
      <c r="B5782" s="522" t="s">
        <v>7230</v>
      </c>
      <c r="C5782" s="302" t="s">
        <v>888</v>
      </c>
      <c r="D5782" s="521" t="s">
        <v>883</v>
      </c>
      <c r="E5782" s="523">
        <v>69.33</v>
      </c>
      <c r="F5782" s="523">
        <v>70.44</v>
      </c>
    </row>
    <row r="5783" spans="1:6" ht="15" customHeight="1">
      <c r="A5783" s="521">
        <v>89694</v>
      </c>
      <c r="B5783" s="522" t="s">
        <v>7231</v>
      </c>
      <c r="C5783" s="302" t="s">
        <v>888</v>
      </c>
      <c r="D5783" s="521" t="s">
        <v>883</v>
      </c>
      <c r="E5783" s="523">
        <v>22.73</v>
      </c>
      <c r="F5783" s="523">
        <v>23.4</v>
      </c>
    </row>
    <row r="5784" spans="1:6" ht="15" customHeight="1">
      <c r="A5784" s="521">
        <v>89700</v>
      </c>
      <c r="B5784" s="522" t="s">
        <v>7232</v>
      </c>
      <c r="C5784" s="302" t="s">
        <v>888</v>
      </c>
      <c r="D5784" s="521" t="s">
        <v>883</v>
      </c>
      <c r="E5784" s="523">
        <v>26.03</v>
      </c>
      <c r="F5784" s="523">
        <v>26.77</v>
      </c>
    </row>
    <row r="5785" spans="1:6" ht="15" customHeight="1">
      <c r="A5785" s="521">
        <v>89703</v>
      </c>
      <c r="B5785" s="522" t="s">
        <v>7233</v>
      </c>
      <c r="C5785" s="302" t="s">
        <v>888</v>
      </c>
      <c r="D5785" s="521" t="s">
        <v>883</v>
      </c>
      <c r="E5785" s="523">
        <v>54.35</v>
      </c>
      <c r="F5785" s="523">
        <v>55.16</v>
      </c>
    </row>
    <row r="5786" spans="1:6" ht="15" customHeight="1">
      <c r="A5786" s="521">
        <v>89691</v>
      </c>
      <c r="B5786" s="522" t="s">
        <v>7234</v>
      </c>
      <c r="C5786" s="302" t="s">
        <v>888</v>
      </c>
      <c r="D5786" s="521" t="s">
        <v>883</v>
      </c>
      <c r="E5786" s="523">
        <v>15.26</v>
      </c>
      <c r="F5786" s="523">
        <v>15.93</v>
      </c>
    </row>
    <row r="5787" spans="1:6" ht="15" customHeight="1">
      <c r="A5787" s="521">
        <v>89765</v>
      </c>
      <c r="B5787" s="522" t="s">
        <v>7235</v>
      </c>
      <c r="C5787" s="302" t="s">
        <v>888</v>
      </c>
      <c r="D5787" s="521" t="s">
        <v>883</v>
      </c>
      <c r="E5787" s="523">
        <v>18.95</v>
      </c>
      <c r="F5787" s="523">
        <v>19.7</v>
      </c>
    </row>
    <row r="5788" spans="1:6" ht="15" customHeight="1">
      <c r="A5788" s="521">
        <v>89697</v>
      </c>
      <c r="B5788" s="522" t="s">
        <v>7236</v>
      </c>
      <c r="C5788" s="302" t="s">
        <v>888</v>
      </c>
      <c r="D5788" s="521" t="s">
        <v>883</v>
      </c>
      <c r="E5788" s="523">
        <v>19.98</v>
      </c>
      <c r="F5788" s="523">
        <v>20.82</v>
      </c>
    </row>
    <row r="5789" spans="1:6" ht="15" customHeight="1">
      <c r="A5789" s="521">
        <v>89844</v>
      </c>
      <c r="B5789" s="522" t="s">
        <v>7237</v>
      </c>
      <c r="C5789" s="302" t="s">
        <v>888</v>
      </c>
      <c r="D5789" s="521" t="s">
        <v>883</v>
      </c>
      <c r="E5789" s="523">
        <v>72.02</v>
      </c>
      <c r="F5789" s="523">
        <v>72.67</v>
      </c>
    </row>
    <row r="5790" spans="1:6" ht="15" customHeight="1">
      <c r="A5790" s="521">
        <v>104022</v>
      </c>
      <c r="B5790" s="522" t="s">
        <v>7238</v>
      </c>
      <c r="C5790" s="302" t="s">
        <v>888</v>
      </c>
      <c r="D5790" s="521" t="s">
        <v>883</v>
      </c>
      <c r="E5790" s="523">
        <v>78.25</v>
      </c>
      <c r="F5790" s="523">
        <v>79.45</v>
      </c>
    </row>
    <row r="5791" spans="1:6" ht="15" customHeight="1">
      <c r="A5791" s="521">
        <v>89633</v>
      </c>
      <c r="B5791" s="522" t="s">
        <v>7239</v>
      </c>
      <c r="C5791" s="302" t="s">
        <v>888</v>
      </c>
      <c r="D5791" s="521" t="s">
        <v>782</v>
      </c>
      <c r="E5791" s="523">
        <v>28.53</v>
      </c>
      <c r="F5791" s="523">
        <v>29.76</v>
      </c>
    </row>
    <row r="5792" spans="1:6" ht="15" customHeight="1">
      <c r="A5792" s="521">
        <v>89716</v>
      </c>
      <c r="B5792" s="522" t="s">
        <v>7240</v>
      </c>
      <c r="C5792" s="302" t="s">
        <v>888</v>
      </c>
      <c r="D5792" s="521" t="s">
        <v>782</v>
      </c>
      <c r="E5792" s="523">
        <v>30.28</v>
      </c>
      <c r="F5792" s="523">
        <v>30.93</v>
      </c>
    </row>
    <row r="5793" spans="1:6" ht="15" customHeight="1">
      <c r="A5793" s="521">
        <v>89634</v>
      </c>
      <c r="B5793" s="522" t="s">
        <v>7241</v>
      </c>
      <c r="C5793" s="302" t="s">
        <v>888</v>
      </c>
      <c r="D5793" s="521" t="s">
        <v>782</v>
      </c>
      <c r="E5793" s="523">
        <v>40.82</v>
      </c>
      <c r="F5793" s="523">
        <v>42.39</v>
      </c>
    </row>
    <row r="5794" spans="1:6" ht="15" customHeight="1">
      <c r="A5794" s="521">
        <v>89717</v>
      </c>
      <c r="B5794" s="522" t="s">
        <v>7242</v>
      </c>
      <c r="C5794" s="302" t="s">
        <v>888</v>
      </c>
      <c r="D5794" s="521" t="s">
        <v>782</v>
      </c>
      <c r="E5794" s="523">
        <v>48.07</v>
      </c>
      <c r="F5794" s="523">
        <v>48.84</v>
      </c>
    </row>
    <row r="5795" spans="1:6" ht="15" customHeight="1">
      <c r="A5795" s="521">
        <v>89635</v>
      </c>
      <c r="B5795" s="522" t="s">
        <v>7243</v>
      </c>
      <c r="C5795" s="302" t="s">
        <v>888</v>
      </c>
      <c r="D5795" s="521" t="s">
        <v>782</v>
      </c>
      <c r="E5795" s="523">
        <v>60.51</v>
      </c>
      <c r="F5795" s="523">
        <v>62.36</v>
      </c>
    </row>
    <row r="5796" spans="1:6" ht="15" customHeight="1">
      <c r="A5796" s="521">
        <v>89770</v>
      </c>
      <c r="B5796" s="522" t="s">
        <v>7244</v>
      </c>
      <c r="C5796" s="302" t="s">
        <v>888</v>
      </c>
      <c r="D5796" s="521" t="s">
        <v>782</v>
      </c>
      <c r="E5796" s="523">
        <v>52.43</v>
      </c>
      <c r="F5796" s="523">
        <v>52.54</v>
      </c>
    </row>
    <row r="5797" spans="1:6" ht="15" customHeight="1">
      <c r="A5797" s="521">
        <v>89718</v>
      </c>
      <c r="B5797" s="522" t="s">
        <v>7245</v>
      </c>
      <c r="C5797" s="302" t="s">
        <v>888</v>
      </c>
      <c r="D5797" s="521" t="s">
        <v>782</v>
      </c>
      <c r="E5797" s="523">
        <v>61.65</v>
      </c>
      <c r="F5797" s="523">
        <v>62.55</v>
      </c>
    </row>
    <row r="5798" spans="1:6" ht="15" customHeight="1">
      <c r="A5798" s="521">
        <v>89636</v>
      </c>
      <c r="B5798" s="522" t="s">
        <v>7246</v>
      </c>
      <c r="C5798" s="302" t="s">
        <v>888</v>
      </c>
      <c r="D5798" s="521" t="s">
        <v>782</v>
      </c>
      <c r="E5798" s="523">
        <v>76.28</v>
      </c>
      <c r="F5798" s="523">
        <v>78.45</v>
      </c>
    </row>
    <row r="5799" spans="1:6" ht="15" customHeight="1">
      <c r="A5799" s="521">
        <v>89771</v>
      </c>
      <c r="B5799" s="522" t="s">
        <v>7247</v>
      </c>
      <c r="C5799" s="302" t="s">
        <v>888</v>
      </c>
      <c r="D5799" s="521" t="s">
        <v>782</v>
      </c>
      <c r="E5799" s="523">
        <v>70</v>
      </c>
      <c r="F5799" s="523">
        <v>70.14</v>
      </c>
    </row>
    <row r="5800" spans="1:6" ht="15" customHeight="1">
      <c r="A5800" s="521">
        <v>104021</v>
      </c>
      <c r="B5800" s="522" t="s">
        <v>7248</v>
      </c>
      <c r="C5800" s="302" t="s">
        <v>888</v>
      </c>
      <c r="D5800" s="521" t="s">
        <v>782</v>
      </c>
      <c r="E5800" s="523">
        <v>80.56</v>
      </c>
      <c r="F5800" s="523">
        <v>81.599999999999994</v>
      </c>
    </row>
    <row r="5801" spans="1:6" ht="15" customHeight="1">
      <c r="A5801" s="521">
        <v>89772</v>
      </c>
      <c r="B5801" s="522" t="s">
        <v>7249</v>
      </c>
      <c r="C5801" s="302" t="s">
        <v>888</v>
      </c>
      <c r="D5801" s="521" t="s">
        <v>782</v>
      </c>
      <c r="E5801" s="523">
        <v>102.14</v>
      </c>
      <c r="F5801" s="523">
        <v>102.31</v>
      </c>
    </row>
    <row r="5802" spans="1:6" ht="15" customHeight="1">
      <c r="A5802" s="521">
        <v>89773</v>
      </c>
      <c r="B5802" s="522" t="s">
        <v>7250</v>
      </c>
      <c r="C5802" s="302" t="s">
        <v>888</v>
      </c>
      <c r="D5802" s="521" t="s">
        <v>782</v>
      </c>
      <c r="E5802" s="523">
        <v>164.6</v>
      </c>
      <c r="F5802" s="523">
        <v>164.82</v>
      </c>
    </row>
    <row r="5803" spans="1:6" ht="15" customHeight="1">
      <c r="A5803" s="521">
        <v>89775</v>
      </c>
      <c r="B5803" s="522" t="s">
        <v>7251</v>
      </c>
      <c r="C5803" s="302" t="s">
        <v>888</v>
      </c>
      <c r="D5803" s="521" t="s">
        <v>782</v>
      </c>
      <c r="E5803" s="523">
        <v>257.44</v>
      </c>
      <c r="F5803" s="523">
        <v>257.7</v>
      </c>
    </row>
    <row r="5804" spans="1:6" ht="15" customHeight="1">
      <c r="A5804" s="521">
        <v>89767</v>
      </c>
      <c r="B5804" s="522" t="s">
        <v>7252</v>
      </c>
      <c r="C5804" s="302" t="s">
        <v>888</v>
      </c>
      <c r="D5804" s="521" t="s">
        <v>883</v>
      </c>
      <c r="E5804" s="523">
        <v>23.84</v>
      </c>
      <c r="F5804" s="523">
        <v>24.59</v>
      </c>
    </row>
    <row r="5805" spans="1:6" ht="15" customHeight="1">
      <c r="A5805" s="521">
        <v>89695</v>
      </c>
      <c r="B5805" s="522" t="s">
        <v>7253</v>
      </c>
      <c r="C5805" s="302" t="s">
        <v>888</v>
      </c>
      <c r="D5805" s="521" t="s">
        <v>883</v>
      </c>
      <c r="E5805" s="523">
        <v>19.29</v>
      </c>
      <c r="F5805" s="523">
        <v>19.96</v>
      </c>
    </row>
    <row r="5806" spans="1:6" ht="15" customHeight="1">
      <c r="A5806" s="521">
        <v>89702</v>
      </c>
      <c r="B5806" s="522" t="s">
        <v>7254</v>
      </c>
      <c r="C5806" s="302" t="s">
        <v>888</v>
      </c>
      <c r="D5806" s="521" t="s">
        <v>883</v>
      </c>
      <c r="E5806" s="523">
        <v>24.87</v>
      </c>
      <c r="F5806" s="523">
        <v>25.71</v>
      </c>
    </row>
    <row r="5807" spans="1:6" ht="15" customHeight="1">
      <c r="A5807" s="521">
        <v>89768</v>
      </c>
      <c r="B5807" s="522" t="s">
        <v>7255</v>
      </c>
      <c r="C5807" s="302" t="s">
        <v>888</v>
      </c>
      <c r="D5807" s="521" t="s">
        <v>883</v>
      </c>
      <c r="E5807" s="523">
        <v>27.72</v>
      </c>
      <c r="F5807" s="523">
        <v>28.6</v>
      </c>
    </row>
    <row r="5808" spans="1:6" ht="15" customHeight="1">
      <c r="A5808" s="521">
        <v>89842</v>
      </c>
      <c r="B5808" s="522" t="s">
        <v>7256</v>
      </c>
      <c r="C5808" s="302" t="s">
        <v>888</v>
      </c>
      <c r="D5808" s="521" t="s">
        <v>883</v>
      </c>
      <c r="E5808" s="523">
        <v>57.16</v>
      </c>
      <c r="F5808" s="523">
        <v>57.71</v>
      </c>
    </row>
    <row r="5809" spans="1:6" ht="15" customHeight="1">
      <c r="A5809" s="521">
        <v>89845</v>
      </c>
      <c r="B5809" s="522" t="s">
        <v>7257</v>
      </c>
      <c r="C5809" s="302" t="s">
        <v>888</v>
      </c>
      <c r="D5809" s="521" t="s">
        <v>883</v>
      </c>
      <c r="E5809" s="523">
        <v>113.12</v>
      </c>
      <c r="F5809" s="523">
        <v>113.94</v>
      </c>
    </row>
    <row r="5810" spans="1:6" ht="15" customHeight="1">
      <c r="A5810" s="521">
        <v>89846</v>
      </c>
      <c r="B5810" s="522" t="s">
        <v>7258</v>
      </c>
      <c r="C5810" s="302" t="s">
        <v>888</v>
      </c>
      <c r="D5810" s="521" t="s">
        <v>883</v>
      </c>
      <c r="E5810" s="523">
        <v>242.49</v>
      </c>
      <c r="F5810" s="523">
        <v>243.57</v>
      </c>
    </row>
    <row r="5811" spans="1:6" ht="15" customHeight="1">
      <c r="A5811" s="521">
        <v>89847</v>
      </c>
      <c r="B5811" s="522" t="s">
        <v>7259</v>
      </c>
      <c r="C5811" s="302" t="s">
        <v>888</v>
      </c>
      <c r="D5811" s="521" t="s">
        <v>883</v>
      </c>
      <c r="E5811" s="523">
        <v>289.64999999999998</v>
      </c>
      <c r="F5811" s="523">
        <v>290.94</v>
      </c>
    </row>
    <row r="5812" spans="1:6" ht="15" customHeight="1">
      <c r="A5812" s="521">
        <v>89705</v>
      </c>
      <c r="B5812" s="522" t="s">
        <v>7260</v>
      </c>
      <c r="C5812" s="302" t="s">
        <v>888</v>
      </c>
      <c r="D5812" s="521" t="s">
        <v>883</v>
      </c>
      <c r="E5812" s="523">
        <v>28.92</v>
      </c>
      <c r="F5812" s="523">
        <v>29.9</v>
      </c>
    </row>
    <row r="5813" spans="1:6" ht="15" customHeight="1">
      <c r="A5813" s="521">
        <v>89769</v>
      </c>
      <c r="B5813" s="522" t="s">
        <v>7261</v>
      </c>
      <c r="C5813" s="302" t="s">
        <v>888</v>
      </c>
      <c r="D5813" s="521" t="s">
        <v>883</v>
      </c>
      <c r="E5813" s="523">
        <v>62.68</v>
      </c>
      <c r="F5813" s="523">
        <v>63.72</v>
      </c>
    </row>
    <row r="5814" spans="1:6" ht="15" customHeight="1">
      <c r="A5814" s="521">
        <v>89706</v>
      </c>
      <c r="B5814" s="522" t="s">
        <v>7262</v>
      </c>
      <c r="C5814" s="302" t="s">
        <v>888</v>
      </c>
      <c r="D5814" s="521" t="s">
        <v>883</v>
      </c>
      <c r="E5814" s="523">
        <v>64.09</v>
      </c>
      <c r="F5814" s="523">
        <v>65.25</v>
      </c>
    </row>
    <row r="5815" spans="1:6" ht="15" customHeight="1">
      <c r="A5815" s="521">
        <v>89741</v>
      </c>
      <c r="B5815" s="522" t="s">
        <v>7263</v>
      </c>
      <c r="C5815" s="302" t="s">
        <v>888</v>
      </c>
      <c r="D5815" s="521" t="s">
        <v>883</v>
      </c>
      <c r="E5815" s="523">
        <v>26.2</v>
      </c>
      <c r="F5815" s="523">
        <v>26.57</v>
      </c>
    </row>
    <row r="5816" spans="1:6" ht="15" customHeight="1">
      <c r="A5816" s="521">
        <v>89757</v>
      </c>
      <c r="B5816" s="522" t="s">
        <v>7264</v>
      </c>
      <c r="C5816" s="302" t="s">
        <v>888</v>
      </c>
      <c r="D5816" s="521" t="s">
        <v>883</v>
      </c>
      <c r="E5816" s="523">
        <v>34.25</v>
      </c>
      <c r="F5816" s="523">
        <v>34.69</v>
      </c>
    </row>
    <row r="5817" spans="1:6" ht="15" customHeight="1">
      <c r="A5817" s="521">
        <v>104027</v>
      </c>
      <c r="B5817" s="522" t="s">
        <v>7265</v>
      </c>
      <c r="C5817" s="302" t="s">
        <v>888</v>
      </c>
      <c r="D5817" s="521" t="s">
        <v>883</v>
      </c>
      <c r="E5817" s="523">
        <v>71.959999999999994</v>
      </c>
      <c r="F5817" s="523">
        <v>72.56</v>
      </c>
    </row>
    <row r="5818" spans="1:6" ht="15" customHeight="1">
      <c r="A5818" s="521">
        <v>89837</v>
      </c>
      <c r="B5818" s="522" t="s">
        <v>7266</v>
      </c>
      <c r="C5818" s="302" t="s">
        <v>888</v>
      </c>
      <c r="D5818" s="521" t="s">
        <v>883</v>
      </c>
      <c r="E5818" s="523">
        <v>152.47</v>
      </c>
      <c r="F5818" s="523">
        <v>152.87</v>
      </c>
    </row>
    <row r="5819" spans="1:6" ht="15" customHeight="1">
      <c r="A5819" s="521">
        <v>89839</v>
      </c>
      <c r="B5819" s="522" t="s">
        <v>7267</v>
      </c>
      <c r="C5819" s="302" t="s">
        <v>888</v>
      </c>
      <c r="D5819" s="521" t="s">
        <v>883</v>
      </c>
      <c r="E5819" s="523">
        <v>198.01</v>
      </c>
      <c r="F5819" s="523">
        <v>198.56</v>
      </c>
    </row>
    <row r="5820" spans="1:6" ht="15" customHeight="1">
      <c r="A5820" s="521">
        <v>89841</v>
      </c>
      <c r="B5820" s="522" t="s">
        <v>7268</v>
      </c>
      <c r="C5820" s="302" t="s">
        <v>888</v>
      </c>
      <c r="D5820" s="521" t="s">
        <v>883</v>
      </c>
      <c r="E5820" s="523">
        <v>300.92</v>
      </c>
      <c r="F5820" s="523">
        <v>301.57</v>
      </c>
    </row>
    <row r="5821" spans="1:6" ht="15" customHeight="1">
      <c r="A5821" s="521">
        <v>89654</v>
      </c>
      <c r="B5821" s="522" t="s">
        <v>7269</v>
      </c>
      <c r="C5821" s="302" t="s">
        <v>888</v>
      </c>
      <c r="D5821" s="521" t="s">
        <v>883</v>
      </c>
      <c r="E5821" s="523">
        <v>22.9</v>
      </c>
      <c r="F5821" s="523">
        <v>23.24</v>
      </c>
    </row>
    <row r="5822" spans="1:6" ht="15" customHeight="1">
      <c r="A5822" s="521">
        <v>89661</v>
      </c>
      <c r="B5822" s="522" t="s">
        <v>7270</v>
      </c>
      <c r="C5822" s="302" t="s">
        <v>888</v>
      </c>
      <c r="D5822" s="521" t="s">
        <v>883</v>
      </c>
      <c r="E5822" s="523">
        <v>26.71</v>
      </c>
      <c r="F5822" s="523">
        <v>27.13</v>
      </c>
    </row>
    <row r="5823" spans="1:6" ht="15" customHeight="1">
      <c r="A5823" s="521">
        <v>89674</v>
      </c>
      <c r="B5823" s="522" t="s">
        <v>7271</v>
      </c>
      <c r="C5823" s="302" t="s">
        <v>888</v>
      </c>
      <c r="D5823" s="521" t="s">
        <v>883</v>
      </c>
      <c r="E5823" s="523">
        <v>34.85</v>
      </c>
      <c r="F5823" s="523">
        <v>35.340000000000003</v>
      </c>
    </row>
    <row r="5824" spans="1:6" ht="15" customHeight="1">
      <c r="A5824" s="521">
        <v>89816</v>
      </c>
      <c r="B5824" s="522" t="s">
        <v>7272</v>
      </c>
      <c r="C5824" s="302" t="s">
        <v>888</v>
      </c>
      <c r="D5824" s="521" t="s">
        <v>883</v>
      </c>
      <c r="E5824" s="523">
        <v>47.21</v>
      </c>
      <c r="F5824" s="523">
        <v>47.49</v>
      </c>
    </row>
    <row r="5825" spans="1:6" ht="15" customHeight="1">
      <c r="A5825" s="521">
        <v>89762</v>
      </c>
      <c r="B5825" s="522" t="s">
        <v>7273</v>
      </c>
      <c r="C5825" s="302" t="s">
        <v>888</v>
      </c>
      <c r="D5825" s="521" t="s">
        <v>883</v>
      </c>
      <c r="E5825" s="523">
        <v>49.97</v>
      </c>
      <c r="F5825" s="523">
        <v>50.48</v>
      </c>
    </row>
    <row r="5826" spans="1:6" ht="15" customHeight="1">
      <c r="A5826" s="521">
        <v>89684</v>
      </c>
      <c r="B5826" s="522" t="s">
        <v>7274</v>
      </c>
      <c r="C5826" s="302" t="s">
        <v>888</v>
      </c>
      <c r="D5826" s="521" t="s">
        <v>883</v>
      </c>
      <c r="E5826" s="523">
        <v>50.67</v>
      </c>
      <c r="F5826" s="523">
        <v>51.25</v>
      </c>
    </row>
    <row r="5827" spans="1:6" ht="15" customHeight="1">
      <c r="A5827" s="521">
        <v>89828</v>
      </c>
      <c r="B5827" s="522" t="s">
        <v>7275</v>
      </c>
      <c r="C5827" s="302" t="s">
        <v>888</v>
      </c>
      <c r="D5827" s="521" t="s">
        <v>883</v>
      </c>
      <c r="E5827" s="523">
        <v>68.84</v>
      </c>
      <c r="F5827" s="523">
        <v>69.17</v>
      </c>
    </row>
    <row r="5828" spans="1:6" ht="15" customHeight="1">
      <c r="A5828" s="521">
        <v>89546</v>
      </c>
      <c r="B5828" s="522" t="s">
        <v>7276</v>
      </c>
      <c r="C5828" s="302" t="s">
        <v>888</v>
      </c>
      <c r="D5828" s="521" t="s">
        <v>883</v>
      </c>
      <c r="E5828" s="523">
        <v>12.94</v>
      </c>
      <c r="F5828" s="523">
        <v>13.11</v>
      </c>
    </row>
    <row r="5829" spans="1:6" ht="15" customHeight="1">
      <c r="A5829" s="521">
        <v>89482</v>
      </c>
      <c r="B5829" s="522" t="s">
        <v>7277</v>
      </c>
      <c r="C5829" s="302" t="s">
        <v>888</v>
      </c>
      <c r="D5829" s="521" t="s">
        <v>883</v>
      </c>
      <c r="E5829" s="523">
        <v>41.69</v>
      </c>
      <c r="F5829" s="523">
        <v>42.67</v>
      </c>
    </row>
    <row r="5830" spans="1:6" ht="15" customHeight="1">
      <c r="A5830" s="521">
        <v>89491</v>
      </c>
      <c r="B5830" s="522" t="s">
        <v>7278</v>
      </c>
      <c r="C5830" s="302" t="s">
        <v>888</v>
      </c>
      <c r="D5830" s="521" t="s">
        <v>883</v>
      </c>
      <c r="E5830" s="523">
        <v>106.43</v>
      </c>
      <c r="F5830" s="523">
        <v>107.93</v>
      </c>
    </row>
    <row r="5831" spans="1:6" ht="15" customHeight="1">
      <c r="A5831" s="521">
        <v>104178</v>
      </c>
      <c r="B5831" s="522" t="s">
        <v>7279</v>
      </c>
      <c r="C5831" s="302" t="s">
        <v>888</v>
      </c>
      <c r="D5831" s="521" t="s">
        <v>883</v>
      </c>
      <c r="E5831" s="523">
        <v>24.82</v>
      </c>
      <c r="F5831" s="523">
        <v>25.1</v>
      </c>
    </row>
    <row r="5832" spans="1:6" ht="15" customHeight="1">
      <c r="A5832" s="521">
        <v>104179</v>
      </c>
      <c r="B5832" s="522" t="s">
        <v>7280</v>
      </c>
      <c r="C5832" s="302" t="s">
        <v>888</v>
      </c>
      <c r="D5832" s="521" t="s">
        <v>883</v>
      </c>
      <c r="E5832" s="523">
        <v>94.9</v>
      </c>
      <c r="F5832" s="523">
        <v>95.29</v>
      </c>
    </row>
    <row r="5833" spans="1:6" ht="15" customHeight="1">
      <c r="A5833" s="521">
        <v>89587</v>
      </c>
      <c r="B5833" s="522" t="s">
        <v>7281</v>
      </c>
      <c r="C5833" s="302" t="s">
        <v>888</v>
      </c>
      <c r="D5833" s="521" t="s">
        <v>883</v>
      </c>
      <c r="E5833" s="523">
        <v>56.09</v>
      </c>
      <c r="F5833" s="523">
        <v>57.31</v>
      </c>
    </row>
    <row r="5834" spans="1:6" ht="15" customHeight="1">
      <c r="A5834" s="521">
        <v>89535</v>
      </c>
      <c r="B5834" s="522" t="s">
        <v>7282</v>
      </c>
      <c r="C5834" s="302" t="s">
        <v>888</v>
      </c>
      <c r="D5834" s="521" t="s">
        <v>883</v>
      </c>
      <c r="E5834" s="523">
        <v>48.61</v>
      </c>
      <c r="F5834" s="523">
        <v>49.19</v>
      </c>
    </row>
    <row r="5835" spans="1:6" ht="15" customHeight="1">
      <c r="A5835" s="521">
        <v>89592</v>
      </c>
      <c r="B5835" s="522" t="s">
        <v>7283</v>
      </c>
      <c r="C5835" s="302" t="s">
        <v>888</v>
      </c>
      <c r="D5835" s="521" t="s">
        <v>883</v>
      </c>
      <c r="E5835" s="523">
        <v>179.84</v>
      </c>
      <c r="F5835" s="523">
        <v>181.96</v>
      </c>
    </row>
    <row r="5836" spans="1:6" ht="15" customHeight="1">
      <c r="A5836" s="521">
        <v>104169</v>
      </c>
      <c r="B5836" s="522" t="s">
        <v>7284</v>
      </c>
      <c r="C5836" s="302" t="s">
        <v>888</v>
      </c>
      <c r="D5836" s="521" t="s">
        <v>883</v>
      </c>
      <c r="E5836" s="523">
        <v>168.89</v>
      </c>
      <c r="F5836" s="523">
        <v>170.06</v>
      </c>
    </row>
    <row r="5837" spans="1:6" ht="15" customHeight="1">
      <c r="A5837" s="521">
        <v>89583</v>
      </c>
      <c r="B5837" s="522" t="s">
        <v>7285</v>
      </c>
      <c r="C5837" s="302" t="s">
        <v>888</v>
      </c>
      <c r="D5837" s="521" t="s">
        <v>883</v>
      </c>
      <c r="E5837" s="523">
        <v>48.2</v>
      </c>
      <c r="F5837" s="523">
        <v>48.98</v>
      </c>
    </row>
    <row r="5838" spans="1:6" ht="15" customHeight="1">
      <c r="A5838" s="521">
        <v>89526</v>
      </c>
      <c r="B5838" s="522" t="s">
        <v>7286</v>
      </c>
      <c r="C5838" s="302" t="s">
        <v>888</v>
      </c>
      <c r="D5838" s="521" t="s">
        <v>883</v>
      </c>
      <c r="E5838" s="523">
        <v>44.08</v>
      </c>
      <c r="F5838" s="523">
        <v>44.49</v>
      </c>
    </row>
    <row r="5839" spans="1:6" ht="15" customHeight="1">
      <c r="A5839" s="521">
        <v>95695</v>
      </c>
      <c r="B5839" s="522" t="s">
        <v>7287</v>
      </c>
      <c r="C5839" s="302" t="s">
        <v>888</v>
      </c>
      <c r="D5839" s="521" t="s">
        <v>883</v>
      </c>
      <c r="E5839" s="523">
        <v>67.97</v>
      </c>
      <c r="F5839" s="523">
        <v>69.19</v>
      </c>
    </row>
    <row r="5840" spans="1:6" ht="15" customHeight="1">
      <c r="A5840" s="521">
        <v>95694</v>
      </c>
      <c r="B5840" s="522" t="s">
        <v>7288</v>
      </c>
      <c r="C5840" s="302" t="s">
        <v>888</v>
      </c>
      <c r="D5840" s="521" t="s">
        <v>883</v>
      </c>
      <c r="E5840" s="523">
        <v>60.49</v>
      </c>
      <c r="F5840" s="523">
        <v>61.07</v>
      </c>
    </row>
    <row r="5841" spans="1:6" ht="15" customHeight="1">
      <c r="A5841" s="521">
        <v>89585</v>
      </c>
      <c r="B5841" s="522" t="s">
        <v>7289</v>
      </c>
      <c r="C5841" s="302" t="s">
        <v>888</v>
      </c>
      <c r="D5841" s="521" t="s">
        <v>883</v>
      </c>
      <c r="E5841" s="523">
        <v>51.18</v>
      </c>
      <c r="F5841" s="523">
        <v>52.4</v>
      </c>
    </row>
    <row r="5842" spans="1:6" ht="15" customHeight="1">
      <c r="A5842" s="521">
        <v>89531</v>
      </c>
      <c r="B5842" s="522" t="s">
        <v>7290</v>
      </c>
      <c r="C5842" s="302" t="s">
        <v>888</v>
      </c>
      <c r="D5842" s="521" t="s">
        <v>883</v>
      </c>
      <c r="E5842" s="523">
        <v>43.7</v>
      </c>
      <c r="F5842" s="523">
        <v>44.28</v>
      </c>
    </row>
    <row r="5843" spans="1:6" ht="15" customHeight="1">
      <c r="A5843" s="521">
        <v>89591</v>
      </c>
      <c r="B5843" s="522" t="s">
        <v>7291</v>
      </c>
      <c r="C5843" s="302" t="s">
        <v>888</v>
      </c>
      <c r="D5843" s="521" t="s">
        <v>883</v>
      </c>
      <c r="E5843" s="523">
        <v>149.05000000000001</v>
      </c>
      <c r="F5843" s="523">
        <v>151.16999999999999</v>
      </c>
    </row>
    <row r="5844" spans="1:6" ht="15" customHeight="1">
      <c r="A5844" s="521">
        <v>104168</v>
      </c>
      <c r="B5844" s="522" t="s">
        <v>7292</v>
      </c>
      <c r="C5844" s="302" t="s">
        <v>888</v>
      </c>
      <c r="D5844" s="521" t="s">
        <v>883</v>
      </c>
      <c r="E5844" s="523">
        <v>138.1</v>
      </c>
      <c r="F5844" s="523">
        <v>139.27000000000001</v>
      </c>
    </row>
    <row r="5845" spans="1:6" ht="15" customHeight="1">
      <c r="A5845" s="521">
        <v>89516</v>
      </c>
      <c r="B5845" s="522" t="s">
        <v>7293</v>
      </c>
      <c r="C5845" s="302" t="s">
        <v>888</v>
      </c>
      <c r="D5845" s="521" t="s">
        <v>883</v>
      </c>
      <c r="E5845" s="523">
        <v>9.07</v>
      </c>
      <c r="F5845" s="523">
        <v>9.2799999999999994</v>
      </c>
    </row>
    <row r="5846" spans="1:6" ht="15" customHeight="1">
      <c r="A5846" s="521">
        <v>89520</v>
      </c>
      <c r="B5846" s="522" t="s">
        <v>7294</v>
      </c>
      <c r="C5846" s="302" t="s">
        <v>888</v>
      </c>
      <c r="D5846" s="521" t="s">
        <v>883</v>
      </c>
      <c r="E5846" s="523">
        <v>18.88</v>
      </c>
      <c r="F5846" s="523">
        <v>19.149999999999999</v>
      </c>
    </row>
    <row r="5847" spans="1:6" ht="15" customHeight="1">
      <c r="A5847" s="521">
        <v>89582</v>
      </c>
      <c r="B5847" s="522" t="s">
        <v>7295</v>
      </c>
      <c r="C5847" s="302" t="s">
        <v>888</v>
      </c>
      <c r="D5847" s="521" t="s">
        <v>883</v>
      </c>
      <c r="E5847" s="523">
        <v>38.799999999999997</v>
      </c>
      <c r="F5847" s="523">
        <v>39.58</v>
      </c>
    </row>
    <row r="5848" spans="1:6" ht="15" customHeight="1">
      <c r="A5848" s="521">
        <v>89524</v>
      </c>
      <c r="B5848" s="522" t="s">
        <v>7296</v>
      </c>
      <c r="C5848" s="302" t="s">
        <v>888</v>
      </c>
      <c r="D5848" s="521" t="s">
        <v>883</v>
      </c>
      <c r="E5848" s="523">
        <v>34.68</v>
      </c>
      <c r="F5848" s="523">
        <v>35.090000000000003</v>
      </c>
    </row>
    <row r="5849" spans="1:6" ht="15" customHeight="1">
      <c r="A5849" s="521">
        <v>89584</v>
      </c>
      <c r="B5849" s="522" t="s">
        <v>7297</v>
      </c>
      <c r="C5849" s="302" t="s">
        <v>888</v>
      </c>
      <c r="D5849" s="521" t="s">
        <v>883</v>
      </c>
      <c r="E5849" s="523">
        <v>50.03</v>
      </c>
      <c r="F5849" s="523">
        <v>51.25</v>
      </c>
    </row>
    <row r="5850" spans="1:6" ht="15" customHeight="1">
      <c r="A5850" s="521">
        <v>89529</v>
      </c>
      <c r="B5850" s="522" t="s">
        <v>7298</v>
      </c>
      <c r="C5850" s="302" t="s">
        <v>888</v>
      </c>
      <c r="D5850" s="521" t="s">
        <v>883</v>
      </c>
      <c r="E5850" s="523">
        <v>42.55</v>
      </c>
      <c r="F5850" s="523">
        <v>43.13</v>
      </c>
    </row>
    <row r="5851" spans="1:6" ht="15" customHeight="1">
      <c r="A5851" s="521">
        <v>89590</v>
      </c>
      <c r="B5851" s="522" t="s">
        <v>7299</v>
      </c>
      <c r="C5851" s="302" t="s">
        <v>888</v>
      </c>
      <c r="D5851" s="521" t="s">
        <v>883</v>
      </c>
      <c r="E5851" s="523">
        <v>152.55000000000001</v>
      </c>
      <c r="F5851" s="523">
        <v>154.66999999999999</v>
      </c>
    </row>
    <row r="5852" spans="1:6" ht="15" customHeight="1">
      <c r="A5852" s="521">
        <v>104167</v>
      </c>
      <c r="B5852" s="522" t="s">
        <v>7300</v>
      </c>
      <c r="C5852" s="302" t="s">
        <v>888</v>
      </c>
      <c r="D5852" s="521" t="s">
        <v>883</v>
      </c>
      <c r="E5852" s="523">
        <v>141.6</v>
      </c>
      <c r="F5852" s="523">
        <v>142.77000000000001</v>
      </c>
    </row>
    <row r="5853" spans="1:6" ht="15" customHeight="1">
      <c r="A5853" s="521">
        <v>89514</v>
      </c>
      <c r="B5853" s="522" t="s">
        <v>7301</v>
      </c>
      <c r="C5853" s="302" t="s">
        <v>888</v>
      </c>
      <c r="D5853" s="521" t="s">
        <v>883</v>
      </c>
      <c r="E5853" s="523">
        <v>8.9700000000000006</v>
      </c>
      <c r="F5853" s="523">
        <v>9.18</v>
      </c>
    </row>
    <row r="5854" spans="1:6" ht="15" customHeight="1">
      <c r="A5854" s="521">
        <v>89518</v>
      </c>
      <c r="B5854" s="522" t="s">
        <v>7302</v>
      </c>
      <c r="C5854" s="302" t="s">
        <v>888</v>
      </c>
      <c r="D5854" s="521" t="s">
        <v>883</v>
      </c>
      <c r="E5854" s="523">
        <v>18.079999999999998</v>
      </c>
      <c r="F5854" s="523">
        <v>18.350000000000001</v>
      </c>
    </row>
    <row r="5855" spans="1:6" ht="15" customHeight="1">
      <c r="A5855" s="521">
        <v>89581</v>
      </c>
      <c r="B5855" s="522" t="s">
        <v>7303</v>
      </c>
      <c r="C5855" s="302" t="s">
        <v>888</v>
      </c>
      <c r="D5855" s="521" t="s">
        <v>883</v>
      </c>
      <c r="E5855" s="523">
        <v>38.29</v>
      </c>
      <c r="F5855" s="523">
        <v>39.07</v>
      </c>
    </row>
    <row r="5856" spans="1:6" ht="15" customHeight="1">
      <c r="A5856" s="521">
        <v>89522</v>
      </c>
      <c r="B5856" s="522" t="s">
        <v>7304</v>
      </c>
      <c r="C5856" s="302" t="s">
        <v>888</v>
      </c>
      <c r="D5856" s="521" t="s">
        <v>883</v>
      </c>
      <c r="E5856" s="523">
        <v>34.17</v>
      </c>
      <c r="F5856" s="523">
        <v>34.58</v>
      </c>
    </row>
    <row r="5857" spans="1:6" ht="15" customHeight="1">
      <c r="A5857" s="521">
        <v>89574</v>
      </c>
      <c r="B5857" s="522" t="s">
        <v>7305</v>
      </c>
      <c r="C5857" s="302" t="s">
        <v>888</v>
      </c>
      <c r="D5857" s="521" t="s">
        <v>883</v>
      </c>
      <c r="E5857" s="523">
        <v>172.74</v>
      </c>
      <c r="F5857" s="523">
        <v>173.9</v>
      </c>
    </row>
    <row r="5858" spans="1:6" ht="15" customHeight="1">
      <c r="A5858" s="521">
        <v>89690</v>
      </c>
      <c r="B5858" s="522" t="s">
        <v>7306</v>
      </c>
      <c r="C5858" s="302" t="s">
        <v>888</v>
      </c>
      <c r="D5858" s="521" t="s">
        <v>883</v>
      </c>
      <c r="E5858" s="523">
        <v>100.69</v>
      </c>
      <c r="F5858" s="523">
        <v>102.31</v>
      </c>
    </row>
    <row r="5859" spans="1:6" ht="15" customHeight="1">
      <c r="A5859" s="521">
        <v>89567</v>
      </c>
      <c r="B5859" s="522" t="s">
        <v>7307</v>
      </c>
      <c r="C5859" s="302" t="s">
        <v>888</v>
      </c>
      <c r="D5859" s="521" t="s">
        <v>883</v>
      </c>
      <c r="E5859" s="523">
        <v>90.72</v>
      </c>
      <c r="F5859" s="523">
        <v>91.49</v>
      </c>
    </row>
    <row r="5860" spans="1:6" ht="15" customHeight="1">
      <c r="A5860" s="521">
        <v>89692</v>
      </c>
      <c r="B5860" s="522" t="s">
        <v>7308</v>
      </c>
      <c r="C5860" s="302" t="s">
        <v>888</v>
      </c>
      <c r="D5860" s="521" t="s">
        <v>883</v>
      </c>
      <c r="E5860" s="523">
        <v>113.45</v>
      </c>
      <c r="F5860" s="523">
        <v>114.89</v>
      </c>
    </row>
    <row r="5861" spans="1:6" ht="15" customHeight="1">
      <c r="A5861" s="521">
        <v>89569</v>
      </c>
      <c r="B5861" s="522" t="s">
        <v>7309</v>
      </c>
      <c r="C5861" s="302" t="s">
        <v>888</v>
      </c>
      <c r="D5861" s="521" t="s">
        <v>883</v>
      </c>
      <c r="E5861" s="523">
        <v>104.97</v>
      </c>
      <c r="F5861" s="523">
        <v>105.67</v>
      </c>
    </row>
    <row r="5862" spans="1:6" ht="15" customHeight="1">
      <c r="A5862" s="521">
        <v>89699</v>
      </c>
      <c r="B5862" s="522" t="s">
        <v>7310</v>
      </c>
      <c r="C5862" s="302" t="s">
        <v>888</v>
      </c>
      <c r="D5862" s="521" t="s">
        <v>883</v>
      </c>
      <c r="E5862" s="523">
        <v>226.51</v>
      </c>
      <c r="F5862" s="523">
        <v>228.92</v>
      </c>
    </row>
    <row r="5863" spans="1:6" ht="15" customHeight="1">
      <c r="A5863" s="521">
        <v>104174</v>
      </c>
      <c r="B5863" s="522" t="s">
        <v>7311</v>
      </c>
      <c r="C5863" s="302" t="s">
        <v>888</v>
      </c>
      <c r="D5863" s="521" t="s">
        <v>883</v>
      </c>
      <c r="E5863" s="523">
        <v>214.96</v>
      </c>
      <c r="F5863" s="523">
        <v>216.39</v>
      </c>
    </row>
    <row r="5864" spans="1:6" ht="15" customHeight="1">
      <c r="A5864" s="521">
        <v>89698</v>
      </c>
      <c r="B5864" s="522" t="s">
        <v>7312</v>
      </c>
      <c r="C5864" s="302" t="s">
        <v>888</v>
      </c>
      <c r="D5864" s="521" t="s">
        <v>883</v>
      </c>
      <c r="E5864" s="523">
        <v>299.8</v>
      </c>
      <c r="F5864" s="523">
        <v>302.61</v>
      </c>
    </row>
    <row r="5865" spans="1:6" ht="15" customHeight="1">
      <c r="A5865" s="521">
        <v>104176</v>
      </c>
      <c r="B5865" s="522" t="s">
        <v>7313</v>
      </c>
      <c r="C5865" s="302" t="s">
        <v>888</v>
      </c>
      <c r="D5865" s="521" t="s">
        <v>883</v>
      </c>
      <c r="E5865" s="523">
        <v>285.19</v>
      </c>
      <c r="F5865" s="523">
        <v>286.74</v>
      </c>
    </row>
    <row r="5866" spans="1:6" ht="15" customHeight="1">
      <c r="A5866" s="521">
        <v>89561</v>
      </c>
      <c r="B5866" s="522" t="s">
        <v>7314</v>
      </c>
      <c r="C5866" s="302" t="s">
        <v>888</v>
      </c>
      <c r="D5866" s="521" t="s">
        <v>883</v>
      </c>
      <c r="E5866" s="523">
        <v>16.04</v>
      </c>
      <c r="F5866" s="523">
        <v>16.32</v>
      </c>
    </row>
    <row r="5867" spans="1:6" ht="15" customHeight="1">
      <c r="A5867" s="521">
        <v>89563</v>
      </c>
      <c r="B5867" s="522" t="s">
        <v>7315</v>
      </c>
      <c r="C5867" s="302" t="s">
        <v>888</v>
      </c>
      <c r="D5867" s="521" t="s">
        <v>883</v>
      </c>
      <c r="E5867" s="523">
        <v>40.020000000000003</v>
      </c>
      <c r="F5867" s="523">
        <v>40.39</v>
      </c>
    </row>
    <row r="5868" spans="1:6" ht="15" customHeight="1">
      <c r="A5868" s="521">
        <v>89685</v>
      </c>
      <c r="B5868" s="522" t="s">
        <v>7316</v>
      </c>
      <c r="C5868" s="302" t="s">
        <v>888</v>
      </c>
      <c r="D5868" s="521" t="s">
        <v>883</v>
      </c>
      <c r="E5868" s="523">
        <v>69</v>
      </c>
      <c r="F5868" s="523">
        <v>70.040000000000006</v>
      </c>
    </row>
    <row r="5869" spans="1:6" ht="15" customHeight="1">
      <c r="A5869" s="521">
        <v>89565</v>
      </c>
      <c r="B5869" s="522" t="s">
        <v>7317</v>
      </c>
      <c r="C5869" s="302" t="s">
        <v>888</v>
      </c>
      <c r="D5869" s="521" t="s">
        <v>883</v>
      </c>
      <c r="E5869" s="523">
        <v>63.5</v>
      </c>
      <c r="F5869" s="523">
        <v>64.06</v>
      </c>
    </row>
    <row r="5870" spans="1:6" ht="15" customHeight="1">
      <c r="A5870" s="521">
        <v>89671</v>
      </c>
      <c r="B5870" s="522" t="s">
        <v>7318</v>
      </c>
      <c r="C5870" s="302" t="s">
        <v>888</v>
      </c>
      <c r="D5870" s="521" t="s">
        <v>883</v>
      </c>
      <c r="E5870" s="523">
        <v>51</v>
      </c>
      <c r="F5870" s="523">
        <v>51.81</v>
      </c>
    </row>
    <row r="5871" spans="1:6" ht="15" customHeight="1">
      <c r="A5871" s="521">
        <v>89556</v>
      </c>
      <c r="B5871" s="522" t="s">
        <v>7319</v>
      </c>
      <c r="C5871" s="302" t="s">
        <v>888</v>
      </c>
      <c r="D5871" s="521" t="s">
        <v>883</v>
      </c>
      <c r="E5871" s="523">
        <v>46.01</v>
      </c>
      <c r="F5871" s="523">
        <v>46.4</v>
      </c>
    </row>
    <row r="5872" spans="1:6" ht="15" customHeight="1">
      <c r="A5872" s="521">
        <v>89679</v>
      </c>
      <c r="B5872" s="522" t="s">
        <v>7320</v>
      </c>
      <c r="C5872" s="302" t="s">
        <v>888</v>
      </c>
      <c r="D5872" s="521" t="s">
        <v>883</v>
      </c>
      <c r="E5872" s="523">
        <v>141.91999999999999</v>
      </c>
      <c r="F5872" s="523">
        <v>143.32</v>
      </c>
    </row>
    <row r="5873" spans="1:6" ht="15" customHeight="1">
      <c r="A5873" s="521">
        <v>104171</v>
      </c>
      <c r="B5873" s="522" t="s">
        <v>7321</v>
      </c>
      <c r="C5873" s="302" t="s">
        <v>888</v>
      </c>
      <c r="D5873" s="521" t="s">
        <v>883</v>
      </c>
      <c r="E5873" s="523">
        <v>106.8</v>
      </c>
      <c r="F5873" s="523">
        <v>107.58</v>
      </c>
    </row>
    <row r="5874" spans="1:6" ht="15" customHeight="1">
      <c r="A5874" s="521">
        <v>89600</v>
      </c>
      <c r="B5874" s="522" t="s">
        <v>7322</v>
      </c>
      <c r="C5874" s="302" t="s">
        <v>888</v>
      </c>
      <c r="D5874" s="521" t="s">
        <v>883</v>
      </c>
      <c r="E5874" s="523">
        <v>29.62</v>
      </c>
      <c r="F5874" s="523">
        <v>30.15</v>
      </c>
    </row>
    <row r="5875" spans="1:6" ht="15" customHeight="1">
      <c r="A5875" s="521">
        <v>89548</v>
      </c>
      <c r="B5875" s="522" t="s">
        <v>7323</v>
      </c>
      <c r="C5875" s="302" t="s">
        <v>888</v>
      </c>
      <c r="D5875" s="521" t="s">
        <v>883</v>
      </c>
      <c r="E5875" s="523">
        <v>26.87</v>
      </c>
      <c r="F5875" s="523">
        <v>27.15</v>
      </c>
    </row>
    <row r="5876" spans="1:6" ht="15" customHeight="1">
      <c r="A5876" s="521">
        <v>89669</v>
      </c>
      <c r="B5876" s="522" t="s">
        <v>7324</v>
      </c>
      <c r="C5876" s="302" t="s">
        <v>888</v>
      </c>
      <c r="D5876" s="521" t="s">
        <v>883</v>
      </c>
      <c r="E5876" s="523">
        <v>37.17</v>
      </c>
      <c r="F5876" s="523">
        <v>37.979999999999997</v>
      </c>
    </row>
    <row r="5877" spans="1:6" ht="15" customHeight="1">
      <c r="A5877" s="521">
        <v>89554</v>
      </c>
      <c r="B5877" s="522" t="s">
        <v>7325</v>
      </c>
      <c r="C5877" s="302" t="s">
        <v>888</v>
      </c>
      <c r="D5877" s="521" t="s">
        <v>883</v>
      </c>
      <c r="E5877" s="523">
        <v>32.15</v>
      </c>
      <c r="F5877" s="523">
        <v>32.54</v>
      </c>
    </row>
    <row r="5878" spans="1:6" ht="15" customHeight="1">
      <c r="A5878" s="521">
        <v>89677</v>
      </c>
      <c r="B5878" s="522" t="s">
        <v>7326</v>
      </c>
      <c r="C5878" s="302" t="s">
        <v>888</v>
      </c>
      <c r="D5878" s="521" t="s">
        <v>883</v>
      </c>
      <c r="E5878" s="523">
        <v>87.94</v>
      </c>
      <c r="F5878" s="523">
        <v>89.34</v>
      </c>
    </row>
    <row r="5879" spans="1:6" ht="15" customHeight="1">
      <c r="A5879" s="521">
        <v>104170</v>
      </c>
      <c r="B5879" s="522" t="s">
        <v>7327</v>
      </c>
      <c r="C5879" s="302" t="s">
        <v>888</v>
      </c>
      <c r="D5879" s="521" t="s">
        <v>883</v>
      </c>
      <c r="E5879" s="523">
        <v>80.45</v>
      </c>
      <c r="F5879" s="523">
        <v>81.23</v>
      </c>
    </row>
    <row r="5880" spans="1:6" ht="15" customHeight="1">
      <c r="A5880" s="521">
        <v>89544</v>
      </c>
      <c r="B5880" s="522" t="s">
        <v>7328</v>
      </c>
      <c r="C5880" s="302" t="s">
        <v>888</v>
      </c>
      <c r="D5880" s="521" t="s">
        <v>883</v>
      </c>
      <c r="E5880" s="523">
        <v>9.25</v>
      </c>
      <c r="F5880" s="523">
        <v>9.4</v>
      </c>
    </row>
    <row r="5881" spans="1:6" ht="15" customHeight="1">
      <c r="A5881" s="521">
        <v>89545</v>
      </c>
      <c r="B5881" s="522" t="s">
        <v>7329</v>
      </c>
      <c r="C5881" s="302" t="s">
        <v>888</v>
      </c>
      <c r="D5881" s="521" t="s">
        <v>883</v>
      </c>
      <c r="E5881" s="523">
        <v>19.079999999999998</v>
      </c>
      <c r="F5881" s="523">
        <v>19.260000000000002</v>
      </c>
    </row>
    <row r="5882" spans="1:6" ht="15" customHeight="1">
      <c r="A5882" s="521">
        <v>89599</v>
      </c>
      <c r="B5882" s="522" t="s">
        <v>7330</v>
      </c>
      <c r="C5882" s="302" t="s">
        <v>888</v>
      </c>
      <c r="D5882" s="521" t="s">
        <v>883</v>
      </c>
      <c r="E5882" s="523">
        <v>28.05</v>
      </c>
      <c r="F5882" s="523">
        <v>28.58</v>
      </c>
    </row>
    <row r="5883" spans="1:6" ht="15" customHeight="1">
      <c r="A5883" s="521">
        <v>89547</v>
      </c>
      <c r="B5883" s="522" t="s">
        <v>7331</v>
      </c>
      <c r="C5883" s="302" t="s">
        <v>888</v>
      </c>
      <c r="D5883" s="521" t="s">
        <v>883</v>
      </c>
      <c r="E5883" s="523">
        <v>25.29</v>
      </c>
      <c r="F5883" s="523">
        <v>25.57</v>
      </c>
    </row>
    <row r="5884" spans="1:6" ht="15" customHeight="1">
      <c r="A5884" s="521">
        <v>89495</v>
      </c>
      <c r="B5884" s="522" t="s">
        <v>7332</v>
      </c>
      <c r="C5884" s="302" t="s">
        <v>888</v>
      </c>
      <c r="D5884" s="521" t="s">
        <v>883</v>
      </c>
      <c r="E5884" s="523">
        <v>19.03</v>
      </c>
      <c r="F5884" s="523">
        <v>19.54</v>
      </c>
    </row>
    <row r="5885" spans="1:6" ht="15" customHeight="1">
      <c r="A5885" s="521">
        <v>89673</v>
      </c>
      <c r="B5885" s="522" t="s">
        <v>7333</v>
      </c>
      <c r="C5885" s="302" t="s">
        <v>888</v>
      </c>
      <c r="D5885" s="521" t="s">
        <v>883</v>
      </c>
      <c r="E5885" s="523">
        <v>40.64</v>
      </c>
      <c r="F5885" s="523">
        <v>41.31</v>
      </c>
    </row>
    <row r="5886" spans="1:6" ht="15" customHeight="1">
      <c r="A5886" s="521">
        <v>89557</v>
      </c>
      <c r="B5886" s="522" t="s">
        <v>7334</v>
      </c>
      <c r="C5886" s="302" t="s">
        <v>888</v>
      </c>
      <c r="D5886" s="521" t="s">
        <v>883</v>
      </c>
      <c r="E5886" s="523">
        <v>36.76</v>
      </c>
      <c r="F5886" s="523">
        <v>37.1</v>
      </c>
    </row>
    <row r="5887" spans="1:6" ht="15" customHeight="1">
      <c r="A5887" s="521">
        <v>89681</v>
      </c>
      <c r="B5887" s="522" t="s">
        <v>7335</v>
      </c>
      <c r="C5887" s="302" t="s">
        <v>888</v>
      </c>
      <c r="D5887" s="521" t="s">
        <v>883</v>
      </c>
      <c r="E5887" s="523">
        <v>102.68</v>
      </c>
      <c r="F5887" s="523">
        <v>103.79</v>
      </c>
    </row>
    <row r="5888" spans="1:6" ht="15" customHeight="1">
      <c r="A5888" s="521">
        <v>104173</v>
      </c>
      <c r="B5888" s="522" t="s">
        <v>7336</v>
      </c>
      <c r="C5888" s="302" t="s">
        <v>888</v>
      </c>
      <c r="D5888" s="521" t="s">
        <v>883</v>
      </c>
      <c r="E5888" s="523">
        <v>97.69</v>
      </c>
      <c r="F5888" s="523">
        <v>98.37</v>
      </c>
    </row>
    <row r="5889" spans="1:6" ht="15" customHeight="1">
      <c r="A5889" s="521">
        <v>89549</v>
      </c>
      <c r="B5889" s="522" t="s">
        <v>7337</v>
      </c>
      <c r="C5889" s="302" t="s">
        <v>888</v>
      </c>
      <c r="D5889" s="521" t="s">
        <v>883</v>
      </c>
      <c r="E5889" s="523">
        <v>22.45</v>
      </c>
      <c r="F5889" s="523">
        <v>22.68</v>
      </c>
    </row>
    <row r="5890" spans="1:6" ht="15" customHeight="1">
      <c r="A5890" s="521">
        <v>89578</v>
      </c>
      <c r="B5890" s="522" t="s">
        <v>7338</v>
      </c>
      <c r="C5890" s="302" t="s">
        <v>888</v>
      </c>
      <c r="D5890" s="521" t="s">
        <v>782</v>
      </c>
      <c r="E5890" s="523">
        <v>36.46</v>
      </c>
      <c r="F5890" s="523">
        <v>36.81</v>
      </c>
    </row>
    <row r="5891" spans="1:6" ht="15" customHeight="1">
      <c r="A5891" s="521">
        <v>89512</v>
      </c>
      <c r="B5891" s="522" t="s">
        <v>7339</v>
      </c>
      <c r="C5891" s="302" t="s">
        <v>888</v>
      </c>
      <c r="D5891" s="521" t="s">
        <v>782</v>
      </c>
      <c r="E5891" s="523">
        <v>53.36</v>
      </c>
      <c r="F5891" s="523">
        <v>55.16</v>
      </c>
    </row>
    <row r="5892" spans="1:6" ht="15" customHeight="1">
      <c r="A5892" s="521">
        <v>89580</v>
      </c>
      <c r="B5892" s="522" t="s">
        <v>7340</v>
      </c>
      <c r="C5892" s="302" t="s">
        <v>888</v>
      </c>
      <c r="D5892" s="521" t="s">
        <v>782</v>
      </c>
      <c r="E5892" s="523">
        <v>75.489999999999995</v>
      </c>
      <c r="F5892" s="523">
        <v>76.08</v>
      </c>
    </row>
    <row r="5893" spans="1:6" ht="15" customHeight="1">
      <c r="A5893" s="521">
        <v>104166</v>
      </c>
      <c r="B5893" s="522" t="s">
        <v>7341</v>
      </c>
      <c r="C5893" s="302" t="s">
        <v>888</v>
      </c>
      <c r="D5893" s="521" t="s">
        <v>782</v>
      </c>
      <c r="E5893" s="523">
        <v>81.72</v>
      </c>
      <c r="F5893" s="523">
        <v>82.85</v>
      </c>
    </row>
    <row r="5894" spans="1:6" ht="15" customHeight="1">
      <c r="A5894" s="521">
        <v>89508</v>
      </c>
      <c r="B5894" s="522" t="s">
        <v>7342</v>
      </c>
      <c r="C5894" s="302" t="s">
        <v>888</v>
      </c>
      <c r="D5894" s="521" t="s">
        <v>782</v>
      </c>
      <c r="E5894" s="523">
        <v>18.22</v>
      </c>
      <c r="F5894" s="523">
        <v>18.88</v>
      </c>
    </row>
    <row r="5895" spans="1:6" ht="15" customHeight="1">
      <c r="A5895" s="521">
        <v>89509</v>
      </c>
      <c r="B5895" s="522" t="s">
        <v>7343</v>
      </c>
      <c r="C5895" s="302" t="s">
        <v>888</v>
      </c>
      <c r="D5895" s="521" t="s">
        <v>782</v>
      </c>
      <c r="E5895" s="523">
        <v>24.67</v>
      </c>
      <c r="F5895" s="523">
        <v>25.52</v>
      </c>
    </row>
    <row r="5896" spans="1:6" ht="15" customHeight="1">
      <c r="A5896" s="521">
        <v>89576</v>
      </c>
      <c r="B5896" s="522" t="s">
        <v>7344</v>
      </c>
      <c r="C5896" s="302" t="s">
        <v>888</v>
      </c>
      <c r="D5896" s="521" t="s">
        <v>782</v>
      </c>
      <c r="E5896" s="523">
        <v>29.42</v>
      </c>
      <c r="F5896" s="523">
        <v>29.64</v>
      </c>
    </row>
    <row r="5897" spans="1:6" ht="15" customHeight="1">
      <c r="A5897" s="521">
        <v>89511</v>
      </c>
      <c r="B5897" s="522" t="s">
        <v>7345</v>
      </c>
      <c r="C5897" s="302" t="s">
        <v>888</v>
      </c>
      <c r="D5897" s="521" t="s">
        <v>782</v>
      </c>
      <c r="E5897" s="523">
        <v>42.15</v>
      </c>
      <c r="F5897" s="523">
        <v>43.46</v>
      </c>
    </row>
    <row r="5898" spans="1:6" ht="15" customHeight="1">
      <c r="A5898" s="521">
        <v>89675</v>
      </c>
      <c r="B5898" s="522" t="s">
        <v>7346</v>
      </c>
      <c r="C5898" s="302" t="s">
        <v>888</v>
      </c>
      <c r="D5898" s="521" t="s">
        <v>883</v>
      </c>
      <c r="E5898" s="523">
        <v>80.11</v>
      </c>
      <c r="F5898" s="523">
        <v>80.92</v>
      </c>
    </row>
    <row r="5899" spans="1:6" ht="15" customHeight="1">
      <c r="A5899" s="521">
        <v>89559</v>
      </c>
      <c r="B5899" s="522" t="s">
        <v>7347</v>
      </c>
      <c r="C5899" s="302" t="s">
        <v>888</v>
      </c>
      <c r="D5899" s="521" t="s">
        <v>883</v>
      </c>
      <c r="E5899" s="523">
        <v>75.12</v>
      </c>
      <c r="F5899" s="523">
        <v>75.510000000000005</v>
      </c>
    </row>
    <row r="5900" spans="1:6" ht="15" customHeight="1">
      <c r="A5900" s="521">
        <v>104172</v>
      </c>
      <c r="B5900" s="522" t="s">
        <v>7348</v>
      </c>
      <c r="C5900" s="302" t="s">
        <v>888</v>
      </c>
      <c r="D5900" s="521" t="s">
        <v>883</v>
      </c>
      <c r="E5900" s="523">
        <v>307.32</v>
      </c>
      <c r="F5900" s="523">
        <v>308.10000000000002</v>
      </c>
    </row>
    <row r="5901" spans="1:6" ht="15" customHeight="1">
      <c r="A5901" s="521">
        <v>89683</v>
      </c>
      <c r="B5901" s="522" t="s">
        <v>7349</v>
      </c>
      <c r="C5901" s="302" t="s">
        <v>888</v>
      </c>
      <c r="D5901" s="521" t="s">
        <v>883</v>
      </c>
      <c r="E5901" s="523">
        <v>314.63</v>
      </c>
      <c r="F5901" s="523">
        <v>316.02999999999997</v>
      </c>
    </row>
    <row r="5902" spans="1:6" ht="15" customHeight="1">
      <c r="A5902" s="521">
        <v>89667</v>
      </c>
      <c r="B5902" s="522" t="s">
        <v>7350</v>
      </c>
      <c r="C5902" s="302" t="s">
        <v>888</v>
      </c>
      <c r="D5902" s="521" t="s">
        <v>883</v>
      </c>
      <c r="E5902" s="523">
        <v>49.31</v>
      </c>
      <c r="F5902" s="523">
        <v>49.84</v>
      </c>
    </row>
    <row r="5903" spans="1:6" ht="15" customHeight="1">
      <c r="A5903" s="521">
        <v>89550</v>
      </c>
      <c r="B5903" s="522" t="s">
        <v>7351</v>
      </c>
      <c r="C5903" s="302" t="s">
        <v>888</v>
      </c>
      <c r="D5903" s="521" t="s">
        <v>883</v>
      </c>
      <c r="E5903" s="523">
        <v>46.56</v>
      </c>
      <c r="F5903" s="523">
        <v>46.84</v>
      </c>
    </row>
    <row r="5904" spans="1:6" ht="15" customHeight="1">
      <c r="A5904" s="521">
        <v>89693</v>
      </c>
      <c r="B5904" s="522" t="s">
        <v>7352</v>
      </c>
      <c r="C5904" s="302" t="s">
        <v>888</v>
      </c>
      <c r="D5904" s="521" t="s">
        <v>883</v>
      </c>
      <c r="E5904" s="523">
        <v>89.07</v>
      </c>
      <c r="F5904" s="523">
        <v>90.69</v>
      </c>
    </row>
    <row r="5905" spans="1:6" ht="15" customHeight="1">
      <c r="A5905" s="521">
        <v>89571</v>
      </c>
      <c r="B5905" s="522" t="s">
        <v>7353</v>
      </c>
      <c r="C5905" s="302" t="s">
        <v>888</v>
      </c>
      <c r="D5905" s="521" t="s">
        <v>883</v>
      </c>
      <c r="E5905" s="523">
        <v>79.099999999999994</v>
      </c>
      <c r="F5905" s="523">
        <v>79.87</v>
      </c>
    </row>
    <row r="5906" spans="1:6" ht="15" customHeight="1">
      <c r="A5906" s="521">
        <v>89696</v>
      </c>
      <c r="B5906" s="522" t="s">
        <v>7354</v>
      </c>
      <c r="C5906" s="302" t="s">
        <v>888</v>
      </c>
      <c r="D5906" s="521" t="s">
        <v>883</v>
      </c>
      <c r="E5906" s="523">
        <v>94.63</v>
      </c>
      <c r="F5906" s="523">
        <v>96.07</v>
      </c>
    </row>
    <row r="5907" spans="1:6" ht="15" customHeight="1">
      <c r="A5907" s="521">
        <v>89573</v>
      </c>
      <c r="B5907" s="522" t="s">
        <v>7355</v>
      </c>
      <c r="C5907" s="302" t="s">
        <v>888</v>
      </c>
      <c r="D5907" s="521" t="s">
        <v>883</v>
      </c>
      <c r="E5907" s="523">
        <v>86.15</v>
      </c>
      <c r="F5907" s="523">
        <v>86.85</v>
      </c>
    </row>
    <row r="5908" spans="1:6" ht="15" customHeight="1">
      <c r="A5908" s="521">
        <v>89704</v>
      </c>
      <c r="B5908" s="522" t="s">
        <v>7356</v>
      </c>
      <c r="C5908" s="302" t="s">
        <v>888</v>
      </c>
      <c r="D5908" s="521" t="s">
        <v>883</v>
      </c>
      <c r="E5908" s="523">
        <v>173.88</v>
      </c>
      <c r="F5908" s="523">
        <v>176.29</v>
      </c>
    </row>
    <row r="5909" spans="1:6" ht="15" customHeight="1">
      <c r="A5909" s="521">
        <v>104175</v>
      </c>
      <c r="B5909" s="522" t="s">
        <v>7357</v>
      </c>
      <c r="C5909" s="302" t="s">
        <v>888</v>
      </c>
      <c r="D5909" s="521" t="s">
        <v>883</v>
      </c>
      <c r="E5909" s="523">
        <v>162.33000000000001</v>
      </c>
      <c r="F5909" s="523">
        <v>163.76</v>
      </c>
    </row>
    <row r="5910" spans="1:6" ht="15" customHeight="1">
      <c r="A5910" s="521">
        <v>89701</v>
      </c>
      <c r="B5910" s="522" t="s">
        <v>7358</v>
      </c>
      <c r="C5910" s="302" t="s">
        <v>888</v>
      </c>
      <c r="D5910" s="521" t="s">
        <v>883</v>
      </c>
      <c r="E5910" s="523">
        <v>225.15</v>
      </c>
      <c r="F5910" s="523">
        <v>227.96</v>
      </c>
    </row>
    <row r="5911" spans="1:6" ht="15" customHeight="1">
      <c r="A5911" s="521">
        <v>104177</v>
      </c>
      <c r="B5911" s="522" t="s">
        <v>7359</v>
      </c>
      <c r="C5911" s="302" t="s">
        <v>888</v>
      </c>
      <c r="D5911" s="521" t="s">
        <v>883</v>
      </c>
      <c r="E5911" s="523">
        <v>210.54</v>
      </c>
      <c r="F5911" s="523">
        <v>212.09</v>
      </c>
    </row>
    <row r="5912" spans="1:6" ht="15" customHeight="1">
      <c r="A5912" s="521">
        <v>89566</v>
      </c>
      <c r="B5912" s="522" t="s">
        <v>7360</v>
      </c>
      <c r="C5912" s="302" t="s">
        <v>888</v>
      </c>
      <c r="D5912" s="521" t="s">
        <v>883</v>
      </c>
      <c r="E5912" s="523">
        <v>54.27</v>
      </c>
      <c r="F5912" s="523">
        <v>54.83</v>
      </c>
    </row>
    <row r="5913" spans="1:6" ht="15" customHeight="1">
      <c r="A5913" s="521">
        <v>89687</v>
      </c>
      <c r="B5913" s="522" t="s">
        <v>7361</v>
      </c>
      <c r="C5913" s="302" t="s">
        <v>888</v>
      </c>
      <c r="D5913" s="521" t="s">
        <v>883</v>
      </c>
      <c r="E5913" s="523">
        <v>59.77</v>
      </c>
      <c r="F5913" s="523">
        <v>60.81</v>
      </c>
    </row>
    <row r="5914" spans="1:6" ht="15" customHeight="1">
      <c r="A5914" s="521">
        <v>102237</v>
      </c>
      <c r="B5914" s="522" t="s">
        <v>7362</v>
      </c>
      <c r="C5914" s="302" t="s">
        <v>888</v>
      </c>
      <c r="D5914" s="521" t="s">
        <v>611</v>
      </c>
      <c r="E5914" s="523">
        <v>0</v>
      </c>
      <c r="F5914" s="523">
        <v>0</v>
      </c>
    </row>
    <row r="5915" spans="1:6" ht="15" customHeight="1">
      <c r="A5915" s="521">
        <v>102450</v>
      </c>
      <c r="B5915" s="522" t="s">
        <v>7363</v>
      </c>
      <c r="C5915" s="302" t="s">
        <v>888</v>
      </c>
      <c r="D5915" s="521" t="s">
        <v>611</v>
      </c>
      <c r="E5915" s="523">
        <v>0</v>
      </c>
      <c r="F5915" s="523">
        <v>0</v>
      </c>
    </row>
    <row r="5916" spans="1:6" ht="15" customHeight="1">
      <c r="A5916" s="521">
        <v>102250</v>
      </c>
      <c r="B5916" s="522" t="s">
        <v>7364</v>
      </c>
      <c r="C5916" s="302" t="s">
        <v>888</v>
      </c>
      <c r="D5916" s="521" t="s">
        <v>611</v>
      </c>
      <c r="E5916" s="523">
        <v>0</v>
      </c>
      <c r="F5916" s="523">
        <v>0</v>
      </c>
    </row>
    <row r="5917" spans="1:6" ht="15" customHeight="1">
      <c r="A5917" s="521">
        <v>102240</v>
      </c>
      <c r="B5917" s="522" t="s">
        <v>7365</v>
      </c>
      <c r="C5917" s="302" t="s">
        <v>888</v>
      </c>
      <c r="D5917" s="521" t="s">
        <v>611</v>
      </c>
      <c r="E5917" s="523">
        <v>0</v>
      </c>
      <c r="F5917" s="523">
        <v>0</v>
      </c>
    </row>
    <row r="5918" spans="1:6" ht="15" customHeight="1">
      <c r="A5918" s="521">
        <v>102449</v>
      </c>
      <c r="B5918" s="522" t="s">
        <v>7366</v>
      </c>
      <c r="C5918" s="302" t="s">
        <v>888</v>
      </c>
      <c r="D5918" s="521" t="s">
        <v>611</v>
      </c>
      <c r="E5918" s="523">
        <v>0</v>
      </c>
      <c r="F5918" s="523">
        <v>0</v>
      </c>
    </row>
    <row r="5919" spans="1:6" ht="15" customHeight="1">
      <c r="A5919" s="521">
        <v>102249</v>
      </c>
      <c r="B5919" s="522" t="s">
        <v>7367</v>
      </c>
      <c r="C5919" s="302" t="s">
        <v>888</v>
      </c>
      <c r="D5919" s="521" t="s">
        <v>611</v>
      </c>
      <c r="E5919" s="523">
        <v>0</v>
      </c>
      <c r="F5919" s="523">
        <v>0</v>
      </c>
    </row>
    <row r="5920" spans="1:6" ht="15" customHeight="1">
      <c r="A5920" s="521">
        <v>102238</v>
      </c>
      <c r="B5920" s="522" t="s">
        <v>7368</v>
      </c>
      <c r="C5920" s="302" t="s">
        <v>888</v>
      </c>
      <c r="D5920" s="521" t="s">
        <v>611</v>
      </c>
      <c r="E5920" s="523">
        <v>0</v>
      </c>
      <c r="F5920" s="523">
        <v>0</v>
      </c>
    </row>
    <row r="5921" spans="1:6" ht="15" customHeight="1">
      <c r="A5921" s="521">
        <v>102448</v>
      </c>
      <c r="B5921" s="522" t="s">
        <v>7369</v>
      </c>
      <c r="C5921" s="302" t="s">
        <v>888</v>
      </c>
      <c r="D5921" s="521" t="s">
        <v>611</v>
      </c>
      <c r="E5921" s="523">
        <v>0</v>
      </c>
      <c r="F5921" s="523">
        <v>0</v>
      </c>
    </row>
    <row r="5922" spans="1:6" ht="15" customHeight="1">
      <c r="A5922" s="521">
        <v>102248</v>
      </c>
      <c r="B5922" s="522" t="s">
        <v>7370</v>
      </c>
      <c r="C5922" s="302" t="s">
        <v>888</v>
      </c>
      <c r="D5922" s="521" t="s">
        <v>611</v>
      </c>
      <c r="E5922" s="523">
        <v>0</v>
      </c>
      <c r="F5922" s="523">
        <v>0</v>
      </c>
    </row>
    <row r="5923" spans="1:6" ht="15" customHeight="1">
      <c r="A5923" s="521">
        <v>102253</v>
      </c>
      <c r="B5923" s="522" t="s">
        <v>7371</v>
      </c>
      <c r="C5923" s="302" t="s">
        <v>888</v>
      </c>
      <c r="D5923" s="521" t="s">
        <v>611</v>
      </c>
      <c r="E5923" s="523">
        <v>1630.59</v>
      </c>
      <c r="F5923" s="523">
        <v>1639.77</v>
      </c>
    </row>
    <row r="5924" spans="1:6" ht="15" customHeight="1">
      <c r="A5924" s="521">
        <v>102254</v>
      </c>
      <c r="B5924" s="522" t="s">
        <v>7372</v>
      </c>
      <c r="C5924" s="302" t="s">
        <v>888</v>
      </c>
      <c r="D5924" s="521" t="s">
        <v>611</v>
      </c>
      <c r="E5924" s="523">
        <v>1497.91</v>
      </c>
      <c r="F5924" s="523">
        <v>1507.09</v>
      </c>
    </row>
    <row r="5925" spans="1:6" ht="15" customHeight="1">
      <c r="A5925" s="521">
        <v>102257</v>
      </c>
      <c r="B5925" s="522" t="s">
        <v>7373</v>
      </c>
      <c r="C5925" s="302" t="s">
        <v>888</v>
      </c>
      <c r="D5925" s="521" t="s">
        <v>611</v>
      </c>
      <c r="E5925" s="523">
        <v>365.16</v>
      </c>
      <c r="F5925" s="523">
        <v>373.42</v>
      </c>
    </row>
    <row r="5926" spans="1:6" ht="15" customHeight="1">
      <c r="A5926" s="521">
        <v>102239</v>
      </c>
      <c r="B5926" s="522" t="s">
        <v>7374</v>
      </c>
      <c r="C5926" s="302" t="s">
        <v>888</v>
      </c>
      <c r="D5926" s="521" t="s">
        <v>611</v>
      </c>
      <c r="E5926" s="523">
        <v>0</v>
      </c>
      <c r="F5926" s="523">
        <v>0</v>
      </c>
    </row>
    <row r="5927" spans="1:6" ht="15" customHeight="1">
      <c r="A5927" s="521">
        <v>102236</v>
      </c>
      <c r="B5927" s="522" t="s">
        <v>7375</v>
      </c>
      <c r="C5927" s="302" t="s">
        <v>888</v>
      </c>
      <c r="D5927" s="521" t="s">
        <v>611</v>
      </c>
      <c r="E5927" s="523">
        <v>0</v>
      </c>
      <c r="F5927" s="523">
        <v>0</v>
      </c>
    </row>
    <row r="5928" spans="1:6" ht="15" customHeight="1">
      <c r="A5928" s="521">
        <v>102235</v>
      </c>
      <c r="B5928" s="522" t="s">
        <v>7376</v>
      </c>
      <c r="C5928" s="302" t="s">
        <v>888</v>
      </c>
      <c r="D5928" s="521" t="s">
        <v>611</v>
      </c>
      <c r="E5928" s="523">
        <v>799.93</v>
      </c>
      <c r="F5928" s="523">
        <v>806.73</v>
      </c>
    </row>
    <row r="5929" spans="1:6" ht="15" customHeight="1">
      <c r="A5929" s="521">
        <v>102260</v>
      </c>
      <c r="B5929" s="522" t="s">
        <v>7377</v>
      </c>
      <c r="C5929" s="302" t="s">
        <v>888</v>
      </c>
      <c r="D5929" s="521" t="s">
        <v>611</v>
      </c>
      <c r="E5929" s="523">
        <v>0</v>
      </c>
      <c r="F5929" s="523">
        <v>0</v>
      </c>
    </row>
    <row r="5930" spans="1:6" ht="15" customHeight="1">
      <c r="A5930" s="521">
        <v>102259</v>
      </c>
      <c r="B5930" s="522" t="s">
        <v>7378</v>
      </c>
      <c r="C5930" s="302" t="s">
        <v>888</v>
      </c>
      <c r="D5930" s="521" t="s">
        <v>611</v>
      </c>
      <c r="E5930" s="523">
        <v>0</v>
      </c>
      <c r="F5930" s="523">
        <v>0</v>
      </c>
    </row>
    <row r="5931" spans="1:6" ht="15" customHeight="1">
      <c r="A5931" s="521">
        <v>102262</v>
      </c>
      <c r="B5931" s="522" t="s">
        <v>7379</v>
      </c>
      <c r="C5931" s="302" t="s">
        <v>888</v>
      </c>
      <c r="D5931" s="521" t="s">
        <v>883</v>
      </c>
      <c r="E5931" s="523">
        <v>0</v>
      </c>
      <c r="F5931" s="523">
        <v>0</v>
      </c>
    </row>
    <row r="5932" spans="1:6" ht="15" customHeight="1">
      <c r="A5932" s="521">
        <v>102242</v>
      </c>
      <c r="B5932" s="522" t="s">
        <v>7380</v>
      </c>
      <c r="C5932" s="302" t="s">
        <v>888</v>
      </c>
      <c r="D5932" s="521" t="s">
        <v>611</v>
      </c>
      <c r="E5932" s="523">
        <v>0</v>
      </c>
      <c r="F5932" s="523">
        <v>0</v>
      </c>
    </row>
    <row r="5933" spans="1:6" ht="15" customHeight="1">
      <c r="A5933" s="521">
        <v>102246</v>
      </c>
      <c r="B5933" s="522" t="s">
        <v>7381</v>
      </c>
      <c r="C5933" s="302" t="s">
        <v>888</v>
      </c>
      <c r="D5933" s="521" t="s">
        <v>611</v>
      </c>
      <c r="E5933" s="523">
        <v>0</v>
      </c>
      <c r="F5933" s="523">
        <v>0</v>
      </c>
    </row>
    <row r="5934" spans="1:6" ht="15" customHeight="1">
      <c r="A5934" s="521">
        <v>102251</v>
      </c>
      <c r="B5934" s="522" t="s">
        <v>7382</v>
      </c>
      <c r="C5934" s="302" t="s">
        <v>888</v>
      </c>
      <c r="D5934" s="521" t="s">
        <v>611</v>
      </c>
      <c r="E5934" s="523">
        <v>0</v>
      </c>
      <c r="F5934" s="523">
        <v>0</v>
      </c>
    </row>
    <row r="5935" spans="1:6" ht="15" customHeight="1">
      <c r="A5935" s="521">
        <v>102241</v>
      </c>
      <c r="B5935" s="522" t="s">
        <v>7383</v>
      </c>
      <c r="C5935" s="302" t="s">
        <v>888</v>
      </c>
      <c r="D5935" s="521" t="s">
        <v>611</v>
      </c>
      <c r="E5935" s="523">
        <v>0</v>
      </c>
      <c r="F5935" s="523">
        <v>0</v>
      </c>
    </row>
    <row r="5936" spans="1:6" ht="15" customHeight="1">
      <c r="A5936" s="521">
        <v>102247</v>
      </c>
      <c r="B5936" s="522" t="s">
        <v>7384</v>
      </c>
      <c r="C5936" s="302" t="s">
        <v>888</v>
      </c>
      <c r="D5936" s="521" t="s">
        <v>611</v>
      </c>
      <c r="E5936" s="523">
        <v>0</v>
      </c>
      <c r="F5936" s="523">
        <v>0</v>
      </c>
    </row>
    <row r="5937" spans="1:6" ht="15" customHeight="1">
      <c r="A5937" s="521">
        <v>102252</v>
      </c>
      <c r="B5937" s="522" t="s">
        <v>7385</v>
      </c>
      <c r="C5937" s="302" t="s">
        <v>888</v>
      </c>
      <c r="D5937" s="521" t="s">
        <v>611</v>
      </c>
      <c r="E5937" s="523">
        <v>0</v>
      </c>
      <c r="F5937" s="523">
        <v>0</v>
      </c>
    </row>
    <row r="5938" spans="1:6" ht="15" customHeight="1">
      <c r="A5938" s="521">
        <v>102255</v>
      </c>
      <c r="B5938" s="522" t="s">
        <v>7386</v>
      </c>
      <c r="C5938" s="302" t="s">
        <v>888</v>
      </c>
      <c r="D5938" s="521" t="s">
        <v>611</v>
      </c>
      <c r="E5938" s="523">
        <v>1625.72</v>
      </c>
      <c r="F5938" s="523">
        <v>1643.43</v>
      </c>
    </row>
    <row r="5939" spans="1:6" ht="15" customHeight="1">
      <c r="A5939" s="521">
        <v>102256</v>
      </c>
      <c r="B5939" s="522" t="s">
        <v>7387</v>
      </c>
      <c r="C5939" s="302" t="s">
        <v>888</v>
      </c>
      <c r="D5939" s="521" t="s">
        <v>611</v>
      </c>
      <c r="E5939" s="523">
        <v>1499.36</v>
      </c>
      <c r="F5939" s="523">
        <v>1517.07</v>
      </c>
    </row>
    <row r="5940" spans="1:6" ht="15" customHeight="1">
      <c r="A5940" s="521">
        <v>102258</v>
      </c>
      <c r="B5940" s="522" t="s">
        <v>7388</v>
      </c>
      <c r="C5940" s="302" t="s">
        <v>888</v>
      </c>
      <c r="D5940" s="521" t="s">
        <v>611</v>
      </c>
      <c r="E5940" s="523">
        <v>412.01</v>
      </c>
      <c r="F5940" s="523">
        <v>428.09</v>
      </c>
    </row>
    <row r="5941" spans="1:6" ht="15" customHeight="1">
      <c r="A5941" s="521">
        <v>101912</v>
      </c>
      <c r="B5941" s="522" t="s">
        <v>7389</v>
      </c>
      <c r="C5941" s="302" t="s">
        <v>888</v>
      </c>
      <c r="D5941" s="521" t="s">
        <v>883</v>
      </c>
      <c r="E5941" s="523">
        <v>2325.38</v>
      </c>
      <c r="F5941" s="523">
        <v>2339.77</v>
      </c>
    </row>
    <row r="5942" spans="1:6" ht="15" customHeight="1">
      <c r="A5942" s="521">
        <v>96765</v>
      </c>
      <c r="B5942" s="522" t="s">
        <v>7390</v>
      </c>
      <c r="C5942" s="302" t="s">
        <v>888</v>
      </c>
      <c r="D5942" s="521" t="s">
        <v>883</v>
      </c>
      <c r="E5942" s="523">
        <v>1748.49</v>
      </c>
      <c r="F5942" s="523">
        <v>1762.09</v>
      </c>
    </row>
    <row r="5943" spans="1:6" ht="15" customHeight="1">
      <c r="A5943" s="521">
        <v>97430</v>
      </c>
      <c r="B5943" s="522" t="s">
        <v>7391</v>
      </c>
      <c r="C5943" s="302" t="s">
        <v>888</v>
      </c>
      <c r="D5943" s="521" t="s">
        <v>883</v>
      </c>
      <c r="E5943" s="523">
        <v>39.26</v>
      </c>
      <c r="F5943" s="523">
        <v>40.869999999999997</v>
      </c>
    </row>
    <row r="5944" spans="1:6" ht="15" customHeight="1">
      <c r="A5944" s="521">
        <v>97431</v>
      </c>
      <c r="B5944" s="522" t="s">
        <v>7392</v>
      </c>
      <c r="C5944" s="302" t="s">
        <v>888</v>
      </c>
      <c r="D5944" s="521" t="s">
        <v>883</v>
      </c>
      <c r="E5944" s="523">
        <v>43.93</v>
      </c>
      <c r="F5944" s="523">
        <v>45.78</v>
      </c>
    </row>
    <row r="5945" spans="1:6" ht="15" customHeight="1">
      <c r="A5945" s="521">
        <v>97432</v>
      </c>
      <c r="B5945" s="522" t="s">
        <v>7393</v>
      </c>
      <c r="C5945" s="302" t="s">
        <v>888</v>
      </c>
      <c r="D5945" s="521" t="s">
        <v>883</v>
      </c>
      <c r="E5945" s="523">
        <v>49.59</v>
      </c>
      <c r="F5945" s="523">
        <v>51.69</v>
      </c>
    </row>
    <row r="5946" spans="1:6" ht="15" customHeight="1">
      <c r="A5946" s="521">
        <v>101913</v>
      </c>
      <c r="B5946" s="522" t="s">
        <v>7394</v>
      </c>
      <c r="C5946" s="302" t="s">
        <v>888</v>
      </c>
      <c r="D5946" s="521" t="s">
        <v>883</v>
      </c>
      <c r="E5946" s="523">
        <v>482.71</v>
      </c>
      <c r="F5946" s="523">
        <v>487.54</v>
      </c>
    </row>
    <row r="5947" spans="1:6" ht="15" customHeight="1">
      <c r="A5947" s="521">
        <v>101914</v>
      </c>
      <c r="B5947" s="522" t="s">
        <v>7395</v>
      </c>
      <c r="C5947" s="302" t="s">
        <v>888</v>
      </c>
      <c r="D5947" s="521" t="s">
        <v>883</v>
      </c>
      <c r="E5947" s="523">
        <v>615.85</v>
      </c>
      <c r="F5947" s="523">
        <v>621.9</v>
      </c>
    </row>
    <row r="5948" spans="1:6" ht="15" customHeight="1">
      <c r="A5948" s="521">
        <v>101915</v>
      </c>
      <c r="B5948" s="522" t="s">
        <v>7396</v>
      </c>
      <c r="C5948" s="302" t="s">
        <v>888</v>
      </c>
      <c r="D5948" s="521" t="s">
        <v>883</v>
      </c>
      <c r="E5948" s="523">
        <v>527.34</v>
      </c>
      <c r="F5948" s="523">
        <v>527.97</v>
      </c>
    </row>
    <row r="5949" spans="1:6" ht="15" customHeight="1">
      <c r="A5949" s="521">
        <v>97433</v>
      </c>
      <c r="B5949" s="522" t="s">
        <v>7397</v>
      </c>
      <c r="C5949" s="302" t="s">
        <v>888</v>
      </c>
      <c r="D5949" s="521" t="s">
        <v>883</v>
      </c>
      <c r="E5949" s="523">
        <v>87.19</v>
      </c>
      <c r="F5949" s="523">
        <v>89.6</v>
      </c>
    </row>
    <row r="5950" spans="1:6" ht="15" customHeight="1">
      <c r="A5950" s="521">
        <v>97435</v>
      </c>
      <c r="B5950" s="522" t="s">
        <v>7398</v>
      </c>
      <c r="C5950" s="302" t="s">
        <v>888</v>
      </c>
      <c r="D5950" s="521" t="s">
        <v>883</v>
      </c>
      <c r="E5950" s="523">
        <v>101.93</v>
      </c>
      <c r="F5950" s="523">
        <v>104.7</v>
      </c>
    </row>
    <row r="5951" spans="1:6" ht="15" customHeight="1">
      <c r="A5951" s="521">
        <v>97437</v>
      </c>
      <c r="B5951" s="522" t="s">
        <v>7399</v>
      </c>
      <c r="C5951" s="302" t="s">
        <v>888</v>
      </c>
      <c r="D5951" s="521" t="s">
        <v>883</v>
      </c>
      <c r="E5951" s="523">
        <v>116.62</v>
      </c>
      <c r="F5951" s="523">
        <v>119.76</v>
      </c>
    </row>
    <row r="5952" spans="1:6" ht="15" customHeight="1">
      <c r="A5952" s="521">
        <v>97546</v>
      </c>
      <c r="B5952" s="522" t="s">
        <v>7400</v>
      </c>
      <c r="C5952" s="302" t="s">
        <v>888</v>
      </c>
      <c r="D5952" s="521" t="s">
        <v>883</v>
      </c>
      <c r="E5952" s="523">
        <v>35.54</v>
      </c>
      <c r="F5952" s="523">
        <v>36.729999999999997</v>
      </c>
    </row>
    <row r="5953" spans="1:6" ht="15" customHeight="1">
      <c r="A5953" s="521">
        <v>97548</v>
      </c>
      <c r="B5953" s="522" t="s">
        <v>7401</v>
      </c>
      <c r="C5953" s="302" t="s">
        <v>888</v>
      </c>
      <c r="D5953" s="521" t="s">
        <v>883</v>
      </c>
      <c r="E5953" s="523">
        <v>52.67</v>
      </c>
      <c r="F5953" s="523">
        <v>54.73</v>
      </c>
    </row>
    <row r="5954" spans="1:6" ht="15" customHeight="1">
      <c r="A5954" s="521">
        <v>97550</v>
      </c>
      <c r="B5954" s="522" t="s">
        <v>7402</v>
      </c>
      <c r="C5954" s="302" t="s">
        <v>888</v>
      </c>
      <c r="D5954" s="521" t="s">
        <v>883</v>
      </c>
      <c r="E5954" s="523">
        <v>87.46</v>
      </c>
      <c r="F5954" s="523">
        <v>91.46</v>
      </c>
    </row>
    <row r="5955" spans="1:6" ht="15" customHeight="1">
      <c r="A5955" s="521">
        <v>97479</v>
      </c>
      <c r="B5955" s="522" t="s">
        <v>7403</v>
      </c>
      <c r="C5955" s="302" t="s">
        <v>888</v>
      </c>
      <c r="D5955" s="521" t="s">
        <v>883</v>
      </c>
      <c r="E5955" s="523">
        <v>59.06</v>
      </c>
      <c r="F5955" s="523">
        <v>60.64</v>
      </c>
    </row>
    <row r="5956" spans="1:6" ht="15" customHeight="1">
      <c r="A5956" s="521">
        <v>97517</v>
      </c>
      <c r="B5956" s="522" t="s">
        <v>7404</v>
      </c>
      <c r="C5956" s="302" t="s">
        <v>888</v>
      </c>
      <c r="D5956" s="521" t="s">
        <v>883</v>
      </c>
      <c r="E5956" s="523">
        <v>54.89</v>
      </c>
      <c r="F5956" s="523">
        <v>56.09</v>
      </c>
    </row>
    <row r="5957" spans="1:6" ht="15" customHeight="1">
      <c r="A5957" s="521">
        <v>97481</v>
      </c>
      <c r="B5957" s="522" t="s">
        <v>7405</v>
      </c>
      <c r="C5957" s="302" t="s">
        <v>888</v>
      </c>
      <c r="D5957" s="521" t="s">
        <v>883</v>
      </c>
      <c r="E5957" s="523">
        <v>85.6</v>
      </c>
      <c r="F5957" s="523">
        <v>87.62</v>
      </c>
    </row>
    <row r="5958" spans="1:6" ht="15" customHeight="1">
      <c r="A5958" s="521">
        <v>97519</v>
      </c>
      <c r="B5958" s="522" t="s">
        <v>7406</v>
      </c>
      <c r="C5958" s="302" t="s">
        <v>888</v>
      </c>
      <c r="D5958" s="521" t="s">
        <v>883</v>
      </c>
      <c r="E5958" s="523">
        <v>78.25</v>
      </c>
      <c r="F5958" s="523">
        <v>79.62</v>
      </c>
    </row>
    <row r="5959" spans="1:6" ht="15" customHeight="1">
      <c r="A5959" s="521">
        <v>97483</v>
      </c>
      <c r="B5959" s="522" t="s">
        <v>7407</v>
      </c>
      <c r="C5959" s="302" t="s">
        <v>888</v>
      </c>
      <c r="D5959" s="521" t="s">
        <v>883</v>
      </c>
      <c r="E5959" s="523">
        <v>119.94</v>
      </c>
      <c r="F5959" s="523">
        <v>122.46</v>
      </c>
    </row>
    <row r="5960" spans="1:6" ht="15" customHeight="1">
      <c r="A5960" s="521">
        <v>97521</v>
      </c>
      <c r="B5960" s="522" t="s">
        <v>7408</v>
      </c>
      <c r="C5960" s="302" t="s">
        <v>888</v>
      </c>
      <c r="D5960" s="521" t="s">
        <v>883</v>
      </c>
      <c r="E5960" s="523">
        <v>108.96</v>
      </c>
      <c r="F5960" s="523">
        <v>110.55</v>
      </c>
    </row>
    <row r="5961" spans="1:6" ht="15" customHeight="1">
      <c r="A5961" s="521">
        <v>97452</v>
      </c>
      <c r="B5961" s="522" t="s">
        <v>7409</v>
      </c>
      <c r="C5961" s="302" t="s">
        <v>888</v>
      </c>
      <c r="D5961" s="521" t="s">
        <v>883</v>
      </c>
      <c r="E5961" s="523">
        <v>191.28</v>
      </c>
      <c r="F5961" s="523">
        <v>196.64</v>
      </c>
    </row>
    <row r="5962" spans="1:6" ht="15" customHeight="1">
      <c r="A5962" s="521">
        <v>97485</v>
      </c>
      <c r="B5962" s="522" t="s">
        <v>7410</v>
      </c>
      <c r="C5962" s="302" t="s">
        <v>888</v>
      </c>
      <c r="D5962" s="521" t="s">
        <v>883</v>
      </c>
      <c r="E5962" s="523">
        <v>165.42</v>
      </c>
      <c r="F5962" s="523">
        <v>168.57</v>
      </c>
    </row>
    <row r="5963" spans="1:6" ht="15" customHeight="1">
      <c r="A5963" s="521">
        <v>97523</v>
      </c>
      <c r="B5963" s="522" t="s">
        <v>7411</v>
      </c>
      <c r="C5963" s="302" t="s">
        <v>888</v>
      </c>
      <c r="D5963" s="521" t="s">
        <v>883</v>
      </c>
      <c r="E5963" s="523">
        <v>149.94</v>
      </c>
      <c r="F5963" s="523">
        <v>151.77000000000001</v>
      </c>
    </row>
    <row r="5964" spans="1:6" ht="15" customHeight="1">
      <c r="A5964" s="521">
        <v>97454</v>
      </c>
      <c r="B5964" s="522" t="s">
        <v>7412</v>
      </c>
      <c r="C5964" s="302" t="s">
        <v>888</v>
      </c>
      <c r="D5964" s="521" t="s">
        <v>883</v>
      </c>
      <c r="E5964" s="523">
        <v>326.01</v>
      </c>
      <c r="F5964" s="523">
        <v>331.95</v>
      </c>
    </row>
    <row r="5965" spans="1:6" ht="15" customHeight="1">
      <c r="A5965" s="521">
        <v>97487</v>
      </c>
      <c r="B5965" s="522" t="s">
        <v>7413</v>
      </c>
      <c r="C5965" s="302" t="s">
        <v>888</v>
      </c>
      <c r="D5965" s="521" t="s">
        <v>883</v>
      </c>
      <c r="E5965" s="523">
        <v>304.58</v>
      </c>
      <c r="F5965" s="523">
        <v>308.67</v>
      </c>
    </row>
    <row r="5966" spans="1:6" ht="15" customHeight="1">
      <c r="A5966" s="521">
        <v>97525</v>
      </c>
      <c r="B5966" s="522" t="s">
        <v>7414</v>
      </c>
      <c r="C5966" s="302" t="s">
        <v>888</v>
      </c>
      <c r="D5966" s="521" t="s">
        <v>883</v>
      </c>
      <c r="E5966" s="523">
        <v>282.23</v>
      </c>
      <c r="F5966" s="523">
        <v>284.43</v>
      </c>
    </row>
    <row r="5967" spans="1:6" ht="15" customHeight="1">
      <c r="A5967" s="521">
        <v>97456</v>
      </c>
      <c r="B5967" s="522" t="s">
        <v>7415</v>
      </c>
      <c r="C5967" s="302" t="s">
        <v>888</v>
      </c>
      <c r="D5967" s="521" t="s">
        <v>883</v>
      </c>
      <c r="E5967" s="523">
        <v>739.97</v>
      </c>
      <c r="F5967" s="523">
        <v>746.47</v>
      </c>
    </row>
    <row r="5968" spans="1:6" ht="15" customHeight="1">
      <c r="A5968" s="521">
        <v>97489</v>
      </c>
      <c r="B5968" s="522" t="s">
        <v>7416</v>
      </c>
      <c r="C5968" s="302" t="s">
        <v>888</v>
      </c>
      <c r="D5968" s="521" t="s">
        <v>883</v>
      </c>
      <c r="E5968" s="523">
        <v>722.87</v>
      </c>
      <c r="F5968" s="523">
        <v>727.92</v>
      </c>
    </row>
    <row r="5969" spans="1:6" ht="15" customHeight="1">
      <c r="A5969" s="521">
        <v>97527</v>
      </c>
      <c r="B5969" s="522" t="s">
        <v>7417</v>
      </c>
      <c r="C5969" s="302" t="s">
        <v>888</v>
      </c>
      <c r="D5969" s="521" t="s">
        <v>883</v>
      </c>
      <c r="E5969" s="523">
        <v>693.73</v>
      </c>
      <c r="F5969" s="523">
        <v>696.28</v>
      </c>
    </row>
    <row r="5970" spans="1:6" ht="15" customHeight="1">
      <c r="A5970" s="521">
        <v>97434</v>
      </c>
      <c r="B5970" s="522" t="s">
        <v>7418</v>
      </c>
      <c r="C5970" s="302" t="s">
        <v>888</v>
      </c>
      <c r="D5970" s="521" t="s">
        <v>883</v>
      </c>
      <c r="E5970" s="523">
        <v>88.73</v>
      </c>
      <c r="F5970" s="523">
        <v>91.14</v>
      </c>
    </row>
    <row r="5971" spans="1:6" ht="15" customHeight="1">
      <c r="A5971" s="521">
        <v>97436</v>
      </c>
      <c r="B5971" s="522" t="s">
        <v>7419</v>
      </c>
      <c r="C5971" s="302" t="s">
        <v>888</v>
      </c>
      <c r="D5971" s="521" t="s">
        <v>883</v>
      </c>
      <c r="E5971" s="523">
        <v>104.91</v>
      </c>
      <c r="F5971" s="523">
        <v>107.68</v>
      </c>
    </row>
    <row r="5972" spans="1:6" ht="15" customHeight="1">
      <c r="A5972" s="521">
        <v>97438</v>
      </c>
      <c r="B5972" s="522" t="s">
        <v>7420</v>
      </c>
      <c r="C5972" s="302" t="s">
        <v>888</v>
      </c>
      <c r="D5972" s="521" t="s">
        <v>883</v>
      </c>
      <c r="E5972" s="523">
        <v>119.81</v>
      </c>
      <c r="F5972" s="523">
        <v>122.95</v>
      </c>
    </row>
    <row r="5973" spans="1:6" ht="15" customHeight="1">
      <c r="A5973" s="521">
        <v>97547</v>
      </c>
      <c r="B5973" s="522" t="s">
        <v>7421</v>
      </c>
      <c r="C5973" s="302" t="s">
        <v>888</v>
      </c>
      <c r="D5973" s="521" t="s">
        <v>883</v>
      </c>
      <c r="E5973" s="523">
        <v>35.54</v>
      </c>
      <c r="F5973" s="523">
        <v>36.729999999999997</v>
      </c>
    </row>
    <row r="5974" spans="1:6" ht="15" customHeight="1">
      <c r="A5974" s="521">
        <v>97549</v>
      </c>
      <c r="B5974" s="522" t="s">
        <v>7422</v>
      </c>
      <c r="C5974" s="302" t="s">
        <v>888</v>
      </c>
      <c r="D5974" s="521" t="s">
        <v>883</v>
      </c>
      <c r="E5974" s="523">
        <v>52.67</v>
      </c>
      <c r="F5974" s="523">
        <v>54.73</v>
      </c>
    </row>
    <row r="5975" spans="1:6" ht="15" customHeight="1">
      <c r="A5975" s="521">
        <v>97551</v>
      </c>
      <c r="B5975" s="522" t="s">
        <v>7423</v>
      </c>
      <c r="C5975" s="302" t="s">
        <v>888</v>
      </c>
      <c r="D5975" s="521" t="s">
        <v>883</v>
      </c>
      <c r="E5975" s="523">
        <v>87.46</v>
      </c>
      <c r="F5975" s="523">
        <v>91.46</v>
      </c>
    </row>
    <row r="5976" spans="1:6" ht="15" customHeight="1">
      <c r="A5976" s="521">
        <v>97480</v>
      </c>
      <c r="B5976" s="522" t="s">
        <v>7424</v>
      </c>
      <c r="C5976" s="302" t="s">
        <v>888</v>
      </c>
      <c r="D5976" s="521" t="s">
        <v>883</v>
      </c>
      <c r="E5976" s="523">
        <v>59.06</v>
      </c>
      <c r="F5976" s="523">
        <v>60.64</v>
      </c>
    </row>
    <row r="5977" spans="1:6" ht="15" customHeight="1">
      <c r="A5977" s="521">
        <v>97518</v>
      </c>
      <c r="B5977" s="522" t="s">
        <v>7425</v>
      </c>
      <c r="C5977" s="302" t="s">
        <v>888</v>
      </c>
      <c r="D5977" s="521" t="s">
        <v>883</v>
      </c>
      <c r="E5977" s="523">
        <v>54.89</v>
      </c>
      <c r="F5977" s="523">
        <v>56.09</v>
      </c>
    </row>
    <row r="5978" spans="1:6" ht="15" customHeight="1">
      <c r="A5978" s="521">
        <v>97482</v>
      </c>
      <c r="B5978" s="522" t="s">
        <v>7426</v>
      </c>
      <c r="C5978" s="302" t="s">
        <v>888</v>
      </c>
      <c r="D5978" s="521" t="s">
        <v>883</v>
      </c>
      <c r="E5978" s="523">
        <v>85.6</v>
      </c>
      <c r="F5978" s="523">
        <v>87.62</v>
      </c>
    </row>
    <row r="5979" spans="1:6" ht="15" customHeight="1">
      <c r="A5979" s="521">
        <v>97520</v>
      </c>
      <c r="B5979" s="522" t="s">
        <v>7427</v>
      </c>
      <c r="C5979" s="302" t="s">
        <v>888</v>
      </c>
      <c r="D5979" s="521" t="s">
        <v>883</v>
      </c>
      <c r="E5979" s="523">
        <v>78.25</v>
      </c>
      <c r="F5979" s="523">
        <v>79.62</v>
      </c>
    </row>
    <row r="5980" spans="1:6" ht="15" customHeight="1">
      <c r="A5980" s="521">
        <v>97484</v>
      </c>
      <c r="B5980" s="522" t="s">
        <v>7428</v>
      </c>
      <c r="C5980" s="302" t="s">
        <v>888</v>
      </c>
      <c r="D5980" s="521" t="s">
        <v>883</v>
      </c>
      <c r="E5980" s="523">
        <v>119.94</v>
      </c>
      <c r="F5980" s="523">
        <v>122.46</v>
      </c>
    </row>
    <row r="5981" spans="1:6" ht="15" customHeight="1">
      <c r="A5981" s="521">
        <v>97522</v>
      </c>
      <c r="B5981" s="522" t="s">
        <v>7429</v>
      </c>
      <c r="C5981" s="302" t="s">
        <v>888</v>
      </c>
      <c r="D5981" s="521" t="s">
        <v>883</v>
      </c>
      <c r="E5981" s="523">
        <v>108.96</v>
      </c>
      <c r="F5981" s="523">
        <v>110.55</v>
      </c>
    </row>
    <row r="5982" spans="1:6" ht="15" customHeight="1">
      <c r="A5982" s="521">
        <v>97453</v>
      </c>
      <c r="B5982" s="522" t="s">
        <v>7430</v>
      </c>
      <c r="C5982" s="302" t="s">
        <v>888</v>
      </c>
      <c r="D5982" s="521" t="s">
        <v>883</v>
      </c>
      <c r="E5982" s="523">
        <v>203.11</v>
      </c>
      <c r="F5982" s="523">
        <v>208.47</v>
      </c>
    </row>
    <row r="5983" spans="1:6" ht="15" customHeight="1">
      <c r="A5983" s="521">
        <v>97486</v>
      </c>
      <c r="B5983" s="522" t="s">
        <v>7431</v>
      </c>
      <c r="C5983" s="302" t="s">
        <v>888</v>
      </c>
      <c r="D5983" s="521" t="s">
        <v>883</v>
      </c>
      <c r="E5983" s="523">
        <v>177.25</v>
      </c>
      <c r="F5983" s="523">
        <v>180.4</v>
      </c>
    </row>
    <row r="5984" spans="1:6" ht="15" customHeight="1">
      <c r="A5984" s="521">
        <v>97524</v>
      </c>
      <c r="B5984" s="522" t="s">
        <v>7432</v>
      </c>
      <c r="C5984" s="302" t="s">
        <v>888</v>
      </c>
      <c r="D5984" s="521" t="s">
        <v>883</v>
      </c>
      <c r="E5984" s="523">
        <v>161.77000000000001</v>
      </c>
      <c r="F5984" s="523">
        <v>163.6</v>
      </c>
    </row>
    <row r="5985" spans="1:6" ht="15" customHeight="1">
      <c r="A5985" s="521">
        <v>97455</v>
      </c>
      <c r="B5985" s="522" t="s">
        <v>7433</v>
      </c>
      <c r="C5985" s="302" t="s">
        <v>888</v>
      </c>
      <c r="D5985" s="521" t="s">
        <v>883</v>
      </c>
      <c r="E5985" s="523">
        <v>344.93</v>
      </c>
      <c r="F5985" s="523">
        <v>350.87</v>
      </c>
    </row>
    <row r="5986" spans="1:6" ht="15" customHeight="1">
      <c r="A5986" s="521">
        <v>97488</v>
      </c>
      <c r="B5986" s="522" t="s">
        <v>7434</v>
      </c>
      <c r="C5986" s="302" t="s">
        <v>888</v>
      </c>
      <c r="D5986" s="521" t="s">
        <v>883</v>
      </c>
      <c r="E5986" s="523">
        <v>323.5</v>
      </c>
      <c r="F5986" s="523">
        <v>327.58999999999997</v>
      </c>
    </row>
    <row r="5987" spans="1:6" ht="15" customHeight="1">
      <c r="A5987" s="521">
        <v>97526</v>
      </c>
      <c r="B5987" s="522" t="s">
        <v>7435</v>
      </c>
      <c r="C5987" s="302" t="s">
        <v>888</v>
      </c>
      <c r="D5987" s="521" t="s">
        <v>883</v>
      </c>
      <c r="E5987" s="523">
        <v>301.14999999999998</v>
      </c>
      <c r="F5987" s="523">
        <v>303.35000000000002</v>
      </c>
    </row>
    <row r="5988" spans="1:6" ht="15" customHeight="1">
      <c r="A5988" s="521">
        <v>97457</v>
      </c>
      <c r="B5988" s="522" t="s">
        <v>7436</v>
      </c>
      <c r="C5988" s="302" t="s">
        <v>888</v>
      </c>
      <c r="D5988" s="521" t="s">
        <v>883</v>
      </c>
      <c r="E5988" s="523">
        <v>655.08000000000004</v>
      </c>
      <c r="F5988" s="523">
        <v>661.58</v>
      </c>
    </row>
    <row r="5989" spans="1:6" ht="15" customHeight="1">
      <c r="A5989" s="521">
        <v>97490</v>
      </c>
      <c r="B5989" s="522" t="s">
        <v>7437</v>
      </c>
      <c r="C5989" s="302" t="s">
        <v>888</v>
      </c>
      <c r="D5989" s="521" t="s">
        <v>883</v>
      </c>
      <c r="E5989" s="523">
        <v>637.98</v>
      </c>
      <c r="F5989" s="523">
        <v>643.03</v>
      </c>
    </row>
    <row r="5990" spans="1:6" ht="15" customHeight="1">
      <c r="A5990" s="521">
        <v>97528</v>
      </c>
      <c r="B5990" s="522" t="s">
        <v>7438</v>
      </c>
      <c r="C5990" s="302" t="s">
        <v>888</v>
      </c>
      <c r="D5990" s="521" t="s">
        <v>883</v>
      </c>
      <c r="E5990" s="523">
        <v>608.84</v>
      </c>
      <c r="F5990" s="523">
        <v>611.39</v>
      </c>
    </row>
    <row r="5991" spans="1:6" ht="15" customHeight="1">
      <c r="A5991" s="521">
        <v>101906</v>
      </c>
      <c r="B5991" s="522" t="s">
        <v>7439</v>
      </c>
      <c r="C5991" s="302" t="s">
        <v>888</v>
      </c>
      <c r="D5991" s="521" t="s">
        <v>883</v>
      </c>
      <c r="E5991" s="523">
        <v>800.51</v>
      </c>
      <c r="F5991" s="523">
        <v>802.56</v>
      </c>
    </row>
    <row r="5992" spans="1:6" ht="15" customHeight="1">
      <c r="A5992" s="521">
        <v>101907</v>
      </c>
      <c r="B5992" s="522" t="s">
        <v>7440</v>
      </c>
      <c r="C5992" s="302" t="s">
        <v>888</v>
      </c>
      <c r="D5992" s="521" t="s">
        <v>883</v>
      </c>
      <c r="E5992" s="523">
        <v>865.13</v>
      </c>
      <c r="F5992" s="523">
        <v>867.18</v>
      </c>
    </row>
    <row r="5993" spans="1:6" ht="15" customHeight="1">
      <c r="A5993" s="521">
        <v>101911</v>
      </c>
      <c r="B5993" s="522" t="s">
        <v>7441</v>
      </c>
      <c r="C5993" s="302" t="s">
        <v>888</v>
      </c>
      <c r="D5993" s="521" t="s">
        <v>883</v>
      </c>
      <c r="E5993" s="523">
        <v>412.82</v>
      </c>
      <c r="F5993" s="523">
        <v>414.87</v>
      </c>
    </row>
    <row r="5994" spans="1:6" ht="15" customHeight="1">
      <c r="A5994" s="521">
        <v>101908</v>
      </c>
      <c r="B5994" s="522" t="s">
        <v>7442</v>
      </c>
      <c r="C5994" s="302" t="s">
        <v>888</v>
      </c>
      <c r="D5994" s="521" t="s">
        <v>883</v>
      </c>
      <c r="E5994" s="523">
        <v>262.05</v>
      </c>
      <c r="F5994" s="523">
        <v>264.10000000000002</v>
      </c>
    </row>
    <row r="5995" spans="1:6" ht="15" customHeight="1">
      <c r="A5995" s="521">
        <v>101909</v>
      </c>
      <c r="B5995" s="522" t="s">
        <v>7443</v>
      </c>
      <c r="C5995" s="302" t="s">
        <v>888</v>
      </c>
      <c r="D5995" s="521" t="s">
        <v>883</v>
      </c>
      <c r="E5995" s="523">
        <v>305.13</v>
      </c>
      <c r="F5995" s="523">
        <v>307.18</v>
      </c>
    </row>
    <row r="5996" spans="1:6" ht="15" customHeight="1">
      <c r="A5996" s="521">
        <v>101910</v>
      </c>
      <c r="B5996" s="522" t="s">
        <v>7444</v>
      </c>
      <c r="C5996" s="302" t="s">
        <v>888</v>
      </c>
      <c r="D5996" s="521" t="s">
        <v>883</v>
      </c>
      <c r="E5996" s="523">
        <v>358.97</v>
      </c>
      <c r="F5996" s="523">
        <v>361.02</v>
      </c>
    </row>
    <row r="5997" spans="1:6" ht="15" customHeight="1">
      <c r="A5997" s="521">
        <v>101905</v>
      </c>
      <c r="B5997" s="522" t="s">
        <v>7445</v>
      </c>
      <c r="C5997" s="302" t="s">
        <v>888</v>
      </c>
      <c r="D5997" s="521" t="s">
        <v>883</v>
      </c>
      <c r="E5997" s="523">
        <v>270.13</v>
      </c>
      <c r="F5997" s="523">
        <v>272.18</v>
      </c>
    </row>
    <row r="5998" spans="1:6" ht="15" customHeight="1">
      <c r="A5998" s="521">
        <v>101916</v>
      </c>
      <c r="B5998" s="522" t="s">
        <v>7446</v>
      </c>
      <c r="C5998" s="302" t="s">
        <v>888</v>
      </c>
      <c r="D5998" s="521" t="s">
        <v>883</v>
      </c>
      <c r="E5998" s="523">
        <v>3473.96</v>
      </c>
      <c r="F5998" s="523">
        <v>3493.84</v>
      </c>
    </row>
    <row r="5999" spans="1:6" ht="15" customHeight="1">
      <c r="A5999" s="521">
        <v>101936</v>
      </c>
      <c r="B5999" s="522" t="s">
        <v>7447</v>
      </c>
      <c r="C5999" s="302" t="s">
        <v>888</v>
      </c>
      <c r="D5999" s="521" t="s">
        <v>883</v>
      </c>
      <c r="E5999" s="523">
        <v>7428.02</v>
      </c>
      <c r="F5999" s="523">
        <v>7758.87</v>
      </c>
    </row>
    <row r="6000" spans="1:6" ht="15" customHeight="1">
      <c r="A6000" s="521">
        <v>101937</v>
      </c>
      <c r="B6000" s="522" t="s">
        <v>7448</v>
      </c>
      <c r="C6000" s="302" t="s">
        <v>888</v>
      </c>
      <c r="D6000" s="521" t="s">
        <v>883</v>
      </c>
      <c r="E6000" s="523">
        <v>13778.82</v>
      </c>
      <c r="F6000" s="523">
        <v>14494.32</v>
      </c>
    </row>
    <row r="6001" spans="1:6" ht="15" customHeight="1">
      <c r="A6001" s="521">
        <v>92698</v>
      </c>
      <c r="B6001" s="522" t="s">
        <v>7449</v>
      </c>
      <c r="C6001" s="302" t="s">
        <v>888</v>
      </c>
      <c r="D6001" s="521" t="s">
        <v>883</v>
      </c>
      <c r="E6001" s="523">
        <v>21.73</v>
      </c>
      <c r="F6001" s="523">
        <v>22.89</v>
      </c>
    </row>
    <row r="6002" spans="1:6" ht="15" customHeight="1">
      <c r="A6002" s="521">
        <v>92700</v>
      </c>
      <c r="B6002" s="522" t="s">
        <v>7450</v>
      </c>
      <c r="C6002" s="302" t="s">
        <v>888</v>
      </c>
      <c r="D6002" s="521" t="s">
        <v>883</v>
      </c>
      <c r="E6002" s="523">
        <v>35.5</v>
      </c>
      <c r="F6002" s="523">
        <v>37.49</v>
      </c>
    </row>
    <row r="6003" spans="1:6" ht="15" customHeight="1">
      <c r="A6003" s="521">
        <v>92702</v>
      </c>
      <c r="B6003" s="522" t="s">
        <v>7451</v>
      </c>
      <c r="C6003" s="302" t="s">
        <v>888</v>
      </c>
      <c r="D6003" s="521" t="s">
        <v>883</v>
      </c>
      <c r="E6003" s="523">
        <v>55.57</v>
      </c>
      <c r="F6003" s="523">
        <v>58.81</v>
      </c>
    </row>
    <row r="6004" spans="1:6" ht="15" customHeight="1">
      <c r="A6004" s="521">
        <v>92669</v>
      </c>
      <c r="B6004" s="522" t="s">
        <v>7452</v>
      </c>
      <c r="C6004" s="302" t="s">
        <v>888</v>
      </c>
      <c r="D6004" s="521" t="s">
        <v>883</v>
      </c>
      <c r="E6004" s="523">
        <v>41.4</v>
      </c>
      <c r="F6004" s="523">
        <v>43.42</v>
      </c>
    </row>
    <row r="6005" spans="1:6" ht="15" customHeight="1">
      <c r="A6005" s="521">
        <v>92671</v>
      </c>
      <c r="B6005" s="522" t="s">
        <v>7453</v>
      </c>
      <c r="C6005" s="302" t="s">
        <v>888</v>
      </c>
      <c r="D6005" s="521" t="s">
        <v>883</v>
      </c>
      <c r="E6005" s="523">
        <v>53.91</v>
      </c>
      <c r="F6005" s="523">
        <v>56.05</v>
      </c>
    </row>
    <row r="6006" spans="1:6" ht="15" customHeight="1">
      <c r="A6006" s="521">
        <v>92673</v>
      </c>
      <c r="B6006" s="522" t="s">
        <v>7454</v>
      </c>
      <c r="C6006" s="302" t="s">
        <v>888</v>
      </c>
      <c r="D6006" s="521" t="s">
        <v>883</v>
      </c>
      <c r="E6006" s="523">
        <v>61.89</v>
      </c>
      <c r="F6006" s="523">
        <v>64.16</v>
      </c>
    </row>
    <row r="6007" spans="1:6" ht="15" customHeight="1">
      <c r="A6007" s="521">
        <v>92675</v>
      </c>
      <c r="B6007" s="522" t="s">
        <v>7455</v>
      </c>
      <c r="C6007" s="302" t="s">
        <v>888</v>
      </c>
      <c r="D6007" s="521" t="s">
        <v>883</v>
      </c>
      <c r="E6007" s="523">
        <v>80</v>
      </c>
      <c r="F6007" s="523">
        <v>82.42</v>
      </c>
    </row>
    <row r="6008" spans="1:6" ht="15" customHeight="1">
      <c r="A6008" s="521">
        <v>92677</v>
      </c>
      <c r="B6008" s="522" t="s">
        <v>7456</v>
      </c>
      <c r="C6008" s="302" t="s">
        <v>888</v>
      </c>
      <c r="D6008" s="521" t="s">
        <v>883</v>
      </c>
      <c r="E6008" s="523">
        <v>130.80000000000001</v>
      </c>
      <c r="F6008" s="523">
        <v>133.47999999999999</v>
      </c>
    </row>
    <row r="6009" spans="1:6" ht="15" customHeight="1">
      <c r="A6009" s="521">
        <v>92635</v>
      </c>
      <c r="B6009" s="522" t="s">
        <v>7457</v>
      </c>
      <c r="C6009" s="302" t="s">
        <v>888</v>
      </c>
      <c r="D6009" s="521" t="s">
        <v>883</v>
      </c>
      <c r="E6009" s="523">
        <v>210.11</v>
      </c>
      <c r="F6009" s="523">
        <v>215.67</v>
      </c>
    </row>
    <row r="6010" spans="1:6" ht="15" customHeight="1">
      <c r="A6010" s="521">
        <v>92679</v>
      </c>
      <c r="B6010" s="522" t="s">
        <v>7458</v>
      </c>
      <c r="C6010" s="302" t="s">
        <v>888</v>
      </c>
      <c r="D6010" s="521" t="s">
        <v>883</v>
      </c>
      <c r="E6010" s="523">
        <v>179.55</v>
      </c>
      <c r="F6010" s="523">
        <v>182.47</v>
      </c>
    </row>
    <row r="6011" spans="1:6" ht="15" customHeight="1">
      <c r="A6011" s="521">
        <v>92381</v>
      </c>
      <c r="B6011" s="522" t="s">
        <v>7459</v>
      </c>
      <c r="C6011" s="302" t="s">
        <v>888</v>
      </c>
      <c r="D6011" s="521" t="s">
        <v>883</v>
      </c>
      <c r="E6011" s="523">
        <v>56.14</v>
      </c>
      <c r="F6011" s="523">
        <v>59.43</v>
      </c>
    </row>
    <row r="6012" spans="1:6" ht="15" customHeight="1">
      <c r="A6012" s="521">
        <v>92383</v>
      </c>
      <c r="B6012" s="522" t="s">
        <v>7460</v>
      </c>
      <c r="C6012" s="302" t="s">
        <v>888</v>
      </c>
      <c r="D6012" s="521" t="s">
        <v>883</v>
      </c>
      <c r="E6012" s="523">
        <v>70.62</v>
      </c>
      <c r="F6012" s="523">
        <v>74.2</v>
      </c>
    </row>
    <row r="6013" spans="1:6" ht="15" customHeight="1">
      <c r="A6013" s="521">
        <v>92385</v>
      </c>
      <c r="B6013" s="522" t="s">
        <v>7461</v>
      </c>
      <c r="C6013" s="302" t="s">
        <v>888</v>
      </c>
      <c r="D6013" s="521" t="s">
        <v>883</v>
      </c>
      <c r="E6013" s="523">
        <v>80.930000000000007</v>
      </c>
      <c r="F6013" s="523">
        <v>84.84</v>
      </c>
    </row>
    <row r="6014" spans="1:6" ht="15" customHeight="1">
      <c r="A6014" s="521">
        <v>92350</v>
      </c>
      <c r="B6014" s="522" t="s">
        <v>7462</v>
      </c>
      <c r="C6014" s="302" t="s">
        <v>888</v>
      </c>
      <c r="D6014" s="521" t="s">
        <v>883</v>
      </c>
      <c r="E6014" s="523">
        <v>101.99</v>
      </c>
      <c r="F6014" s="523">
        <v>106.33</v>
      </c>
    </row>
    <row r="6015" spans="1:6" ht="15" customHeight="1">
      <c r="A6015" s="521">
        <v>92387</v>
      </c>
      <c r="B6015" s="522" t="s">
        <v>7463</v>
      </c>
      <c r="C6015" s="302" t="s">
        <v>888</v>
      </c>
      <c r="D6015" s="521" t="s">
        <v>883</v>
      </c>
      <c r="E6015" s="523">
        <v>101.9</v>
      </c>
      <c r="F6015" s="523">
        <v>106.22</v>
      </c>
    </row>
    <row r="6016" spans="1:6" ht="15" customHeight="1">
      <c r="A6016" s="521">
        <v>92352</v>
      </c>
      <c r="B6016" s="522" t="s">
        <v>7464</v>
      </c>
      <c r="C6016" s="302" t="s">
        <v>888</v>
      </c>
      <c r="D6016" s="521" t="s">
        <v>883</v>
      </c>
      <c r="E6016" s="523">
        <v>154.36000000000001</v>
      </c>
      <c r="F6016" s="523">
        <v>159.07</v>
      </c>
    </row>
    <row r="6017" spans="1:6" ht="15" customHeight="1">
      <c r="A6017" s="521">
        <v>92389</v>
      </c>
      <c r="B6017" s="522" t="s">
        <v>7465</v>
      </c>
      <c r="C6017" s="302" t="s">
        <v>888</v>
      </c>
      <c r="D6017" s="521" t="s">
        <v>883</v>
      </c>
      <c r="E6017" s="523">
        <v>157.06</v>
      </c>
      <c r="F6017" s="523">
        <v>162</v>
      </c>
    </row>
    <row r="6018" spans="1:6" ht="15" customHeight="1">
      <c r="A6018" s="521">
        <v>92354</v>
      </c>
      <c r="B6018" s="522" t="s">
        <v>7466</v>
      </c>
      <c r="C6018" s="302" t="s">
        <v>888</v>
      </c>
      <c r="D6018" s="521" t="s">
        <v>883</v>
      </c>
      <c r="E6018" s="523">
        <v>204.66</v>
      </c>
      <c r="F6018" s="523">
        <v>209.76</v>
      </c>
    </row>
    <row r="6019" spans="1:6" ht="15" customHeight="1">
      <c r="A6019" s="521">
        <v>92699</v>
      </c>
      <c r="B6019" s="522" t="s">
        <v>7467</v>
      </c>
      <c r="C6019" s="302" t="s">
        <v>888</v>
      </c>
      <c r="D6019" s="521" t="s">
        <v>883</v>
      </c>
      <c r="E6019" s="523">
        <v>20.420000000000002</v>
      </c>
      <c r="F6019" s="523">
        <v>21.58</v>
      </c>
    </row>
    <row r="6020" spans="1:6" ht="15" customHeight="1">
      <c r="A6020" s="521">
        <v>92701</v>
      </c>
      <c r="B6020" s="522" t="s">
        <v>7468</v>
      </c>
      <c r="C6020" s="302" t="s">
        <v>888</v>
      </c>
      <c r="D6020" s="521" t="s">
        <v>883</v>
      </c>
      <c r="E6020" s="523">
        <v>33.54</v>
      </c>
      <c r="F6020" s="523">
        <v>35.53</v>
      </c>
    </row>
    <row r="6021" spans="1:6" ht="15" customHeight="1">
      <c r="A6021" s="521">
        <v>92703</v>
      </c>
      <c r="B6021" s="522" t="s">
        <v>7469</v>
      </c>
      <c r="C6021" s="302" t="s">
        <v>888</v>
      </c>
      <c r="D6021" s="521" t="s">
        <v>883</v>
      </c>
      <c r="E6021" s="523">
        <v>53.16</v>
      </c>
      <c r="F6021" s="523">
        <v>56.4</v>
      </c>
    </row>
    <row r="6022" spans="1:6" ht="15" customHeight="1">
      <c r="A6022" s="521">
        <v>92670</v>
      </c>
      <c r="B6022" s="522" t="s">
        <v>7470</v>
      </c>
      <c r="C6022" s="302" t="s">
        <v>888</v>
      </c>
      <c r="D6022" s="521" t="s">
        <v>883</v>
      </c>
      <c r="E6022" s="523">
        <v>38.99</v>
      </c>
      <c r="F6022" s="523">
        <v>41.01</v>
      </c>
    </row>
    <row r="6023" spans="1:6" ht="15" customHeight="1">
      <c r="A6023" s="521">
        <v>92672</v>
      </c>
      <c r="B6023" s="522" t="s">
        <v>7471</v>
      </c>
      <c r="C6023" s="302" t="s">
        <v>888</v>
      </c>
      <c r="D6023" s="521" t="s">
        <v>883</v>
      </c>
      <c r="E6023" s="523">
        <v>49.11</v>
      </c>
      <c r="F6023" s="523">
        <v>51.25</v>
      </c>
    </row>
    <row r="6024" spans="1:6" ht="15" customHeight="1">
      <c r="A6024" s="521">
        <v>92674</v>
      </c>
      <c r="B6024" s="522" t="s">
        <v>7472</v>
      </c>
      <c r="C6024" s="302" t="s">
        <v>888</v>
      </c>
      <c r="D6024" s="521" t="s">
        <v>883</v>
      </c>
      <c r="E6024" s="523">
        <v>58.59</v>
      </c>
      <c r="F6024" s="523">
        <v>60.86</v>
      </c>
    </row>
    <row r="6025" spans="1:6" ht="15" customHeight="1">
      <c r="A6025" s="521">
        <v>92676</v>
      </c>
      <c r="B6025" s="522" t="s">
        <v>7473</v>
      </c>
      <c r="C6025" s="302" t="s">
        <v>888</v>
      </c>
      <c r="D6025" s="521" t="s">
        <v>883</v>
      </c>
      <c r="E6025" s="523">
        <v>77.760000000000005</v>
      </c>
      <c r="F6025" s="523">
        <v>80.180000000000007</v>
      </c>
    </row>
    <row r="6026" spans="1:6" ht="15" customHeight="1">
      <c r="A6026" s="521">
        <v>92678</v>
      </c>
      <c r="B6026" s="522" t="s">
        <v>7474</v>
      </c>
      <c r="C6026" s="302" t="s">
        <v>888</v>
      </c>
      <c r="D6026" s="521" t="s">
        <v>883</v>
      </c>
      <c r="E6026" s="523">
        <v>120.92</v>
      </c>
      <c r="F6026" s="523">
        <v>123.6</v>
      </c>
    </row>
    <row r="6027" spans="1:6" ht="15" customHeight="1">
      <c r="A6027" s="521">
        <v>92636</v>
      </c>
      <c r="B6027" s="522" t="s">
        <v>7475</v>
      </c>
      <c r="C6027" s="302" t="s">
        <v>888</v>
      </c>
      <c r="D6027" s="521" t="s">
        <v>883</v>
      </c>
      <c r="E6027" s="523">
        <v>191.07</v>
      </c>
      <c r="F6027" s="523">
        <v>196.63</v>
      </c>
    </row>
    <row r="6028" spans="1:6" ht="15" customHeight="1">
      <c r="A6028" s="521">
        <v>92680</v>
      </c>
      <c r="B6028" s="522" t="s">
        <v>7476</v>
      </c>
      <c r="C6028" s="302" t="s">
        <v>888</v>
      </c>
      <c r="D6028" s="521" t="s">
        <v>883</v>
      </c>
      <c r="E6028" s="523">
        <v>160.51</v>
      </c>
      <c r="F6028" s="523">
        <v>163.43</v>
      </c>
    </row>
    <row r="6029" spans="1:6" ht="15" customHeight="1">
      <c r="A6029" s="521">
        <v>92382</v>
      </c>
      <c r="B6029" s="522" t="s">
        <v>7477</v>
      </c>
      <c r="C6029" s="302" t="s">
        <v>888</v>
      </c>
      <c r="D6029" s="521" t="s">
        <v>883</v>
      </c>
      <c r="E6029" s="523">
        <v>53.73</v>
      </c>
      <c r="F6029" s="523">
        <v>57.02</v>
      </c>
    </row>
    <row r="6030" spans="1:6" ht="15" customHeight="1">
      <c r="A6030" s="521">
        <v>92384</v>
      </c>
      <c r="B6030" s="522" t="s">
        <v>7478</v>
      </c>
      <c r="C6030" s="302" t="s">
        <v>888</v>
      </c>
      <c r="D6030" s="521" t="s">
        <v>883</v>
      </c>
      <c r="E6030" s="523">
        <v>65.819999999999993</v>
      </c>
      <c r="F6030" s="523">
        <v>69.400000000000006</v>
      </c>
    </row>
    <row r="6031" spans="1:6" ht="15" customHeight="1">
      <c r="A6031" s="521">
        <v>92386</v>
      </c>
      <c r="B6031" s="522" t="s">
        <v>7479</v>
      </c>
      <c r="C6031" s="302" t="s">
        <v>888</v>
      </c>
      <c r="D6031" s="521" t="s">
        <v>883</v>
      </c>
      <c r="E6031" s="523">
        <v>77.63</v>
      </c>
      <c r="F6031" s="523">
        <v>81.540000000000006</v>
      </c>
    </row>
    <row r="6032" spans="1:6" ht="15" customHeight="1">
      <c r="A6032" s="521">
        <v>92351</v>
      </c>
      <c r="B6032" s="522" t="s">
        <v>7480</v>
      </c>
      <c r="C6032" s="302" t="s">
        <v>888</v>
      </c>
      <c r="D6032" s="521" t="s">
        <v>883</v>
      </c>
      <c r="E6032" s="523">
        <v>99.75</v>
      </c>
      <c r="F6032" s="523">
        <v>104.09</v>
      </c>
    </row>
    <row r="6033" spans="1:6" ht="15" customHeight="1">
      <c r="A6033" s="521">
        <v>92388</v>
      </c>
      <c r="B6033" s="522" t="s">
        <v>7481</v>
      </c>
      <c r="C6033" s="302" t="s">
        <v>888</v>
      </c>
      <c r="D6033" s="521" t="s">
        <v>883</v>
      </c>
      <c r="E6033" s="523">
        <v>99.66</v>
      </c>
      <c r="F6033" s="523">
        <v>103.98</v>
      </c>
    </row>
    <row r="6034" spans="1:6" ht="15" customHeight="1">
      <c r="A6034" s="521">
        <v>92353</v>
      </c>
      <c r="B6034" s="522" t="s">
        <v>7482</v>
      </c>
      <c r="C6034" s="302" t="s">
        <v>888</v>
      </c>
      <c r="D6034" s="521" t="s">
        <v>883</v>
      </c>
      <c r="E6034" s="523">
        <v>144.47999999999999</v>
      </c>
      <c r="F6034" s="523">
        <v>149.19</v>
      </c>
    </row>
    <row r="6035" spans="1:6" ht="15" customHeight="1">
      <c r="A6035" s="521">
        <v>92390</v>
      </c>
      <c r="B6035" s="522" t="s">
        <v>7483</v>
      </c>
      <c r="C6035" s="302" t="s">
        <v>888</v>
      </c>
      <c r="D6035" s="521" t="s">
        <v>883</v>
      </c>
      <c r="E6035" s="523">
        <v>147.18</v>
      </c>
      <c r="F6035" s="523">
        <v>152.12</v>
      </c>
    </row>
    <row r="6036" spans="1:6" ht="15" customHeight="1">
      <c r="A6036" s="521">
        <v>92355</v>
      </c>
      <c r="B6036" s="522" t="s">
        <v>7484</v>
      </c>
      <c r="C6036" s="302" t="s">
        <v>888</v>
      </c>
      <c r="D6036" s="521" t="s">
        <v>883</v>
      </c>
      <c r="E6036" s="523">
        <v>185.62</v>
      </c>
      <c r="F6036" s="523">
        <v>190.72</v>
      </c>
    </row>
    <row r="6037" spans="1:6" ht="15" customHeight="1">
      <c r="A6037" s="521">
        <v>101925</v>
      </c>
      <c r="B6037" s="522" t="s">
        <v>7485</v>
      </c>
      <c r="C6037" s="302" t="s">
        <v>888</v>
      </c>
      <c r="D6037" s="521" t="s">
        <v>883</v>
      </c>
      <c r="E6037" s="523">
        <v>305.61</v>
      </c>
      <c r="F6037" s="523">
        <v>311.24</v>
      </c>
    </row>
    <row r="6038" spans="1:6" ht="15" customHeight="1">
      <c r="A6038" s="521">
        <v>101934</v>
      </c>
      <c r="B6038" s="522" t="s">
        <v>7486</v>
      </c>
      <c r="C6038" s="302" t="s">
        <v>888</v>
      </c>
      <c r="D6038" s="521" t="s">
        <v>883</v>
      </c>
      <c r="E6038" s="523">
        <v>314.63</v>
      </c>
      <c r="F6038" s="523">
        <v>321.04000000000002</v>
      </c>
    </row>
    <row r="6039" spans="1:6" ht="15" customHeight="1">
      <c r="A6039" s="521">
        <v>97541</v>
      </c>
      <c r="B6039" s="522" t="s">
        <v>7487</v>
      </c>
      <c r="C6039" s="302" t="s">
        <v>888</v>
      </c>
      <c r="D6039" s="521" t="s">
        <v>883</v>
      </c>
      <c r="E6039" s="523">
        <v>29.06</v>
      </c>
      <c r="F6039" s="523">
        <v>30.43</v>
      </c>
    </row>
    <row r="6040" spans="1:6" ht="15" customHeight="1">
      <c r="A6040" s="521">
        <v>97462</v>
      </c>
      <c r="B6040" s="522" t="s">
        <v>7488</v>
      </c>
      <c r="C6040" s="302" t="s">
        <v>888</v>
      </c>
      <c r="D6040" s="521" t="s">
        <v>883</v>
      </c>
      <c r="E6040" s="523">
        <v>30.5</v>
      </c>
      <c r="F6040" s="523">
        <v>31.55</v>
      </c>
    </row>
    <row r="6041" spans="1:6" ht="15" customHeight="1">
      <c r="A6041" s="521">
        <v>97544</v>
      </c>
      <c r="B6041" s="522" t="s">
        <v>7489</v>
      </c>
      <c r="C6041" s="302" t="s">
        <v>888</v>
      </c>
      <c r="D6041" s="521" t="s">
        <v>883</v>
      </c>
      <c r="E6041" s="523">
        <v>49.4</v>
      </c>
      <c r="F6041" s="523">
        <v>52.07</v>
      </c>
    </row>
    <row r="6042" spans="1:6" ht="15" customHeight="1">
      <c r="A6042" s="521">
        <v>97500</v>
      </c>
      <c r="B6042" s="522" t="s">
        <v>7490</v>
      </c>
      <c r="C6042" s="302" t="s">
        <v>888</v>
      </c>
      <c r="D6042" s="521" t="s">
        <v>883</v>
      </c>
      <c r="E6042" s="523">
        <v>27.71</v>
      </c>
      <c r="F6042" s="523">
        <v>28.51</v>
      </c>
    </row>
    <row r="6043" spans="1:6" ht="15" customHeight="1">
      <c r="A6043" s="521">
        <v>97465</v>
      </c>
      <c r="B6043" s="522" t="s">
        <v>7491</v>
      </c>
      <c r="C6043" s="302" t="s">
        <v>888</v>
      </c>
      <c r="D6043" s="521" t="s">
        <v>883</v>
      </c>
      <c r="E6043" s="523">
        <v>62.93</v>
      </c>
      <c r="F6043" s="523">
        <v>64.260000000000005</v>
      </c>
    </row>
    <row r="6044" spans="1:6" ht="15" customHeight="1">
      <c r="A6044" s="521">
        <v>97503</v>
      </c>
      <c r="B6044" s="522" t="s">
        <v>7492</v>
      </c>
      <c r="C6044" s="302" t="s">
        <v>888</v>
      </c>
      <c r="D6044" s="521" t="s">
        <v>883</v>
      </c>
      <c r="E6044" s="523">
        <v>58.01</v>
      </c>
      <c r="F6044" s="523">
        <v>58.93</v>
      </c>
    </row>
    <row r="6045" spans="1:6" ht="15" customHeight="1">
      <c r="A6045" s="521">
        <v>97468</v>
      </c>
      <c r="B6045" s="522" t="s">
        <v>7493</v>
      </c>
      <c r="C6045" s="302" t="s">
        <v>888</v>
      </c>
      <c r="D6045" s="521" t="s">
        <v>883</v>
      </c>
      <c r="E6045" s="523">
        <v>79.98</v>
      </c>
      <c r="F6045" s="523">
        <v>81.67</v>
      </c>
    </row>
    <row r="6046" spans="1:6" ht="15" customHeight="1">
      <c r="A6046" s="521">
        <v>97506</v>
      </c>
      <c r="B6046" s="522" t="s">
        <v>7494</v>
      </c>
      <c r="C6046" s="302" t="s">
        <v>888</v>
      </c>
      <c r="D6046" s="521" t="s">
        <v>883</v>
      </c>
      <c r="E6046" s="523">
        <v>72.709999999999994</v>
      </c>
      <c r="F6046" s="523">
        <v>73.760000000000005</v>
      </c>
    </row>
    <row r="6047" spans="1:6" ht="15" customHeight="1">
      <c r="A6047" s="521">
        <v>97444</v>
      </c>
      <c r="B6047" s="522" t="s">
        <v>7495</v>
      </c>
      <c r="C6047" s="302" t="s">
        <v>888</v>
      </c>
      <c r="D6047" s="521" t="s">
        <v>883</v>
      </c>
      <c r="E6047" s="523">
        <v>136.81</v>
      </c>
      <c r="F6047" s="523">
        <v>140.38999999999999</v>
      </c>
    </row>
    <row r="6048" spans="1:6" ht="15" customHeight="1">
      <c r="A6048" s="521">
        <v>97471</v>
      </c>
      <c r="B6048" s="522" t="s">
        <v>7496</v>
      </c>
      <c r="C6048" s="302" t="s">
        <v>888</v>
      </c>
      <c r="D6048" s="521" t="s">
        <v>883</v>
      </c>
      <c r="E6048" s="523">
        <v>119.55</v>
      </c>
      <c r="F6048" s="523">
        <v>121.65</v>
      </c>
    </row>
    <row r="6049" spans="1:6" ht="15" customHeight="1">
      <c r="A6049" s="521">
        <v>97509</v>
      </c>
      <c r="B6049" s="522" t="s">
        <v>7497</v>
      </c>
      <c r="C6049" s="302" t="s">
        <v>888</v>
      </c>
      <c r="D6049" s="521" t="s">
        <v>883</v>
      </c>
      <c r="E6049" s="523">
        <v>109.24</v>
      </c>
      <c r="F6049" s="523">
        <v>110.44</v>
      </c>
    </row>
    <row r="6050" spans="1:6" ht="15" customHeight="1">
      <c r="A6050" s="521">
        <v>97447</v>
      </c>
      <c r="B6050" s="522" t="s">
        <v>7498</v>
      </c>
      <c r="C6050" s="302" t="s">
        <v>888</v>
      </c>
      <c r="D6050" s="521" t="s">
        <v>883</v>
      </c>
      <c r="E6050" s="523">
        <v>237.08</v>
      </c>
      <c r="F6050" s="523">
        <v>241.03</v>
      </c>
    </row>
    <row r="6051" spans="1:6" ht="15" customHeight="1">
      <c r="A6051" s="521">
        <v>97475</v>
      </c>
      <c r="B6051" s="522" t="s">
        <v>7499</v>
      </c>
      <c r="C6051" s="302" t="s">
        <v>888</v>
      </c>
      <c r="D6051" s="521" t="s">
        <v>883</v>
      </c>
      <c r="E6051" s="523">
        <v>222.76</v>
      </c>
      <c r="F6051" s="523">
        <v>225.49</v>
      </c>
    </row>
    <row r="6052" spans="1:6" ht="15" customHeight="1">
      <c r="A6052" s="521">
        <v>97512</v>
      </c>
      <c r="B6052" s="522" t="s">
        <v>7500</v>
      </c>
      <c r="C6052" s="302" t="s">
        <v>888</v>
      </c>
      <c r="D6052" s="521" t="s">
        <v>883</v>
      </c>
      <c r="E6052" s="523">
        <v>207.94</v>
      </c>
      <c r="F6052" s="523">
        <v>209.4</v>
      </c>
    </row>
    <row r="6053" spans="1:6" ht="15" customHeight="1">
      <c r="A6053" s="521">
        <v>97450</v>
      </c>
      <c r="B6053" s="522" t="s">
        <v>7501</v>
      </c>
      <c r="C6053" s="302" t="s">
        <v>888</v>
      </c>
      <c r="D6053" s="521" t="s">
        <v>883</v>
      </c>
      <c r="E6053" s="523">
        <v>308.77</v>
      </c>
      <c r="F6053" s="523">
        <v>313.12</v>
      </c>
    </row>
    <row r="6054" spans="1:6" ht="15" customHeight="1">
      <c r="A6054" s="521">
        <v>97478</v>
      </c>
      <c r="B6054" s="522" t="s">
        <v>7502</v>
      </c>
      <c r="C6054" s="302" t="s">
        <v>888</v>
      </c>
      <c r="D6054" s="521" t="s">
        <v>883</v>
      </c>
      <c r="E6054" s="523">
        <v>297.39999999999998</v>
      </c>
      <c r="F6054" s="523">
        <v>300.76</v>
      </c>
    </row>
    <row r="6055" spans="1:6" ht="15" customHeight="1">
      <c r="A6055" s="521">
        <v>97515</v>
      </c>
      <c r="B6055" s="522" t="s">
        <v>7503</v>
      </c>
      <c r="C6055" s="302" t="s">
        <v>888</v>
      </c>
      <c r="D6055" s="521" t="s">
        <v>883</v>
      </c>
      <c r="E6055" s="523">
        <v>277.92</v>
      </c>
      <c r="F6055" s="523">
        <v>279.63</v>
      </c>
    </row>
    <row r="6056" spans="1:6" ht="15" customHeight="1">
      <c r="A6056" s="521">
        <v>92928</v>
      </c>
      <c r="B6056" s="522" t="s">
        <v>7504</v>
      </c>
      <c r="C6056" s="302" t="s">
        <v>888</v>
      </c>
      <c r="D6056" s="521" t="s">
        <v>883</v>
      </c>
      <c r="E6056" s="523">
        <v>54.58</v>
      </c>
      <c r="F6056" s="523">
        <v>57.18</v>
      </c>
    </row>
    <row r="6057" spans="1:6" ht="15" customHeight="1">
      <c r="A6057" s="521">
        <v>92943</v>
      </c>
      <c r="B6057" s="522" t="s">
        <v>7505</v>
      </c>
      <c r="C6057" s="302" t="s">
        <v>888</v>
      </c>
      <c r="D6057" s="521" t="s">
        <v>883</v>
      </c>
      <c r="E6057" s="523">
        <v>41.87</v>
      </c>
      <c r="F6057" s="523">
        <v>43.37</v>
      </c>
    </row>
    <row r="6058" spans="1:6" ht="15" customHeight="1">
      <c r="A6058" s="521">
        <v>92929</v>
      </c>
      <c r="B6058" s="522" t="s">
        <v>7506</v>
      </c>
      <c r="C6058" s="302" t="s">
        <v>888</v>
      </c>
      <c r="D6058" s="521" t="s">
        <v>883</v>
      </c>
      <c r="E6058" s="523">
        <v>54.58</v>
      </c>
      <c r="F6058" s="523">
        <v>57.18</v>
      </c>
    </row>
    <row r="6059" spans="1:6" ht="15" customHeight="1">
      <c r="A6059" s="521">
        <v>92944</v>
      </c>
      <c r="B6059" s="522" t="s">
        <v>7507</v>
      </c>
      <c r="C6059" s="302" t="s">
        <v>888</v>
      </c>
      <c r="D6059" s="521" t="s">
        <v>883</v>
      </c>
      <c r="E6059" s="523">
        <v>41.87</v>
      </c>
      <c r="F6059" s="523">
        <v>43.37</v>
      </c>
    </row>
    <row r="6060" spans="1:6" ht="15" customHeight="1">
      <c r="A6060" s="521">
        <v>92930</v>
      </c>
      <c r="B6060" s="522" t="s">
        <v>7508</v>
      </c>
      <c r="C6060" s="302" t="s">
        <v>888</v>
      </c>
      <c r="D6060" s="521" t="s">
        <v>883</v>
      </c>
      <c r="E6060" s="523">
        <v>54.58</v>
      </c>
      <c r="F6060" s="523">
        <v>57.18</v>
      </c>
    </row>
    <row r="6061" spans="1:6" ht="15" customHeight="1">
      <c r="A6061" s="521">
        <v>92945</v>
      </c>
      <c r="B6061" s="522" t="s">
        <v>7509</v>
      </c>
      <c r="C6061" s="302" t="s">
        <v>888</v>
      </c>
      <c r="D6061" s="521" t="s">
        <v>883</v>
      </c>
      <c r="E6061" s="523">
        <v>41.87</v>
      </c>
      <c r="F6061" s="523">
        <v>43.37</v>
      </c>
    </row>
    <row r="6062" spans="1:6" ht="15" customHeight="1">
      <c r="A6062" s="521">
        <v>92925</v>
      </c>
      <c r="B6062" s="522" t="s">
        <v>7510</v>
      </c>
      <c r="C6062" s="302" t="s">
        <v>888</v>
      </c>
      <c r="D6062" s="521" t="s">
        <v>883</v>
      </c>
      <c r="E6062" s="523">
        <v>47.8</v>
      </c>
      <c r="F6062" s="523">
        <v>50.18</v>
      </c>
    </row>
    <row r="6063" spans="1:6" ht="15" customHeight="1">
      <c r="A6063" s="521">
        <v>92940</v>
      </c>
      <c r="B6063" s="522" t="s">
        <v>7511</v>
      </c>
      <c r="C6063" s="302" t="s">
        <v>888</v>
      </c>
      <c r="D6063" s="521" t="s">
        <v>883</v>
      </c>
      <c r="E6063" s="523">
        <v>36.64</v>
      </c>
      <c r="F6063" s="523">
        <v>38.06</v>
      </c>
    </row>
    <row r="6064" spans="1:6" ht="15" customHeight="1">
      <c r="A6064" s="521">
        <v>92926</v>
      </c>
      <c r="B6064" s="522" t="s">
        <v>7512</v>
      </c>
      <c r="C6064" s="302" t="s">
        <v>888</v>
      </c>
      <c r="D6064" s="521" t="s">
        <v>883</v>
      </c>
      <c r="E6064" s="523">
        <v>47.78</v>
      </c>
      <c r="F6064" s="523">
        <v>50.16</v>
      </c>
    </row>
    <row r="6065" spans="1:6" ht="15" customHeight="1">
      <c r="A6065" s="521">
        <v>92941</v>
      </c>
      <c r="B6065" s="522" t="s">
        <v>7513</v>
      </c>
      <c r="C6065" s="302" t="s">
        <v>888</v>
      </c>
      <c r="D6065" s="521" t="s">
        <v>883</v>
      </c>
      <c r="E6065" s="523">
        <v>36.619999999999997</v>
      </c>
      <c r="F6065" s="523">
        <v>38.04</v>
      </c>
    </row>
    <row r="6066" spans="1:6" ht="15" customHeight="1">
      <c r="A6066" s="521">
        <v>92927</v>
      </c>
      <c r="B6066" s="522" t="s">
        <v>7514</v>
      </c>
      <c r="C6066" s="302" t="s">
        <v>888</v>
      </c>
      <c r="D6066" s="521" t="s">
        <v>883</v>
      </c>
      <c r="E6066" s="523">
        <v>47.78</v>
      </c>
      <c r="F6066" s="523">
        <v>50.16</v>
      </c>
    </row>
    <row r="6067" spans="1:6" ht="15" customHeight="1">
      <c r="A6067" s="521">
        <v>92942</v>
      </c>
      <c r="B6067" s="522" t="s">
        <v>7515</v>
      </c>
      <c r="C6067" s="302" t="s">
        <v>888</v>
      </c>
      <c r="D6067" s="521" t="s">
        <v>883</v>
      </c>
      <c r="E6067" s="523">
        <v>36.619999999999997</v>
      </c>
      <c r="F6067" s="523">
        <v>38.04</v>
      </c>
    </row>
    <row r="6068" spans="1:6" ht="15" customHeight="1">
      <c r="A6068" s="521">
        <v>92918</v>
      </c>
      <c r="B6068" s="522" t="s">
        <v>7516</v>
      </c>
      <c r="C6068" s="302" t="s">
        <v>888</v>
      </c>
      <c r="D6068" s="521" t="s">
        <v>883</v>
      </c>
      <c r="E6068" s="523">
        <v>38.74</v>
      </c>
      <c r="F6068" s="523">
        <v>40.93</v>
      </c>
    </row>
    <row r="6069" spans="1:6" ht="15" customHeight="1">
      <c r="A6069" s="521">
        <v>92938</v>
      </c>
      <c r="B6069" s="522" t="s">
        <v>7517</v>
      </c>
      <c r="C6069" s="302" t="s">
        <v>888</v>
      </c>
      <c r="D6069" s="521" t="s">
        <v>883</v>
      </c>
      <c r="E6069" s="523">
        <v>28.93</v>
      </c>
      <c r="F6069" s="523">
        <v>30.28</v>
      </c>
    </row>
    <row r="6070" spans="1:6" ht="15" customHeight="1">
      <c r="A6070" s="521">
        <v>92920</v>
      </c>
      <c r="B6070" s="522" t="s">
        <v>7518</v>
      </c>
      <c r="C6070" s="302" t="s">
        <v>888</v>
      </c>
      <c r="D6070" s="521" t="s">
        <v>883</v>
      </c>
      <c r="E6070" s="523">
        <v>38.99</v>
      </c>
      <c r="F6070" s="523">
        <v>41.18</v>
      </c>
    </row>
    <row r="6071" spans="1:6" ht="15" customHeight="1">
      <c r="A6071" s="521">
        <v>92939</v>
      </c>
      <c r="B6071" s="522" t="s">
        <v>7519</v>
      </c>
      <c r="C6071" s="302" t="s">
        <v>888</v>
      </c>
      <c r="D6071" s="521" t="s">
        <v>883</v>
      </c>
      <c r="E6071" s="523">
        <v>29.18</v>
      </c>
      <c r="F6071" s="523">
        <v>30.53</v>
      </c>
    </row>
    <row r="6072" spans="1:6" ht="15" customHeight="1">
      <c r="A6072" s="521">
        <v>92910</v>
      </c>
      <c r="B6072" s="522" t="s">
        <v>7520</v>
      </c>
      <c r="C6072" s="302" t="s">
        <v>888</v>
      </c>
      <c r="D6072" s="521" t="s">
        <v>883</v>
      </c>
      <c r="E6072" s="523">
        <v>104.32</v>
      </c>
      <c r="F6072" s="523">
        <v>107.47</v>
      </c>
    </row>
    <row r="6073" spans="1:6" ht="15" customHeight="1">
      <c r="A6073" s="521">
        <v>92934</v>
      </c>
      <c r="B6073" s="522" t="s">
        <v>7521</v>
      </c>
      <c r="C6073" s="302" t="s">
        <v>888</v>
      </c>
      <c r="D6073" s="521" t="s">
        <v>883</v>
      </c>
      <c r="E6073" s="523">
        <v>106.09</v>
      </c>
      <c r="F6073" s="523">
        <v>109.39</v>
      </c>
    </row>
    <row r="6074" spans="1:6" ht="15" customHeight="1">
      <c r="A6074" s="521">
        <v>92949</v>
      </c>
      <c r="B6074" s="522" t="s">
        <v>7522</v>
      </c>
      <c r="C6074" s="302" t="s">
        <v>888</v>
      </c>
      <c r="D6074" s="521" t="s">
        <v>883</v>
      </c>
      <c r="E6074" s="523">
        <v>88.55</v>
      </c>
      <c r="F6074" s="523">
        <v>90.33</v>
      </c>
    </row>
    <row r="6075" spans="1:6" ht="15" customHeight="1">
      <c r="A6075" s="521">
        <v>92911</v>
      </c>
      <c r="B6075" s="522" t="s">
        <v>7523</v>
      </c>
      <c r="C6075" s="302" t="s">
        <v>888</v>
      </c>
      <c r="D6075" s="521" t="s">
        <v>883</v>
      </c>
      <c r="E6075" s="523">
        <v>104.32</v>
      </c>
      <c r="F6075" s="523">
        <v>107.47</v>
      </c>
    </row>
    <row r="6076" spans="1:6" ht="15" customHeight="1">
      <c r="A6076" s="521">
        <v>92935</v>
      </c>
      <c r="B6076" s="522" t="s">
        <v>7524</v>
      </c>
      <c r="C6076" s="302" t="s">
        <v>888</v>
      </c>
      <c r="D6076" s="521" t="s">
        <v>883</v>
      </c>
      <c r="E6076" s="523">
        <v>106.09</v>
      </c>
      <c r="F6076" s="523">
        <v>109.39</v>
      </c>
    </row>
    <row r="6077" spans="1:6" ht="15" customHeight="1">
      <c r="A6077" s="521">
        <v>92950</v>
      </c>
      <c r="B6077" s="522" t="s">
        <v>7525</v>
      </c>
      <c r="C6077" s="302" t="s">
        <v>888</v>
      </c>
      <c r="D6077" s="521" t="s">
        <v>883</v>
      </c>
      <c r="E6077" s="523">
        <v>88.55</v>
      </c>
      <c r="F6077" s="523">
        <v>90.33</v>
      </c>
    </row>
    <row r="6078" spans="1:6" ht="15" customHeight="1">
      <c r="A6078" s="521">
        <v>92907</v>
      </c>
      <c r="B6078" s="522" t="s">
        <v>7526</v>
      </c>
      <c r="C6078" s="302" t="s">
        <v>888</v>
      </c>
      <c r="D6078" s="521" t="s">
        <v>883</v>
      </c>
      <c r="E6078" s="523">
        <v>72.349999999999994</v>
      </c>
      <c r="F6078" s="523">
        <v>75.239999999999995</v>
      </c>
    </row>
    <row r="6079" spans="1:6" ht="15" customHeight="1">
      <c r="A6079" s="521">
        <v>92931</v>
      </c>
      <c r="B6079" s="522" t="s">
        <v>7527</v>
      </c>
      <c r="C6079" s="302" t="s">
        <v>888</v>
      </c>
      <c r="D6079" s="521" t="s">
        <v>883</v>
      </c>
      <c r="E6079" s="523">
        <v>72.290000000000006</v>
      </c>
      <c r="F6079" s="523">
        <v>75.180000000000007</v>
      </c>
    </row>
    <row r="6080" spans="1:6" ht="15" customHeight="1">
      <c r="A6080" s="521">
        <v>92946</v>
      </c>
      <c r="B6080" s="522" t="s">
        <v>7528</v>
      </c>
      <c r="C6080" s="302" t="s">
        <v>888</v>
      </c>
      <c r="D6080" s="521" t="s">
        <v>883</v>
      </c>
      <c r="E6080" s="523">
        <v>57.67</v>
      </c>
      <c r="F6080" s="523">
        <v>59.29</v>
      </c>
    </row>
    <row r="6081" spans="1:6" ht="15" customHeight="1">
      <c r="A6081" s="521">
        <v>92908</v>
      </c>
      <c r="B6081" s="522" t="s">
        <v>7529</v>
      </c>
      <c r="C6081" s="302" t="s">
        <v>888</v>
      </c>
      <c r="D6081" s="521" t="s">
        <v>883</v>
      </c>
      <c r="E6081" s="523">
        <v>72.349999999999994</v>
      </c>
      <c r="F6081" s="523">
        <v>75.239999999999995</v>
      </c>
    </row>
    <row r="6082" spans="1:6" ht="15" customHeight="1">
      <c r="A6082" s="521">
        <v>92932</v>
      </c>
      <c r="B6082" s="522" t="s">
        <v>7530</v>
      </c>
      <c r="C6082" s="302" t="s">
        <v>888</v>
      </c>
      <c r="D6082" s="521" t="s">
        <v>883</v>
      </c>
      <c r="E6082" s="523">
        <v>72.290000000000006</v>
      </c>
      <c r="F6082" s="523">
        <v>75.180000000000007</v>
      </c>
    </row>
    <row r="6083" spans="1:6" ht="15" customHeight="1">
      <c r="A6083" s="521">
        <v>92947</v>
      </c>
      <c r="B6083" s="522" t="s">
        <v>7531</v>
      </c>
      <c r="C6083" s="302" t="s">
        <v>888</v>
      </c>
      <c r="D6083" s="521" t="s">
        <v>883</v>
      </c>
      <c r="E6083" s="523">
        <v>57.67</v>
      </c>
      <c r="F6083" s="523">
        <v>59.29</v>
      </c>
    </row>
    <row r="6084" spans="1:6" ht="15" customHeight="1">
      <c r="A6084" s="521">
        <v>92909</v>
      </c>
      <c r="B6084" s="522" t="s">
        <v>7532</v>
      </c>
      <c r="C6084" s="302" t="s">
        <v>888</v>
      </c>
      <c r="D6084" s="521" t="s">
        <v>883</v>
      </c>
      <c r="E6084" s="523">
        <v>72.349999999999994</v>
      </c>
      <c r="F6084" s="523">
        <v>75.239999999999995</v>
      </c>
    </row>
    <row r="6085" spans="1:6" ht="15" customHeight="1">
      <c r="A6085" s="521">
        <v>92933</v>
      </c>
      <c r="B6085" s="522" t="s">
        <v>7533</v>
      </c>
      <c r="C6085" s="302" t="s">
        <v>888</v>
      </c>
      <c r="D6085" s="521" t="s">
        <v>883</v>
      </c>
      <c r="E6085" s="523">
        <v>72.290000000000006</v>
      </c>
      <c r="F6085" s="523">
        <v>75.180000000000007</v>
      </c>
    </row>
    <row r="6086" spans="1:6" ht="15" customHeight="1">
      <c r="A6086" s="521">
        <v>92948</v>
      </c>
      <c r="B6086" s="522" t="s">
        <v>7534</v>
      </c>
      <c r="C6086" s="302" t="s">
        <v>888</v>
      </c>
      <c r="D6086" s="521" t="s">
        <v>883</v>
      </c>
      <c r="E6086" s="523">
        <v>57.67</v>
      </c>
      <c r="F6086" s="523">
        <v>59.29</v>
      </c>
    </row>
    <row r="6087" spans="1:6" ht="15" customHeight="1">
      <c r="A6087" s="521">
        <v>92912</v>
      </c>
      <c r="B6087" s="522" t="s">
        <v>7535</v>
      </c>
      <c r="C6087" s="302" t="s">
        <v>888</v>
      </c>
      <c r="D6087" s="521" t="s">
        <v>883</v>
      </c>
      <c r="E6087" s="523">
        <v>139.51</v>
      </c>
      <c r="F6087" s="523">
        <v>142.66</v>
      </c>
    </row>
    <row r="6088" spans="1:6" ht="15" customHeight="1">
      <c r="A6088" s="521">
        <v>92913</v>
      </c>
      <c r="B6088" s="522" t="s">
        <v>7536</v>
      </c>
      <c r="C6088" s="302" t="s">
        <v>888</v>
      </c>
      <c r="D6088" s="521" t="s">
        <v>883</v>
      </c>
      <c r="E6088" s="523">
        <v>142.53</v>
      </c>
      <c r="F6088" s="523">
        <v>145.93</v>
      </c>
    </row>
    <row r="6089" spans="1:6" ht="15" customHeight="1">
      <c r="A6089" s="521">
        <v>92936</v>
      </c>
      <c r="B6089" s="522" t="s">
        <v>7537</v>
      </c>
      <c r="C6089" s="302" t="s">
        <v>888</v>
      </c>
      <c r="D6089" s="521" t="s">
        <v>883</v>
      </c>
      <c r="E6089" s="523">
        <v>146.16</v>
      </c>
      <c r="F6089" s="523">
        <v>149.88</v>
      </c>
    </row>
    <row r="6090" spans="1:6" ht="15" customHeight="1">
      <c r="A6090" s="521">
        <v>92951</v>
      </c>
      <c r="B6090" s="522" t="s">
        <v>7538</v>
      </c>
      <c r="C6090" s="302" t="s">
        <v>888</v>
      </c>
      <c r="D6090" s="521" t="s">
        <v>883</v>
      </c>
      <c r="E6090" s="523">
        <v>125.77</v>
      </c>
      <c r="F6090" s="523">
        <v>127.72</v>
      </c>
    </row>
    <row r="6091" spans="1:6" ht="15" customHeight="1">
      <c r="A6091" s="521">
        <v>92914</v>
      </c>
      <c r="B6091" s="522" t="s">
        <v>7539</v>
      </c>
      <c r="C6091" s="302" t="s">
        <v>888</v>
      </c>
      <c r="D6091" s="521" t="s">
        <v>883</v>
      </c>
      <c r="E6091" s="523">
        <v>142.53</v>
      </c>
      <c r="F6091" s="523">
        <v>145.93</v>
      </c>
    </row>
    <row r="6092" spans="1:6" ht="15" customHeight="1">
      <c r="A6092" s="521">
        <v>92937</v>
      </c>
      <c r="B6092" s="522" t="s">
        <v>7540</v>
      </c>
      <c r="C6092" s="302" t="s">
        <v>888</v>
      </c>
      <c r="D6092" s="521" t="s">
        <v>883</v>
      </c>
      <c r="E6092" s="523">
        <v>146.16</v>
      </c>
      <c r="F6092" s="523">
        <v>149.88</v>
      </c>
    </row>
    <row r="6093" spans="1:6" ht="15" customHeight="1">
      <c r="A6093" s="521">
        <v>92952</v>
      </c>
      <c r="B6093" s="522" t="s">
        <v>7541</v>
      </c>
      <c r="C6093" s="302" t="s">
        <v>888</v>
      </c>
      <c r="D6093" s="521" t="s">
        <v>883</v>
      </c>
      <c r="E6093" s="523">
        <v>125.77</v>
      </c>
      <c r="F6093" s="523">
        <v>127.72</v>
      </c>
    </row>
    <row r="6094" spans="1:6" ht="15" customHeight="1">
      <c r="A6094" s="521">
        <v>92953</v>
      </c>
      <c r="B6094" s="522" t="s">
        <v>7542</v>
      </c>
      <c r="C6094" s="302" t="s">
        <v>888</v>
      </c>
      <c r="D6094" s="521" t="s">
        <v>883</v>
      </c>
      <c r="E6094" s="523">
        <v>25.08</v>
      </c>
      <c r="F6094" s="523">
        <v>26.41</v>
      </c>
    </row>
    <row r="6095" spans="1:6" ht="15" customHeight="1">
      <c r="A6095" s="521">
        <v>101921</v>
      </c>
      <c r="B6095" s="522" t="s">
        <v>7543</v>
      </c>
      <c r="C6095" s="302" t="s">
        <v>888</v>
      </c>
      <c r="D6095" s="521" t="s">
        <v>883</v>
      </c>
      <c r="E6095" s="523">
        <v>221.38</v>
      </c>
      <c r="F6095" s="523">
        <v>225.14</v>
      </c>
    </row>
    <row r="6096" spans="1:6" ht="15" customHeight="1">
      <c r="A6096" s="521">
        <v>101930</v>
      </c>
      <c r="B6096" s="522" t="s">
        <v>7544</v>
      </c>
      <c r="C6096" s="302" t="s">
        <v>888</v>
      </c>
      <c r="D6096" s="521" t="s">
        <v>883</v>
      </c>
      <c r="E6096" s="523">
        <v>227.39</v>
      </c>
      <c r="F6096" s="523">
        <v>231.66</v>
      </c>
    </row>
    <row r="6097" spans="1:6" ht="15" customHeight="1">
      <c r="A6097" s="521">
        <v>101922</v>
      </c>
      <c r="B6097" s="522" t="s">
        <v>7545</v>
      </c>
      <c r="C6097" s="302" t="s">
        <v>888</v>
      </c>
      <c r="D6097" s="521" t="s">
        <v>883</v>
      </c>
      <c r="E6097" s="523">
        <v>221.38</v>
      </c>
      <c r="F6097" s="523">
        <v>225.14</v>
      </c>
    </row>
    <row r="6098" spans="1:6" ht="15" customHeight="1">
      <c r="A6098" s="521">
        <v>101931</v>
      </c>
      <c r="B6098" s="522" t="s">
        <v>7546</v>
      </c>
      <c r="C6098" s="302" t="s">
        <v>888</v>
      </c>
      <c r="D6098" s="521" t="s">
        <v>883</v>
      </c>
      <c r="E6098" s="523">
        <v>227.39</v>
      </c>
      <c r="F6098" s="523">
        <v>231.66</v>
      </c>
    </row>
    <row r="6099" spans="1:6" ht="15" customHeight="1">
      <c r="A6099" s="521">
        <v>101923</v>
      </c>
      <c r="B6099" s="522" t="s">
        <v>7547</v>
      </c>
      <c r="C6099" s="302" t="s">
        <v>888</v>
      </c>
      <c r="D6099" s="521" t="s">
        <v>883</v>
      </c>
      <c r="E6099" s="523">
        <v>221.38</v>
      </c>
      <c r="F6099" s="523">
        <v>225.14</v>
      </c>
    </row>
    <row r="6100" spans="1:6" ht="15" customHeight="1">
      <c r="A6100" s="521">
        <v>101932</v>
      </c>
      <c r="B6100" s="522" t="s">
        <v>7548</v>
      </c>
      <c r="C6100" s="302" t="s">
        <v>888</v>
      </c>
      <c r="D6100" s="521" t="s">
        <v>883</v>
      </c>
      <c r="E6100" s="523">
        <v>227.39</v>
      </c>
      <c r="F6100" s="523">
        <v>231.66</v>
      </c>
    </row>
    <row r="6101" spans="1:6" ht="15" customHeight="1">
      <c r="A6101" s="521">
        <v>97537</v>
      </c>
      <c r="B6101" s="522" t="s">
        <v>7549</v>
      </c>
      <c r="C6101" s="302" t="s">
        <v>888</v>
      </c>
      <c r="D6101" s="521" t="s">
        <v>883</v>
      </c>
      <c r="E6101" s="523">
        <v>25.37</v>
      </c>
      <c r="F6101" s="523">
        <v>26.17</v>
      </c>
    </row>
    <row r="6102" spans="1:6" ht="15" customHeight="1">
      <c r="A6102" s="521">
        <v>97540</v>
      </c>
      <c r="B6102" s="522" t="s">
        <v>7550</v>
      </c>
      <c r="C6102" s="302" t="s">
        <v>888</v>
      </c>
      <c r="D6102" s="521" t="s">
        <v>883</v>
      </c>
      <c r="E6102" s="523">
        <v>34.1</v>
      </c>
      <c r="F6102" s="523">
        <v>35.47</v>
      </c>
    </row>
    <row r="6103" spans="1:6" ht="15" customHeight="1">
      <c r="A6103" s="521">
        <v>97543</v>
      </c>
      <c r="B6103" s="522" t="s">
        <v>7551</v>
      </c>
      <c r="C6103" s="302" t="s">
        <v>888</v>
      </c>
      <c r="D6103" s="521" t="s">
        <v>883</v>
      </c>
      <c r="E6103" s="523">
        <v>55.48</v>
      </c>
      <c r="F6103" s="523">
        <v>58.15</v>
      </c>
    </row>
    <row r="6104" spans="1:6" ht="15" customHeight="1">
      <c r="A6104" s="521">
        <v>97461</v>
      </c>
      <c r="B6104" s="522" t="s">
        <v>7552</v>
      </c>
      <c r="C6104" s="302" t="s">
        <v>888</v>
      </c>
      <c r="D6104" s="521" t="s">
        <v>883</v>
      </c>
      <c r="E6104" s="523">
        <v>36.58</v>
      </c>
      <c r="F6104" s="523">
        <v>37.630000000000003</v>
      </c>
    </row>
    <row r="6105" spans="1:6" ht="15" customHeight="1">
      <c r="A6105" s="521">
        <v>97499</v>
      </c>
      <c r="B6105" s="522" t="s">
        <v>7553</v>
      </c>
      <c r="C6105" s="302" t="s">
        <v>888</v>
      </c>
      <c r="D6105" s="521" t="s">
        <v>883</v>
      </c>
      <c r="E6105" s="523">
        <v>33.79</v>
      </c>
      <c r="F6105" s="523">
        <v>34.590000000000003</v>
      </c>
    </row>
    <row r="6106" spans="1:6" ht="15" customHeight="1">
      <c r="A6106" s="521">
        <v>97464</v>
      </c>
      <c r="B6106" s="522" t="s">
        <v>7554</v>
      </c>
      <c r="C6106" s="302" t="s">
        <v>888</v>
      </c>
      <c r="D6106" s="521" t="s">
        <v>883</v>
      </c>
      <c r="E6106" s="523">
        <v>52.69</v>
      </c>
      <c r="F6106" s="523">
        <v>54.02</v>
      </c>
    </row>
    <row r="6107" spans="1:6" ht="15" customHeight="1">
      <c r="A6107" s="521">
        <v>97502</v>
      </c>
      <c r="B6107" s="522" t="s">
        <v>7555</v>
      </c>
      <c r="C6107" s="302" t="s">
        <v>888</v>
      </c>
      <c r="D6107" s="521" t="s">
        <v>883</v>
      </c>
      <c r="E6107" s="523">
        <v>47.51</v>
      </c>
      <c r="F6107" s="523">
        <v>48.41</v>
      </c>
    </row>
    <row r="6108" spans="1:6" ht="15" customHeight="1">
      <c r="A6108" s="521">
        <v>97467</v>
      </c>
      <c r="B6108" s="522" t="s">
        <v>7556</v>
      </c>
      <c r="C6108" s="302" t="s">
        <v>888</v>
      </c>
      <c r="D6108" s="521" t="s">
        <v>883</v>
      </c>
      <c r="E6108" s="523">
        <v>66.87</v>
      </c>
      <c r="F6108" s="523">
        <v>68.56</v>
      </c>
    </row>
    <row r="6109" spans="1:6" ht="15" customHeight="1">
      <c r="A6109" s="521">
        <v>97505</v>
      </c>
      <c r="B6109" s="522" t="s">
        <v>7557</v>
      </c>
      <c r="C6109" s="302" t="s">
        <v>888</v>
      </c>
      <c r="D6109" s="521" t="s">
        <v>883</v>
      </c>
      <c r="E6109" s="523">
        <v>59.6</v>
      </c>
      <c r="F6109" s="523">
        <v>60.65</v>
      </c>
    </row>
    <row r="6110" spans="1:6" ht="15" customHeight="1">
      <c r="A6110" s="521">
        <v>97443</v>
      </c>
      <c r="B6110" s="522" t="s">
        <v>7558</v>
      </c>
      <c r="C6110" s="302" t="s">
        <v>888</v>
      </c>
      <c r="D6110" s="521" t="s">
        <v>883</v>
      </c>
      <c r="E6110" s="523">
        <v>116.08</v>
      </c>
      <c r="F6110" s="523">
        <v>119.66</v>
      </c>
    </row>
    <row r="6111" spans="1:6" ht="15" customHeight="1">
      <c r="A6111" s="521">
        <v>97470</v>
      </c>
      <c r="B6111" s="522" t="s">
        <v>7559</v>
      </c>
      <c r="C6111" s="302" t="s">
        <v>888</v>
      </c>
      <c r="D6111" s="521" t="s">
        <v>883</v>
      </c>
      <c r="E6111" s="523">
        <v>98.82</v>
      </c>
      <c r="F6111" s="523">
        <v>100.92</v>
      </c>
    </row>
    <row r="6112" spans="1:6" ht="15" customHeight="1">
      <c r="A6112" s="521">
        <v>97508</v>
      </c>
      <c r="B6112" s="522" t="s">
        <v>7560</v>
      </c>
      <c r="C6112" s="302" t="s">
        <v>888</v>
      </c>
      <c r="D6112" s="521" t="s">
        <v>883</v>
      </c>
      <c r="E6112" s="523">
        <v>88.51</v>
      </c>
      <c r="F6112" s="523">
        <v>89.71</v>
      </c>
    </row>
    <row r="6113" spans="1:6" ht="15" customHeight="1">
      <c r="A6113" s="521">
        <v>97446</v>
      </c>
      <c r="B6113" s="522" t="s">
        <v>7561</v>
      </c>
      <c r="C6113" s="302" t="s">
        <v>888</v>
      </c>
      <c r="D6113" s="521" t="s">
        <v>883</v>
      </c>
      <c r="E6113" s="523">
        <v>237.08</v>
      </c>
      <c r="F6113" s="523">
        <v>241.03</v>
      </c>
    </row>
    <row r="6114" spans="1:6" ht="15" customHeight="1">
      <c r="A6114" s="521">
        <v>97474</v>
      </c>
      <c r="B6114" s="522" t="s">
        <v>7562</v>
      </c>
      <c r="C6114" s="302" t="s">
        <v>888</v>
      </c>
      <c r="D6114" s="521" t="s">
        <v>883</v>
      </c>
      <c r="E6114" s="523">
        <v>180.86</v>
      </c>
      <c r="F6114" s="523">
        <v>183.59</v>
      </c>
    </row>
    <row r="6115" spans="1:6" ht="15" customHeight="1">
      <c r="A6115" s="521">
        <v>97511</v>
      </c>
      <c r="B6115" s="522" t="s">
        <v>7563</v>
      </c>
      <c r="C6115" s="302" t="s">
        <v>888</v>
      </c>
      <c r="D6115" s="521" t="s">
        <v>883</v>
      </c>
      <c r="E6115" s="523">
        <v>166.04</v>
      </c>
      <c r="F6115" s="523">
        <v>167.5</v>
      </c>
    </row>
    <row r="6116" spans="1:6" ht="15" customHeight="1">
      <c r="A6116" s="521">
        <v>97449</v>
      </c>
      <c r="B6116" s="522" t="s">
        <v>7564</v>
      </c>
      <c r="C6116" s="302" t="s">
        <v>888</v>
      </c>
      <c r="D6116" s="521" t="s">
        <v>883</v>
      </c>
      <c r="E6116" s="523">
        <v>252.33</v>
      </c>
      <c r="F6116" s="523">
        <v>256.68</v>
      </c>
    </row>
    <row r="6117" spans="1:6" ht="15" customHeight="1">
      <c r="A6117" s="521">
        <v>97477</v>
      </c>
      <c r="B6117" s="522" t="s">
        <v>7565</v>
      </c>
      <c r="C6117" s="302" t="s">
        <v>888</v>
      </c>
      <c r="D6117" s="521" t="s">
        <v>883</v>
      </c>
      <c r="E6117" s="523">
        <v>240.96</v>
      </c>
      <c r="F6117" s="523">
        <v>244.32</v>
      </c>
    </row>
    <row r="6118" spans="1:6" ht="15" customHeight="1">
      <c r="A6118" s="521">
        <v>97514</v>
      </c>
      <c r="B6118" s="522" t="s">
        <v>7566</v>
      </c>
      <c r="C6118" s="302" t="s">
        <v>888</v>
      </c>
      <c r="D6118" s="521" t="s">
        <v>883</v>
      </c>
      <c r="E6118" s="523">
        <v>221.48</v>
      </c>
      <c r="F6118" s="523">
        <v>223.19</v>
      </c>
    </row>
    <row r="6119" spans="1:6" ht="15" customHeight="1">
      <c r="A6119" s="521">
        <v>101920</v>
      </c>
      <c r="B6119" s="522" t="s">
        <v>7567</v>
      </c>
      <c r="C6119" s="302" t="s">
        <v>888</v>
      </c>
      <c r="D6119" s="521" t="s">
        <v>883</v>
      </c>
      <c r="E6119" s="523">
        <v>194.3</v>
      </c>
      <c r="F6119" s="523">
        <v>198.06</v>
      </c>
    </row>
    <row r="6120" spans="1:6" ht="15" customHeight="1">
      <c r="A6120" s="521">
        <v>101929</v>
      </c>
      <c r="B6120" s="522" t="s">
        <v>7568</v>
      </c>
      <c r="C6120" s="302" t="s">
        <v>888</v>
      </c>
      <c r="D6120" s="521" t="s">
        <v>883</v>
      </c>
      <c r="E6120" s="523">
        <v>200.31</v>
      </c>
      <c r="F6120" s="523">
        <v>204.58</v>
      </c>
    </row>
    <row r="6121" spans="1:6" ht="15" customHeight="1">
      <c r="A6121" s="521">
        <v>92693</v>
      </c>
      <c r="B6121" s="522" t="s">
        <v>7569</v>
      </c>
      <c r="C6121" s="302" t="s">
        <v>888</v>
      </c>
      <c r="D6121" s="521" t="s">
        <v>883</v>
      </c>
      <c r="E6121" s="523">
        <v>15.09</v>
      </c>
      <c r="F6121" s="523">
        <v>15.87</v>
      </c>
    </row>
    <row r="6122" spans="1:6" ht="15" customHeight="1">
      <c r="A6122" s="521">
        <v>92695</v>
      </c>
      <c r="B6122" s="522" t="s">
        <v>7570</v>
      </c>
      <c r="C6122" s="302" t="s">
        <v>888</v>
      </c>
      <c r="D6122" s="521" t="s">
        <v>883</v>
      </c>
      <c r="E6122" s="523">
        <v>23.77</v>
      </c>
      <c r="F6122" s="523">
        <v>25.1</v>
      </c>
    </row>
    <row r="6123" spans="1:6" ht="15" customHeight="1">
      <c r="A6123" s="521">
        <v>92697</v>
      </c>
      <c r="B6123" s="522" t="s">
        <v>7571</v>
      </c>
      <c r="C6123" s="302" t="s">
        <v>888</v>
      </c>
      <c r="D6123" s="521" t="s">
        <v>883</v>
      </c>
      <c r="E6123" s="523">
        <v>38.47</v>
      </c>
      <c r="F6123" s="523">
        <v>40.630000000000003</v>
      </c>
    </row>
    <row r="6124" spans="1:6" ht="15" customHeight="1">
      <c r="A6124" s="521">
        <v>92658</v>
      </c>
      <c r="B6124" s="522" t="s">
        <v>7572</v>
      </c>
      <c r="C6124" s="302" t="s">
        <v>888</v>
      </c>
      <c r="D6124" s="521" t="s">
        <v>883</v>
      </c>
      <c r="E6124" s="523">
        <v>29.08</v>
      </c>
      <c r="F6124" s="523">
        <v>30.43</v>
      </c>
    </row>
    <row r="6125" spans="1:6" ht="15" customHeight="1">
      <c r="A6125" s="521">
        <v>92660</v>
      </c>
      <c r="B6125" s="522" t="s">
        <v>7573</v>
      </c>
      <c r="C6125" s="302" t="s">
        <v>888</v>
      </c>
      <c r="D6125" s="521" t="s">
        <v>883</v>
      </c>
      <c r="E6125" s="523">
        <v>35.29</v>
      </c>
      <c r="F6125" s="523">
        <v>36.71</v>
      </c>
    </row>
    <row r="6126" spans="1:6" ht="15" customHeight="1">
      <c r="A6126" s="521">
        <v>92662</v>
      </c>
      <c r="B6126" s="522" t="s">
        <v>7574</v>
      </c>
      <c r="C6126" s="302" t="s">
        <v>888</v>
      </c>
      <c r="D6126" s="521" t="s">
        <v>883</v>
      </c>
      <c r="E6126" s="523">
        <v>40.47</v>
      </c>
      <c r="F6126" s="523">
        <v>41.97</v>
      </c>
    </row>
    <row r="6127" spans="1:6" ht="15" customHeight="1">
      <c r="A6127" s="521">
        <v>92664</v>
      </c>
      <c r="B6127" s="522" t="s">
        <v>7575</v>
      </c>
      <c r="C6127" s="302" t="s">
        <v>888</v>
      </c>
      <c r="D6127" s="521" t="s">
        <v>883</v>
      </c>
      <c r="E6127" s="523">
        <v>53.86</v>
      </c>
      <c r="F6127" s="523">
        <v>55.48</v>
      </c>
    </row>
    <row r="6128" spans="1:6" ht="15" customHeight="1">
      <c r="A6128" s="521">
        <v>92666</v>
      </c>
      <c r="B6128" s="522" t="s">
        <v>7576</v>
      </c>
      <c r="C6128" s="302" t="s">
        <v>888</v>
      </c>
      <c r="D6128" s="521" t="s">
        <v>883</v>
      </c>
      <c r="E6128" s="523">
        <v>84.28</v>
      </c>
      <c r="F6128" s="523">
        <v>86.06</v>
      </c>
    </row>
    <row r="6129" spans="1:6" ht="15" customHeight="1">
      <c r="A6129" s="521">
        <v>92668</v>
      </c>
      <c r="B6129" s="522" t="s">
        <v>7577</v>
      </c>
      <c r="C6129" s="302" t="s">
        <v>888</v>
      </c>
      <c r="D6129" s="521" t="s">
        <v>883</v>
      </c>
      <c r="E6129" s="523">
        <v>118.32</v>
      </c>
      <c r="F6129" s="523">
        <v>120.27</v>
      </c>
    </row>
    <row r="6130" spans="1:6" ht="15" customHeight="1">
      <c r="A6130" s="521">
        <v>92370</v>
      </c>
      <c r="B6130" s="522" t="s">
        <v>7578</v>
      </c>
      <c r="C6130" s="302" t="s">
        <v>888</v>
      </c>
      <c r="D6130" s="521" t="s">
        <v>883</v>
      </c>
      <c r="E6130" s="523">
        <v>38.89</v>
      </c>
      <c r="F6130" s="523">
        <v>41.08</v>
      </c>
    </row>
    <row r="6131" spans="1:6" ht="15" customHeight="1">
      <c r="A6131" s="521">
        <v>92372</v>
      </c>
      <c r="B6131" s="522" t="s">
        <v>7579</v>
      </c>
      <c r="C6131" s="302" t="s">
        <v>888</v>
      </c>
      <c r="D6131" s="521" t="s">
        <v>883</v>
      </c>
      <c r="E6131" s="523">
        <v>46.45</v>
      </c>
      <c r="F6131" s="523">
        <v>48.83</v>
      </c>
    </row>
    <row r="6132" spans="1:6" ht="15" customHeight="1">
      <c r="A6132" s="521">
        <v>92374</v>
      </c>
      <c r="B6132" s="522" t="s">
        <v>7580</v>
      </c>
      <c r="C6132" s="302" t="s">
        <v>888</v>
      </c>
      <c r="D6132" s="521" t="s">
        <v>883</v>
      </c>
      <c r="E6132" s="523">
        <v>53.18</v>
      </c>
      <c r="F6132" s="523">
        <v>55.78</v>
      </c>
    </row>
    <row r="6133" spans="1:6" ht="15" customHeight="1">
      <c r="A6133" s="521">
        <v>92345</v>
      </c>
      <c r="B6133" s="522" t="s">
        <v>7581</v>
      </c>
      <c r="C6133" s="302" t="s">
        <v>888</v>
      </c>
      <c r="D6133" s="521" t="s">
        <v>883</v>
      </c>
      <c r="E6133" s="523">
        <v>68.540000000000006</v>
      </c>
      <c r="F6133" s="523">
        <v>71.430000000000007</v>
      </c>
    </row>
    <row r="6134" spans="1:6" ht="15" customHeight="1">
      <c r="A6134" s="521">
        <v>92376</v>
      </c>
      <c r="B6134" s="522" t="s">
        <v>7582</v>
      </c>
      <c r="C6134" s="302" t="s">
        <v>888</v>
      </c>
      <c r="D6134" s="521" t="s">
        <v>883</v>
      </c>
      <c r="E6134" s="523">
        <v>68.48</v>
      </c>
      <c r="F6134" s="523">
        <v>71.37</v>
      </c>
    </row>
    <row r="6135" spans="1:6" ht="15" customHeight="1">
      <c r="A6135" s="521">
        <v>92347</v>
      </c>
      <c r="B6135" s="522" t="s">
        <v>7583</v>
      </c>
      <c r="C6135" s="302" t="s">
        <v>888</v>
      </c>
      <c r="D6135" s="521" t="s">
        <v>883</v>
      </c>
      <c r="E6135" s="523">
        <v>100.05</v>
      </c>
      <c r="F6135" s="523">
        <v>103.2</v>
      </c>
    </row>
    <row r="6136" spans="1:6" ht="15" customHeight="1">
      <c r="A6136" s="521">
        <v>92378</v>
      </c>
      <c r="B6136" s="522" t="s">
        <v>7584</v>
      </c>
      <c r="C6136" s="302" t="s">
        <v>888</v>
      </c>
      <c r="D6136" s="521" t="s">
        <v>883</v>
      </c>
      <c r="E6136" s="523">
        <v>101.82</v>
      </c>
      <c r="F6136" s="523">
        <v>105.12</v>
      </c>
    </row>
    <row r="6137" spans="1:6" ht="15" customHeight="1">
      <c r="A6137" s="521">
        <v>92349</v>
      </c>
      <c r="B6137" s="522" t="s">
        <v>7585</v>
      </c>
      <c r="C6137" s="302" t="s">
        <v>888</v>
      </c>
      <c r="D6137" s="521" t="s">
        <v>883</v>
      </c>
      <c r="E6137" s="523">
        <v>135.08000000000001</v>
      </c>
      <c r="F6137" s="523">
        <v>138.47999999999999</v>
      </c>
    </row>
    <row r="6138" spans="1:6" ht="15" customHeight="1">
      <c r="A6138" s="521">
        <v>92380</v>
      </c>
      <c r="B6138" s="522" t="s">
        <v>7586</v>
      </c>
      <c r="C6138" s="302" t="s">
        <v>888</v>
      </c>
      <c r="D6138" s="521" t="s">
        <v>883</v>
      </c>
      <c r="E6138" s="523">
        <v>138.71</v>
      </c>
      <c r="F6138" s="523">
        <v>142.43</v>
      </c>
    </row>
    <row r="6139" spans="1:6" ht="15" customHeight="1">
      <c r="A6139" s="521">
        <v>101917</v>
      </c>
      <c r="B6139" s="522" t="s">
        <v>7587</v>
      </c>
      <c r="C6139" s="302" t="s">
        <v>888</v>
      </c>
      <c r="D6139" s="521" t="s">
        <v>883</v>
      </c>
      <c r="E6139" s="523">
        <v>176.16</v>
      </c>
      <c r="F6139" s="523">
        <v>179.94</v>
      </c>
    </row>
    <row r="6140" spans="1:6" ht="15" customHeight="1">
      <c r="A6140" s="521">
        <v>101924</v>
      </c>
      <c r="B6140" s="522" t="s">
        <v>7588</v>
      </c>
      <c r="C6140" s="302" t="s">
        <v>888</v>
      </c>
      <c r="D6140" s="521" t="s">
        <v>883</v>
      </c>
      <c r="E6140" s="523">
        <v>182.97</v>
      </c>
      <c r="F6140" s="523">
        <v>186.73</v>
      </c>
    </row>
    <row r="6141" spans="1:6" ht="15" customHeight="1">
      <c r="A6141" s="521">
        <v>101933</v>
      </c>
      <c r="B6141" s="522" t="s">
        <v>7589</v>
      </c>
      <c r="C6141" s="302" t="s">
        <v>888</v>
      </c>
      <c r="D6141" s="521" t="s">
        <v>883</v>
      </c>
      <c r="E6141" s="523">
        <v>188.98</v>
      </c>
      <c r="F6141" s="523">
        <v>193.25</v>
      </c>
    </row>
    <row r="6142" spans="1:6" ht="15" customHeight="1">
      <c r="A6142" s="521">
        <v>92692</v>
      </c>
      <c r="B6142" s="522" t="s">
        <v>7590</v>
      </c>
      <c r="C6142" s="302" t="s">
        <v>888</v>
      </c>
      <c r="D6142" s="521" t="s">
        <v>883</v>
      </c>
      <c r="E6142" s="523">
        <v>14.69</v>
      </c>
      <c r="F6142" s="523">
        <v>15.47</v>
      </c>
    </row>
    <row r="6143" spans="1:6" ht="15" customHeight="1">
      <c r="A6143" s="521">
        <v>92694</v>
      </c>
      <c r="B6143" s="522" t="s">
        <v>7591</v>
      </c>
      <c r="C6143" s="302" t="s">
        <v>888</v>
      </c>
      <c r="D6143" s="521" t="s">
        <v>883</v>
      </c>
      <c r="E6143" s="523">
        <v>23.36</v>
      </c>
      <c r="F6143" s="523">
        <v>24.69</v>
      </c>
    </row>
    <row r="6144" spans="1:6" ht="15" customHeight="1">
      <c r="A6144" s="521">
        <v>92696</v>
      </c>
      <c r="B6144" s="522" t="s">
        <v>7592</v>
      </c>
      <c r="C6144" s="302" t="s">
        <v>888</v>
      </c>
      <c r="D6144" s="521" t="s">
        <v>883</v>
      </c>
      <c r="E6144" s="523">
        <v>36.65</v>
      </c>
      <c r="F6144" s="523">
        <v>38.81</v>
      </c>
    </row>
    <row r="6145" spans="1:6" ht="15" customHeight="1">
      <c r="A6145" s="521">
        <v>92657</v>
      </c>
      <c r="B6145" s="522" t="s">
        <v>7593</v>
      </c>
      <c r="C6145" s="302" t="s">
        <v>888</v>
      </c>
      <c r="D6145" s="521" t="s">
        <v>883</v>
      </c>
      <c r="E6145" s="523">
        <v>27.26</v>
      </c>
      <c r="F6145" s="523">
        <v>28.61</v>
      </c>
    </row>
    <row r="6146" spans="1:6" ht="15" customHeight="1">
      <c r="A6146" s="521">
        <v>92659</v>
      </c>
      <c r="B6146" s="522" t="s">
        <v>7594</v>
      </c>
      <c r="C6146" s="302" t="s">
        <v>888</v>
      </c>
      <c r="D6146" s="521" t="s">
        <v>883</v>
      </c>
      <c r="E6146" s="523">
        <v>33.590000000000003</v>
      </c>
      <c r="F6146" s="523">
        <v>35.01</v>
      </c>
    </row>
    <row r="6147" spans="1:6" ht="15" customHeight="1">
      <c r="A6147" s="521">
        <v>92661</v>
      </c>
      <c r="B6147" s="522" t="s">
        <v>7595</v>
      </c>
      <c r="C6147" s="302" t="s">
        <v>888</v>
      </c>
      <c r="D6147" s="521" t="s">
        <v>883</v>
      </c>
      <c r="E6147" s="523">
        <v>40.14</v>
      </c>
      <c r="F6147" s="523">
        <v>41.64</v>
      </c>
    </row>
    <row r="6148" spans="1:6" ht="15" customHeight="1">
      <c r="A6148" s="521">
        <v>92663</v>
      </c>
      <c r="B6148" s="522" t="s">
        <v>7596</v>
      </c>
      <c r="C6148" s="302" t="s">
        <v>888</v>
      </c>
      <c r="D6148" s="521" t="s">
        <v>883</v>
      </c>
      <c r="E6148" s="523">
        <v>53.88</v>
      </c>
      <c r="F6148" s="523">
        <v>55.5</v>
      </c>
    </row>
    <row r="6149" spans="1:6" ht="15" customHeight="1">
      <c r="A6149" s="521">
        <v>92665</v>
      </c>
      <c r="B6149" s="522" t="s">
        <v>7597</v>
      </c>
      <c r="C6149" s="302" t="s">
        <v>888</v>
      </c>
      <c r="D6149" s="521" t="s">
        <v>883</v>
      </c>
      <c r="E6149" s="523">
        <v>74.180000000000007</v>
      </c>
      <c r="F6149" s="523">
        <v>75.959999999999994</v>
      </c>
    </row>
    <row r="6150" spans="1:6" ht="15" customHeight="1">
      <c r="A6150" s="521">
        <v>92667</v>
      </c>
      <c r="B6150" s="522" t="s">
        <v>7598</v>
      </c>
      <c r="C6150" s="302" t="s">
        <v>888</v>
      </c>
      <c r="D6150" s="521" t="s">
        <v>883</v>
      </c>
      <c r="E6150" s="523">
        <v>109.34</v>
      </c>
      <c r="F6150" s="523">
        <v>111.29</v>
      </c>
    </row>
    <row r="6151" spans="1:6" ht="15" customHeight="1">
      <c r="A6151" s="521">
        <v>92369</v>
      </c>
      <c r="B6151" s="522" t="s">
        <v>7599</v>
      </c>
      <c r="C6151" s="302" t="s">
        <v>888</v>
      </c>
      <c r="D6151" s="521" t="s">
        <v>883</v>
      </c>
      <c r="E6151" s="523">
        <v>37.07</v>
      </c>
      <c r="F6151" s="523">
        <v>39.26</v>
      </c>
    </row>
    <row r="6152" spans="1:6" ht="15" customHeight="1">
      <c r="A6152" s="521">
        <v>92371</v>
      </c>
      <c r="B6152" s="522" t="s">
        <v>7600</v>
      </c>
      <c r="C6152" s="302" t="s">
        <v>888</v>
      </c>
      <c r="D6152" s="521" t="s">
        <v>883</v>
      </c>
      <c r="E6152" s="523">
        <v>44.75</v>
      </c>
      <c r="F6152" s="523">
        <v>47.13</v>
      </c>
    </row>
    <row r="6153" spans="1:6" ht="15" customHeight="1">
      <c r="A6153" s="521">
        <v>92373</v>
      </c>
      <c r="B6153" s="522" t="s">
        <v>7601</v>
      </c>
      <c r="C6153" s="302" t="s">
        <v>888</v>
      </c>
      <c r="D6153" s="521" t="s">
        <v>883</v>
      </c>
      <c r="E6153" s="523">
        <v>52.85</v>
      </c>
      <c r="F6153" s="523">
        <v>55.45</v>
      </c>
    </row>
    <row r="6154" spans="1:6" ht="15" customHeight="1">
      <c r="A6154" s="521">
        <v>92344</v>
      </c>
      <c r="B6154" s="522" t="s">
        <v>7602</v>
      </c>
      <c r="C6154" s="302" t="s">
        <v>888</v>
      </c>
      <c r="D6154" s="521" t="s">
        <v>883</v>
      </c>
      <c r="E6154" s="523">
        <v>68.56</v>
      </c>
      <c r="F6154" s="523">
        <v>71.45</v>
      </c>
    </row>
    <row r="6155" spans="1:6" ht="15" customHeight="1">
      <c r="A6155" s="521">
        <v>92375</v>
      </c>
      <c r="B6155" s="522" t="s">
        <v>7603</v>
      </c>
      <c r="C6155" s="302" t="s">
        <v>888</v>
      </c>
      <c r="D6155" s="521" t="s">
        <v>883</v>
      </c>
      <c r="E6155" s="523">
        <v>68.5</v>
      </c>
      <c r="F6155" s="523">
        <v>71.39</v>
      </c>
    </row>
    <row r="6156" spans="1:6" ht="15" customHeight="1">
      <c r="A6156" s="521">
        <v>92346</v>
      </c>
      <c r="B6156" s="522" t="s">
        <v>7604</v>
      </c>
      <c r="C6156" s="302" t="s">
        <v>888</v>
      </c>
      <c r="D6156" s="521" t="s">
        <v>883</v>
      </c>
      <c r="E6156" s="523">
        <v>89.95</v>
      </c>
      <c r="F6156" s="523">
        <v>93.1</v>
      </c>
    </row>
    <row r="6157" spans="1:6" ht="15" customHeight="1">
      <c r="A6157" s="521">
        <v>92377</v>
      </c>
      <c r="B6157" s="522" t="s">
        <v>7605</v>
      </c>
      <c r="C6157" s="302" t="s">
        <v>888</v>
      </c>
      <c r="D6157" s="521" t="s">
        <v>883</v>
      </c>
      <c r="E6157" s="523">
        <v>91.72</v>
      </c>
      <c r="F6157" s="523">
        <v>95.02</v>
      </c>
    </row>
    <row r="6158" spans="1:6" ht="15" customHeight="1">
      <c r="A6158" s="521">
        <v>92348</v>
      </c>
      <c r="B6158" s="522" t="s">
        <v>7606</v>
      </c>
      <c r="C6158" s="302" t="s">
        <v>888</v>
      </c>
      <c r="D6158" s="521" t="s">
        <v>883</v>
      </c>
      <c r="E6158" s="523">
        <v>126.1</v>
      </c>
      <c r="F6158" s="523">
        <v>129.5</v>
      </c>
    </row>
    <row r="6159" spans="1:6" ht="15" customHeight="1">
      <c r="A6159" s="521">
        <v>92379</v>
      </c>
      <c r="B6159" s="522" t="s">
        <v>7607</v>
      </c>
      <c r="C6159" s="302" t="s">
        <v>888</v>
      </c>
      <c r="D6159" s="521" t="s">
        <v>883</v>
      </c>
      <c r="E6159" s="523">
        <v>129.72999999999999</v>
      </c>
      <c r="F6159" s="523">
        <v>133.44999999999999</v>
      </c>
    </row>
    <row r="6160" spans="1:6" ht="15" customHeight="1">
      <c r="A6160" s="521">
        <v>95696</v>
      </c>
      <c r="B6160" s="522" t="s">
        <v>7608</v>
      </c>
      <c r="C6160" s="302" t="s">
        <v>888</v>
      </c>
      <c r="D6160" s="521" t="s">
        <v>883</v>
      </c>
      <c r="E6160" s="523">
        <v>46.36</v>
      </c>
      <c r="F6160" s="523">
        <v>46.68</v>
      </c>
    </row>
    <row r="6161" spans="1:6" ht="15" customHeight="1">
      <c r="A6161" s="521">
        <v>92335</v>
      </c>
      <c r="B6161" s="522" t="s">
        <v>7609</v>
      </c>
      <c r="C6161" s="302" t="s">
        <v>888</v>
      </c>
      <c r="D6161" s="521" t="s">
        <v>782</v>
      </c>
      <c r="E6161" s="523">
        <v>90.98</v>
      </c>
      <c r="F6161" s="523">
        <v>92.18</v>
      </c>
    </row>
    <row r="6162" spans="1:6" ht="15" customHeight="1">
      <c r="A6162" s="521">
        <v>92336</v>
      </c>
      <c r="B6162" s="522" t="s">
        <v>7610</v>
      </c>
      <c r="C6162" s="302" t="s">
        <v>888</v>
      </c>
      <c r="D6162" s="521" t="s">
        <v>782</v>
      </c>
      <c r="E6162" s="523">
        <v>111.7</v>
      </c>
      <c r="F6162" s="523">
        <v>113.07</v>
      </c>
    </row>
    <row r="6163" spans="1:6" ht="15" customHeight="1">
      <c r="A6163" s="521">
        <v>92337</v>
      </c>
      <c r="B6163" s="522" t="s">
        <v>7611</v>
      </c>
      <c r="C6163" s="302" t="s">
        <v>888</v>
      </c>
      <c r="D6163" s="521" t="s">
        <v>782</v>
      </c>
      <c r="E6163" s="523">
        <v>146.9</v>
      </c>
      <c r="F6163" s="523">
        <v>148.44999999999999</v>
      </c>
    </row>
    <row r="6164" spans="1:6" ht="15" customHeight="1">
      <c r="A6164" s="521">
        <v>92687</v>
      </c>
      <c r="B6164" s="522" t="s">
        <v>7612</v>
      </c>
      <c r="C6164" s="302" t="s">
        <v>888</v>
      </c>
      <c r="D6164" s="521" t="s">
        <v>782</v>
      </c>
      <c r="E6164" s="523">
        <v>28.44</v>
      </c>
      <c r="F6164" s="523">
        <v>29.22</v>
      </c>
    </row>
    <row r="6165" spans="1:6" ht="15" customHeight="1">
      <c r="A6165" s="521">
        <v>92688</v>
      </c>
      <c r="B6165" s="522" t="s">
        <v>7613</v>
      </c>
      <c r="C6165" s="302" t="s">
        <v>888</v>
      </c>
      <c r="D6165" s="521" t="s">
        <v>782</v>
      </c>
      <c r="E6165" s="523">
        <v>40.03</v>
      </c>
      <c r="F6165" s="523">
        <v>41.36</v>
      </c>
    </row>
    <row r="6166" spans="1:6" ht="15" customHeight="1">
      <c r="A6166" s="521">
        <v>97536</v>
      </c>
      <c r="B6166" s="522" t="s">
        <v>7614</v>
      </c>
      <c r="C6166" s="302" t="s">
        <v>888</v>
      </c>
      <c r="D6166" s="521" t="s">
        <v>782</v>
      </c>
      <c r="E6166" s="523">
        <v>61.61</v>
      </c>
      <c r="F6166" s="523">
        <v>63.76</v>
      </c>
    </row>
    <row r="6167" spans="1:6" ht="15" customHeight="1">
      <c r="A6167" s="521">
        <v>97535</v>
      </c>
      <c r="B6167" s="522" t="s">
        <v>7615</v>
      </c>
      <c r="C6167" s="302" t="s">
        <v>888</v>
      </c>
      <c r="D6167" s="521" t="s">
        <v>782</v>
      </c>
      <c r="E6167" s="523">
        <v>50.03</v>
      </c>
      <c r="F6167" s="523">
        <v>51.19</v>
      </c>
    </row>
    <row r="6168" spans="1:6" ht="15" customHeight="1">
      <c r="A6168" s="521">
        <v>92652</v>
      </c>
      <c r="B6168" s="522" t="s">
        <v>7616</v>
      </c>
      <c r="C6168" s="302" t="s">
        <v>888</v>
      </c>
      <c r="D6168" s="521" t="s">
        <v>782</v>
      </c>
      <c r="E6168" s="523">
        <v>60.36</v>
      </c>
      <c r="F6168" s="523">
        <v>61.59</v>
      </c>
    </row>
    <row r="6169" spans="1:6" ht="15" customHeight="1">
      <c r="A6169" s="521">
        <v>92653</v>
      </c>
      <c r="B6169" s="522" t="s">
        <v>7617</v>
      </c>
      <c r="C6169" s="302" t="s">
        <v>888</v>
      </c>
      <c r="D6169" s="521" t="s">
        <v>782</v>
      </c>
      <c r="E6169" s="523">
        <v>68.69</v>
      </c>
      <c r="F6169" s="523">
        <v>70</v>
      </c>
    </row>
    <row r="6170" spans="1:6" ht="15" customHeight="1">
      <c r="A6170" s="521">
        <v>92654</v>
      </c>
      <c r="B6170" s="522" t="s">
        <v>7618</v>
      </c>
      <c r="C6170" s="302" t="s">
        <v>888</v>
      </c>
      <c r="D6170" s="521" t="s">
        <v>782</v>
      </c>
      <c r="E6170" s="523">
        <v>93.45</v>
      </c>
      <c r="F6170" s="523">
        <v>94.86</v>
      </c>
    </row>
    <row r="6171" spans="1:6" ht="15" customHeight="1">
      <c r="A6171" s="521">
        <v>92655</v>
      </c>
      <c r="B6171" s="522" t="s">
        <v>7619</v>
      </c>
      <c r="C6171" s="302" t="s">
        <v>888</v>
      </c>
      <c r="D6171" s="521" t="s">
        <v>782</v>
      </c>
      <c r="E6171" s="523">
        <v>113.72</v>
      </c>
      <c r="F6171" s="523">
        <v>115.27</v>
      </c>
    </row>
    <row r="6172" spans="1:6" ht="15" customHeight="1">
      <c r="A6172" s="521">
        <v>92656</v>
      </c>
      <c r="B6172" s="522" t="s">
        <v>7620</v>
      </c>
      <c r="C6172" s="302" t="s">
        <v>888</v>
      </c>
      <c r="D6172" s="521" t="s">
        <v>782</v>
      </c>
      <c r="E6172" s="523">
        <v>148.46</v>
      </c>
      <c r="F6172" s="523">
        <v>150.13999999999999</v>
      </c>
    </row>
    <row r="6173" spans="1:6" ht="15" customHeight="1">
      <c r="A6173" s="521">
        <v>101918</v>
      </c>
      <c r="B6173" s="522" t="s">
        <v>7621</v>
      </c>
      <c r="C6173" s="302" t="s">
        <v>888</v>
      </c>
      <c r="D6173" s="521" t="s">
        <v>782</v>
      </c>
      <c r="E6173" s="523">
        <v>209.85</v>
      </c>
      <c r="F6173" s="523">
        <v>212.63</v>
      </c>
    </row>
    <row r="6174" spans="1:6" ht="15" customHeight="1">
      <c r="A6174" s="521">
        <v>101927</v>
      </c>
      <c r="B6174" s="522" t="s">
        <v>7622</v>
      </c>
      <c r="C6174" s="302" t="s">
        <v>888</v>
      </c>
      <c r="D6174" s="521" t="s">
        <v>782</v>
      </c>
      <c r="E6174" s="523">
        <v>194.15</v>
      </c>
      <c r="F6174" s="523">
        <v>195.58</v>
      </c>
    </row>
    <row r="6175" spans="1:6" ht="15" customHeight="1">
      <c r="A6175" s="521">
        <v>97498</v>
      </c>
      <c r="B6175" s="522" t="s">
        <v>7623</v>
      </c>
      <c r="C6175" s="302" t="s">
        <v>888</v>
      </c>
      <c r="D6175" s="521" t="s">
        <v>782</v>
      </c>
      <c r="E6175" s="523">
        <v>45</v>
      </c>
      <c r="F6175" s="523">
        <v>45.73</v>
      </c>
    </row>
    <row r="6176" spans="1:6" ht="15" customHeight="1">
      <c r="A6176" s="521">
        <v>92364</v>
      </c>
      <c r="B6176" s="522" t="s">
        <v>7624</v>
      </c>
      <c r="C6176" s="302" t="s">
        <v>888</v>
      </c>
      <c r="D6176" s="521" t="s">
        <v>782</v>
      </c>
      <c r="E6176" s="523">
        <v>55.33</v>
      </c>
      <c r="F6176" s="523">
        <v>56.13</v>
      </c>
    </row>
    <row r="6177" spans="1:6" ht="15" customHeight="1">
      <c r="A6177" s="521">
        <v>92365</v>
      </c>
      <c r="B6177" s="522" t="s">
        <v>7625</v>
      </c>
      <c r="C6177" s="302" t="s">
        <v>888</v>
      </c>
      <c r="D6177" s="521" t="s">
        <v>782</v>
      </c>
      <c r="E6177" s="523">
        <v>63.6</v>
      </c>
      <c r="F6177" s="523">
        <v>64.47</v>
      </c>
    </row>
    <row r="6178" spans="1:6" ht="15" customHeight="1">
      <c r="A6178" s="521">
        <v>92341</v>
      </c>
      <c r="B6178" s="522" t="s">
        <v>7626</v>
      </c>
      <c r="C6178" s="302" t="s">
        <v>888</v>
      </c>
      <c r="D6178" s="521" t="s">
        <v>782</v>
      </c>
      <c r="E6178" s="523">
        <v>102.01</v>
      </c>
      <c r="F6178" s="523">
        <v>104.16</v>
      </c>
    </row>
    <row r="6179" spans="1:6" ht="15" customHeight="1">
      <c r="A6179" s="521">
        <v>92366</v>
      </c>
      <c r="B6179" s="522" t="s">
        <v>7627</v>
      </c>
      <c r="C6179" s="302" t="s">
        <v>888</v>
      </c>
      <c r="D6179" s="521" t="s">
        <v>782</v>
      </c>
      <c r="E6179" s="523">
        <v>88.37</v>
      </c>
      <c r="F6179" s="523">
        <v>89.33</v>
      </c>
    </row>
    <row r="6180" spans="1:6" ht="15" customHeight="1">
      <c r="A6180" s="521">
        <v>92342</v>
      </c>
      <c r="B6180" s="522" t="s">
        <v>7628</v>
      </c>
      <c r="C6180" s="302" t="s">
        <v>888</v>
      </c>
      <c r="D6180" s="521" t="s">
        <v>782</v>
      </c>
      <c r="E6180" s="523">
        <v>122.8</v>
      </c>
      <c r="F6180" s="523">
        <v>125.13</v>
      </c>
    </row>
    <row r="6181" spans="1:6" ht="15" customHeight="1">
      <c r="A6181" s="521">
        <v>92367</v>
      </c>
      <c r="B6181" s="522" t="s">
        <v>7629</v>
      </c>
      <c r="C6181" s="302" t="s">
        <v>888</v>
      </c>
      <c r="D6181" s="521" t="s">
        <v>782</v>
      </c>
      <c r="E6181" s="523">
        <v>108.54</v>
      </c>
      <c r="F6181" s="523">
        <v>109.63</v>
      </c>
    </row>
    <row r="6182" spans="1:6" ht="15" customHeight="1">
      <c r="A6182" s="521">
        <v>92343</v>
      </c>
      <c r="B6182" s="522" t="s">
        <v>7630</v>
      </c>
      <c r="C6182" s="302" t="s">
        <v>888</v>
      </c>
      <c r="D6182" s="521" t="s">
        <v>782</v>
      </c>
      <c r="E6182" s="523">
        <v>158.12</v>
      </c>
      <c r="F6182" s="523">
        <v>160.63</v>
      </c>
    </row>
    <row r="6183" spans="1:6" ht="15" customHeight="1">
      <c r="A6183" s="521">
        <v>92368</v>
      </c>
      <c r="B6183" s="522" t="s">
        <v>7631</v>
      </c>
      <c r="C6183" s="302" t="s">
        <v>888</v>
      </c>
      <c r="D6183" s="521" t="s">
        <v>782</v>
      </c>
      <c r="E6183" s="523">
        <v>143.27000000000001</v>
      </c>
      <c r="F6183" s="523">
        <v>144.51</v>
      </c>
    </row>
    <row r="6184" spans="1:6" ht="15" customHeight="1">
      <c r="A6184" s="521">
        <v>92689</v>
      </c>
      <c r="B6184" s="522" t="s">
        <v>7632</v>
      </c>
      <c r="C6184" s="302" t="s">
        <v>888</v>
      </c>
      <c r="D6184" s="521" t="s">
        <v>782</v>
      </c>
      <c r="E6184" s="523">
        <v>52.59</v>
      </c>
      <c r="F6184" s="523">
        <v>53.39</v>
      </c>
    </row>
    <row r="6185" spans="1:6" ht="15" customHeight="1">
      <c r="A6185" s="521">
        <v>92690</v>
      </c>
      <c r="B6185" s="522" t="s">
        <v>7633</v>
      </c>
      <c r="C6185" s="302" t="s">
        <v>888</v>
      </c>
      <c r="D6185" s="521" t="s">
        <v>782</v>
      </c>
      <c r="E6185" s="523">
        <v>75.08</v>
      </c>
      <c r="F6185" s="523">
        <v>76.45</v>
      </c>
    </row>
    <row r="6186" spans="1:6" ht="15" customHeight="1">
      <c r="A6186" s="521">
        <v>92691</v>
      </c>
      <c r="B6186" s="522" t="s">
        <v>7634</v>
      </c>
      <c r="C6186" s="302" t="s">
        <v>888</v>
      </c>
      <c r="D6186" s="521" t="s">
        <v>782</v>
      </c>
      <c r="E6186" s="523">
        <v>97.71</v>
      </c>
      <c r="F6186" s="523">
        <v>100.38</v>
      </c>
    </row>
    <row r="6187" spans="1:6" ht="15" customHeight="1">
      <c r="A6187" s="521">
        <v>92359</v>
      </c>
      <c r="B6187" s="522" t="s">
        <v>7635</v>
      </c>
      <c r="C6187" s="302" t="s">
        <v>888</v>
      </c>
      <c r="D6187" s="521" t="s">
        <v>782</v>
      </c>
      <c r="E6187" s="523">
        <v>70.540000000000006</v>
      </c>
      <c r="F6187" s="523">
        <v>70.89</v>
      </c>
    </row>
    <row r="6188" spans="1:6" ht="15" customHeight="1">
      <c r="A6188" s="521">
        <v>92645</v>
      </c>
      <c r="B6188" s="522" t="s">
        <v>7636</v>
      </c>
      <c r="C6188" s="302" t="s">
        <v>888</v>
      </c>
      <c r="D6188" s="521" t="s">
        <v>782</v>
      </c>
      <c r="E6188" s="523">
        <v>74.63</v>
      </c>
      <c r="F6188" s="523">
        <v>75.33</v>
      </c>
    </row>
    <row r="6189" spans="1:6" ht="15" customHeight="1">
      <c r="A6189" s="521">
        <v>92360</v>
      </c>
      <c r="B6189" s="522" t="s">
        <v>7637</v>
      </c>
      <c r="C6189" s="302" t="s">
        <v>888</v>
      </c>
      <c r="D6189" s="521" t="s">
        <v>782</v>
      </c>
      <c r="E6189" s="523">
        <v>94.28</v>
      </c>
      <c r="F6189" s="523">
        <v>94.73</v>
      </c>
    </row>
    <row r="6190" spans="1:6" ht="15" customHeight="1">
      <c r="A6190" s="521">
        <v>92646</v>
      </c>
      <c r="B6190" s="522" t="s">
        <v>7638</v>
      </c>
      <c r="C6190" s="302" t="s">
        <v>888</v>
      </c>
      <c r="D6190" s="521" t="s">
        <v>782</v>
      </c>
      <c r="E6190" s="523">
        <v>98.37</v>
      </c>
      <c r="F6190" s="523">
        <v>99.17</v>
      </c>
    </row>
    <row r="6191" spans="1:6" ht="15" customHeight="1">
      <c r="A6191" s="521">
        <v>95697</v>
      </c>
      <c r="B6191" s="522" t="s">
        <v>7639</v>
      </c>
      <c r="C6191" s="302" t="s">
        <v>888</v>
      </c>
      <c r="D6191" s="521" t="s">
        <v>782</v>
      </c>
      <c r="E6191" s="523">
        <v>103.58</v>
      </c>
      <c r="F6191" s="523">
        <v>104.14</v>
      </c>
    </row>
    <row r="6192" spans="1:6" ht="15" customHeight="1">
      <c r="A6192" s="521">
        <v>92648</v>
      </c>
      <c r="B6192" s="522" t="s">
        <v>7640</v>
      </c>
      <c r="C6192" s="302" t="s">
        <v>888</v>
      </c>
      <c r="D6192" s="521" t="s">
        <v>782</v>
      </c>
      <c r="E6192" s="523">
        <v>107.68</v>
      </c>
      <c r="F6192" s="523">
        <v>108.59</v>
      </c>
    </row>
    <row r="6193" spans="1:6" ht="15" customHeight="1">
      <c r="A6193" s="521">
        <v>92338</v>
      </c>
      <c r="B6193" s="522" t="s">
        <v>7641</v>
      </c>
      <c r="C6193" s="302" t="s">
        <v>888</v>
      </c>
      <c r="D6193" s="521" t="s">
        <v>782</v>
      </c>
      <c r="E6193" s="523">
        <v>150.02000000000001</v>
      </c>
      <c r="F6193" s="523">
        <v>152.66</v>
      </c>
    </row>
    <row r="6194" spans="1:6" ht="15" customHeight="1">
      <c r="A6194" s="521">
        <v>92361</v>
      </c>
      <c r="B6194" s="522" t="s">
        <v>7642</v>
      </c>
      <c r="C6194" s="302" t="s">
        <v>888</v>
      </c>
      <c r="D6194" s="521" t="s">
        <v>782</v>
      </c>
      <c r="E6194" s="523">
        <v>127.27</v>
      </c>
      <c r="F6194" s="523">
        <v>127.97</v>
      </c>
    </row>
    <row r="6195" spans="1:6" ht="15" customHeight="1">
      <c r="A6195" s="521">
        <v>92649</v>
      </c>
      <c r="B6195" s="522" t="s">
        <v>7643</v>
      </c>
      <c r="C6195" s="302" t="s">
        <v>888</v>
      </c>
      <c r="D6195" s="521" t="s">
        <v>782</v>
      </c>
      <c r="E6195" s="523">
        <v>131.37</v>
      </c>
      <c r="F6195" s="523">
        <v>132.41999999999999</v>
      </c>
    </row>
    <row r="6196" spans="1:6" ht="15" customHeight="1">
      <c r="A6196" s="521">
        <v>92339</v>
      </c>
      <c r="B6196" s="522" t="s">
        <v>7644</v>
      </c>
      <c r="C6196" s="302" t="s">
        <v>888</v>
      </c>
      <c r="D6196" s="521" t="s">
        <v>782</v>
      </c>
      <c r="E6196" s="523">
        <v>227.23</v>
      </c>
      <c r="F6196" s="523">
        <v>230.17</v>
      </c>
    </row>
    <row r="6197" spans="1:6" ht="15" customHeight="1">
      <c r="A6197" s="521">
        <v>92362</v>
      </c>
      <c r="B6197" s="522" t="s">
        <v>7645</v>
      </c>
      <c r="C6197" s="302" t="s">
        <v>888</v>
      </c>
      <c r="D6197" s="521" t="s">
        <v>782</v>
      </c>
      <c r="E6197" s="523">
        <v>203.59</v>
      </c>
      <c r="F6197" s="523">
        <v>204.5</v>
      </c>
    </row>
    <row r="6198" spans="1:6" ht="15" customHeight="1">
      <c r="A6198" s="521">
        <v>92650</v>
      </c>
      <c r="B6198" s="522" t="s">
        <v>7646</v>
      </c>
      <c r="C6198" s="302" t="s">
        <v>888</v>
      </c>
      <c r="D6198" s="521" t="s">
        <v>782</v>
      </c>
      <c r="E6198" s="523">
        <v>207.68</v>
      </c>
      <c r="F6198" s="523">
        <v>208.94</v>
      </c>
    </row>
    <row r="6199" spans="1:6" ht="15" customHeight="1">
      <c r="A6199" s="521">
        <v>97439</v>
      </c>
      <c r="B6199" s="522" t="s">
        <v>7647</v>
      </c>
      <c r="C6199" s="302" t="s">
        <v>888</v>
      </c>
      <c r="D6199" s="521" t="s">
        <v>883</v>
      </c>
      <c r="E6199" s="523">
        <v>131.1</v>
      </c>
      <c r="F6199" s="523">
        <v>134.31</v>
      </c>
    </row>
    <row r="6200" spans="1:6" ht="15" customHeight="1">
      <c r="A6200" s="521">
        <v>97440</v>
      </c>
      <c r="B6200" s="522" t="s">
        <v>7648</v>
      </c>
      <c r="C6200" s="302" t="s">
        <v>888</v>
      </c>
      <c r="D6200" s="521" t="s">
        <v>883</v>
      </c>
      <c r="E6200" s="523">
        <v>156.9</v>
      </c>
      <c r="F6200" s="523">
        <v>160.59</v>
      </c>
    </row>
    <row r="6201" spans="1:6" ht="15" customHeight="1">
      <c r="A6201" s="521">
        <v>97442</v>
      </c>
      <c r="B6201" s="522" t="s">
        <v>7649</v>
      </c>
      <c r="C6201" s="302" t="s">
        <v>888</v>
      </c>
      <c r="D6201" s="521" t="s">
        <v>883</v>
      </c>
      <c r="E6201" s="523">
        <v>173.41</v>
      </c>
      <c r="F6201" s="523">
        <v>177.6</v>
      </c>
    </row>
    <row r="6202" spans="1:6" ht="15" customHeight="1">
      <c r="A6202" s="521">
        <v>97552</v>
      </c>
      <c r="B6202" s="522" t="s">
        <v>7650</v>
      </c>
      <c r="C6202" s="302" t="s">
        <v>888</v>
      </c>
      <c r="D6202" s="521" t="s">
        <v>883</v>
      </c>
      <c r="E6202" s="523">
        <v>51.74</v>
      </c>
      <c r="F6202" s="523">
        <v>53.35</v>
      </c>
    </row>
    <row r="6203" spans="1:6" ht="15" customHeight="1">
      <c r="A6203" s="521">
        <v>97553</v>
      </c>
      <c r="B6203" s="522" t="s">
        <v>7651</v>
      </c>
      <c r="C6203" s="302" t="s">
        <v>888</v>
      </c>
      <c r="D6203" s="521" t="s">
        <v>883</v>
      </c>
      <c r="E6203" s="523">
        <v>74.61</v>
      </c>
      <c r="F6203" s="523">
        <v>77.349999999999994</v>
      </c>
    </row>
    <row r="6204" spans="1:6" ht="15" customHeight="1">
      <c r="A6204" s="521">
        <v>97554</v>
      </c>
      <c r="B6204" s="522" t="s">
        <v>7652</v>
      </c>
      <c r="C6204" s="302" t="s">
        <v>888</v>
      </c>
      <c r="D6204" s="521" t="s">
        <v>883</v>
      </c>
      <c r="E6204" s="523">
        <v>129.22</v>
      </c>
      <c r="F6204" s="523">
        <v>134.56</v>
      </c>
    </row>
    <row r="6205" spans="1:6" ht="15" customHeight="1">
      <c r="A6205" s="521">
        <v>97491</v>
      </c>
      <c r="B6205" s="522" t="s">
        <v>7653</v>
      </c>
      <c r="C6205" s="302" t="s">
        <v>888</v>
      </c>
      <c r="D6205" s="521" t="s">
        <v>883</v>
      </c>
      <c r="E6205" s="523">
        <v>91.24</v>
      </c>
      <c r="F6205" s="523">
        <v>93.33</v>
      </c>
    </row>
    <row r="6206" spans="1:6" ht="15" customHeight="1">
      <c r="A6206" s="521">
        <v>97529</v>
      </c>
      <c r="B6206" s="522" t="s">
        <v>7654</v>
      </c>
      <c r="C6206" s="302" t="s">
        <v>888</v>
      </c>
      <c r="D6206" s="521" t="s">
        <v>883</v>
      </c>
      <c r="E6206" s="523">
        <v>85.75</v>
      </c>
      <c r="F6206" s="523">
        <v>87.38</v>
      </c>
    </row>
    <row r="6207" spans="1:6" ht="15" customHeight="1">
      <c r="A6207" s="521">
        <v>97492</v>
      </c>
      <c r="B6207" s="522" t="s">
        <v>7655</v>
      </c>
      <c r="C6207" s="302" t="s">
        <v>888</v>
      </c>
      <c r="D6207" s="521" t="s">
        <v>883</v>
      </c>
      <c r="E6207" s="523">
        <v>133.91</v>
      </c>
      <c r="F6207" s="523">
        <v>136.59</v>
      </c>
    </row>
    <row r="6208" spans="1:6" ht="15" customHeight="1">
      <c r="A6208" s="521">
        <v>97530</v>
      </c>
      <c r="B6208" s="522" t="s">
        <v>7656</v>
      </c>
      <c r="C6208" s="302" t="s">
        <v>888</v>
      </c>
      <c r="D6208" s="521" t="s">
        <v>883</v>
      </c>
      <c r="E6208" s="523">
        <v>124.08</v>
      </c>
      <c r="F6208" s="523">
        <v>125.93</v>
      </c>
    </row>
    <row r="6209" spans="1:6" ht="15" customHeight="1">
      <c r="A6209" s="521">
        <v>97493</v>
      </c>
      <c r="B6209" s="522" t="s">
        <v>7657</v>
      </c>
      <c r="C6209" s="302" t="s">
        <v>888</v>
      </c>
      <c r="D6209" s="521" t="s">
        <v>883</v>
      </c>
      <c r="E6209" s="523">
        <v>172.7</v>
      </c>
      <c r="F6209" s="523">
        <v>176.06</v>
      </c>
    </row>
    <row r="6210" spans="1:6" ht="15" customHeight="1">
      <c r="A6210" s="521">
        <v>97531</v>
      </c>
      <c r="B6210" s="522" t="s">
        <v>7658</v>
      </c>
      <c r="C6210" s="302" t="s">
        <v>888</v>
      </c>
      <c r="D6210" s="521" t="s">
        <v>883</v>
      </c>
      <c r="E6210" s="523">
        <v>158.05000000000001</v>
      </c>
      <c r="F6210" s="523">
        <v>160.16</v>
      </c>
    </row>
    <row r="6211" spans="1:6" ht="15" customHeight="1">
      <c r="A6211" s="521">
        <v>97458</v>
      </c>
      <c r="B6211" s="522" t="s">
        <v>7659</v>
      </c>
      <c r="C6211" s="302" t="s">
        <v>888</v>
      </c>
      <c r="D6211" s="521" t="s">
        <v>883</v>
      </c>
      <c r="E6211" s="523">
        <v>302.5</v>
      </c>
      <c r="F6211" s="523">
        <v>309.66000000000003</v>
      </c>
    </row>
    <row r="6212" spans="1:6" ht="15" customHeight="1">
      <c r="A6212" s="521">
        <v>97494</v>
      </c>
      <c r="B6212" s="522" t="s">
        <v>7660</v>
      </c>
      <c r="C6212" s="302" t="s">
        <v>888</v>
      </c>
      <c r="D6212" s="521" t="s">
        <v>883</v>
      </c>
      <c r="E6212" s="523">
        <v>267.98</v>
      </c>
      <c r="F6212" s="523">
        <v>272.17</v>
      </c>
    </row>
    <row r="6213" spans="1:6" ht="15" customHeight="1">
      <c r="A6213" s="521">
        <v>97532</v>
      </c>
      <c r="B6213" s="522" t="s">
        <v>7661</v>
      </c>
      <c r="C6213" s="302" t="s">
        <v>888</v>
      </c>
      <c r="D6213" s="521" t="s">
        <v>883</v>
      </c>
      <c r="E6213" s="523">
        <v>247.35</v>
      </c>
      <c r="F6213" s="523">
        <v>249.77</v>
      </c>
    </row>
    <row r="6214" spans="1:6" ht="15" customHeight="1">
      <c r="A6214" s="521">
        <v>97459</v>
      </c>
      <c r="B6214" s="522" t="s">
        <v>7662</v>
      </c>
      <c r="C6214" s="302" t="s">
        <v>888</v>
      </c>
      <c r="D6214" s="521" t="s">
        <v>883</v>
      </c>
      <c r="E6214" s="523">
        <v>519.59</v>
      </c>
      <c r="F6214" s="523">
        <v>527.5</v>
      </c>
    </row>
    <row r="6215" spans="1:6" ht="15" customHeight="1">
      <c r="A6215" s="521">
        <v>97495</v>
      </c>
      <c r="B6215" s="522" t="s">
        <v>7663</v>
      </c>
      <c r="C6215" s="302" t="s">
        <v>888</v>
      </c>
      <c r="D6215" s="521" t="s">
        <v>883</v>
      </c>
      <c r="E6215" s="523">
        <v>490.95</v>
      </c>
      <c r="F6215" s="523">
        <v>496.41</v>
      </c>
    </row>
    <row r="6216" spans="1:6" ht="15" customHeight="1">
      <c r="A6216" s="521">
        <v>97533</v>
      </c>
      <c r="B6216" s="522" t="s">
        <v>7664</v>
      </c>
      <c r="C6216" s="302" t="s">
        <v>888</v>
      </c>
      <c r="D6216" s="521" t="s">
        <v>883</v>
      </c>
      <c r="E6216" s="523">
        <v>465.57</v>
      </c>
      <c r="F6216" s="523">
        <v>468.87</v>
      </c>
    </row>
    <row r="6217" spans="1:6" ht="15" customHeight="1">
      <c r="A6217" s="521">
        <v>97460</v>
      </c>
      <c r="B6217" s="522" t="s">
        <v>7665</v>
      </c>
      <c r="C6217" s="302" t="s">
        <v>888</v>
      </c>
      <c r="D6217" s="521" t="s">
        <v>883</v>
      </c>
      <c r="E6217" s="523">
        <v>799.24</v>
      </c>
      <c r="F6217" s="523">
        <v>807.93</v>
      </c>
    </row>
    <row r="6218" spans="1:6" ht="15" customHeight="1">
      <c r="A6218" s="521">
        <v>97496</v>
      </c>
      <c r="B6218" s="522" t="s">
        <v>7666</v>
      </c>
      <c r="C6218" s="302" t="s">
        <v>888</v>
      </c>
      <c r="D6218" s="521" t="s">
        <v>883</v>
      </c>
      <c r="E6218" s="523">
        <v>776.5</v>
      </c>
      <c r="F6218" s="523">
        <v>783.23</v>
      </c>
    </row>
    <row r="6219" spans="1:6" ht="15" customHeight="1">
      <c r="A6219" s="521">
        <v>97534</v>
      </c>
      <c r="B6219" s="522" t="s">
        <v>7667</v>
      </c>
      <c r="C6219" s="302" t="s">
        <v>888</v>
      </c>
      <c r="D6219" s="521" t="s">
        <v>883</v>
      </c>
      <c r="E6219" s="523">
        <v>737.62</v>
      </c>
      <c r="F6219" s="523">
        <v>741.04</v>
      </c>
    </row>
    <row r="6220" spans="1:6" ht="15" customHeight="1">
      <c r="A6220" s="521">
        <v>101926</v>
      </c>
      <c r="B6220" s="522" t="s">
        <v>7668</v>
      </c>
      <c r="C6220" s="302" t="s">
        <v>888</v>
      </c>
      <c r="D6220" s="521" t="s">
        <v>883</v>
      </c>
      <c r="E6220" s="523">
        <v>394.17</v>
      </c>
      <c r="F6220" s="523">
        <v>401.69</v>
      </c>
    </row>
    <row r="6221" spans="1:6" ht="15" customHeight="1">
      <c r="A6221" s="521">
        <v>101935</v>
      </c>
      <c r="B6221" s="522" t="s">
        <v>7669</v>
      </c>
      <c r="C6221" s="302" t="s">
        <v>888</v>
      </c>
      <c r="D6221" s="521" t="s">
        <v>883</v>
      </c>
      <c r="E6221" s="523">
        <v>406.2</v>
      </c>
      <c r="F6221" s="523">
        <v>414.75</v>
      </c>
    </row>
    <row r="6222" spans="1:6" ht="15" customHeight="1">
      <c r="A6222" s="521">
        <v>92704</v>
      </c>
      <c r="B6222" s="522" t="s">
        <v>7670</v>
      </c>
      <c r="C6222" s="302" t="s">
        <v>888</v>
      </c>
      <c r="D6222" s="521" t="s">
        <v>883</v>
      </c>
      <c r="E6222" s="523">
        <v>27.5</v>
      </c>
      <c r="F6222" s="523">
        <v>29.05</v>
      </c>
    </row>
    <row r="6223" spans="1:6" ht="15" customHeight="1">
      <c r="A6223" s="521">
        <v>92705</v>
      </c>
      <c r="B6223" s="522" t="s">
        <v>7671</v>
      </c>
      <c r="C6223" s="302" t="s">
        <v>888</v>
      </c>
      <c r="D6223" s="521" t="s">
        <v>883</v>
      </c>
      <c r="E6223" s="523">
        <v>44.31</v>
      </c>
      <c r="F6223" s="523">
        <v>46.97</v>
      </c>
    </row>
    <row r="6224" spans="1:6" ht="15" customHeight="1">
      <c r="A6224" s="521">
        <v>92706</v>
      </c>
      <c r="B6224" s="522" t="s">
        <v>7672</v>
      </c>
      <c r="C6224" s="302" t="s">
        <v>888</v>
      </c>
      <c r="D6224" s="521" t="s">
        <v>883</v>
      </c>
      <c r="E6224" s="523">
        <v>71.760000000000005</v>
      </c>
      <c r="F6224" s="523">
        <v>76.08</v>
      </c>
    </row>
    <row r="6225" spans="1:6" ht="15" customHeight="1">
      <c r="A6225" s="521">
        <v>92637</v>
      </c>
      <c r="B6225" s="522" t="s">
        <v>7673</v>
      </c>
      <c r="C6225" s="302" t="s">
        <v>888</v>
      </c>
      <c r="D6225" s="521" t="s">
        <v>883</v>
      </c>
      <c r="E6225" s="523">
        <v>72.540000000000006</v>
      </c>
      <c r="F6225" s="523">
        <v>76.92</v>
      </c>
    </row>
    <row r="6226" spans="1:6" ht="15" customHeight="1">
      <c r="A6226" s="521">
        <v>92681</v>
      </c>
      <c r="B6226" s="522" t="s">
        <v>7674</v>
      </c>
      <c r="C6226" s="302" t="s">
        <v>888</v>
      </c>
      <c r="D6226" s="521" t="s">
        <v>883</v>
      </c>
      <c r="E6226" s="523">
        <v>52.87</v>
      </c>
      <c r="F6226" s="523">
        <v>55.55</v>
      </c>
    </row>
    <row r="6227" spans="1:6" ht="15" customHeight="1">
      <c r="A6227" s="521">
        <v>92638</v>
      </c>
      <c r="B6227" s="522" t="s">
        <v>7675</v>
      </c>
      <c r="C6227" s="302" t="s">
        <v>888</v>
      </c>
      <c r="D6227" s="521" t="s">
        <v>883</v>
      </c>
      <c r="E6227" s="523">
        <v>88.37</v>
      </c>
      <c r="F6227" s="523">
        <v>93.14</v>
      </c>
    </row>
    <row r="6228" spans="1:6" ht="15" customHeight="1">
      <c r="A6228" s="521">
        <v>92682</v>
      </c>
      <c r="B6228" s="522" t="s">
        <v>7676</v>
      </c>
      <c r="C6228" s="302" t="s">
        <v>888</v>
      </c>
      <c r="D6228" s="521" t="s">
        <v>883</v>
      </c>
      <c r="E6228" s="523">
        <v>66</v>
      </c>
      <c r="F6228" s="523">
        <v>68.849999999999994</v>
      </c>
    </row>
    <row r="6229" spans="1:6" ht="15" customHeight="1">
      <c r="A6229" s="521">
        <v>92639</v>
      </c>
      <c r="B6229" s="522" t="s">
        <v>7677</v>
      </c>
      <c r="C6229" s="302" t="s">
        <v>888</v>
      </c>
      <c r="D6229" s="521" t="s">
        <v>883</v>
      </c>
      <c r="E6229" s="523">
        <v>102.2</v>
      </c>
      <c r="F6229" s="523">
        <v>107.41</v>
      </c>
    </row>
    <row r="6230" spans="1:6" ht="15" customHeight="1">
      <c r="A6230" s="521">
        <v>92683</v>
      </c>
      <c r="B6230" s="522" t="s">
        <v>7678</v>
      </c>
      <c r="C6230" s="302" t="s">
        <v>888</v>
      </c>
      <c r="D6230" s="521" t="s">
        <v>883</v>
      </c>
      <c r="E6230" s="523">
        <v>76.83</v>
      </c>
      <c r="F6230" s="523">
        <v>79.849999999999994</v>
      </c>
    </row>
    <row r="6231" spans="1:6" ht="15" customHeight="1">
      <c r="A6231" s="521">
        <v>92640</v>
      </c>
      <c r="B6231" s="522" t="s">
        <v>7679</v>
      </c>
      <c r="C6231" s="302" t="s">
        <v>888</v>
      </c>
      <c r="D6231" s="521" t="s">
        <v>883</v>
      </c>
      <c r="E6231" s="523">
        <v>132.80000000000001</v>
      </c>
      <c r="F6231" s="523">
        <v>138.57</v>
      </c>
    </row>
    <row r="6232" spans="1:6" ht="15" customHeight="1">
      <c r="A6232" s="521">
        <v>92684</v>
      </c>
      <c r="B6232" s="522" t="s">
        <v>7680</v>
      </c>
      <c r="C6232" s="302" t="s">
        <v>888</v>
      </c>
      <c r="D6232" s="521" t="s">
        <v>883</v>
      </c>
      <c r="E6232" s="523">
        <v>103.59</v>
      </c>
      <c r="F6232" s="523">
        <v>106.83</v>
      </c>
    </row>
    <row r="6233" spans="1:6" ht="15" customHeight="1">
      <c r="A6233" s="521">
        <v>92642</v>
      </c>
      <c r="B6233" s="522" t="s">
        <v>7681</v>
      </c>
      <c r="C6233" s="302" t="s">
        <v>888</v>
      </c>
      <c r="D6233" s="521" t="s">
        <v>883</v>
      </c>
      <c r="E6233" s="523">
        <v>201.13</v>
      </c>
      <c r="F6233" s="523">
        <v>207.72</v>
      </c>
    </row>
    <row r="6234" spans="1:6" ht="15" customHeight="1">
      <c r="A6234" s="521">
        <v>92685</v>
      </c>
      <c r="B6234" s="522" t="s">
        <v>7682</v>
      </c>
      <c r="C6234" s="302" t="s">
        <v>888</v>
      </c>
      <c r="D6234" s="521" t="s">
        <v>883</v>
      </c>
      <c r="E6234" s="523">
        <v>166.15</v>
      </c>
      <c r="F6234" s="523">
        <v>169.73</v>
      </c>
    </row>
    <row r="6235" spans="1:6" ht="15" customHeight="1">
      <c r="A6235" s="521">
        <v>92644</v>
      </c>
      <c r="B6235" s="522" t="s">
        <v>7683</v>
      </c>
      <c r="C6235" s="302" t="s">
        <v>888</v>
      </c>
      <c r="D6235" s="521" t="s">
        <v>883</v>
      </c>
      <c r="E6235" s="523">
        <v>252.92</v>
      </c>
      <c r="F6235" s="523">
        <v>260.33999999999997</v>
      </c>
    </row>
    <row r="6236" spans="1:6" ht="15" customHeight="1">
      <c r="A6236" s="521">
        <v>92686</v>
      </c>
      <c r="B6236" s="522" t="s">
        <v>7684</v>
      </c>
      <c r="C6236" s="302" t="s">
        <v>888</v>
      </c>
      <c r="D6236" s="521" t="s">
        <v>883</v>
      </c>
      <c r="E6236" s="523">
        <v>212.13</v>
      </c>
      <c r="F6236" s="523">
        <v>216.03</v>
      </c>
    </row>
    <row r="6237" spans="1:6" ht="15" customHeight="1">
      <c r="A6237" s="521">
        <v>92356</v>
      </c>
      <c r="B6237" s="522" t="s">
        <v>7685</v>
      </c>
      <c r="C6237" s="302" t="s">
        <v>888</v>
      </c>
      <c r="D6237" s="521" t="s">
        <v>883</v>
      </c>
      <c r="E6237" s="523">
        <v>132.96</v>
      </c>
      <c r="F6237" s="523">
        <v>138.72999999999999</v>
      </c>
    </row>
    <row r="6238" spans="1:6" ht="15" customHeight="1">
      <c r="A6238" s="521">
        <v>92357</v>
      </c>
      <c r="B6238" s="522" t="s">
        <v>7686</v>
      </c>
      <c r="C6238" s="302" t="s">
        <v>888</v>
      </c>
      <c r="D6238" s="521" t="s">
        <v>883</v>
      </c>
      <c r="E6238" s="523">
        <v>197.61</v>
      </c>
      <c r="F6238" s="523">
        <v>203.89</v>
      </c>
    </row>
    <row r="6239" spans="1:6" ht="15" customHeight="1">
      <c r="A6239" s="521">
        <v>92358</v>
      </c>
      <c r="B6239" s="522" t="s">
        <v>7687</v>
      </c>
      <c r="C6239" s="302" t="s">
        <v>888</v>
      </c>
      <c r="D6239" s="521" t="s">
        <v>883</v>
      </c>
      <c r="E6239" s="523">
        <v>245.66</v>
      </c>
      <c r="F6239" s="523">
        <v>252.45</v>
      </c>
    </row>
    <row r="6240" spans="1:6" ht="15" customHeight="1">
      <c r="A6240" s="521">
        <v>101919</v>
      </c>
      <c r="B6240" s="522" t="s">
        <v>7688</v>
      </c>
      <c r="C6240" s="302" t="s">
        <v>888</v>
      </c>
      <c r="D6240" s="521" t="s">
        <v>883</v>
      </c>
      <c r="E6240" s="523">
        <v>404.61</v>
      </c>
      <c r="F6240" s="523">
        <v>408.37</v>
      </c>
    </row>
    <row r="6241" spans="1:6" ht="15" customHeight="1">
      <c r="A6241" s="521">
        <v>101928</v>
      </c>
      <c r="B6241" s="522" t="s">
        <v>7689</v>
      </c>
      <c r="C6241" s="302" t="s">
        <v>888</v>
      </c>
      <c r="D6241" s="521" t="s">
        <v>883</v>
      </c>
      <c r="E6241" s="523">
        <v>410.62</v>
      </c>
      <c r="F6241" s="523">
        <v>414.89</v>
      </c>
    </row>
    <row r="6242" spans="1:6" ht="15" customHeight="1">
      <c r="A6242" s="521">
        <v>92904</v>
      </c>
      <c r="B6242" s="522" t="s">
        <v>7690</v>
      </c>
      <c r="C6242" s="302" t="s">
        <v>888</v>
      </c>
      <c r="D6242" s="521" t="s">
        <v>883</v>
      </c>
      <c r="E6242" s="523">
        <v>33</v>
      </c>
      <c r="F6242" s="523">
        <v>33.78</v>
      </c>
    </row>
    <row r="6243" spans="1:6" ht="15" customHeight="1">
      <c r="A6243" s="521">
        <v>92905</v>
      </c>
      <c r="B6243" s="522" t="s">
        <v>7691</v>
      </c>
      <c r="C6243" s="302" t="s">
        <v>888</v>
      </c>
      <c r="D6243" s="521" t="s">
        <v>883</v>
      </c>
      <c r="E6243" s="523">
        <v>47.26</v>
      </c>
      <c r="F6243" s="523">
        <v>48.59</v>
      </c>
    </row>
    <row r="6244" spans="1:6" ht="15" customHeight="1">
      <c r="A6244" s="521">
        <v>92906</v>
      </c>
      <c r="B6244" s="522" t="s">
        <v>7692</v>
      </c>
      <c r="C6244" s="302" t="s">
        <v>888</v>
      </c>
      <c r="D6244" s="521" t="s">
        <v>883</v>
      </c>
      <c r="E6244" s="523">
        <v>57.98</v>
      </c>
      <c r="F6244" s="523">
        <v>60.14</v>
      </c>
    </row>
    <row r="6245" spans="1:6" ht="15" customHeight="1">
      <c r="A6245" s="521">
        <v>92898</v>
      </c>
      <c r="B6245" s="522" t="s">
        <v>7693</v>
      </c>
      <c r="C6245" s="302" t="s">
        <v>888</v>
      </c>
      <c r="D6245" s="521" t="s">
        <v>883</v>
      </c>
      <c r="E6245" s="523">
        <v>48.59</v>
      </c>
      <c r="F6245" s="523">
        <v>49.94</v>
      </c>
    </row>
    <row r="6246" spans="1:6" ht="15" customHeight="1">
      <c r="A6246" s="521">
        <v>92899</v>
      </c>
      <c r="B6246" s="522" t="s">
        <v>7694</v>
      </c>
      <c r="C6246" s="302" t="s">
        <v>888</v>
      </c>
      <c r="D6246" s="521" t="s">
        <v>883</v>
      </c>
      <c r="E6246" s="523">
        <v>71.55</v>
      </c>
      <c r="F6246" s="523">
        <v>72.97</v>
      </c>
    </row>
    <row r="6247" spans="1:6" ht="15" customHeight="1">
      <c r="A6247" s="521">
        <v>92900</v>
      </c>
      <c r="B6247" s="522" t="s">
        <v>7695</v>
      </c>
      <c r="C6247" s="302" t="s">
        <v>888</v>
      </c>
      <c r="D6247" s="521" t="s">
        <v>883</v>
      </c>
      <c r="E6247" s="523">
        <v>85.99</v>
      </c>
      <c r="F6247" s="523">
        <v>87.49</v>
      </c>
    </row>
    <row r="6248" spans="1:6" ht="15" customHeight="1">
      <c r="A6248" s="521">
        <v>92901</v>
      </c>
      <c r="B6248" s="522" t="s">
        <v>7696</v>
      </c>
      <c r="C6248" s="302" t="s">
        <v>888</v>
      </c>
      <c r="D6248" s="521" t="s">
        <v>883</v>
      </c>
      <c r="E6248" s="523">
        <v>119.41</v>
      </c>
      <c r="F6248" s="523">
        <v>121.03</v>
      </c>
    </row>
    <row r="6249" spans="1:6" ht="15" customHeight="1">
      <c r="A6249" s="521">
        <v>92902</v>
      </c>
      <c r="B6249" s="522" t="s">
        <v>7697</v>
      </c>
      <c r="C6249" s="302" t="s">
        <v>888</v>
      </c>
      <c r="D6249" s="521" t="s">
        <v>883</v>
      </c>
      <c r="E6249" s="523">
        <v>186.88</v>
      </c>
      <c r="F6249" s="523">
        <v>188.66</v>
      </c>
    </row>
    <row r="6250" spans="1:6" ht="15" customHeight="1">
      <c r="A6250" s="521">
        <v>92903</v>
      </c>
      <c r="B6250" s="522" t="s">
        <v>7698</v>
      </c>
      <c r="C6250" s="302" t="s">
        <v>888</v>
      </c>
      <c r="D6250" s="521" t="s">
        <v>883</v>
      </c>
      <c r="E6250" s="523">
        <v>279.83999999999997</v>
      </c>
      <c r="F6250" s="523">
        <v>281.79000000000002</v>
      </c>
    </row>
    <row r="6251" spans="1:6" ht="15" customHeight="1">
      <c r="A6251" s="521">
        <v>92892</v>
      </c>
      <c r="B6251" s="522" t="s">
        <v>7699</v>
      </c>
      <c r="C6251" s="302" t="s">
        <v>888</v>
      </c>
      <c r="D6251" s="521" t="s">
        <v>883</v>
      </c>
      <c r="E6251" s="523">
        <v>58.4</v>
      </c>
      <c r="F6251" s="523">
        <v>60.59</v>
      </c>
    </row>
    <row r="6252" spans="1:6" ht="15" customHeight="1">
      <c r="A6252" s="521">
        <v>92893</v>
      </c>
      <c r="B6252" s="522" t="s">
        <v>7700</v>
      </c>
      <c r="C6252" s="302" t="s">
        <v>888</v>
      </c>
      <c r="D6252" s="521" t="s">
        <v>883</v>
      </c>
      <c r="E6252" s="523">
        <v>82.71</v>
      </c>
      <c r="F6252" s="523">
        <v>85.09</v>
      </c>
    </row>
    <row r="6253" spans="1:6" ht="15" customHeight="1">
      <c r="A6253" s="521">
        <v>92894</v>
      </c>
      <c r="B6253" s="522" t="s">
        <v>7701</v>
      </c>
      <c r="C6253" s="302" t="s">
        <v>888</v>
      </c>
      <c r="D6253" s="521" t="s">
        <v>883</v>
      </c>
      <c r="E6253" s="523">
        <v>98.7</v>
      </c>
      <c r="F6253" s="523">
        <v>101.3</v>
      </c>
    </row>
    <row r="6254" spans="1:6" ht="15" customHeight="1">
      <c r="A6254" s="521">
        <v>92889</v>
      </c>
      <c r="B6254" s="522" t="s">
        <v>7702</v>
      </c>
      <c r="C6254" s="302" t="s">
        <v>888</v>
      </c>
      <c r="D6254" s="521" t="s">
        <v>883</v>
      </c>
      <c r="E6254" s="523">
        <v>134.09</v>
      </c>
      <c r="F6254" s="523">
        <v>136.97999999999999</v>
      </c>
    </row>
    <row r="6255" spans="1:6" ht="15" customHeight="1">
      <c r="A6255" s="521">
        <v>92895</v>
      </c>
      <c r="B6255" s="522" t="s">
        <v>7703</v>
      </c>
      <c r="C6255" s="302" t="s">
        <v>888</v>
      </c>
      <c r="D6255" s="521" t="s">
        <v>883</v>
      </c>
      <c r="E6255" s="523">
        <v>134.03</v>
      </c>
      <c r="F6255" s="523">
        <v>136.91999999999999</v>
      </c>
    </row>
    <row r="6256" spans="1:6" ht="15" customHeight="1">
      <c r="A6256" s="521">
        <v>92890</v>
      </c>
      <c r="B6256" s="522" t="s">
        <v>7704</v>
      </c>
      <c r="C6256" s="302" t="s">
        <v>888</v>
      </c>
      <c r="D6256" s="521" t="s">
        <v>883</v>
      </c>
      <c r="E6256" s="523">
        <v>202.65</v>
      </c>
      <c r="F6256" s="523">
        <v>205.8</v>
      </c>
    </row>
    <row r="6257" spans="1:6" ht="15" customHeight="1">
      <c r="A6257" s="521">
        <v>92896</v>
      </c>
      <c r="B6257" s="522" t="s">
        <v>7705</v>
      </c>
      <c r="C6257" s="302" t="s">
        <v>888</v>
      </c>
      <c r="D6257" s="521" t="s">
        <v>883</v>
      </c>
      <c r="E6257" s="523">
        <v>204.42</v>
      </c>
      <c r="F6257" s="523">
        <v>207.72</v>
      </c>
    </row>
    <row r="6258" spans="1:6" ht="15" customHeight="1">
      <c r="A6258" s="521">
        <v>92891</v>
      </c>
      <c r="B6258" s="522" t="s">
        <v>7706</v>
      </c>
      <c r="C6258" s="302" t="s">
        <v>888</v>
      </c>
      <c r="D6258" s="521" t="s">
        <v>883</v>
      </c>
      <c r="E6258" s="523">
        <v>296.60000000000002</v>
      </c>
      <c r="F6258" s="523">
        <v>300</v>
      </c>
    </row>
    <row r="6259" spans="1:6" ht="15" customHeight="1">
      <c r="A6259" s="521">
        <v>92897</v>
      </c>
      <c r="B6259" s="522" t="s">
        <v>7707</v>
      </c>
      <c r="C6259" s="302" t="s">
        <v>888</v>
      </c>
      <c r="D6259" s="521" t="s">
        <v>883</v>
      </c>
      <c r="E6259" s="523">
        <v>300.23</v>
      </c>
      <c r="F6259" s="523">
        <v>303.95</v>
      </c>
    </row>
    <row r="6260" spans="1:6" ht="15" customHeight="1">
      <c r="A6260" s="521">
        <v>100822</v>
      </c>
      <c r="B6260" s="522" t="s">
        <v>7708</v>
      </c>
      <c r="C6260" s="302" t="s">
        <v>888</v>
      </c>
      <c r="D6260" s="521" t="s">
        <v>883</v>
      </c>
      <c r="E6260" s="523">
        <v>0</v>
      </c>
      <c r="F6260" s="523">
        <v>0</v>
      </c>
    </row>
    <row r="6261" spans="1:6" ht="15" customHeight="1">
      <c r="A6261" s="521">
        <v>100823</v>
      </c>
      <c r="B6261" s="522" t="s">
        <v>7709</v>
      </c>
      <c r="C6261" s="302" t="s">
        <v>888</v>
      </c>
      <c r="D6261" s="521" t="s">
        <v>883</v>
      </c>
      <c r="E6261" s="523">
        <v>0</v>
      </c>
      <c r="F6261" s="523">
        <v>0</v>
      </c>
    </row>
    <row r="6262" spans="1:6" ht="15" customHeight="1">
      <c r="A6262" s="521">
        <v>100824</v>
      </c>
      <c r="B6262" s="522" t="s">
        <v>7710</v>
      </c>
      <c r="C6262" s="302" t="s">
        <v>888</v>
      </c>
      <c r="D6262" s="521" t="s">
        <v>883</v>
      </c>
      <c r="E6262" s="523">
        <v>0</v>
      </c>
      <c r="F6262" s="523">
        <v>0</v>
      </c>
    </row>
    <row r="6263" spans="1:6" ht="15" customHeight="1">
      <c r="A6263" s="521">
        <v>100825</v>
      </c>
      <c r="B6263" s="522" t="s">
        <v>7711</v>
      </c>
      <c r="C6263" s="302" t="s">
        <v>888</v>
      </c>
      <c r="D6263" s="521" t="s">
        <v>883</v>
      </c>
      <c r="E6263" s="523">
        <v>0</v>
      </c>
      <c r="F6263" s="523">
        <v>0</v>
      </c>
    </row>
    <row r="6264" spans="1:6" ht="15" customHeight="1">
      <c r="A6264" s="521">
        <v>100818</v>
      </c>
      <c r="B6264" s="522" t="s">
        <v>7712</v>
      </c>
      <c r="C6264" s="302" t="s">
        <v>888</v>
      </c>
      <c r="D6264" s="521" t="s">
        <v>883</v>
      </c>
      <c r="E6264" s="523">
        <v>0</v>
      </c>
      <c r="F6264" s="523">
        <v>0</v>
      </c>
    </row>
    <row r="6265" spans="1:6" ht="15" customHeight="1">
      <c r="A6265" s="521">
        <v>100819</v>
      </c>
      <c r="B6265" s="522" t="s">
        <v>7713</v>
      </c>
      <c r="C6265" s="302" t="s">
        <v>888</v>
      </c>
      <c r="D6265" s="521" t="s">
        <v>883</v>
      </c>
      <c r="E6265" s="523">
        <v>0</v>
      </c>
      <c r="F6265" s="523">
        <v>0</v>
      </c>
    </row>
    <row r="6266" spans="1:6" ht="15" customHeight="1">
      <c r="A6266" s="521">
        <v>100820</v>
      </c>
      <c r="B6266" s="522" t="s">
        <v>7714</v>
      </c>
      <c r="C6266" s="302" t="s">
        <v>888</v>
      </c>
      <c r="D6266" s="521" t="s">
        <v>883</v>
      </c>
      <c r="E6266" s="523">
        <v>0</v>
      </c>
      <c r="F6266" s="523">
        <v>0</v>
      </c>
    </row>
    <row r="6267" spans="1:6" ht="15" customHeight="1">
      <c r="A6267" s="521">
        <v>100821</v>
      </c>
      <c r="B6267" s="522" t="s">
        <v>7715</v>
      </c>
      <c r="C6267" s="302" t="s">
        <v>888</v>
      </c>
      <c r="D6267" s="521" t="s">
        <v>883</v>
      </c>
      <c r="E6267" s="523">
        <v>0</v>
      </c>
      <c r="F6267" s="523">
        <v>0</v>
      </c>
    </row>
    <row r="6268" spans="1:6" ht="15" customHeight="1">
      <c r="A6268" s="521">
        <v>100846</v>
      </c>
      <c r="B6268" s="522" t="s">
        <v>7716</v>
      </c>
      <c r="C6268" s="302" t="s">
        <v>888</v>
      </c>
      <c r="D6268" s="521" t="s">
        <v>883</v>
      </c>
      <c r="E6268" s="523">
        <v>0</v>
      </c>
      <c r="F6268" s="523">
        <v>0</v>
      </c>
    </row>
    <row r="6269" spans="1:6" ht="15" customHeight="1">
      <c r="A6269" s="521">
        <v>100834</v>
      </c>
      <c r="B6269" s="522" t="s">
        <v>7717</v>
      </c>
      <c r="C6269" s="302" t="s">
        <v>888</v>
      </c>
      <c r="D6269" s="521" t="s">
        <v>883</v>
      </c>
      <c r="E6269" s="523">
        <v>0</v>
      </c>
      <c r="F6269" s="523">
        <v>0</v>
      </c>
    </row>
    <row r="6270" spans="1:6" ht="15" customHeight="1">
      <c r="A6270" s="521">
        <v>100835</v>
      </c>
      <c r="B6270" s="522" t="s">
        <v>7718</v>
      </c>
      <c r="C6270" s="302" t="s">
        <v>888</v>
      </c>
      <c r="D6270" s="521" t="s">
        <v>883</v>
      </c>
      <c r="E6270" s="523">
        <v>0</v>
      </c>
      <c r="F6270" s="523">
        <v>0</v>
      </c>
    </row>
    <row r="6271" spans="1:6" ht="15" customHeight="1">
      <c r="A6271" s="521">
        <v>100836</v>
      </c>
      <c r="B6271" s="522" t="s">
        <v>7719</v>
      </c>
      <c r="C6271" s="302" t="s">
        <v>888</v>
      </c>
      <c r="D6271" s="521" t="s">
        <v>883</v>
      </c>
      <c r="E6271" s="523">
        <v>0</v>
      </c>
      <c r="F6271" s="523">
        <v>0</v>
      </c>
    </row>
    <row r="6272" spans="1:6" ht="15" customHeight="1">
      <c r="A6272" s="521">
        <v>100837</v>
      </c>
      <c r="B6272" s="522" t="s">
        <v>7720</v>
      </c>
      <c r="C6272" s="302" t="s">
        <v>888</v>
      </c>
      <c r="D6272" s="521" t="s">
        <v>883</v>
      </c>
      <c r="E6272" s="523">
        <v>0</v>
      </c>
      <c r="F6272" s="523">
        <v>0</v>
      </c>
    </row>
    <row r="6273" spans="1:6" ht="15" customHeight="1">
      <c r="A6273" s="521">
        <v>100826</v>
      </c>
      <c r="B6273" s="522" t="s">
        <v>7721</v>
      </c>
      <c r="C6273" s="302" t="s">
        <v>888</v>
      </c>
      <c r="D6273" s="521" t="s">
        <v>883</v>
      </c>
      <c r="E6273" s="523">
        <v>0</v>
      </c>
      <c r="F6273" s="523">
        <v>0</v>
      </c>
    </row>
    <row r="6274" spans="1:6" ht="15" customHeight="1">
      <c r="A6274" s="521">
        <v>100827</v>
      </c>
      <c r="B6274" s="522" t="s">
        <v>7722</v>
      </c>
      <c r="C6274" s="302" t="s">
        <v>888</v>
      </c>
      <c r="D6274" s="521" t="s">
        <v>883</v>
      </c>
      <c r="E6274" s="523">
        <v>0</v>
      </c>
      <c r="F6274" s="523">
        <v>0</v>
      </c>
    </row>
    <row r="6275" spans="1:6" ht="15" customHeight="1">
      <c r="A6275" s="521">
        <v>100828</v>
      </c>
      <c r="B6275" s="522" t="s">
        <v>7723</v>
      </c>
      <c r="C6275" s="302" t="s">
        <v>888</v>
      </c>
      <c r="D6275" s="521" t="s">
        <v>883</v>
      </c>
      <c r="E6275" s="523">
        <v>0</v>
      </c>
      <c r="F6275" s="523">
        <v>0</v>
      </c>
    </row>
    <row r="6276" spans="1:6" ht="15" customHeight="1">
      <c r="A6276" s="521">
        <v>100829</v>
      </c>
      <c r="B6276" s="522" t="s">
        <v>7724</v>
      </c>
      <c r="C6276" s="302" t="s">
        <v>888</v>
      </c>
      <c r="D6276" s="521" t="s">
        <v>883</v>
      </c>
      <c r="E6276" s="523">
        <v>0</v>
      </c>
      <c r="F6276" s="523">
        <v>0</v>
      </c>
    </row>
    <row r="6277" spans="1:6" ht="15" customHeight="1">
      <c r="A6277" s="521">
        <v>100830</v>
      </c>
      <c r="B6277" s="522" t="s">
        <v>7725</v>
      </c>
      <c r="C6277" s="302" t="s">
        <v>888</v>
      </c>
      <c r="D6277" s="521" t="s">
        <v>883</v>
      </c>
      <c r="E6277" s="523">
        <v>0</v>
      </c>
      <c r="F6277" s="523">
        <v>0</v>
      </c>
    </row>
    <row r="6278" spans="1:6" ht="15" customHeight="1">
      <c r="A6278" s="521">
        <v>100831</v>
      </c>
      <c r="B6278" s="522" t="s">
        <v>7726</v>
      </c>
      <c r="C6278" s="302" t="s">
        <v>888</v>
      </c>
      <c r="D6278" s="521" t="s">
        <v>883</v>
      </c>
      <c r="E6278" s="523">
        <v>0</v>
      </c>
      <c r="F6278" s="523">
        <v>0</v>
      </c>
    </row>
    <row r="6279" spans="1:6" ht="15" customHeight="1">
      <c r="A6279" s="521">
        <v>100832</v>
      </c>
      <c r="B6279" s="522" t="s">
        <v>7727</v>
      </c>
      <c r="C6279" s="302" t="s">
        <v>888</v>
      </c>
      <c r="D6279" s="521" t="s">
        <v>883</v>
      </c>
      <c r="E6279" s="523">
        <v>0</v>
      </c>
      <c r="F6279" s="523">
        <v>0</v>
      </c>
    </row>
    <row r="6280" spans="1:6" ht="15" customHeight="1">
      <c r="A6280" s="521">
        <v>100833</v>
      </c>
      <c r="B6280" s="522" t="s">
        <v>7728</v>
      </c>
      <c r="C6280" s="302" t="s">
        <v>888</v>
      </c>
      <c r="D6280" s="521" t="s">
        <v>883</v>
      </c>
      <c r="E6280" s="523">
        <v>0</v>
      </c>
      <c r="F6280" s="523">
        <v>0</v>
      </c>
    </row>
    <row r="6281" spans="1:6" ht="15" customHeight="1">
      <c r="A6281" s="521">
        <v>100790</v>
      </c>
      <c r="B6281" s="522" t="s">
        <v>7729</v>
      </c>
      <c r="C6281" s="302" t="s">
        <v>888</v>
      </c>
      <c r="D6281" s="521" t="s">
        <v>883</v>
      </c>
      <c r="E6281" s="523">
        <v>0</v>
      </c>
      <c r="F6281" s="523">
        <v>0</v>
      </c>
    </row>
    <row r="6282" spans="1:6" ht="15" customHeight="1">
      <c r="A6282" s="521">
        <v>100789</v>
      </c>
      <c r="B6282" s="522" t="s">
        <v>7730</v>
      </c>
      <c r="C6282" s="302" t="s">
        <v>888</v>
      </c>
      <c r="D6282" s="521" t="s">
        <v>883</v>
      </c>
      <c r="E6282" s="523">
        <v>0</v>
      </c>
      <c r="F6282" s="523">
        <v>0</v>
      </c>
    </row>
    <row r="6283" spans="1:6" ht="15" customHeight="1">
      <c r="A6283" s="521">
        <v>100788</v>
      </c>
      <c r="B6283" s="522" t="s">
        <v>7731</v>
      </c>
      <c r="C6283" s="302" t="s">
        <v>888</v>
      </c>
      <c r="D6283" s="521" t="s">
        <v>883</v>
      </c>
      <c r="E6283" s="523">
        <v>592.5</v>
      </c>
      <c r="F6283" s="523">
        <v>609.49</v>
      </c>
    </row>
    <row r="6284" spans="1:6" ht="15" customHeight="1">
      <c r="A6284" s="521">
        <v>100811</v>
      </c>
      <c r="B6284" s="522" t="s">
        <v>7732</v>
      </c>
      <c r="C6284" s="302" t="s">
        <v>888</v>
      </c>
      <c r="D6284" s="521" t="s">
        <v>883</v>
      </c>
      <c r="E6284" s="523">
        <v>0</v>
      </c>
      <c r="F6284" s="523">
        <v>0</v>
      </c>
    </row>
    <row r="6285" spans="1:6" ht="15" customHeight="1">
      <c r="A6285" s="521">
        <v>100812</v>
      </c>
      <c r="B6285" s="522" t="s">
        <v>7733</v>
      </c>
      <c r="C6285" s="302" t="s">
        <v>888</v>
      </c>
      <c r="D6285" s="521" t="s">
        <v>883</v>
      </c>
      <c r="E6285" s="523">
        <v>0</v>
      </c>
      <c r="F6285" s="523">
        <v>0</v>
      </c>
    </row>
    <row r="6286" spans="1:6" ht="15" customHeight="1">
      <c r="A6286" s="521">
        <v>100813</v>
      </c>
      <c r="B6286" s="522" t="s">
        <v>7734</v>
      </c>
      <c r="C6286" s="302" t="s">
        <v>888</v>
      </c>
      <c r="D6286" s="521" t="s">
        <v>883</v>
      </c>
      <c r="E6286" s="523">
        <v>0</v>
      </c>
      <c r="F6286" s="523">
        <v>0</v>
      </c>
    </row>
    <row r="6287" spans="1:6" ht="15" customHeight="1">
      <c r="A6287" s="521">
        <v>100814</v>
      </c>
      <c r="B6287" s="522" t="s">
        <v>7735</v>
      </c>
      <c r="C6287" s="302" t="s">
        <v>888</v>
      </c>
      <c r="D6287" s="521" t="s">
        <v>883</v>
      </c>
      <c r="E6287" s="523">
        <v>0</v>
      </c>
      <c r="F6287" s="523">
        <v>0</v>
      </c>
    </row>
    <row r="6288" spans="1:6" ht="15" customHeight="1">
      <c r="A6288" s="521">
        <v>100815</v>
      </c>
      <c r="B6288" s="522" t="s">
        <v>7736</v>
      </c>
      <c r="C6288" s="302" t="s">
        <v>888</v>
      </c>
      <c r="D6288" s="521" t="s">
        <v>883</v>
      </c>
      <c r="E6288" s="523">
        <v>0</v>
      </c>
      <c r="F6288" s="523">
        <v>0</v>
      </c>
    </row>
    <row r="6289" spans="1:6" ht="15" customHeight="1">
      <c r="A6289" s="521">
        <v>100816</v>
      </c>
      <c r="B6289" s="522" t="s">
        <v>7737</v>
      </c>
      <c r="C6289" s="302" t="s">
        <v>888</v>
      </c>
      <c r="D6289" s="521" t="s">
        <v>883</v>
      </c>
      <c r="E6289" s="523">
        <v>0</v>
      </c>
      <c r="F6289" s="523">
        <v>0</v>
      </c>
    </row>
    <row r="6290" spans="1:6" ht="15" customHeight="1">
      <c r="A6290" s="521">
        <v>100817</v>
      </c>
      <c r="B6290" s="522" t="s">
        <v>7738</v>
      </c>
      <c r="C6290" s="302" t="s">
        <v>888</v>
      </c>
      <c r="D6290" s="521" t="s">
        <v>883</v>
      </c>
      <c r="E6290" s="523">
        <v>0</v>
      </c>
      <c r="F6290" s="523">
        <v>0</v>
      </c>
    </row>
    <row r="6291" spans="1:6" ht="15" customHeight="1">
      <c r="A6291" s="521">
        <v>100795</v>
      </c>
      <c r="B6291" s="522" t="s">
        <v>7739</v>
      </c>
      <c r="C6291" s="302" t="s">
        <v>888</v>
      </c>
      <c r="D6291" s="521" t="s">
        <v>782</v>
      </c>
      <c r="E6291" s="523">
        <v>0</v>
      </c>
      <c r="F6291" s="523">
        <v>0</v>
      </c>
    </row>
    <row r="6292" spans="1:6" ht="15" customHeight="1">
      <c r="A6292" s="521">
        <v>100842</v>
      </c>
      <c r="B6292" s="522" t="s">
        <v>7740</v>
      </c>
      <c r="C6292" s="302" t="s">
        <v>888</v>
      </c>
      <c r="D6292" s="521" t="s">
        <v>782</v>
      </c>
      <c r="E6292" s="523">
        <v>0</v>
      </c>
      <c r="F6292" s="523">
        <v>0</v>
      </c>
    </row>
    <row r="6293" spans="1:6" ht="15" customHeight="1">
      <c r="A6293" s="521">
        <v>100796</v>
      </c>
      <c r="B6293" s="522" t="s">
        <v>7741</v>
      </c>
      <c r="C6293" s="302" t="s">
        <v>888</v>
      </c>
      <c r="D6293" s="521" t="s">
        <v>782</v>
      </c>
      <c r="E6293" s="523">
        <v>0</v>
      </c>
      <c r="F6293" s="523">
        <v>0</v>
      </c>
    </row>
    <row r="6294" spans="1:6" ht="15" customHeight="1">
      <c r="A6294" s="521">
        <v>100843</v>
      </c>
      <c r="B6294" s="522" t="s">
        <v>7742</v>
      </c>
      <c r="C6294" s="302" t="s">
        <v>888</v>
      </c>
      <c r="D6294" s="521" t="s">
        <v>782</v>
      </c>
      <c r="E6294" s="523">
        <v>0</v>
      </c>
      <c r="F6294" s="523">
        <v>0</v>
      </c>
    </row>
    <row r="6295" spans="1:6" ht="15" customHeight="1">
      <c r="A6295" s="521">
        <v>100844</v>
      </c>
      <c r="B6295" s="522" t="s">
        <v>7743</v>
      </c>
      <c r="C6295" s="302" t="s">
        <v>888</v>
      </c>
      <c r="D6295" s="521" t="s">
        <v>782</v>
      </c>
      <c r="E6295" s="523">
        <v>0</v>
      </c>
      <c r="F6295" s="523">
        <v>0</v>
      </c>
    </row>
    <row r="6296" spans="1:6" ht="15" customHeight="1">
      <c r="A6296" s="521">
        <v>100797</v>
      </c>
      <c r="B6296" s="522" t="s">
        <v>7744</v>
      </c>
      <c r="C6296" s="302" t="s">
        <v>888</v>
      </c>
      <c r="D6296" s="521" t="s">
        <v>782</v>
      </c>
      <c r="E6296" s="523">
        <v>0</v>
      </c>
      <c r="F6296" s="523">
        <v>0</v>
      </c>
    </row>
    <row r="6297" spans="1:6" ht="15" customHeight="1">
      <c r="A6297" s="521">
        <v>100798</v>
      </c>
      <c r="B6297" s="522" t="s">
        <v>7745</v>
      </c>
      <c r="C6297" s="302" t="s">
        <v>888</v>
      </c>
      <c r="D6297" s="521" t="s">
        <v>782</v>
      </c>
      <c r="E6297" s="523">
        <v>0</v>
      </c>
      <c r="F6297" s="523">
        <v>0</v>
      </c>
    </row>
    <row r="6298" spans="1:6" ht="15" customHeight="1">
      <c r="A6298" s="521">
        <v>100845</v>
      </c>
      <c r="B6298" s="522" t="s">
        <v>7746</v>
      </c>
      <c r="C6298" s="302" t="s">
        <v>888</v>
      </c>
      <c r="D6298" s="521" t="s">
        <v>782</v>
      </c>
      <c r="E6298" s="523">
        <v>0</v>
      </c>
      <c r="F6298" s="523">
        <v>0</v>
      </c>
    </row>
    <row r="6299" spans="1:6" ht="15" customHeight="1">
      <c r="A6299" s="521">
        <v>100799</v>
      </c>
      <c r="B6299" s="522" t="s">
        <v>7747</v>
      </c>
      <c r="C6299" s="302" t="s">
        <v>888</v>
      </c>
      <c r="D6299" s="521" t="s">
        <v>782</v>
      </c>
      <c r="E6299" s="523">
        <v>17.61</v>
      </c>
      <c r="F6299" s="523">
        <v>18.36</v>
      </c>
    </row>
    <row r="6300" spans="1:6" ht="15" customHeight="1">
      <c r="A6300" s="521">
        <v>100807</v>
      </c>
      <c r="B6300" s="522" t="s">
        <v>7748</v>
      </c>
      <c r="C6300" s="302" t="s">
        <v>888</v>
      </c>
      <c r="D6300" s="521" t="s">
        <v>782</v>
      </c>
      <c r="E6300" s="523">
        <v>23.61</v>
      </c>
      <c r="F6300" s="523">
        <v>24.89</v>
      </c>
    </row>
    <row r="6301" spans="1:6" ht="15" customHeight="1">
      <c r="A6301" s="521">
        <v>100800</v>
      </c>
      <c r="B6301" s="522" t="s">
        <v>7749</v>
      </c>
      <c r="C6301" s="302" t="s">
        <v>888</v>
      </c>
      <c r="D6301" s="521" t="s">
        <v>782</v>
      </c>
      <c r="E6301" s="523">
        <v>24.87</v>
      </c>
      <c r="F6301" s="523">
        <v>25.76</v>
      </c>
    </row>
    <row r="6302" spans="1:6" ht="15" customHeight="1">
      <c r="A6302" s="521">
        <v>100808</v>
      </c>
      <c r="B6302" s="522" t="s">
        <v>7750</v>
      </c>
      <c r="C6302" s="302" t="s">
        <v>888</v>
      </c>
      <c r="D6302" s="521" t="s">
        <v>782</v>
      </c>
      <c r="E6302" s="523">
        <v>31.98</v>
      </c>
      <c r="F6302" s="523">
        <v>33.49</v>
      </c>
    </row>
    <row r="6303" spans="1:6" ht="15" customHeight="1">
      <c r="A6303" s="521">
        <v>100801</v>
      </c>
      <c r="B6303" s="522" t="s">
        <v>7751</v>
      </c>
      <c r="C6303" s="302" t="s">
        <v>888</v>
      </c>
      <c r="D6303" s="521" t="s">
        <v>782</v>
      </c>
      <c r="E6303" s="523">
        <v>32.43</v>
      </c>
      <c r="F6303" s="523">
        <v>33.479999999999997</v>
      </c>
    </row>
    <row r="6304" spans="1:6" ht="15" customHeight="1">
      <c r="A6304" s="521">
        <v>100809</v>
      </c>
      <c r="B6304" s="522" t="s">
        <v>7752</v>
      </c>
      <c r="C6304" s="302" t="s">
        <v>888</v>
      </c>
      <c r="D6304" s="521" t="s">
        <v>782</v>
      </c>
      <c r="E6304" s="523">
        <v>40.94</v>
      </c>
      <c r="F6304" s="523">
        <v>42.73</v>
      </c>
    </row>
    <row r="6305" spans="1:6" ht="15" customHeight="1">
      <c r="A6305" s="521">
        <v>100802</v>
      </c>
      <c r="B6305" s="522" t="s">
        <v>7753</v>
      </c>
      <c r="C6305" s="302" t="s">
        <v>888</v>
      </c>
      <c r="D6305" s="521" t="s">
        <v>782</v>
      </c>
      <c r="E6305" s="523">
        <v>43.13</v>
      </c>
      <c r="F6305" s="523">
        <v>44.41</v>
      </c>
    </row>
    <row r="6306" spans="1:6" ht="15" customHeight="1">
      <c r="A6306" s="521">
        <v>100810</v>
      </c>
      <c r="B6306" s="522" t="s">
        <v>7754</v>
      </c>
      <c r="C6306" s="302" t="s">
        <v>888</v>
      </c>
      <c r="D6306" s="521" t="s">
        <v>782</v>
      </c>
      <c r="E6306" s="523">
        <v>53.59</v>
      </c>
      <c r="F6306" s="523">
        <v>55.79</v>
      </c>
    </row>
    <row r="6307" spans="1:6" ht="15" customHeight="1">
      <c r="A6307" s="521">
        <v>100791</v>
      </c>
      <c r="B6307" s="522" t="s">
        <v>7755</v>
      </c>
      <c r="C6307" s="302" t="s">
        <v>888</v>
      </c>
      <c r="D6307" s="521" t="s">
        <v>782</v>
      </c>
      <c r="E6307" s="523">
        <v>17.100000000000001</v>
      </c>
      <c r="F6307" s="523">
        <v>17.809999999999999</v>
      </c>
    </row>
    <row r="6308" spans="1:6" ht="15" customHeight="1">
      <c r="A6308" s="521">
        <v>100803</v>
      </c>
      <c r="B6308" s="522" t="s">
        <v>7756</v>
      </c>
      <c r="C6308" s="302" t="s">
        <v>888</v>
      </c>
      <c r="D6308" s="521" t="s">
        <v>782</v>
      </c>
      <c r="E6308" s="523">
        <v>16.05</v>
      </c>
      <c r="F6308" s="523">
        <v>16.670000000000002</v>
      </c>
    </row>
    <row r="6309" spans="1:6" ht="15" customHeight="1">
      <c r="A6309" s="521">
        <v>100792</v>
      </c>
      <c r="B6309" s="522" t="s">
        <v>7757</v>
      </c>
      <c r="C6309" s="302" t="s">
        <v>888</v>
      </c>
      <c r="D6309" s="521" t="s">
        <v>782</v>
      </c>
      <c r="E6309" s="523">
        <v>24.36</v>
      </c>
      <c r="F6309" s="523">
        <v>25.2</v>
      </c>
    </row>
    <row r="6310" spans="1:6" ht="15" customHeight="1">
      <c r="A6310" s="521">
        <v>100804</v>
      </c>
      <c r="B6310" s="522" t="s">
        <v>7758</v>
      </c>
      <c r="C6310" s="302" t="s">
        <v>888</v>
      </c>
      <c r="D6310" s="521" t="s">
        <v>782</v>
      </c>
      <c r="E6310" s="523">
        <v>23.11</v>
      </c>
      <c r="F6310" s="523">
        <v>23.84</v>
      </c>
    </row>
    <row r="6311" spans="1:6" ht="15" customHeight="1">
      <c r="A6311" s="521">
        <v>100793</v>
      </c>
      <c r="B6311" s="522" t="s">
        <v>7759</v>
      </c>
      <c r="C6311" s="302" t="s">
        <v>888</v>
      </c>
      <c r="D6311" s="521" t="s">
        <v>782</v>
      </c>
      <c r="E6311" s="523">
        <v>31.92</v>
      </c>
      <c r="F6311" s="523">
        <v>32.93</v>
      </c>
    </row>
    <row r="6312" spans="1:6" ht="15" customHeight="1">
      <c r="A6312" s="521">
        <v>100805</v>
      </c>
      <c r="B6312" s="522" t="s">
        <v>7760</v>
      </c>
      <c r="C6312" s="302" t="s">
        <v>888</v>
      </c>
      <c r="D6312" s="521" t="s">
        <v>782</v>
      </c>
      <c r="E6312" s="523">
        <v>30.42</v>
      </c>
      <c r="F6312" s="523">
        <v>31.29</v>
      </c>
    </row>
    <row r="6313" spans="1:6" ht="15" customHeight="1">
      <c r="A6313" s="521">
        <v>100794</v>
      </c>
      <c r="B6313" s="522" t="s">
        <v>7761</v>
      </c>
      <c r="C6313" s="302" t="s">
        <v>888</v>
      </c>
      <c r="D6313" s="521" t="s">
        <v>782</v>
      </c>
      <c r="E6313" s="523">
        <v>42.62</v>
      </c>
      <c r="F6313" s="523">
        <v>43.86</v>
      </c>
    </row>
    <row r="6314" spans="1:6" ht="15" customHeight="1">
      <c r="A6314" s="521">
        <v>100806</v>
      </c>
      <c r="B6314" s="522" t="s">
        <v>7762</v>
      </c>
      <c r="C6314" s="302" t="s">
        <v>888</v>
      </c>
      <c r="D6314" s="521" t="s">
        <v>782</v>
      </c>
      <c r="E6314" s="523">
        <v>40.78</v>
      </c>
      <c r="F6314" s="523">
        <v>41.87</v>
      </c>
    </row>
    <row r="6315" spans="1:6" ht="15" customHeight="1">
      <c r="A6315" s="521">
        <v>100838</v>
      </c>
      <c r="B6315" s="522" t="s">
        <v>7763</v>
      </c>
      <c r="C6315" s="302" t="s">
        <v>888</v>
      </c>
      <c r="D6315" s="521" t="s">
        <v>883</v>
      </c>
      <c r="E6315" s="523">
        <v>0</v>
      </c>
      <c r="F6315" s="523">
        <v>0</v>
      </c>
    </row>
    <row r="6316" spans="1:6" ht="15" customHeight="1">
      <c r="A6316" s="521">
        <v>100839</v>
      </c>
      <c r="B6316" s="522" t="s">
        <v>7764</v>
      </c>
      <c r="C6316" s="302" t="s">
        <v>888</v>
      </c>
      <c r="D6316" s="521" t="s">
        <v>883</v>
      </c>
      <c r="E6316" s="523">
        <v>0</v>
      </c>
      <c r="F6316" s="523">
        <v>0</v>
      </c>
    </row>
    <row r="6317" spans="1:6" ht="15" customHeight="1">
      <c r="A6317" s="521">
        <v>100840</v>
      </c>
      <c r="B6317" s="522" t="s">
        <v>7765</v>
      </c>
      <c r="C6317" s="302" t="s">
        <v>888</v>
      </c>
      <c r="D6317" s="521" t="s">
        <v>883</v>
      </c>
      <c r="E6317" s="523">
        <v>0</v>
      </c>
      <c r="F6317" s="523">
        <v>0</v>
      </c>
    </row>
    <row r="6318" spans="1:6" ht="15" customHeight="1">
      <c r="A6318" s="521">
        <v>100841</v>
      </c>
      <c r="B6318" s="522" t="s">
        <v>7766</v>
      </c>
      <c r="C6318" s="302" t="s">
        <v>888</v>
      </c>
      <c r="D6318" s="521" t="s">
        <v>883</v>
      </c>
      <c r="E6318" s="523">
        <v>0</v>
      </c>
      <c r="F6318" s="523">
        <v>0</v>
      </c>
    </row>
    <row r="6319" spans="1:6" ht="15" customHeight="1">
      <c r="A6319" s="521">
        <v>103283</v>
      </c>
      <c r="B6319" s="522" t="s">
        <v>7767</v>
      </c>
      <c r="C6319" s="302" t="s">
        <v>888</v>
      </c>
      <c r="D6319" s="521" t="s">
        <v>883</v>
      </c>
      <c r="E6319" s="523">
        <v>0</v>
      </c>
      <c r="F6319" s="523">
        <v>0</v>
      </c>
    </row>
    <row r="6320" spans="1:6" ht="15" customHeight="1">
      <c r="A6320" s="521">
        <v>103284</v>
      </c>
      <c r="B6320" s="522" t="s">
        <v>7768</v>
      </c>
      <c r="C6320" s="302" t="s">
        <v>888</v>
      </c>
      <c r="D6320" s="521" t="s">
        <v>883</v>
      </c>
      <c r="E6320" s="523">
        <v>0</v>
      </c>
      <c r="F6320" s="523">
        <v>0</v>
      </c>
    </row>
    <row r="6321" spans="1:6" ht="15" customHeight="1">
      <c r="A6321" s="521">
        <v>103282</v>
      </c>
      <c r="B6321" s="522" t="s">
        <v>7769</v>
      </c>
      <c r="C6321" s="302" t="s">
        <v>888</v>
      </c>
      <c r="D6321" s="521" t="s">
        <v>883</v>
      </c>
      <c r="E6321" s="523">
        <v>0</v>
      </c>
      <c r="F6321" s="523">
        <v>0</v>
      </c>
    </row>
    <row r="6322" spans="1:6" ht="15" customHeight="1">
      <c r="A6322" s="521">
        <v>103279</v>
      </c>
      <c r="B6322" s="522" t="s">
        <v>7770</v>
      </c>
      <c r="C6322" s="302" t="s">
        <v>888</v>
      </c>
      <c r="D6322" s="521" t="s">
        <v>883</v>
      </c>
      <c r="E6322" s="523">
        <v>0</v>
      </c>
      <c r="F6322" s="523">
        <v>0</v>
      </c>
    </row>
    <row r="6323" spans="1:6" ht="15" customHeight="1">
      <c r="A6323" s="521">
        <v>103280</v>
      </c>
      <c r="B6323" s="522" t="s">
        <v>7771</v>
      </c>
      <c r="C6323" s="302" t="s">
        <v>888</v>
      </c>
      <c r="D6323" s="521" t="s">
        <v>883</v>
      </c>
      <c r="E6323" s="523">
        <v>0</v>
      </c>
      <c r="F6323" s="523">
        <v>0</v>
      </c>
    </row>
    <row r="6324" spans="1:6" ht="15" customHeight="1">
      <c r="A6324" s="521">
        <v>103281</v>
      </c>
      <c r="B6324" s="522" t="s">
        <v>7772</v>
      </c>
      <c r="C6324" s="302" t="s">
        <v>888</v>
      </c>
      <c r="D6324" s="521" t="s">
        <v>883</v>
      </c>
      <c r="E6324" s="523">
        <v>0</v>
      </c>
      <c r="F6324" s="523">
        <v>0</v>
      </c>
    </row>
    <row r="6325" spans="1:6" ht="15" customHeight="1">
      <c r="A6325" s="521">
        <v>103247</v>
      </c>
      <c r="B6325" s="522" t="s">
        <v>7773</v>
      </c>
      <c r="C6325" s="302" t="s">
        <v>888</v>
      </c>
      <c r="D6325" s="521" t="s">
        <v>883</v>
      </c>
      <c r="E6325" s="523">
        <v>2885.26</v>
      </c>
      <c r="F6325" s="523">
        <v>2895.81</v>
      </c>
    </row>
    <row r="6326" spans="1:6" ht="15" customHeight="1">
      <c r="A6326" s="521">
        <v>103250</v>
      </c>
      <c r="B6326" s="522" t="s">
        <v>7774</v>
      </c>
      <c r="C6326" s="302" t="s">
        <v>888</v>
      </c>
      <c r="D6326" s="521" t="s">
        <v>883</v>
      </c>
      <c r="E6326" s="523">
        <v>4200.5600000000004</v>
      </c>
      <c r="F6326" s="523">
        <v>4211.96</v>
      </c>
    </row>
    <row r="6327" spans="1:6" ht="15" customHeight="1">
      <c r="A6327" s="521">
        <v>103253</v>
      </c>
      <c r="B6327" s="522" t="s">
        <v>7775</v>
      </c>
      <c r="C6327" s="302" t="s">
        <v>888</v>
      </c>
      <c r="D6327" s="521" t="s">
        <v>883</v>
      </c>
      <c r="E6327" s="523">
        <v>5734.37</v>
      </c>
      <c r="F6327" s="523">
        <v>5746.28</v>
      </c>
    </row>
    <row r="6328" spans="1:6" ht="15" customHeight="1">
      <c r="A6328" s="521">
        <v>103244</v>
      </c>
      <c r="B6328" s="522" t="s">
        <v>7776</v>
      </c>
      <c r="C6328" s="302" t="s">
        <v>888</v>
      </c>
      <c r="D6328" s="521" t="s">
        <v>883</v>
      </c>
      <c r="E6328" s="523">
        <v>2597.2800000000002</v>
      </c>
      <c r="F6328" s="523">
        <v>2607.83</v>
      </c>
    </row>
    <row r="6329" spans="1:6" ht="15" customHeight="1">
      <c r="A6329" s="521">
        <v>103256</v>
      </c>
      <c r="B6329" s="522" t="s">
        <v>7777</v>
      </c>
      <c r="C6329" s="302" t="s">
        <v>888</v>
      </c>
      <c r="D6329" s="521" t="s">
        <v>883</v>
      </c>
      <c r="E6329" s="523">
        <v>10662.73</v>
      </c>
      <c r="F6329" s="523">
        <v>10680.23</v>
      </c>
    </row>
    <row r="6330" spans="1:6" ht="15" customHeight="1">
      <c r="A6330" s="521">
        <v>103258</v>
      </c>
      <c r="B6330" s="522" t="s">
        <v>7778</v>
      </c>
      <c r="C6330" s="302" t="s">
        <v>888</v>
      </c>
      <c r="D6330" s="521" t="s">
        <v>883</v>
      </c>
      <c r="E6330" s="523">
        <v>11923.89</v>
      </c>
      <c r="F6330" s="523">
        <v>11941.83</v>
      </c>
    </row>
    <row r="6331" spans="1:6" ht="15" customHeight="1">
      <c r="A6331" s="521">
        <v>103260</v>
      </c>
      <c r="B6331" s="522" t="s">
        <v>7779</v>
      </c>
      <c r="C6331" s="302" t="s">
        <v>888</v>
      </c>
      <c r="D6331" s="521" t="s">
        <v>883</v>
      </c>
      <c r="E6331" s="523">
        <v>6585.95</v>
      </c>
      <c r="F6331" s="523">
        <v>6603.89</v>
      </c>
    </row>
    <row r="6332" spans="1:6" ht="15" customHeight="1">
      <c r="A6332" s="521">
        <v>103261</v>
      </c>
      <c r="B6332" s="522" t="s">
        <v>7780</v>
      </c>
      <c r="C6332" s="302" t="s">
        <v>888</v>
      </c>
      <c r="D6332" s="521" t="s">
        <v>883</v>
      </c>
      <c r="E6332" s="523">
        <v>13453.64</v>
      </c>
      <c r="F6332" s="523">
        <v>13473.36</v>
      </c>
    </row>
    <row r="6333" spans="1:6" ht="15" customHeight="1">
      <c r="A6333" s="521">
        <v>103263</v>
      </c>
      <c r="B6333" s="522" t="s">
        <v>7781</v>
      </c>
      <c r="C6333" s="302" t="s">
        <v>888</v>
      </c>
      <c r="D6333" s="521" t="s">
        <v>883</v>
      </c>
      <c r="E6333" s="523">
        <v>18684.23</v>
      </c>
      <c r="F6333" s="523">
        <v>18710.57</v>
      </c>
    </row>
    <row r="6334" spans="1:6" ht="15" customHeight="1">
      <c r="A6334" s="521">
        <v>103265</v>
      </c>
      <c r="B6334" s="522" t="s">
        <v>7782</v>
      </c>
      <c r="C6334" s="302" t="s">
        <v>888</v>
      </c>
      <c r="D6334" s="521" t="s">
        <v>883</v>
      </c>
      <c r="E6334" s="523">
        <v>22534.11</v>
      </c>
      <c r="F6334" s="523">
        <v>22560.45</v>
      </c>
    </row>
    <row r="6335" spans="1:6" ht="15" customHeight="1">
      <c r="A6335" s="521">
        <v>103268</v>
      </c>
      <c r="B6335" s="522" t="s">
        <v>7783</v>
      </c>
      <c r="C6335" s="302" t="s">
        <v>888</v>
      </c>
      <c r="D6335" s="521" t="s">
        <v>883</v>
      </c>
      <c r="E6335" s="523">
        <v>7900.62</v>
      </c>
      <c r="F6335" s="523">
        <v>7918.57</v>
      </c>
    </row>
    <row r="6336" spans="1:6" ht="15" customHeight="1">
      <c r="A6336" s="521">
        <v>103270</v>
      </c>
      <c r="B6336" s="522" t="s">
        <v>7784</v>
      </c>
      <c r="C6336" s="302" t="s">
        <v>888</v>
      </c>
      <c r="D6336" s="521" t="s">
        <v>883</v>
      </c>
      <c r="E6336" s="523">
        <v>8493.1</v>
      </c>
      <c r="F6336" s="523">
        <v>8511.76</v>
      </c>
    </row>
    <row r="6337" spans="1:6" ht="15" customHeight="1">
      <c r="A6337" s="521">
        <v>103272</v>
      </c>
      <c r="B6337" s="522" t="s">
        <v>7785</v>
      </c>
      <c r="C6337" s="302" t="s">
        <v>888</v>
      </c>
      <c r="D6337" s="521" t="s">
        <v>883</v>
      </c>
      <c r="E6337" s="523">
        <v>12439.95</v>
      </c>
      <c r="F6337" s="523">
        <v>12461.43</v>
      </c>
    </row>
    <row r="6338" spans="1:6" ht="15" customHeight="1">
      <c r="A6338" s="521">
        <v>103274</v>
      </c>
      <c r="B6338" s="522" t="s">
        <v>7786</v>
      </c>
      <c r="C6338" s="302" t="s">
        <v>888</v>
      </c>
      <c r="D6338" s="521" t="s">
        <v>883</v>
      </c>
      <c r="E6338" s="523">
        <v>14653.96</v>
      </c>
      <c r="F6338" s="523">
        <v>14682.27</v>
      </c>
    </row>
    <row r="6339" spans="1:6" ht="15" customHeight="1">
      <c r="A6339" s="521">
        <v>103276</v>
      </c>
      <c r="B6339" s="522" t="s">
        <v>7787</v>
      </c>
      <c r="C6339" s="302" t="s">
        <v>888</v>
      </c>
      <c r="D6339" s="521" t="s">
        <v>883</v>
      </c>
      <c r="E6339" s="523">
        <v>15299.88</v>
      </c>
      <c r="F6339" s="523">
        <v>15328.19</v>
      </c>
    </row>
    <row r="6340" spans="1:6" ht="15" customHeight="1">
      <c r="A6340" s="521">
        <v>103267</v>
      </c>
      <c r="B6340" s="522" t="s">
        <v>7788</v>
      </c>
      <c r="C6340" s="302" t="s">
        <v>888</v>
      </c>
      <c r="D6340" s="521" t="s">
        <v>883</v>
      </c>
      <c r="E6340" s="523">
        <v>6650.96</v>
      </c>
      <c r="F6340" s="523">
        <v>6668.91</v>
      </c>
    </row>
    <row r="6341" spans="1:6" ht="15" customHeight="1">
      <c r="A6341" s="521">
        <v>103269</v>
      </c>
      <c r="B6341" s="522" t="s">
        <v>7789</v>
      </c>
      <c r="C6341" s="302" t="s">
        <v>888</v>
      </c>
      <c r="D6341" s="521" t="s">
        <v>883</v>
      </c>
      <c r="E6341" s="523">
        <v>8180.91</v>
      </c>
      <c r="F6341" s="523">
        <v>8199.57</v>
      </c>
    </row>
    <row r="6342" spans="1:6" ht="15" customHeight="1">
      <c r="A6342" s="521">
        <v>103271</v>
      </c>
      <c r="B6342" s="522" t="s">
        <v>7790</v>
      </c>
      <c r="C6342" s="302" t="s">
        <v>888</v>
      </c>
      <c r="D6342" s="521" t="s">
        <v>883</v>
      </c>
      <c r="E6342" s="523">
        <v>12042.96</v>
      </c>
      <c r="F6342" s="523">
        <v>12064.44</v>
      </c>
    </row>
    <row r="6343" spans="1:6" ht="15" customHeight="1">
      <c r="A6343" s="521">
        <v>103273</v>
      </c>
      <c r="B6343" s="522" t="s">
        <v>7791</v>
      </c>
      <c r="C6343" s="302" t="s">
        <v>888</v>
      </c>
      <c r="D6343" s="521" t="s">
        <v>883</v>
      </c>
      <c r="E6343" s="523">
        <v>12786.83</v>
      </c>
      <c r="F6343" s="523">
        <v>12815.14</v>
      </c>
    </row>
    <row r="6344" spans="1:6" ht="15" customHeight="1">
      <c r="A6344" s="521">
        <v>103275</v>
      </c>
      <c r="B6344" s="522" t="s">
        <v>7792</v>
      </c>
      <c r="C6344" s="302" t="s">
        <v>888</v>
      </c>
      <c r="D6344" s="521" t="s">
        <v>883</v>
      </c>
      <c r="E6344" s="523">
        <v>14577.73</v>
      </c>
      <c r="F6344" s="523">
        <v>14606.04</v>
      </c>
    </row>
    <row r="6345" spans="1:6" ht="15" customHeight="1">
      <c r="A6345" s="521">
        <v>103248</v>
      </c>
      <c r="B6345" s="522" t="s">
        <v>7793</v>
      </c>
      <c r="C6345" s="302" t="s">
        <v>888</v>
      </c>
      <c r="D6345" s="521" t="s">
        <v>883</v>
      </c>
      <c r="E6345" s="523">
        <v>2353.46</v>
      </c>
      <c r="F6345" s="523">
        <v>2364.0100000000002</v>
      </c>
    </row>
    <row r="6346" spans="1:6" ht="15" customHeight="1">
      <c r="A6346" s="521">
        <v>103249</v>
      </c>
      <c r="B6346" s="522" t="s">
        <v>7794</v>
      </c>
      <c r="C6346" s="302" t="s">
        <v>888</v>
      </c>
      <c r="D6346" s="521" t="s">
        <v>883</v>
      </c>
      <c r="E6346" s="523">
        <v>2530.17</v>
      </c>
      <c r="F6346" s="523">
        <v>2540.7199999999998</v>
      </c>
    </row>
    <row r="6347" spans="1:6" ht="15" customHeight="1">
      <c r="A6347" s="521">
        <v>103251</v>
      </c>
      <c r="B6347" s="522" t="s">
        <v>7795</v>
      </c>
      <c r="C6347" s="302" t="s">
        <v>888</v>
      </c>
      <c r="D6347" s="521" t="s">
        <v>883</v>
      </c>
      <c r="E6347" s="523">
        <v>3312.36</v>
      </c>
      <c r="F6347" s="523">
        <v>3323.76</v>
      </c>
    </row>
    <row r="6348" spans="1:6" ht="15" customHeight="1">
      <c r="A6348" s="521">
        <v>103252</v>
      </c>
      <c r="B6348" s="522" t="s">
        <v>7796</v>
      </c>
      <c r="C6348" s="302" t="s">
        <v>888</v>
      </c>
      <c r="D6348" s="521" t="s">
        <v>883</v>
      </c>
      <c r="E6348" s="523">
        <v>3670.55</v>
      </c>
      <c r="F6348" s="523">
        <v>3681.95</v>
      </c>
    </row>
    <row r="6349" spans="1:6" ht="15" customHeight="1">
      <c r="A6349" s="521">
        <v>103254</v>
      </c>
      <c r="B6349" s="522" t="s">
        <v>7797</v>
      </c>
      <c r="C6349" s="302" t="s">
        <v>888</v>
      </c>
      <c r="D6349" s="521" t="s">
        <v>883</v>
      </c>
      <c r="E6349" s="523">
        <v>4282.25</v>
      </c>
      <c r="F6349" s="523">
        <v>4294.16</v>
      </c>
    </row>
    <row r="6350" spans="1:6" ht="15" customHeight="1">
      <c r="A6350" s="521">
        <v>103255</v>
      </c>
      <c r="B6350" s="522" t="s">
        <v>7798</v>
      </c>
      <c r="C6350" s="302" t="s">
        <v>888</v>
      </c>
      <c r="D6350" s="521" t="s">
        <v>883</v>
      </c>
      <c r="E6350" s="523">
        <v>4794.6000000000004</v>
      </c>
      <c r="F6350" s="523">
        <v>4806.51</v>
      </c>
    </row>
    <row r="6351" spans="1:6" ht="15" customHeight="1">
      <c r="A6351" s="521">
        <v>103245</v>
      </c>
      <c r="B6351" s="522" t="s">
        <v>7799</v>
      </c>
      <c r="C6351" s="302" t="s">
        <v>888</v>
      </c>
      <c r="D6351" s="521" t="s">
        <v>883</v>
      </c>
      <c r="E6351" s="523">
        <v>2043.61</v>
      </c>
      <c r="F6351" s="523">
        <v>2054.16</v>
      </c>
    </row>
    <row r="6352" spans="1:6" ht="15" customHeight="1">
      <c r="A6352" s="521">
        <v>103246</v>
      </c>
      <c r="B6352" s="522" t="s">
        <v>7800</v>
      </c>
      <c r="C6352" s="302" t="s">
        <v>888</v>
      </c>
      <c r="D6352" s="521" t="s">
        <v>883</v>
      </c>
      <c r="E6352" s="523">
        <v>2230.86</v>
      </c>
      <c r="F6352" s="523">
        <v>2241.41</v>
      </c>
    </row>
    <row r="6353" spans="1:6" ht="15" customHeight="1">
      <c r="A6353" s="521">
        <v>103257</v>
      </c>
      <c r="B6353" s="522" t="s">
        <v>7801</v>
      </c>
      <c r="C6353" s="302" t="s">
        <v>888</v>
      </c>
      <c r="D6353" s="521" t="s">
        <v>883</v>
      </c>
      <c r="E6353" s="523">
        <v>6079.12</v>
      </c>
      <c r="F6353" s="523">
        <v>6096.62</v>
      </c>
    </row>
    <row r="6354" spans="1:6" ht="15" customHeight="1">
      <c r="A6354" s="521">
        <v>103259</v>
      </c>
      <c r="B6354" s="522" t="s">
        <v>7802</v>
      </c>
      <c r="C6354" s="302" t="s">
        <v>888</v>
      </c>
      <c r="D6354" s="521" t="s">
        <v>883</v>
      </c>
      <c r="E6354" s="523">
        <v>6410.5</v>
      </c>
      <c r="F6354" s="523">
        <v>6428.44</v>
      </c>
    </row>
    <row r="6355" spans="1:6" ht="15" customHeight="1">
      <c r="A6355" s="521">
        <v>103262</v>
      </c>
      <c r="B6355" s="522" t="s">
        <v>7803</v>
      </c>
      <c r="C6355" s="302" t="s">
        <v>888</v>
      </c>
      <c r="D6355" s="521" t="s">
        <v>883</v>
      </c>
      <c r="E6355" s="523">
        <v>8430.19</v>
      </c>
      <c r="F6355" s="523">
        <v>8449.91</v>
      </c>
    </row>
    <row r="6356" spans="1:6" ht="15" customHeight="1">
      <c r="A6356" s="521">
        <v>103264</v>
      </c>
      <c r="B6356" s="522" t="s">
        <v>7804</v>
      </c>
      <c r="C6356" s="302" t="s">
        <v>888</v>
      </c>
      <c r="D6356" s="521" t="s">
        <v>883</v>
      </c>
      <c r="E6356" s="523">
        <v>10459.4</v>
      </c>
      <c r="F6356" s="523">
        <v>10485.74</v>
      </c>
    </row>
    <row r="6357" spans="1:6" ht="15" customHeight="1">
      <c r="A6357" s="521">
        <v>103266</v>
      </c>
      <c r="B6357" s="522" t="s">
        <v>7805</v>
      </c>
      <c r="C6357" s="302" t="s">
        <v>888</v>
      </c>
      <c r="D6357" s="521" t="s">
        <v>883</v>
      </c>
      <c r="E6357" s="523">
        <v>11686.26</v>
      </c>
      <c r="F6357" s="523">
        <v>11712.6</v>
      </c>
    </row>
    <row r="6358" spans="1:6" ht="15" customHeight="1">
      <c r="A6358" s="521">
        <v>103277</v>
      </c>
      <c r="B6358" s="522" t="s">
        <v>7806</v>
      </c>
      <c r="C6358" s="302" t="s">
        <v>888</v>
      </c>
      <c r="D6358" s="521" t="s">
        <v>883</v>
      </c>
      <c r="E6358" s="523">
        <v>28268.57</v>
      </c>
      <c r="F6358" s="523">
        <v>28304.13</v>
      </c>
    </row>
    <row r="6359" spans="1:6" ht="15" customHeight="1">
      <c r="A6359" s="521">
        <v>103278</v>
      </c>
      <c r="B6359" s="522" t="s">
        <v>7807</v>
      </c>
      <c r="C6359" s="302" t="s">
        <v>888</v>
      </c>
      <c r="D6359" s="521" t="s">
        <v>883</v>
      </c>
      <c r="E6359" s="523">
        <v>36201.269999999997</v>
      </c>
      <c r="F6359" s="523">
        <v>36237.769999999997</v>
      </c>
    </row>
    <row r="6360" spans="1:6" ht="15" customHeight="1">
      <c r="A6360" s="521">
        <v>103285</v>
      </c>
      <c r="B6360" s="522" t="s">
        <v>7808</v>
      </c>
      <c r="C6360" s="302" t="s">
        <v>888</v>
      </c>
      <c r="D6360" s="521" t="s">
        <v>883</v>
      </c>
      <c r="E6360" s="523">
        <v>0</v>
      </c>
      <c r="F6360" s="523">
        <v>0</v>
      </c>
    </row>
    <row r="6361" spans="1:6" ht="15" customHeight="1">
      <c r="A6361" s="521">
        <v>103286</v>
      </c>
      <c r="B6361" s="522" t="s">
        <v>7809</v>
      </c>
      <c r="C6361" s="302" t="s">
        <v>888</v>
      </c>
      <c r="D6361" s="521" t="s">
        <v>883</v>
      </c>
      <c r="E6361" s="523">
        <v>0</v>
      </c>
      <c r="F6361" s="523">
        <v>0</v>
      </c>
    </row>
    <row r="6362" spans="1:6" ht="15" customHeight="1">
      <c r="A6362" s="521">
        <v>103287</v>
      </c>
      <c r="B6362" s="522" t="s">
        <v>7810</v>
      </c>
      <c r="C6362" s="302" t="s">
        <v>888</v>
      </c>
      <c r="D6362" s="521" t="s">
        <v>883</v>
      </c>
      <c r="E6362" s="523">
        <v>0</v>
      </c>
      <c r="F6362" s="523">
        <v>0</v>
      </c>
    </row>
    <row r="6363" spans="1:6" ht="15" customHeight="1">
      <c r="A6363" s="521">
        <v>103288</v>
      </c>
      <c r="B6363" s="522" t="s">
        <v>7811</v>
      </c>
      <c r="C6363" s="302" t="s">
        <v>888</v>
      </c>
      <c r="D6363" s="521" t="s">
        <v>883</v>
      </c>
      <c r="E6363" s="523">
        <v>16.59</v>
      </c>
      <c r="F6363" s="523">
        <v>17.82</v>
      </c>
    </row>
    <row r="6364" spans="1:6" ht="15" customHeight="1">
      <c r="A6364" s="521">
        <v>103291</v>
      </c>
      <c r="B6364" s="522" t="s">
        <v>7812</v>
      </c>
      <c r="C6364" s="302" t="s">
        <v>888</v>
      </c>
      <c r="D6364" s="521" t="s">
        <v>782</v>
      </c>
      <c r="E6364" s="523">
        <v>69.349999999999994</v>
      </c>
      <c r="F6364" s="523">
        <v>69.819999999999993</v>
      </c>
    </row>
    <row r="6365" spans="1:6" ht="15" customHeight="1">
      <c r="A6365" s="521">
        <v>103289</v>
      </c>
      <c r="B6365" s="522" t="s">
        <v>7813</v>
      </c>
      <c r="C6365" s="302" t="s">
        <v>888</v>
      </c>
      <c r="D6365" s="521" t="s">
        <v>782</v>
      </c>
      <c r="E6365" s="523">
        <v>34.700000000000003</v>
      </c>
      <c r="F6365" s="523">
        <v>35.119999999999997</v>
      </c>
    </row>
    <row r="6366" spans="1:6" ht="15" customHeight="1">
      <c r="A6366" s="521">
        <v>103290</v>
      </c>
      <c r="B6366" s="522" t="s">
        <v>7814</v>
      </c>
      <c r="C6366" s="302" t="s">
        <v>888</v>
      </c>
      <c r="D6366" s="521" t="s">
        <v>782</v>
      </c>
      <c r="E6366" s="523">
        <v>55.91</v>
      </c>
      <c r="F6366" s="523">
        <v>56.35</v>
      </c>
    </row>
    <row r="6367" spans="1:6" ht="15" customHeight="1">
      <c r="A6367" s="521">
        <v>103292</v>
      </c>
      <c r="B6367" s="522" t="s">
        <v>7815</v>
      </c>
      <c r="C6367" s="302" t="s">
        <v>888</v>
      </c>
      <c r="D6367" s="521" t="s">
        <v>782</v>
      </c>
      <c r="E6367" s="523">
        <v>83.67</v>
      </c>
      <c r="F6367" s="523">
        <v>84.17</v>
      </c>
    </row>
    <row r="6368" spans="1:6" ht="15" customHeight="1">
      <c r="A6368" s="521">
        <v>97333</v>
      </c>
      <c r="B6368" s="522" t="s">
        <v>7816</v>
      </c>
      <c r="C6368" s="302" t="s">
        <v>888</v>
      </c>
      <c r="D6368" s="521" t="s">
        <v>782</v>
      </c>
      <c r="E6368" s="523">
        <v>65.069999999999993</v>
      </c>
      <c r="F6368" s="523">
        <v>65.38</v>
      </c>
    </row>
    <row r="6369" spans="1:6" ht="15" customHeight="1">
      <c r="A6369" s="521">
        <v>97329</v>
      </c>
      <c r="B6369" s="522" t="s">
        <v>7817</v>
      </c>
      <c r="C6369" s="302" t="s">
        <v>888</v>
      </c>
      <c r="D6369" s="521" t="s">
        <v>782</v>
      </c>
      <c r="E6369" s="523">
        <v>64.540000000000006</v>
      </c>
      <c r="F6369" s="523">
        <v>64.819999999999993</v>
      </c>
    </row>
    <row r="6370" spans="1:6" ht="15" customHeight="1">
      <c r="A6370" s="521">
        <v>97331</v>
      </c>
      <c r="B6370" s="522" t="s">
        <v>7818</v>
      </c>
      <c r="C6370" s="302" t="s">
        <v>888</v>
      </c>
      <c r="D6370" s="521" t="s">
        <v>782</v>
      </c>
      <c r="E6370" s="523">
        <v>30.42</v>
      </c>
      <c r="F6370" s="523">
        <v>30.68</v>
      </c>
    </row>
    <row r="6371" spans="1:6" ht="15" customHeight="1">
      <c r="A6371" s="521">
        <v>97327</v>
      </c>
      <c r="B6371" s="522" t="s">
        <v>7819</v>
      </c>
      <c r="C6371" s="302" t="s">
        <v>888</v>
      </c>
      <c r="D6371" s="521" t="s">
        <v>782</v>
      </c>
      <c r="E6371" s="523">
        <v>30.05</v>
      </c>
      <c r="F6371" s="523">
        <v>30.28</v>
      </c>
    </row>
    <row r="6372" spans="1:6" ht="15" customHeight="1">
      <c r="A6372" s="521">
        <v>97332</v>
      </c>
      <c r="B6372" s="522" t="s">
        <v>7820</v>
      </c>
      <c r="C6372" s="302" t="s">
        <v>888</v>
      </c>
      <c r="D6372" s="521" t="s">
        <v>782</v>
      </c>
      <c r="E6372" s="523">
        <v>51.63</v>
      </c>
      <c r="F6372" s="523">
        <v>51.91</v>
      </c>
    </row>
    <row r="6373" spans="1:6" ht="15" customHeight="1">
      <c r="A6373" s="521">
        <v>97328</v>
      </c>
      <c r="B6373" s="522" t="s">
        <v>7821</v>
      </c>
      <c r="C6373" s="302" t="s">
        <v>888</v>
      </c>
      <c r="D6373" s="521" t="s">
        <v>782</v>
      </c>
      <c r="E6373" s="523">
        <v>51.21</v>
      </c>
      <c r="F6373" s="523">
        <v>51.46</v>
      </c>
    </row>
    <row r="6374" spans="1:6" ht="15" customHeight="1">
      <c r="A6374" s="521">
        <v>97334</v>
      </c>
      <c r="B6374" s="522" t="s">
        <v>7822</v>
      </c>
      <c r="C6374" s="302" t="s">
        <v>888</v>
      </c>
      <c r="D6374" s="521" t="s">
        <v>782</v>
      </c>
      <c r="E6374" s="523">
        <v>79.39</v>
      </c>
      <c r="F6374" s="523">
        <v>79.73</v>
      </c>
    </row>
    <row r="6375" spans="1:6" ht="15" customHeight="1">
      <c r="A6375" s="521">
        <v>97330</v>
      </c>
      <c r="B6375" s="522" t="s">
        <v>7823</v>
      </c>
      <c r="C6375" s="302" t="s">
        <v>888</v>
      </c>
      <c r="D6375" s="521" t="s">
        <v>782</v>
      </c>
      <c r="E6375" s="523">
        <v>78.819999999999993</v>
      </c>
      <c r="F6375" s="523">
        <v>79.11</v>
      </c>
    </row>
    <row r="6376" spans="1:6" ht="15" customHeight="1">
      <c r="A6376" s="521">
        <v>93085</v>
      </c>
      <c r="B6376" s="522" t="s">
        <v>7824</v>
      </c>
      <c r="C6376" s="302" t="s">
        <v>888</v>
      </c>
      <c r="D6376" s="521" t="s">
        <v>883</v>
      </c>
      <c r="E6376" s="523">
        <v>15.97</v>
      </c>
      <c r="F6376" s="523">
        <v>16.690000000000001</v>
      </c>
    </row>
    <row r="6377" spans="1:6" ht="15" customHeight="1">
      <c r="A6377" s="521">
        <v>103892</v>
      </c>
      <c r="B6377" s="522" t="s">
        <v>7825</v>
      </c>
      <c r="C6377" s="302" t="s">
        <v>888</v>
      </c>
      <c r="D6377" s="521" t="s">
        <v>883</v>
      </c>
      <c r="E6377" s="523">
        <v>17.04</v>
      </c>
      <c r="F6377" s="523">
        <v>17.84</v>
      </c>
    </row>
    <row r="6378" spans="1:6" ht="15" customHeight="1">
      <c r="A6378" s="521">
        <v>103823</v>
      </c>
      <c r="B6378" s="522" t="s">
        <v>7826</v>
      </c>
      <c r="C6378" s="302" t="s">
        <v>888</v>
      </c>
      <c r="D6378" s="521" t="s">
        <v>883</v>
      </c>
      <c r="E6378" s="523">
        <v>19.14</v>
      </c>
      <c r="F6378" s="523">
        <v>20.12</v>
      </c>
    </row>
    <row r="6379" spans="1:6" ht="15" customHeight="1">
      <c r="A6379" s="521">
        <v>103856</v>
      </c>
      <c r="B6379" s="522" t="s">
        <v>7827</v>
      </c>
      <c r="C6379" s="302" t="s">
        <v>888</v>
      </c>
      <c r="D6379" s="521" t="s">
        <v>883</v>
      </c>
      <c r="E6379" s="523">
        <v>17.010000000000002</v>
      </c>
      <c r="F6379" s="523">
        <v>17.809999999999999</v>
      </c>
    </row>
    <row r="6380" spans="1:6" ht="15" customHeight="1">
      <c r="A6380" s="521">
        <v>93108</v>
      </c>
      <c r="B6380" s="522" t="s">
        <v>7828</v>
      </c>
      <c r="C6380" s="302" t="s">
        <v>888</v>
      </c>
      <c r="D6380" s="521" t="s">
        <v>883</v>
      </c>
      <c r="E6380" s="523">
        <v>14.36</v>
      </c>
      <c r="F6380" s="523">
        <v>14.94</v>
      </c>
    </row>
    <row r="6381" spans="1:6" ht="15" customHeight="1">
      <c r="A6381" s="521">
        <v>93091</v>
      </c>
      <c r="B6381" s="522" t="s">
        <v>7829</v>
      </c>
      <c r="C6381" s="302" t="s">
        <v>888</v>
      </c>
      <c r="D6381" s="521" t="s">
        <v>883</v>
      </c>
      <c r="E6381" s="523">
        <v>17.68</v>
      </c>
      <c r="F6381" s="523">
        <v>18.22</v>
      </c>
    </row>
    <row r="6382" spans="1:6" ht="15" customHeight="1">
      <c r="A6382" s="521">
        <v>103900</v>
      </c>
      <c r="B6382" s="522" t="s">
        <v>7830</v>
      </c>
      <c r="C6382" s="302" t="s">
        <v>888</v>
      </c>
      <c r="D6382" s="521" t="s">
        <v>883</v>
      </c>
      <c r="E6382" s="523">
        <v>22.06</v>
      </c>
      <c r="F6382" s="523">
        <v>22.98</v>
      </c>
    </row>
    <row r="6383" spans="1:6" ht="15" customHeight="1">
      <c r="A6383" s="521">
        <v>103831</v>
      </c>
      <c r="B6383" s="522" t="s">
        <v>7831</v>
      </c>
      <c r="C6383" s="302" t="s">
        <v>888</v>
      </c>
      <c r="D6383" s="521" t="s">
        <v>883</v>
      </c>
      <c r="E6383" s="523">
        <v>28.56</v>
      </c>
      <c r="F6383" s="523">
        <v>30.02</v>
      </c>
    </row>
    <row r="6384" spans="1:6" ht="15" customHeight="1">
      <c r="A6384" s="521">
        <v>103864</v>
      </c>
      <c r="B6384" s="522" t="s">
        <v>7832</v>
      </c>
      <c r="C6384" s="302" t="s">
        <v>888</v>
      </c>
      <c r="D6384" s="521" t="s">
        <v>883</v>
      </c>
      <c r="E6384" s="523">
        <v>23.27</v>
      </c>
      <c r="F6384" s="523">
        <v>24.27</v>
      </c>
    </row>
    <row r="6385" spans="1:6" ht="15" customHeight="1">
      <c r="A6385" s="521">
        <v>93133</v>
      </c>
      <c r="B6385" s="522" t="s">
        <v>7833</v>
      </c>
      <c r="C6385" s="302" t="s">
        <v>888</v>
      </c>
      <c r="D6385" s="521" t="s">
        <v>883</v>
      </c>
      <c r="E6385" s="523">
        <v>20.69</v>
      </c>
      <c r="F6385" s="523">
        <v>21.5</v>
      </c>
    </row>
    <row r="6386" spans="1:6" ht="15" customHeight="1">
      <c r="A6386" s="521">
        <v>93057</v>
      </c>
      <c r="B6386" s="522" t="s">
        <v>7834</v>
      </c>
      <c r="C6386" s="302" t="s">
        <v>888</v>
      </c>
      <c r="D6386" s="521" t="s">
        <v>883</v>
      </c>
      <c r="E6386" s="523">
        <v>14.85</v>
      </c>
      <c r="F6386" s="523">
        <v>15.16</v>
      </c>
    </row>
    <row r="6387" spans="1:6" ht="15" customHeight="1">
      <c r="A6387" s="521">
        <v>93062</v>
      </c>
      <c r="B6387" s="522" t="s">
        <v>7835</v>
      </c>
      <c r="C6387" s="302" t="s">
        <v>888</v>
      </c>
      <c r="D6387" s="521" t="s">
        <v>883</v>
      </c>
      <c r="E6387" s="523">
        <v>28.61</v>
      </c>
      <c r="F6387" s="523">
        <v>29</v>
      </c>
    </row>
    <row r="6388" spans="1:6" ht="15" customHeight="1">
      <c r="A6388" s="521">
        <v>93065</v>
      </c>
      <c r="B6388" s="522" t="s">
        <v>7836</v>
      </c>
      <c r="C6388" s="302" t="s">
        <v>888</v>
      </c>
      <c r="D6388" s="521" t="s">
        <v>883</v>
      </c>
      <c r="E6388" s="523">
        <v>46.78</v>
      </c>
      <c r="F6388" s="523">
        <v>47.26</v>
      </c>
    </row>
    <row r="6389" spans="1:6" ht="15" customHeight="1">
      <c r="A6389" s="521">
        <v>93068</v>
      </c>
      <c r="B6389" s="522" t="s">
        <v>7837</v>
      </c>
      <c r="C6389" s="302" t="s">
        <v>888</v>
      </c>
      <c r="D6389" s="521" t="s">
        <v>883</v>
      </c>
      <c r="E6389" s="523">
        <v>65.89</v>
      </c>
      <c r="F6389" s="523">
        <v>66.489999999999995</v>
      </c>
    </row>
    <row r="6390" spans="1:6" ht="15" customHeight="1">
      <c r="A6390" s="521">
        <v>93071</v>
      </c>
      <c r="B6390" s="522" t="s">
        <v>7838</v>
      </c>
      <c r="C6390" s="302" t="s">
        <v>888</v>
      </c>
      <c r="D6390" s="521" t="s">
        <v>883</v>
      </c>
      <c r="E6390" s="523">
        <v>179.94</v>
      </c>
      <c r="F6390" s="523">
        <v>180.69</v>
      </c>
    </row>
    <row r="6391" spans="1:6" ht="15" customHeight="1">
      <c r="A6391" s="521">
        <v>93081</v>
      </c>
      <c r="B6391" s="522" t="s">
        <v>7839</v>
      </c>
      <c r="C6391" s="302" t="s">
        <v>888</v>
      </c>
      <c r="D6391" s="521" t="s">
        <v>883</v>
      </c>
      <c r="E6391" s="523">
        <v>19.73</v>
      </c>
      <c r="F6391" s="523">
        <v>20.12</v>
      </c>
    </row>
    <row r="6392" spans="1:6" ht="15" customHeight="1">
      <c r="A6392" s="521">
        <v>103887</v>
      </c>
      <c r="B6392" s="522" t="s">
        <v>7840</v>
      </c>
      <c r="C6392" s="302" t="s">
        <v>888</v>
      </c>
      <c r="D6392" s="521" t="s">
        <v>883</v>
      </c>
      <c r="E6392" s="523">
        <v>21.39</v>
      </c>
      <c r="F6392" s="523">
        <v>21.92</v>
      </c>
    </row>
    <row r="6393" spans="1:6" ht="15" customHeight="1">
      <c r="A6393" s="521">
        <v>103818</v>
      </c>
      <c r="B6393" s="522" t="s">
        <v>7841</v>
      </c>
      <c r="C6393" s="302" t="s">
        <v>888</v>
      </c>
      <c r="D6393" s="521" t="s">
        <v>883</v>
      </c>
      <c r="E6393" s="523">
        <v>21.38</v>
      </c>
      <c r="F6393" s="523">
        <v>21.9</v>
      </c>
    </row>
    <row r="6394" spans="1:6" ht="15" customHeight="1">
      <c r="A6394" s="521">
        <v>103851</v>
      </c>
      <c r="B6394" s="522" t="s">
        <v>7842</v>
      </c>
      <c r="C6394" s="302" t="s">
        <v>888</v>
      </c>
      <c r="D6394" s="521" t="s">
        <v>883</v>
      </c>
      <c r="E6394" s="523">
        <v>21.13</v>
      </c>
      <c r="F6394" s="523">
        <v>21.64</v>
      </c>
    </row>
    <row r="6395" spans="1:6" ht="15" customHeight="1">
      <c r="A6395" s="521">
        <v>93104</v>
      </c>
      <c r="B6395" s="522" t="s">
        <v>7843</v>
      </c>
      <c r="C6395" s="302" t="s">
        <v>888</v>
      </c>
      <c r="D6395" s="521" t="s">
        <v>883</v>
      </c>
      <c r="E6395" s="523">
        <v>19.82</v>
      </c>
      <c r="F6395" s="523">
        <v>20.21</v>
      </c>
    </row>
    <row r="6396" spans="1:6" ht="15" customHeight="1">
      <c r="A6396" s="521">
        <v>98602</v>
      </c>
      <c r="B6396" s="522" t="s">
        <v>7844</v>
      </c>
      <c r="C6396" s="302" t="s">
        <v>888</v>
      </c>
      <c r="D6396" s="521" t="s">
        <v>883</v>
      </c>
      <c r="E6396" s="523">
        <v>19.21</v>
      </c>
      <c r="F6396" s="523">
        <v>19.510000000000002</v>
      </c>
    </row>
    <row r="6397" spans="1:6" ht="15" customHeight="1">
      <c r="A6397" s="521">
        <v>93087</v>
      </c>
      <c r="B6397" s="522" t="s">
        <v>7845</v>
      </c>
      <c r="C6397" s="302" t="s">
        <v>888</v>
      </c>
      <c r="D6397" s="521" t="s">
        <v>883</v>
      </c>
      <c r="E6397" s="523">
        <v>20.68</v>
      </c>
      <c r="F6397" s="523">
        <v>21.09</v>
      </c>
    </row>
    <row r="6398" spans="1:6" ht="15" customHeight="1">
      <c r="A6398" s="521">
        <v>103893</v>
      </c>
      <c r="B6398" s="522" t="s">
        <v>7846</v>
      </c>
      <c r="C6398" s="302" t="s">
        <v>888</v>
      </c>
      <c r="D6398" s="521" t="s">
        <v>883</v>
      </c>
      <c r="E6398" s="523">
        <v>22.71</v>
      </c>
      <c r="F6398" s="523">
        <v>23.3</v>
      </c>
    </row>
    <row r="6399" spans="1:6" ht="15" customHeight="1">
      <c r="A6399" s="521">
        <v>103824</v>
      </c>
      <c r="B6399" s="522" t="s">
        <v>7847</v>
      </c>
      <c r="C6399" s="302" t="s">
        <v>888</v>
      </c>
      <c r="D6399" s="521" t="s">
        <v>883</v>
      </c>
      <c r="E6399" s="523">
        <v>24.97</v>
      </c>
      <c r="F6399" s="523">
        <v>25.76</v>
      </c>
    </row>
    <row r="6400" spans="1:6" ht="15" customHeight="1">
      <c r="A6400" s="521">
        <v>103857</v>
      </c>
      <c r="B6400" s="522" t="s">
        <v>7848</v>
      </c>
      <c r="C6400" s="302" t="s">
        <v>888</v>
      </c>
      <c r="D6400" s="521" t="s">
        <v>883</v>
      </c>
      <c r="E6400" s="523">
        <v>23</v>
      </c>
      <c r="F6400" s="523">
        <v>23.62</v>
      </c>
    </row>
    <row r="6401" spans="1:6" ht="15" customHeight="1">
      <c r="A6401" s="521">
        <v>93110</v>
      </c>
      <c r="B6401" s="522" t="s">
        <v>7849</v>
      </c>
      <c r="C6401" s="302" t="s">
        <v>888</v>
      </c>
      <c r="D6401" s="521" t="s">
        <v>883</v>
      </c>
      <c r="E6401" s="523">
        <v>21.76</v>
      </c>
      <c r="F6401" s="523">
        <v>22.27</v>
      </c>
    </row>
    <row r="6402" spans="1:6" ht="15" customHeight="1">
      <c r="A6402" s="521">
        <v>93054</v>
      </c>
      <c r="B6402" s="522" t="s">
        <v>7850</v>
      </c>
      <c r="C6402" s="302" t="s">
        <v>888</v>
      </c>
      <c r="D6402" s="521" t="s">
        <v>883</v>
      </c>
      <c r="E6402" s="523">
        <v>23.82</v>
      </c>
      <c r="F6402" s="523">
        <v>24.2</v>
      </c>
    </row>
    <row r="6403" spans="1:6" ht="15" customHeight="1">
      <c r="A6403" s="521">
        <v>93088</v>
      </c>
      <c r="B6403" s="522" t="s">
        <v>7851</v>
      </c>
      <c r="C6403" s="302" t="s">
        <v>888</v>
      </c>
      <c r="D6403" s="521" t="s">
        <v>883</v>
      </c>
      <c r="E6403" s="523">
        <v>25.61</v>
      </c>
      <c r="F6403" s="523">
        <v>26.12</v>
      </c>
    </row>
    <row r="6404" spans="1:6" ht="15" customHeight="1">
      <c r="A6404" s="521">
        <v>103894</v>
      </c>
      <c r="B6404" s="522" t="s">
        <v>7852</v>
      </c>
      <c r="C6404" s="302" t="s">
        <v>888</v>
      </c>
      <c r="D6404" s="521" t="s">
        <v>883</v>
      </c>
      <c r="E6404" s="523">
        <v>27.31</v>
      </c>
      <c r="F6404" s="523">
        <v>27.99</v>
      </c>
    </row>
    <row r="6405" spans="1:6" ht="15" customHeight="1">
      <c r="A6405" s="521">
        <v>103825</v>
      </c>
      <c r="B6405" s="522" t="s">
        <v>7853</v>
      </c>
      <c r="C6405" s="302" t="s">
        <v>888</v>
      </c>
      <c r="D6405" s="521" t="s">
        <v>883</v>
      </c>
      <c r="E6405" s="523">
        <v>29.58</v>
      </c>
      <c r="F6405" s="523">
        <v>30.45</v>
      </c>
    </row>
    <row r="6406" spans="1:6" ht="15" customHeight="1">
      <c r="A6406" s="521">
        <v>103858</v>
      </c>
      <c r="B6406" s="522" t="s">
        <v>7854</v>
      </c>
      <c r="C6406" s="302" t="s">
        <v>888</v>
      </c>
      <c r="D6406" s="521" t="s">
        <v>883</v>
      </c>
      <c r="E6406" s="523">
        <v>27.61</v>
      </c>
      <c r="F6406" s="523">
        <v>28.32</v>
      </c>
    </row>
    <row r="6407" spans="1:6" ht="15" customHeight="1">
      <c r="A6407" s="521">
        <v>93111</v>
      </c>
      <c r="B6407" s="522" t="s">
        <v>7855</v>
      </c>
      <c r="C6407" s="302" t="s">
        <v>888</v>
      </c>
      <c r="D6407" s="521" t="s">
        <v>883</v>
      </c>
      <c r="E6407" s="523">
        <v>26.37</v>
      </c>
      <c r="F6407" s="523">
        <v>26.97</v>
      </c>
    </row>
    <row r="6408" spans="1:6" ht="15" customHeight="1">
      <c r="A6408" s="521">
        <v>93059</v>
      </c>
      <c r="B6408" s="522" t="s">
        <v>7856</v>
      </c>
      <c r="C6408" s="302" t="s">
        <v>888</v>
      </c>
      <c r="D6408" s="521" t="s">
        <v>883</v>
      </c>
      <c r="E6408" s="523">
        <v>31.11</v>
      </c>
      <c r="F6408" s="523">
        <v>31.45</v>
      </c>
    </row>
    <row r="6409" spans="1:6" ht="15" customHeight="1">
      <c r="A6409" s="521">
        <v>93093</v>
      </c>
      <c r="B6409" s="522" t="s">
        <v>7857</v>
      </c>
      <c r="C6409" s="302" t="s">
        <v>888</v>
      </c>
      <c r="D6409" s="521" t="s">
        <v>883</v>
      </c>
      <c r="E6409" s="523">
        <v>32.46</v>
      </c>
      <c r="F6409" s="523">
        <v>32.909999999999997</v>
      </c>
    </row>
    <row r="6410" spans="1:6" ht="15" customHeight="1">
      <c r="A6410" s="521">
        <v>103899</v>
      </c>
      <c r="B6410" s="522" t="s">
        <v>7858</v>
      </c>
      <c r="C6410" s="302" t="s">
        <v>888</v>
      </c>
      <c r="D6410" s="521" t="s">
        <v>883</v>
      </c>
      <c r="E6410" s="523">
        <v>34.81</v>
      </c>
      <c r="F6410" s="523">
        <v>35.46</v>
      </c>
    </row>
    <row r="6411" spans="1:6" ht="15" customHeight="1">
      <c r="A6411" s="521">
        <v>103830</v>
      </c>
      <c r="B6411" s="522" t="s">
        <v>7859</v>
      </c>
      <c r="C6411" s="302" t="s">
        <v>888</v>
      </c>
      <c r="D6411" s="521" t="s">
        <v>883</v>
      </c>
      <c r="E6411" s="523">
        <v>38.799999999999997</v>
      </c>
      <c r="F6411" s="523">
        <v>39.81</v>
      </c>
    </row>
    <row r="6412" spans="1:6" ht="15" customHeight="1">
      <c r="A6412" s="521">
        <v>103863</v>
      </c>
      <c r="B6412" s="522" t="s">
        <v>7860</v>
      </c>
      <c r="C6412" s="302" t="s">
        <v>888</v>
      </c>
      <c r="D6412" s="521" t="s">
        <v>883</v>
      </c>
      <c r="E6412" s="523">
        <v>35.6</v>
      </c>
      <c r="F6412" s="523">
        <v>36.31</v>
      </c>
    </row>
    <row r="6413" spans="1:6" ht="15" customHeight="1">
      <c r="A6413" s="521">
        <v>93114</v>
      </c>
      <c r="B6413" s="522" t="s">
        <v>7861</v>
      </c>
      <c r="C6413" s="302" t="s">
        <v>888</v>
      </c>
      <c r="D6413" s="521" t="s">
        <v>883</v>
      </c>
      <c r="E6413" s="523">
        <v>34.4</v>
      </c>
      <c r="F6413" s="523">
        <v>35.01</v>
      </c>
    </row>
    <row r="6414" spans="1:6" ht="15" customHeight="1">
      <c r="A6414" s="521">
        <v>93075</v>
      </c>
      <c r="B6414" s="522" t="s">
        <v>7862</v>
      </c>
      <c r="C6414" s="302" t="s">
        <v>888</v>
      </c>
      <c r="D6414" s="521" t="s">
        <v>883</v>
      </c>
      <c r="E6414" s="523">
        <v>20.93</v>
      </c>
      <c r="F6414" s="523">
        <v>21.42</v>
      </c>
    </row>
    <row r="6415" spans="1:6" ht="15" customHeight="1">
      <c r="A6415" s="521">
        <v>103876</v>
      </c>
      <c r="B6415" s="522" t="s">
        <v>7863</v>
      </c>
      <c r="C6415" s="302" t="s">
        <v>888</v>
      </c>
      <c r="D6415" s="521" t="s">
        <v>883</v>
      </c>
      <c r="E6415" s="523">
        <v>23.41</v>
      </c>
      <c r="F6415" s="523">
        <v>24.12</v>
      </c>
    </row>
    <row r="6416" spans="1:6" ht="15" customHeight="1">
      <c r="A6416" s="521">
        <v>103807</v>
      </c>
      <c r="B6416" s="522" t="s">
        <v>7864</v>
      </c>
      <c r="C6416" s="302" t="s">
        <v>888</v>
      </c>
      <c r="D6416" s="521" t="s">
        <v>883</v>
      </c>
      <c r="E6416" s="523">
        <v>23.38</v>
      </c>
      <c r="F6416" s="523">
        <v>24.08</v>
      </c>
    </row>
    <row r="6417" spans="1:6" ht="15" customHeight="1">
      <c r="A6417" s="521">
        <v>103840</v>
      </c>
      <c r="B6417" s="522" t="s">
        <v>7865</v>
      </c>
      <c r="C6417" s="302" t="s">
        <v>888</v>
      </c>
      <c r="D6417" s="521" t="s">
        <v>883</v>
      </c>
      <c r="E6417" s="523">
        <v>23.01</v>
      </c>
      <c r="F6417" s="523">
        <v>23.68</v>
      </c>
    </row>
    <row r="6418" spans="1:6" ht="15" customHeight="1">
      <c r="A6418" s="521">
        <v>93098</v>
      </c>
      <c r="B6418" s="522" t="s">
        <v>7866</v>
      </c>
      <c r="C6418" s="302" t="s">
        <v>888</v>
      </c>
      <c r="D6418" s="521" t="s">
        <v>883</v>
      </c>
      <c r="E6418" s="523">
        <v>21.06</v>
      </c>
      <c r="F6418" s="523">
        <v>21.57</v>
      </c>
    </row>
    <row r="6419" spans="1:6" ht="15" customHeight="1">
      <c r="A6419" s="521">
        <v>93120</v>
      </c>
      <c r="B6419" s="522" t="s">
        <v>7867</v>
      </c>
      <c r="C6419" s="302" t="s">
        <v>888</v>
      </c>
      <c r="D6419" s="521" t="s">
        <v>883</v>
      </c>
      <c r="E6419" s="523">
        <v>27.43</v>
      </c>
      <c r="F6419" s="523">
        <v>27.78</v>
      </c>
    </row>
    <row r="6420" spans="1:6" ht="15" customHeight="1">
      <c r="A6420" s="521">
        <v>93077</v>
      </c>
      <c r="B6420" s="522" t="s">
        <v>7868</v>
      </c>
      <c r="C6420" s="302" t="s">
        <v>888</v>
      </c>
      <c r="D6420" s="521" t="s">
        <v>883</v>
      </c>
      <c r="E6420" s="523">
        <v>29.61</v>
      </c>
      <c r="F6420" s="523">
        <v>30.16</v>
      </c>
    </row>
    <row r="6421" spans="1:6" ht="15" customHeight="1">
      <c r="A6421" s="521">
        <v>103879</v>
      </c>
      <c r="B6421" s="522" t="s">
        <v>7869</v>
      </c>
      <c r="C6421" s="302" t="s">
        <v>888</v>
      </c>
      <c r="D6421" s="521" t="s">
        <v>883</v>
      </c>
      <c r="E6421" s="523">
        <v>32.659999999999997</v>
      </c>
      <c r="F6421" s="523">
        <v>33.47</v>
      </c>
    </row>
    <row r="6422" spans="1:6" ht="15" customHeight="1">
      <c r="A6422" s="521">
        <v>103810</v>
      </c>
      <c r="B6422" s="522" t="s">
        <v>7870</v>
      </c>
      <c r="C6422" s="302" t="s">
        <v>888</v>
      </c>
      <c r="D6422" s="521" t="s">
        <v>883</v>
      </c>
      <c r="E6422" s="523">
        <v>36.020000000000003</v>
      </c>
      <c r="F6422" s="523">
        <v>37.11</v>
      </c>
    </row>
    <row r="6423" spans="1:6" ht="15" customHeight="1">
      <c r="A6423" s="521">
        <v>103843</v>
      </c>
      <c r="B6423" s="522" t="s">
        <v>7871</v>
      </c>
      <c r="C6423" s="302" t="s">
        <v>888</v>
      </c>
      <c r="D6423" s="521" t="s">
        <v>883</v>
      </c>
      <c r="E6423" s="523">
        <v>33.08</v>
      </c>
      <c r="F6423" s="523">
        <v>33.93</v>
      </c>
    </row>
    <row r="6424" spans="1:6" ht="15" customHeight="1">
      <c r="A6424" s="521">
        <v>93100</v>
      </c>
      <c r="B6424" s="522" t="s">
        <v>7872</v>
      </c>
      <c r="C6424" s="302" t="s">
        <v>888</v>
      </c>
      <c r="D6424" s="521" t="s">
        <v>883</v>
      </c>
      <c r="E6424" s="523">
        <v>31.22</v>
      </c>
      <c r="F6424" s="523">
        <v>31.91</v>
      </c>
    </row>
    <row r="6425" spans="1:6" ht="15" customHeight="1">
      <c r="A6425" s="521">
        <v>93121</v>
      </c>
      <c r="B6425" s="522" t="s">
        <v>7873</v>
      </c>
      <c r="C6425" s="302" t="s">
        <v>888</v>
      </c>
      <c r="D6425" s="521" t="s">
        <v>883</v>
      </c>
      <c r="E6425" s="523">
        <v>31.13</v>
      </c>
      <c r="F6425" s="523">
        <v>31.58</v>
      </c>
    </row>
    <row r="6426" spans="1:6" ht="15" customHeight="1">
      <c r="A6426" s="521">
        <v>93078</v>
      </c>
      <c r="B6426" s="522" t="s">
        <v>7874</v>
      </c>
      <c r="C6426" s="302" t="s">
        <v>888</v>
      </c>
      <c r="D6426" s="521" t="s">
        <v>883</v>
      </c>
      <c r="E6426" s="523">
        <v>33.31</v>
      </c>
      <c r="F6426" s="523">
        <v>33.950000000000003</v>
      </c>
    </row>
    <row r="6427" spans="1:6" ht="15" customHeight="1">
      <c r="A6427" s="521">
        <v>103880</v>
      </c>
      <c r="B6427" s="522" t="s">
        <v>7875</v>
      </c>
      <c r="C6427" s="302" t="s">
        <v>888</v>
      </c>
      <c r="D6427" s="521" t="s">
        <v>883</v>
      </c>
      <c r="E6427" s="523">
        <v>36.35</v>
      </c>
      <c r="F6427" s="523">
        <v>37.25</v>
      </c>
    </row>
    <row r="6428" spans="1:6" ht="15" customHeight="1">
      <c r="A6428" s="521">
        <v>103811</v>
      </c>
      <c r="B6428" s="522" t="s">
        <v>7876</v>
      </c>
      <c r="C6428" s="302" t="s">
        <v>888</v>
      </c>
      <c r="D6428" s="521" t="s">
        <v>883</v>
      </c>
      <c r="E6428" s="523">
        <v>39.729999999999997</v>
      </c>
      <c r="F6428" s="523">
        <v>40.909999999999997</v>
      </c>
    </row>
    <row r="6429" spans="1:6" ht="15" customHeight="1">
      <c r="A6429" s="521">
        <v>103844</v>
      </c>
      <c r="B6429" s="522" t="s">
        <v>7877</v>
      </c>
      <c r="C6429" s="302" t="s">
        <v>888</v>
      </c>
      <c r="D6429" s="521" t="s">
        <v>883</v>
      </c>
      <c r="E6429" s="523">
        <v>36.78</v>
      </c>
      <c r="F6429" s="523">
        <v>37.71</v>
      </c>
    </row>
    <row r="6430" spans="1:6" ht="15" customHeight="1">
      <c r="A6430" s="521">
        <v>93101</v>
      </c>
      <c r="B6430" s="522" t="s">
        <v>7878</v>
      </c>
      <c r="C6430" s="302" t="s">
        <v>888</v>
      </c>
      <c r="D6430" s="521" t="s">
        <v>883</v>
      </c>
      <c r="E6430" s="523">
        <v>34.93</v>
      </c>
      <c r="F6430" s="523">
        <v>35.71</v>
      </c>
    </row>
    <row r="6431" spans="1:6" ht="15" customHeight="1">
      <c r="A6431" s="521">
        <v>92311</v>
      </c>
      <c r="B6431" s="522" t="s">
        <v>7879</v>
      </c>
      <c r="C6431" s="302" t="s">
        <v>888</v>
      </c>
      <c r="D6431" s="521" t="s">
        <v>883</v>
      </c>
      <c r="E6431" s="523">
        <v>13.74</v>
      </c>
      <c r="F6431" s="523">
        <v>14.36</v>
      </c>
    </row>
    <row r="6432" spans="1:6" ht="15" customHeight="1">
      <c r="A6432" s="521">
        <v>103874</v>
      </c>
      <c r="B6432" s="522" t="s">
        <v>7880</v>
      </c>
      <c r="C6432" s="302" t="s">
        <v>888</v>
      </c>
      <c r="D6432" s="521" t="s">
        <v>883</v>
      </c>
      <c r="E6432" s="523">
        <v>19.190000000000001</v>
      </c>
      <c r="F6432" s="523">
        <v>20.29</v>
      </c>
    </row>
    <row r="6433" spans="1:6" ht="15" customHeight="1">
      <c r="A6433" s="521">
        <v>103805</v>
      </c>
      <c r="B6433" s="522" t="s">
        <v>7881</v>
      </c>
      <c r="C6433" s="302" t="s">
        <v>888</v>
      </c>
      <c r="D6433" s="521" t="s">
        <v>883</v>
      </c>
      <c r="E6433" s="523">
        <v>19.13</v>
      </c>
      <c r="F6433" s="523">
        <v>20.22</v>
      </c>
    </row>
    <row r="6434" spans="1:6" ht="15" customHeight="1">
      <c r="A6434" s="521">
        <v>103838</v>
      </c>
      <c r="B6434" s="522" t="s">
        <v>7882</v>
      </c>
      <c r="C6434" s="302" t="s">
        <v>888</v>
      </c>
      <c r="D6434" s="521" t="s">
        <v>883</v>
      </c>
      <c r="E6434" s="523">
        <v>18.38</v>
      </c>
      <c r="F6434" s="523">
        <v>19.41</v>
      </c>
    </row>
    <row r="6435" spans="1:6" ht="15" customHeight="1">
      <c r="A6435" s="521">
        <v>92326</v>
      </c>
      <c r="B6435" s="522" t="s">
        <v>7883</v>
      </c>
      <c r="C6435" s="302" t="s">
        <v>888</v>
      </c>
      <c r="D6435" s="521" t="s">
        <v>883</v>
      </c>
      <c r="E6435" s="523">
        <v>14.48</v>
      </c>
      <c r="F6435" s="523">
        <v>15.19</v>
      </c>
    </row>
    <row r="6436" spans="1:6" ht="15" customHeight="1">
      <c r="A6436" s="521">
        <v>92287</v>
      </c>
      <c r="B6436" s="522" t="s">
        <v>7884</v>
      </c>
      <c r="C6436" s="302" t="s">
        <v>888</v>
      </c>
      <c r="D6436" s="521" t="s">
        <v>883</v>
      </c>
      <c r="E6436" s="523">
        <v>18.600000000000001</v>
      </c>
      <c r="F6436" s="523">
        <v>19</v>
      </c>
    </row>
    <row r="6437" spans="1:6" ht="15" customHeight="1">
      <c r="A6437" s="521">
        <v>92312</v>
      </c>
      <c r="B6437" s="522" t="s">
        <v>7885</v>
      </c>
      <c r="C6437" s="302" t="s">
        <v>888</v>
      </c>
      <c r="D6437" s="521" t="s">
        <v>883</v>
      </c>
      <c r="E6437" s="523">
        <v>22.97</v>
      </c>
      <c r="F6437" s="523">
        <v>23.73</v>
      </c>
    </row>
    <row r="6438" spans="1:6" ht="15" customHeight="1">
      <c r="A6438" s="521">
        <v>103877</v>
      </c>
      <c r="B6438" s="522" t="s">
        <v>7886</v>
      </c>
      <c r="C6438" s="302" t="s">
        <v>888</v>
      </c>
      <c r="D6438" s="521" t="s">
        <v>883</v>
      </c>
      <c r="E6438" s="523">
        <v>29.06</v>
      </c>
      <c r="F6438" s="523">
        <v>30.35</v>
      </c>
    </row>
    <row r="6439" spans="1:6" ht="15" customHeight="1">
      <c r="A6439" s="521">
        <v>103808</v>
      </c>
      <c r="B6439" s="522" t="s">
        <v>7887</v>
      </c>
      <c r="C6439" s="302" t="s">
        <v>888</v>
      </c>
      <c r="D6439" s="521" t="s">
        <v>883</v>
      </c>
      <c r="E6439" s="523">
        <v>35.799999999999997</v>
      </c>
      <c r="F6439" s="523">
        <v>37.65</v>
      </c>
    </row>
    <row r="6440" spans="1:6" ht="15" customHeight="1">
      <c r="A6440" s="521">
        <v>103841</v>
      </c>
      <c r="B6440" s="522" t="s">
        <v>7888</v>
      </c>
      <c r="C6440" s="302" t="s">
        <v>888</v>
      </c>
      <c r="D6440" s="521" t="s">
        <v>883</v>
      </c>
      <c r="E6440" s="523">
        <v>29.91</v>
      </c>
      <c r="F6440" s="523">
        <v>31.28</v>
      </c>
    </row>
    <row r="6441" spans="1:6" ht="15" customHeight="1">
      <c r="A6441" s="521">
        <v>92327</v>
      </c>
      <c r="B6441" s="522" t="s">
        <v>7889</v>
      </c>
      <c r="C6441" s="302" t="s">
        <v>888</v>
      </c>
      <c r="D6441" s="521" t="s">
        <v>883</v>
      </c>
      <c r="E6441" s="523">
        <v>26.2</v>
      </c>
      <c r="F6441" s="523">
        <v>27.24</v>
      </c>
    </row>
    <row r="6442" spans="1:6" ht="15" customHeight="1">
      <c r="A6442" s="521">
        <v>92288</v>
      </c>
      <c r="B6442" s="522" t="s">
        <v>7890</v>
      </c>
      <c r="C6442" s="302" t="s">
        <v>888</v>
      </c>
      <c r="D6442" s="521" t="s">
        <v>883</v>
      </c>
      <c r="E6442" s="523">
        <v>29.36</v>
      </c>
      <c r="F6442" s="523">
        <v>29.87</v>
      </c>
    </row>
    <row r="6443" spans="1:6" ht="15" customHeight="1">
      <c r="A6443" s="521">
        <v>92313</v>
      </c>
      <c r="B6443" s="522" t="s">
        <v>7891</v>
      </c>
      <c r="C6443" s="302" t="s">
        <v>888</v>
      </c>
      <c r="D6443" s="521" t="s">
        <v>883</v>
      </c>
      <c r="E6443" s="523">
        <v>33.4</v>
      </c>
      <c r="F6443" s="523">
        <v>34.26</v>
      </c>
    </row>
    <row r="6444" spans="1:6" ht="15" customHeight="1">
      <c r="A6444" s="521">
        <v>103881</v>
      </c>
      <c r="B6444" s="522" t="s">
        <v>7892</v>
      </c>
      <c r="C6444" s="302" t="s">
        <v>888</v>
      </c>
      <c r="D6444" s="521" t="s">
        <v>883</v>
      </c>
      <c r="E6444" s="523">
        <v>40.450000000000003</v>
      </c>
      <c r="F6444" s="523">
        <v>41.92</v>
      </c>
    </row>
    <row r="6445" spans="1:6" ht="15" customHeight="1">
      <c r="A6445" s="521">
        <v>103812</v>
      </c>
      <c r="B6445" s="522" t="s">
        <v>7893</v>
      </c>
      <c r="C6445" s="302" t="s">
        <v>888</v>
      </c>
      <c r="D6445" s="521" t="s">
        <v>883</v>
      </c>
      <c r="E6445" s="523">
        <v>53.01</v>
      </c>
      <c r="F6445" s="523">
        <v>55.54</v>
      </c>
    </row>
    <row r="6446" spans="1:6" ht="15" customHeight="1">
      <c r="A6446" s="521">
        <v>103845</v>
      </c>
      <c r="B6446" s="522" t="s">
        <v>7894</v>
      </c>
      <c r="C6446" s="302" t="s">
        <v>888</v>
      </c>
      <c r="D6446" s="521" t="s">
        <v>883</v>
      </c>
      <c r="E6446" s="523">
        <v>42.75</v>
      </c>
      <c r="F6446" s="523">
        <v>44.4</v>
      </c>
    </row>
    <row r="6447" spans="1:6" ht="15" customHeight="1">
      <c r="A6447" s="521">
        <v>92328</v>
      </c>
      <c r="B6447" s="522" t="s">
        <v>7895</v>
      </c>
      <c r="C6447" s="302" t="s">
        <v>888</v>
      </c>
      <c r="D6447" s="521" t="s">
        <v>883</v>
      </c>
      <c r="E6447" s="523">
        <v>39.17</v>
      </c>
      <c r="F6447" s="523">
        <v>40.520000000000003</v>
      </c>
    </row>
    <row r="6448" spans="1:6" ht="15" customHeight="1">
      <c r="A6448" s="521">
        <v>92289</v>
      </c>
      <c r="B6448" s="522" t="s">
        <v>7896</v>
      </c>
      <c r="C6448" s="302" t="s">
        <v>888</v>
      </c>
      <c r="D6448" s="521" t="s">
        <v>883</v>
      </c>
      <c r="E6448" s="523">
        <v>52.11</v>
      </c>
      <c r="F6448" s="523">
        <v>52.76</v>
      </c>
    </row>
    <row r="6449" spans="1:6" ht="15" customHeight="1">
      <c r="A6449" s="521">
        <v>92290</v>
      </c>
      <c r="B6449" s="522" t="s">
        <v>7897</v>
      </c>
      <c r="C6449" s="302" t="s">
        <v>888</v>
      </c>
      <c r="D6449" s="521" t="s">
        <v>883</v>
      </c>
      <c r="E6449" s="523">
        <v>79.02</v>
      </c>
      <c r="F6449" s="523">
        <v>79.8</v>
      </c>
    </row>
    <row r="6450" spans="1:6" ht="15" customHeight="1">
      <c r="A6450" s="521">
        <v>92291</v>
      </c>
      <c r="B6450" s="522" t="s">
        <v>7898</v>
      </c>
      <c r="C6450" s="302" t="s">
        <v>888</v>
      </c>
      <c r="D6450" s="521" t="s">
        <v>883</v>
      </c>
      <c r="E6450" s="523">
        <v>122.49</v>
      </c>
      <c r="F6450" s="523">
        <v>123.49</v>
      </c>
    </row>
    <row r="6451" spans="1:6" ht="15" customHeight="1">
      <c r="A6451" s="521">
        <v>92292</v>
      </c>
      <c r="B6451" s="522" t="s">
        <v>7899</v>
      </c>
      <c r="C6451" s="302" t="s">
        <v>888</v>
      </c>
      <c r="D6451" s="521" t="s">
        <v>883</v>
      </c>
      <c r="E6451" s="523">
        <v>380.03</v>
      </c>
      <c r="F6451" s="523">
        <v>381.27</v>
      </c>
    </row>
    <row r="6452" spans="1:6" ht="15" customHeight="1">
      <c r="A6452" s="521">
        <v>93082</v>
      </c>
      <c r="B6452" s="522" t="s">
        <v>7900</v>
      </c>
      <c r="C6452" s="302" t="s">
        <v>888</v>
      </c>
      <c r="D6452" s="521" t="s">
        <v>883</v>
      </c>
      <c r="E6452" s="523">
        <v>25.54</v>
      </c>
      <c r="F6452" s="523">
        <v>25.99</v>
      </c>
    </row>
    <row r="6453" spans="1:6" ht="15" customHeight="1">
      <c r="A6453" s="521">
        <v>103885</v>
      </c>
      <c r="B6453" s="522" t="s">
        <v>7901</v>
      </c>
      <c r="C6453" s="302" t="s">
        <v>888</v>
      </c>
      <c r="D6453" s="521" t="s">
        <v>883</v>
      </c>
      <c r="E6453" s="523">
        <v>28.86</v>
      </c>
      <c r="F6453" s="523">
        <v>29.6</v>
      </c>
    </row>
    <row r="6454" spans="1:6" ht="15" customHeight="1">
      <c r="A6454" s="521">
        <v>103816</v>
      </c>
      <c r="B6454" s="522" t="s">
        <v>7902</v>
      </c>
      <c r="C6454" s="302" t="s">
        <v>888</v>
      </c>
      <c r="D6454" s="521" t="s">
        <v>883</v>
      </c>
      <c r="E6454" s="523">
        <v>28.84</v>
      </c>
      <c r="F6454" s="523">
        <v>29.57</v>
      </c>
    </row>
    <row r="6455" spans="1:6" ht="15" customHeight="1">
      <c r="A6455" s="521">
        <v>103849</v>
      </c>
      <c r="B6455" s="522" t="s">
        <v>7903</v>
      </c>
      <c r="C6455" s="302" t="s">
        <v>888</v>
      </c>
      <c r="D6455" s="521" t="s">
        <v>883</v>
      </c>
      <c r="E6455" s="523">
        <v>28.34</v>
      </c>
      <c r="F6455" s="523">
        <v>29.02</v>
      </c>
    </row>
    <row r="6456" spans="1:6" ht="15" customHeight="1">
      <c r="A6456" s="521">
        <v>93105</v>
      </c>
      <c r="B6456" s="522" t="s">
        <v>7904</v>
      </c>
      <c r="C6456" s="302" t="s">
        <v>888</v>
      </c>
      <c r="D6456" s="521" t="s">
        <v>883</v>
      </c>
      <c r="E6456" s="523">
        <v>25.73</v>
      </c>
      <c r="F6456" s="523">
        <v>26.19</v>
      </c>
    </row>
    <row r="6457" spans="1:6" ht="15" customHeight="1">
      <c r="A6457" s="521">
        <v>93055</v>
      </c>
      <c r="B6457" s="522" t="s">
        <v>7905</v>
      </c>
      <c r="C6457" s="302" t="s">
        <v>888</v>
      </c>
      <c r="D6457" s="521" t="s">
        <v>883</v>
      </c>
      <c r="E6457" s="523">
        <v>47.78</v>
      </c>
      <c r="F6457" s="523">
        <v>48.06</v>
      </c>
    </row>
    <row r="6458" spans="1:6" ht="15" customHeight="1">
      <c r="A6458" s="521">
        <v>93089</v>
      </c>
      <c r="B6458" s="522" t="s">
        <v>7906</v>
      </c>
      <c r="C6458" s="302" t="s">
        <v>888</v>
      </c>
      <c r="D6458" s="521" t="s">
        <v>883</v>
      </c>
      <c r="E6458" s="523">
        <v>50.71</v>
      </c>
      <c r="F6458" s="523">
        <v>51.23</v>
      </c>
    </row>
    <row r="6459" spans="1:6" ht="15" customHeight="1">
      <c r="A6459" s="521">
        <v>103891</v>
      </c>
      <c r="B6459" s="522" t="s">
        <v>7907</v>
      </c>
      <c r="C6459" s="302" t="s">
        <v>888</v>
      </c>
      <c r="D6459" s="521" t="s">
        <v>883</v>
      </c>
      <c r="E6459" s="523">
        <v>54.78</v>
      </c>
      <c r="F6459" s="523">
        <v>55.65</v>
      </c>
    </row>
    <row r="6460" spans="1:6" ht="15" customHeight="1">
      <c r="A6460" s="521">
        <v>103822</v>
      </c>
      <c r="B6460" s="522" t="s">
        <v>7908</v>
      </c>
      <c r="C6460" s="302" t="s">
        <v>888</v>
      </c>
      <c r="D6460" s="521" t="s">
        <v>883</v>
      </c>
      <c r="E6460" s="523">
        <v>59.32</v>
      </c>
      <c r="F6460" s="523">
        <v>60.57</v>
      </c>
    </row>
    <row r="6461" spans="1:6" ht="15" customHeight="1">
      <c r="A6461" s="521">
        <v>103855</v>
      </c>
      <c r="B6461" s="522" t="s">
        <v>7909</v>
      </c>
      <c r="C6461" s="302" t="s">
        <v>888</v>
      </c>
      <c r="D6461" s="521" t="s">
        <v>883</v>
      </c>
      <c r="E6461" s="523">
        <v>55.38</v>
      </c>
      <c r="F6461" s="523">
        <v>56.29</v>
      </c>
    </row>
    <row r="6462" spans="1:6" ht="15" customHeight="1">
      <c r="A6462" s="521">
        <v>93112</v>
      </c>
      <c r="B6462" s="522" t="s">
        <v>7910</v>
      </c>
      <c r="C6462" s="302" t="s">
        <v>888</v>
      </c>
      <c r="D6462" s="521" t="s">
        <v>883</v>
      </c>
      <c r="E6462" s="523">
        <v>52.88</v>
      </c>
      <c r="F6462" s="523">
        <v>53.58</v>
      </c>
    </row>
    <row r="6463" spans="1:6" ht="15" customHeight="1">
      <c r="A6463" s="521">
        <v>93060</v>
      </c>
      <c r="B6463" s="522" t="s">
        <v>7911</v>
      </c>
      <c r="C6463" s="302" t="s">
        <v>888</v>
      </c>
      <c r="D6463" s="521" t="s">
        <v>883</v>
      </c>
      <c r="E6463" s="523">
        <v>83.76</v>
      </c>
      <c r="F6463" s="523">
        <v>84.1</v>
      </c>
    </row>
    <row r="6464" spans="1:6" ht="15" customHeight="1">
      <c r="A6464" s="521">
        <v>93094</v>
      </c>
      <c r="B6464" s="522" t="s">
        <v>7912</v>
      </c>
      <c r="C6464" s="302" t="s">
        <v>888</v>
      </c>
      <c r="D6464" s="521" t="s">
        <v>883</v>
      </c>
      <c r="E6464" s="523">
        <v>86.46</v>
      </c>
      <c r="F6464" s="523">
        <v>87.04</v>
      </c>
    </row>
    <row r="6465" spans="1:6" ht="15" customHeight="1">
      <c r="A6465" s="521">
        <v>103897</v>
      </c>
      <c r="B6465" s="522" t="s">
        <v>7913</v>
      </c>
      <c r="C6465" s="302" t="s">
        <v>888</v>
      </c>
      <c r="D6465" s="521" t="s">
        <v>883</v>
      </c>
      <c r="E6465" s="523">
        <v>91.18</v>
      </c>
      <c r="F6465" s="523">
        <v>92.15</v>
      </c>
    </row>
    <row r="6466" spans="1:6" ht="15" customHeight="1">
      <c r="A6466" s="521">
        <v>103828</v>
      </c>
      <c r="B6466" s="522" t="s">
        <v>7914</v>
      </c>
      <c r="C6466" s="302" t="s">
        <v>888</v>
      </c>
      <c r="D6466" s="521" t="s">
        <v>883</v>
      </c>
      <c r="E6466" s="523">
        <v>99.11</v>
      </c>
      <c r="F6466" s="523">
        <v>100.8</v>
      </c>
    </row>
    <row r="6467" spans="1:6" ht="15" customHeight="1">
      <c r="A6467" s="521">
        <v>103861</v>
      </c>
      <c r="B6467" s="522" t="s">
        <v>7915</v>
      </c>
      <c r="C6467" s="302" t="s">
        <v>888</v>
      </c>
      <c r="D6467" s="521" t="s">
        <v>883</v>
      </c>
      <c r="E6467" s="523">
        <v>92.74</v>
      </c>
      <c r="F6467" s="523">
        <v>93.84</v>
      </c>
    </row>
    <row r="6468" spans="1:6" ht="15" customHeight="1">
      <c r="A6468" s="521">
        <v>93115</v>
      </c>
      <c r="B6468" s="522" t="s">
        <v>7916</v>
      </c>
      <c r="C6468" s="302" t="s">
        <v>888</v>
      </c>
      <c r="D6468" s="521" t="s">
        <v>883</v>
      </c>
      <c r="E6468" s="523">
        <v>90.34</v>
      </c>
      <c r="F6468" s="523">
        <v>91.24</v>
      </c>
    </row>
    <row r="6469" spans="1:6" ht="15" customHeight="1">
      <c r="A6469" s="521">
        <v>93074</v>
      </c>
      <c r="B6469" s="522" t="s">
        <v>7917</v>
      </c>
      <c r="C6469" s="302" t="s">
        <v>888</v>
      </c>
      <c r="D6469" s="521" t="s">
        <v>883</v>
      </c>
      <c r="E6469" s="523">
        <v>14.18</v>
      </c>
      <c r="F6469" s="523">
        <v>14.85</v>
      </c>
    </row>
    <row r="6470" spans="1:6" ht="15" customHeight="1">
      <c r="A6470" s="521">
        <v>103875</v>
      </c>
      <c r="B6470" s="522" t="s">
        <v>7918</v>
      </c>
      <c r="C6470" s="302" t="s">
        <v>888</v>
      </c>
      <c r="D6470" s="521" t="s">
        <v>883</v>
      </c>
      <c r="E6470" s="523">
        <v>19.16</v>
      </c>
      <c r="F6470" s="523">
        <v>20.260000000000002</v>
      </c>
    </row>
    <row r="6471" spans="1:6" ht="15" customHeight="1">
      <c r="A6471" s="521">
        <v>103806</v>
      </c>
      <c r="B6471" s="522" t="s">
        <v>7919</v>
      </c>
      <c r="C6471" s="302" t="s">
        <v>888</v>
      </c>
      <c r="D6471" s="521" t="s">
        <v>883</v>
      </c>
      <c r="E6471" s="523">
        <v>19.100000000000001</v>
      </c>
      <c r="F6471" s="523">
        <v>20.190000000000001</v>
      </c>
    </row>
    <row r="6472" spans="1:6" ht="15" customHeight="1">
      <c r="A6472" s="521">
        <v>103839</v>
      </c>
      <c r="B6472" s="522" t="s">
        <v>7920</v>
      </c>
      <c r="C6472" s="302" t="s">
        <v>888</v>
      </c>
      <c r="D6472" s="521" t="s">
        <v>883</v>
      </c>
      <c r="E6472" s="523">
        <v>18.350000000000001</v>
      </c>
      <c r="F6472" s="523">
        <v>19.38</v>
      </c>
    </row>
    <row r="6473" spans="1:6" ht="15" customHeight="1">
      <c r="A6473" s="521">
        <v>93097</v>
      </c>
      <c r="B6473" s="522" t="s">
        <v>7921</v>
      </c>
      <c r="C6473" s="302" t="s">
        <v>888</v>
      </c>
      <c r="D6473" s="521" t="s">
        <v>883</v>
      </c>
      <c r="E6473" s="523">
        <v>14.46</v>
      </c>
      <c r="F6473" s="523">
        <v>15.17</v>
      </c>
    </row>
    <row r="6474" spans="1:6" ht="15" customHeight="1">
      <c r="A6474" s="521">
        <v>93119</v>
      </c>
      <c r="B6474" s="522" t="s">
        <v>7922</v>
      </c>
      <c r="C6474" s="302" t="s">
        <v>888</v>
      </c>
      <c r="D6474" s="521" t="s">
        <v>883</v>
      </c>
      <c r="E6474" s="523">
        <v>18.29</v>
      </c>
      <c r="F6474" s="523">
        <v>18.690000000000001</v>
      </c>
    </row>
    <row r="6475" spans="1:6" ht="15" customHeight="1">
      <c r="A6475" s="521">
        <v>93076</v>
      </c>
      <c r="B6475" s="522" t="s">
        <v>7923</v>
      </c>
      <c r="C6475" s="302" t="s">
        <v>888</v>
      </c>
      <c r="D6475" s="521" t="s">
        <v>883</v>
      </c>
      <c r="E6475" s="523">
        <v>22.66</v>
      </c>
      <c r="F6475" s="523">
        <v>23.42</v>
      </c>
    </row>
    <row r="6476" spans="1:6" ht="15" customHeight="1">
      <c r="A6476" s="521">
        <v>103878</v>
      </c>
      <c r="B6476" s="522" t="s">
        <v>7924</v>
      </c>
      <c r="C6476" s="302" t="s">
        <v>888</v>
      </c>
      <c r="D6476" s="521" t="s">
        <v>883</v>
      </c>
      <c r="E6476" s="523">
        <v>28.75</v>
      </c>
      <c r="F6476" s="523">
        <v>30.04</v>
      </c>
    </row>
    <row r="6477" spans="1:6" ht="15" customHeight="1">
      <c r="A6477" s="521">
        <v>103809</v>
      </c>
      <c r="B6477" s="522" t="s">
        <v>7925</v>
      </c>
      <c r="C6477" s="302" t="s">
        <v>888</v>
      </c>
      <c r="D6477" s="521" t="s">
        <v>883</v>
      </c>
      <c r="E6477" s="523">
        <v>35.49</v>
      </c>
      <c r="F6477" s="523">
        <v>37.340000000000003</v>
      </c>
    </row>
    <row r="6478" spans="1:6" ht="15" customHeight="1">
      <c r="A6478" s="521">
        <v>103842</v>
      </c>
      <c r="B6478" s="522" t="s">
        <v>7926</v>
      </c>
      <c r="C6478" s="302" t="s">
        <v>888</v>
      </c>
      <c r="D6478" s="521" t="s">
        <v>883</v>
      </c>
      <c r="E6478" s="523">
        <v>29.6</v>
      </c>
      <c r="F6478" s="523">
        <v>30.97</v>
      </c>
    </row>
    <row r="6479" spans="1:6" ht="15" customHeight="1">
      <c r="A6479" s="521">
        <v>93099</v>
      </c>
      <c r="B6479" s="522" t="s">
        <v>7927</v>
      </c>
      <c r="C6479" s="302" t="s">
        <v>888</v>
      </c>
      <c r="D6479" s="521" t="s">
        <v>883</v>
      </c>
      <c r="E6479" s="523">
        <v>25.89</v>
      </c>
      <c r="F6479" s="523">
        <v>26.93</v>
      </c>
    </row>
    <row r="6480" spans="1:6" ht="15" customHeight="1">
      <c r="A6480" s="521">
        <v>93122</v>
      </c>
      <c r="B6480" s="522" t="s">
        <v>7928</v>
      </c>
      <c r="C6480" s="302" t="s">
        <v>888</v>
      </c>
      <c r="D6480" s="521" t="s">
        <v>883</v>
      </c>
      <c r="E6480" s="523">
        <v>27.48</v>
      </c>
      <c r="F6480" s="523">
        <v>27.99</v>
      </c>
    </row>
    <row r="6481" spans="1:6" ht="15" customHeight="1">
      <c r="A6481" s="521">
        <v>93079</v>
      </c>
      <c r="B6481" s="522" t="s">
        <v>7929</v>
      </c>
      <c r="C6481" s="302" t="s">
        <v>888</v>
      </c>
      <c r="D6481" s="521" t="s">
        <v>883</v>
      </c>
      <c r="E6481" s="523">
        <v>31.52</v>
      </c>
      <c r="F6481" s="523">
        <v>32.380000000000003</v>
      </c>
    </row>
    <row r="6482" spans="1:6" ht="15" customHeight="1">
      <c r="A6482" s="521">
        <v>103882</v>
      </c>
      <c r="B6482" s="522" t="s">
        <v>7930</v>
      </c>
      <c r="C6482" s="302" t="s">
        <v>888</v>
      </c>
      <c r="D6482" s="521" t="s">
        <v>883</v>
      </c>
      <c r="E6482" s="523">
        <v>38.57</v>
      </c>
      <c r="F6482" s="523">
        <v>40.04</v>
      </c>
    </row>
    <row r="6483" spans="1:6" ht="15" customHeight="1">
      <c r="A6483" s="521">
        <v>103813</v>
      </c>
      <c r="B6483" s="522" t="s">
        <v>7931</v>
      </c>
      <c r="C6483" s="302" t="s">
        <v>888</v>
      </c>
      <c r="D6483" s="521" t="s">
        <v>883</v>
      </c>
      <c r="E6483" s="523">
        <v>51.13</v>
      </c>
      <c r="F6483" s="523">
        <v>53.66</v>
      </c>
    </row>
    <row r="6484" spans="1:6" ht="15" customHeight="1">
      <c r="A6484" s="521">
        <v>103846</v>
      </c>
      <c r="B6484" s="522" t="s">
        <v>7932</v>
      </c>
      <c r="C6484" s="302" t="s">
        <v>888</v>
      </c>
      <c r="D6484" s="521" t="s">
        <v>883</v>
      </c>
      <c r="E6484" s="523">
        <v>40.869999999999997</v>
      </c>
      <c r="F6484" s="523">
        <v>42.52</v>
      </c>
    </row>
    <row r="6485" spans="1:6" ht="15" customHeight="1">
      <c r="A6485" s="521">
        <v>93102</v>
      </c>
      <c r="B6485" s="522" t="s">
        <v>7933</v>
      </c>
      <c r="C6485" s="302" t="s">
        <v>888</v>
      </c>
      <c r="D6485" s="521" t="s">
        <v>883</v>
      </c>
      <c r="E6485" s="523">
        <v>37.29</v>
      </c>
      <c r="F6485" s="523">
        <v>38.64</v>
      </c>
    </row>
    <row r="6486" spans="1:6" ht="15" customHeight="1">
      <c r="A6486" s="521">
        <v>93123</v>
      </c>
      <c r="B6486" s="522" t="s">
        <v>7934</v>
      </c>
      <c r="C6486" s="302" t="s">
        <v>888</v>
      </c>
      <c r="D6486" s="521" t="s">
        <v>883</v>
      </c>
      <c r="E6486" s="523">
        <v>61.35</v>
      </c>
      <c r="F6486" s="523">
        <v>62</v>
      </c>
    </row>
    <row r="6487" spans="1:6" ht="15" customHeight="1">
      <c r="A6487" s="521">
        <v>93124</v>
      </c>
      <c r="B6487" s="522" t="s">
        <v>7935</v>
      </c>
      <c r="C6487" s="302" t="s">
        <v>888</v>
      </c>
      <c r="D6487" s="521" t="s">
        <v>883</v>
      </c>
      <c r="E6487" s="523">
        <v>96.37</v>
      </c>
      <c r="F6487" s="523">
        <v>97.15</v>
      </c>
    </row>
    <row r="6488" spans="1:6" ht="15" customHeight="1">
      <c r="A6488" s="521">
        <v>93125</v>
      </c>
      <c r="B6488" s="522" t="s">
        <v>7936</v>
      </c>
      <c r="C6488" s="302" t="s">
        <v>888</v>
      </c>
      <c r="D6488" s="521" t="s">
        <v>883</v>
      </c>
      <c r="E6488" s="523">
        <v>141.71</v>
      </c>
      <c r="F6488" s="523">
        <v>142.71</v>
      </c>
    </row>
    <row r="6489" spans="1:6" ht="15" customHeight="1">
      <c r="A6489" s="521">
        <v>93126</v>
      </c>
      <c r="B6489" s="522" t="s">
        <v>7937</v>
      </c>
      <c r="C6489" s="302" t="s">
        <v>888</v>
      </c>
      <c r="D6489" s="521" t="s">
        <v>883</v>
      </c>
      <c r="E6489" s="523">
        <v>313.2</v>
      </c>
      <c r="F6489" s="523">
        <v>314.44</v>
      </c>
    </row>
    <row r="6490" spans="1:6" ht="15" customHeight="1">
      <c r="A6490" s="521">
        <v>93063</v>
      </c>
      <c r="B6490" s="522" t="s">
        <v>7938</v>
      </c>
      <c r="C6490" s="302" t="s">
        <v>888</v>
      </c>
      <c r="D6490" s="521" t="s">
        <v>883</v>
      </c>
      <c r="E6490" s="523">
        <v>697.17</v>
      </c>
      <c r="F6490" s="523">
        <v>697.59</v>
      </c>
    </row>
    <row r="6491" spans="1:6" ht="15" customHeight="1">
      <c r="A6491" s="521">
        <v>93066</v>
      </c>
      <c r="B6491" s="522" t="s">
        <v>7939</v>
      </c>
      <c r="C6491" s="302" t="s">
        <v>888</v>
      </c>
      <c r="D6491" s="521" t="s">
        <v>883</v>
      </c>
      <c r="E6491" s="523">
        <v>874.91</v>
      </c>
      <c r="F6491" s="523">
        <v>875.43</v>
      </c>
    </row>
    <row r="6492" spans="1:6" ht="15" customHeight="1">
      <c r="A6492" s="521">
        <v>93069</v>
      </c>
      <c r="B6492" s="522" t="s">
        <v>7940</v>
      </c>
      <c r="C6492" s="302" t="s">
        <v>888</v>
      </c>
      <c r="D6492" s="521" t="s">
        <v>883</v>
      </c>
      <c r="E6492" s="523">
        <v>1212.77</v>
      </c>
      <c r="F6492" s="523">
        <v>1213.44</v>
      </c>
    </row>
    <row r="6493" spans="1:6" ht="15" customHeight="1">
      <c r="A6493" s="521">
        <v>93072</v>
      </c>
      <c r="B6493" s="522" t="s">
        <v>7941</v>
      </c>
      <c r="C6493" s="302" t="s">
        <v>888</v>
      </c>
      <c r="D6493" s="521" t="s">
        <v>883</v>
      </c>
      <c r="E6493" s="523">
        <v>1600.54</v>
      </c>
      <c r="F6493" s="523">
        <v>1601.37</v>
      </c>
    </row>
    <row r="6494" spans="1:6" ht="15" customHeight="1">
      <c r="A6494" s="521">
        <v>93083</v>
      </c>
      <c r="B6494" s="522" t="s">
        <v>7942</v>
      </c>
      <c r="C6494" s="302" t="s">
        <v>888</v>
      </c>
      <c r="D6494" s="521" t="s">
        <v>883</v>
      </c>
      <c r="E6494" s="523">
        <v>478.87</v>
      </c>
      <c r="F6494" s="523">
        <v>479.32</v>
      </c>
    </row>
    <row r="6495" spans="1:6" ht="15" customHeight="1">
      <c r="A6495" s="521">
        <v>103886</v>
      </c>
      <c r="B6495" s="522" t="s">
        <v>7943</v>
      </c>
      <c r="C6495" s="302" t="s">
        <v>888</v>
      </c>
      <c r="D6495" s="521" t="s">
        <v>883</v>
      </c>
      <c r="E6495" s="523">
        <v>482.19</v>
      </c>
      <c r="F6495" s="523">
        <v>482.93</v>
      </c>
    </row>
    <row r="6496" spans="1:6" ht="15" customHeight="1">
      <c r="A6496" s="521">
        <v>103817</v>
      </c>
      <c r="B6496" s="522" t="s">
        <v>7944</v>
      </c>
      <c r="C6496" s="302" t="s">
        <v>888</v>
      </c>
      <c r="D6496" s="521" t="s">
        <v>883</v>
      </c>
      <c r="E6496" s="523">
        <v>482.17</v>
      </c>
      <c r="F6496" s="523">
        <v>482.9</v>
      </c>
    </row>
    <row r="6497" spans="1:6" ht="15" customHeight="1">
      <c r="A6497" s="521">
        <v>103850</v>
      </c>
      <c r="B6497" s="522" t="s">
        <v>7945</v>
      </c>
      <c r="C6497" s="302" t="s">
        <v>888</v>
      </c>
      <c r="D6497" s="521" t="s">
        <v>883</v>
      </c>
      <c r="E6497" s="523">
        <v>481.67</v>
      </c>
      <c r="F6497" s="523">
        <v>482.35</v>
      </c>
    </row>
    <row r="6498" spans="1:6" ht="15" customHeight="1">
      <c r="A6498" s="521">
        <v>93106</v>
      </c>
      <c r="B6498" s="522" t="s">
        <v>7946</v>
      </c>
      <c r="C6498" s="302" t="s">
        <v>888</v>
      </c>
      <c r="D6498" s="521" t="s">
        <v>883</v>
      </c>
      <c r="E6498" s="523">
        <v>479.06</v>
      </c>
      <c r="F6498" s="523">
        <v>479.52</v>
      </c>
    </row>
    <row r="6499" spans="1:6" ht="15" customHeight="1">
      <c r="A6499" s="521">
        <v>93052</v>
      </c>
      <c r="B6499" s="522" t="s">
        <v>7947</v>
      </c>
      <c r="C6499" s="302" t="s">
        <v>888</v>
      </c>
      <c r="D6499" s="521" t="s">
        <v>883</v>
      </c>
      <c r="E6499" s="523">
        <v>553.01</v>
      </c>
      <c r="F6499" s="523">
        <v>553.29</v>
      </c>
    </row>
    <row r="6500" spans="1:6" ht="15" customHeight="1">
      <c r="A6500" s="521">
        <v>93086</v>
      </c>
      <c r="B6500" s="522" t="s">
        <v>7948</v>
      </c>
      <c r="C6500" s="302" t="s">
        <v>888</v>
      </c>
      <c r="D6500" s="521" t="s">
        <v>883</v>
      </c>
      <c r="E6500" s="523">
        <v>555.94000000000005</v>
      </c>
      <c r="F6500" s="523">
        <v>556.46</v>
      </c>
    </row>
    <row r="6501" spans="1:6" ht="15" customHeight="1">
      <c r="A6501" s="521">
        <v>103890</v>
      </c>
      <c r="B6501" s="522" t="s">
        <v>7949</v>
      </c>
      <c r="C6501" s="302" t="s">
        <v>888</v>
      </c>
      <c r="D6501" s="521" t="s">
        <v>883</v>
      </c>
      <c r="E6501" s="523">
        <v>560.01</v>
      </c>
      <c r="F6501" s="523">
        <v>560.88</v>
      </c>
    </row>
    <row r="6502" spans="1:6" ht="15" customHeight="1">
      <c r="A6502" s="521">
        <v>103821</v>
      </c>
      <c r="B6502" s="522" t="s">
        <v>7950</v>
      </c>
      <c r="C6502" s="302" t="s">
        <v>888</v>
      </c>
      <c r="D6502" s="521" t="s">
        <v>883</v>
      </c>
      <c r="E6502" s="523">
        <v>564.54999999999995</v>
      </c>
      <c r="F6502" s="523">
        <v>565.79999999999995</v>
      </c>
    </row>
    <row r="6503" spans="1:6" ht="15" customHeight="1">
      <c r="A6503" s="521">
        <v>103854</v>
      </c>
      <c r="B6503" s="522" t="s">
        <v>7951</v>
      </c>
      <c r="C6503" s="302" t="s">
        <v>888</v>
      </c>
      <c r="D6503" s="521" t="s">
        <v>883</v>
      </c>
      <c r="E6503" s="523">
        <v>560.61</v>
      </c>
      <c r="F6503" s="523">
        <v>561.52</v>
      </c>
    </row>
    <row r="6504" spans="1:6" ht="15" customHeight="1">
      <c r="A6504" s="521">
        <v>93109</v>
      </c>
      <c r="B6504" s="522" t="s">
        <v>7952</v>
      </c>
      <c r="C6504" s="302" t="s">
        <v>888</v>
      </c>
      <c r="D6504" s="521" t="s">
        <v>883</v>
      </c>
      <c r="E6504" s="523">
        <v>558.11</v>
      </c>
      <c r="F6504" s="523">
        <v>558.80999999999995</v>
      </c>
    </row>
    <row r="6505" spans="1:6" ht="15" customHeight="1">
      <c r="A6505" s="521">
        <v>93058</v>
      </c>
      <c r="B6505" s="522" t="s">
        <v>7953</v>
      </c>
      <c r="C6505" s="302" t="s">
        <v>888</v>
      </c>
      <c r="D6505" s="521" t="s">
        <v>883</v>
      </c>
      <c r="E6505" s="523">
        <v>608.39</v>
      </c>
      <c r="F6505" s="523">
        <v>608.73</v>
      </c>
    </row>
    <row r="6506" spans="1:6" ht="15" customHeight="1">
      <c r="A6506" s="521">
        <v>93092</v>
      </c>
      <c r="B6506" s="522" t="s">
        <v>7954</v>
      </c>
      <c r="C6506" s="302" t="s">
        <v>888</v>
      </c>
      <c r="D6506" s="521" t="s">
        <v>883</v>
      </c>
      <c r="E6506" s="523">
        <v>611.09</v>
      </c>
      <c r="F6506" s="523">
        <v>611.66999999999996</v>
      </c>
    </row>
    <row r="6507" spans="1:6" ht="15" customHeight="1">
      <c r="A6507" s="521">
        <v>103898</v>
      </c>
      <c r="B6507" s="522" t="s">
        <v>7955</v>
      </c>
      <c r="C6507" s="302" t="s">
        <v>888</v>
      </c>
      <c r="D6507" s="521" t="s">
        <v>883</v>
      </c>
      <c r="E6507" s="523">
        <v>615.80999999999995</v>
      </c>
      <c r="F6507" s="523">
        <v>616.78</v>
      </c>
    </row>
    <row r="6508" spans="1:6" ht="15" customHeight="1">
      <c r="A6508" s="521">
        <v>103829</v>
      </c>
      <c r="B6508" s="522" t="s">
        <v>7956</v>
      </c>
      <c r="C6508" s="302" t="s">
        <v>888</v>
      </c>
      <c r="D6508" s="521" t="s">
        <v>883</v>
      </c>
      <c r="E6508" s="523">
        <v>623.74</v>
      </c>
      <c r="F6508" s="523">
        <v>625.42999999999995</v>
      </c>
    </row>
    <row r="6509" spans="1:6" ht="15" customHeight="1">
      <c r="A6509" s="521">
        <v>103862</v>
      </c>
      <c r="B6509" s="522" t="s">
        <v>7957</v>
      </c>
      <c r="C6509" s="302" t="s">
        <v>888</v>
      </c>
      <c r="D6509" s="521" t="s">
        <v>883</v>
      </c>
      <c r="E6509" s="523">
        <v>617.37</v>
      </c>
      <c r="F6509" s="523">
        <v>618.47</v>
      </c>
    </row>
    <row r="6510" spans="1:6" ht="15" customHeight="1">
      <c r="A6510" s="521">
        <v>93116</v>
      </c>
      <c r="B6510" s="522" t="s">
        <v>7958</v>
      </c>
      <c r="C6510" s="302" t="s">
        <v>888</v>
      </c>
      <c r="D6510" s="521" t="s">
        <v>883</v>
      </c>
      <c r="E6510" s="523">
        <v>614.97</v>
      </c>
      <c r="F6510" s="523">
        <v>615.87</v>
      </c>
    </row>
    <row r="6511" spans="1:6" ht="15" customHeight="1">
      <c r="A6511" s="521">
        <v>92314</v>
      </c>
      <c r="B6511" s="522" t="s">
        <v>7959</v>
      </c>
      <c r="C6511" s="302" t="s">
        <v>888</v>
      </c>
      <c r="D6511" s="521" t="s">
        <v>883</v>
      </c>
      <c r="E6511" s="523">
        <v>9.1999999999999993</v>
      </c>
      <c r="F6511" s="523">
        <v>9.65</v>
      </c>
    </row>
    <row r="6512" spans="1:6" ht="15" customHeight="1">
      <c r="A6512" s="521">
        <v>103883</v>
      </c>
      <c r="B6512" s="522" t="s">
        <v>7960</v>
      </c>
      <c r="C6512" s="302" t="s">
        <v>888</v>
      </c>
      <c r="D6512" s="521" t="s">
        <v>883</v>
      </c>
      <c r="E6512" s="523">
        <v>12.52</v>
      </c>
      <c r="F6512" s="523">
        <v>13.26</v>
      </c>
    </row>
    <row r="6513" spans="1:6" ht="15" customHeight="1">
      <c r="A6513" s="521">
        <v>103814</v>
      </c>
      <c r="B6513" s="522" t="s">
        <v>7961</v>
      </c>
      <c r="C6513" s="302" t="s">
        <v>888</v>
      </c>
      <c r="D6513" s="521" t="s">
        <v>883</v>
      </c>
      <c r="E6513" s="523">
        <v>12.5</v>
      </c>
      <c r="F6513" s="523">
        <v>13.23</v>
      </c>
    </row>
    <row r="6514" spans="1:6" ht="15" customHeight="1">
      <c r="A6514" s="521">
        <v>103847</v>
      </c>
      <c r="B6514" s="522" t="s">
        <v>7962</v>
      </c>
      <c r="C6514" s="302" t="s">
        <v>888</v>
      </c>
      <c r="D6514" s="521" t="s">
        <v>883</v>
      </c>
      <c r="E6514" s="523">
        <v>12</v>
      </c>
      <c r="F6514" s="523">
        <v>12.68</v>
      </c>
    </row>
    <row r="6515" spans="1:6" ht="15" customHeight="1">
      <c r="A6515" s="521">
        <v>92329</v>
      </c>
      <c r="B6515" s="522" t="s">
        <v>7963</v>
      </c>
      <c r="C6515" s="302" t="s">
        <v>888</v>
      </c>
      <c r="D6515" s="521" t="s">
        <v>883</v>
      </c>
      <c r="E6515" s="523">
        <v>9.39</v>
      </c>
      <c r="F6515" s="523">
        <v>9.85</v>
      </c>
    </row>
    <row r="6516" spans="1:6" ht="15" customHeight="1">
      <c r="A6516" s="521">
        <v>92293</v>
      </c>
      <c r="B6516" s="522" t="s">
        <v>7964</v>
      </c>
      <c r="C6516" s="302" t="s">
        <v>888</v>
      </c>
      <c r="D6516" s="521" t="s">
        <v>883</v>
      </c>
      <c r="E6516" s="523">
        <v>10.54</v>
      </c>
      <c r="F6516" s="523">
        <v>10.82</v>
      </c>
    </row>
    <row r="6517" spans="1:6" ht="15" customHeight="1">
      <c r="A6517" s="521">
        <v>92315</v>
      </c>
      <c r="B6517" s="522" t="s">
        <v>7965</v>
      </c>
      <c r="C6517" s="302" t="s">
        <v>888</v>
      </c>
      <c r="D6517" s="521" t="s">
        <v>883</v>
      </c>
      <c r="E6517" s="523">
        <v>13.47</v>
      </c>
      <c r="F6517" s="523">
        <v>13.99</v>
      </c>
    </row>
    <row r="6518" spans="1:6" ht="15" customHeight="1">
      <c r="A6518" s="521">
        <v>103888</v>
      </c>
      <c r="B6518" s="522" t="s">
        <v>7966</v>
      </c>
      <c r="C6518" s="302" t="s">
        <v>888</v>
      </c>
      <c r="D6518" s="521" t="s">
        <v>883</v>
      </c>
      <c r="E6518" s="523">
        <v>17.54</v>
      </c>
      <c r="F6518" s="523">
        <v>18.41</v>
      </c>
    </row>
    <row r="6519" spans="1:6" ht="15" customHeight="1">
      <c r="A6519" s="521">
        <v>103819</v>
      </c>
      <c r="B6519" s="522" t="s">
        <v>7967</v>
      </c>
      <c r="C6519" s="302" t="s">
        <v>888</v>
      </c>
      <c r="D6519" s="521" t="s">
        <v>883</v>
      </c>
      <c r="E6519" s="523">
        <v>22.08</v>
      </c>
      <c r="F6519" s="523">
        <v>23.33</v>
      </c>
    </row>
    <row r="6520" spans="1:6" ht="15" customHeight="1">
      <c r="A6520" s="521">
        <v>103852</v>
      </c>
      <c r="B6520" s="522" t="s">
        <v>7968</v>
      </c>
      <c r="C6520" s="302" t="s">
        <v>888</v>
      </c>
      <c r="D6520" s="521" t="s">
        <v>883</v>
      </c>
      <c r="E6520" s="523">
        <v>18.14</v>
      </c>
      <c r="F6520" s="523">
        <v>19.05</v>
      </c>
    </row>
    <row r="6521" spans="1:6" ht="15" customHeight="1">
      <c r="A6521" s="521">
        <v>92330</v>
      </c>
      <c r="B6521" s="522" t="s">
        <v>7969</v>
      </c>
      <c r="C6521" s="302" t="s">
        <v>888</v>
      </c>
      <c r="D6521" s="521" t="s">
        <v>883</v>
      </c>
      <c r="E6521" s="523">
        <v>15.64</v>
      </c>
      <c r="F6521" s="523">
        <v>16.34</v>
      </c>
    </row>
    <row r="6522" spans="1:6" ht="15" customHeight="1">
      <c r="A6522" s="521">
        <v>92294</v>
      </c>
      <c r="B6522" s="522" t="s">
        <v>7970</v>
      </c>
      <c r="C6522" s="302" t="s">
        <v>888</v>
      </c>
      <c r="D6522" s="521" t="s">
        <v>883</v>
      </c>
      <c r="E6522" s="523">
        <v>17.88</v>
      </c>
      <c r="F6522" s="523">
        <v>18.22</v>
      </c>
    </row>
    <row r="6523" spans="1:6" ht="15" customHeight="1">
      <c r="A6523" s="521">
        <v>92316</v>
      </c>
      <c r="B6523" s="522" t="s">
        <v>7971</v>
      </c>
      <c r="C6523" s="302" t="s">
        <v>888</v>
      </c>
      <c r="D6523" s="521" t="s">
        <v>883</v>
      </c>
      <c r="E6523" s="523">
        <v>20.58</v>
      </c>
      <c r="F6523" s="523">
        <v>21.16</v>
      </c>
    </row>
    <row r="6524" spans="1:6" ht="15" customHeight="1">
      <c r="A6524" s="521">
        <v>103895</v>
      </c>
      <c r="B6524" s="522" t="s">
        <v>7972</v>
      </c>
      <c r="C6524" s="302" t="s">
        <v>888</v>
      </c>
      <c r="D6524" s="521" t="s">
        <v>883</v>
      </c>
      <c r="E6524" s="523">
        <v>25.3</v>
      </c>
      <c r="F6524" s="523">
        <v>26.27</v>
      </c>
    </row>
    <row r="6525" spans="1:6" ht="15" customHeight="1">
      <c r="A6525" s="521">
        <v>103826</v>
      </c>
      <c r="B6525" s="522" t="s">
        <v>7973</v>
      </c>
      <c r="C6525" s="302" t="s">
        <v>888</v>
      </c>
      <c r="D6525" s="521" t="s">
        <v>883</v>
      </c>
      <c r="E6525" s="523">
        <v>33.229999999999997</v>
      </c>
      <c r="F6525" s="523">
        <v>34.92</v>
      </c>
    </row>
    <row r="6526" spans="1:6" ht="15" customHeight="1">
      <c r="A6526" s="521">
        <v>103859</v>
      </c>
      <c r="B6526" s="522" t="s">
        <v>7974</v>
      </c>
      <c r="C6526" s="302" t="s">
        <v>888</v>
      </c>
      <c r="D6526" s="521" t="s">
        <v>883</v>
      </c>
      <c r="E6526" s="523">
        <v>26.86</v>
      </c>
      <c r="F6526" s="523">
        <v>27.96</v>
      </c>
    </row>
    <row r="6527" spans="1:6" ht="15" customHeight="1">
      <c r="A6527" s="521">
        <v>92331</v>
      </c>
      <c r="B6527" s="522" t="s">
        <v>7975</v>
      </c>
      <c r="C6527" s="302" t="s">
        <v>888</v>
      </c>
      <c r="D6527" s="521" t="s">
        <v>883</v>
      </c>
      <c r="E6527" s="523">
        <v>24.46</v>
      </c>
      <c r="F6527" s="523">
        <v>25.36</v>
      </c>
    </row>
    <row r="6528" spans="1:6" ht="15" customHeight="1">
      <c r="A6528" s="521">
        <v>92295</v>
      </c>
      <c r="B6528" s="522" t="s">
        <v>7976</v>
      </c>
      <c r="C6528" s="302" t="s">
        <v>888</v>
      </c>
      <c r="D6528" s="521" t="s">
        <v>883</v>
      </c>
      <c r="E6528" s="523">
        <v>33.79</v>
      </c>
      <c r="F6528" s="523">
        <v>34.21</v>
      </c>
    </row>
    <row r="6529" spans="1:6" ht="15" customHeight="1">
      <c r="A6529" s="521">
        <v>92296</v>
      </c>
      <c r="B6529" s="522" t="s">
        <v>7977</v>
      </c>
      <c r="C6529" s="302" t="s">
        <v>888</v>
      </c>
      <c r="D6529" s="521" t="s">
        <v>883</v>
      </c>
      <c r="E6529" s="523">
        <v>44.78</v>
      </c>
      <c r="F6529" s="523">
        <v>45.3</v>
      </c>
    </row>
    <row r="6530" spans="1:6" ht="15" customHeight="1">
      <c r="A6530" s="521">
        <v>92297</v>
      </c>
      <c r="B6530" s="522" t="s">
        <v>7978</v>
      </c>
      <c r="C6530" s="302" t="s">
        <v>888</v>
      </c>
      <c r="D6530" s="521" t="s">
        <v>883</v>
      </c>
      <c r="E6530" s="523">
        <v>69.53</v>
      </c>
      <c r="F6530" s="523">
        <v>70.2</v>
      </c>
    </row>
    <row r="6531" spans="1:6" ht="15" customHeight="1">
      <c r="A6531" s="521">
        <v>92298</v>
      </c>
      <c r="B6531" s="522" t="s">
        <v>7979</v>
      </c>
      <c r="C6531" s="302" t="s">
        <v>888</v>
      </c>
      <c r="D6531" s="521" t="s">
        <v>883</v>
      </c>
      <c r="E6531" s="523">
        <v>195.71</v>
      </c>
      <c r="F6531" s="523">
        <v>196.54</v>
      </c>
    </row>
    <row r="6532" spans="1:6" ht="15" customHeight="1">
      <c r="A6532" s="521">
        <v>93080</v>
      </c>
      <c r="B6532" s="522" t="s">
        <v>7980</v>
      </c>
      <c r="C6532" s="302" t="s">
        <v>888</v>
      </c>
      <c r="D6532" s="521" t="s">
        <v>883</v>
      </c>
      <c r="E6532" s="523">
        <v>9.23</v>
      </c>
      <c r="F6532" s="523">
        <v>9.68</v>
      </c>
    </row>
    <row r="6533" spans="1:6" ht="15" customHeight="1">
      <c r="A6533" s="521">
        <v>103884</v>
      </c>
      <c r="B6533" s="522" t="s">
        <v>7981</v>
      </c>
      <c r="C6533" s="302" t="s">
        <v>888</v>
      </c>
      <c r="D6533" s="521" t="s">
        <v>883</v>
      </c>
      <c r="E6533" s="523">
        <v>12.55</v>
      </c>
      <c r="F6533" s="523">
        <v>13.29</v>
      </c>
    </row>
    <row r="6534" spans="1:6" ht="15" customHeight="1">
      <c r="A6534" s="521">
        <v>103815</v>
      </c>
      <c r="B6534" s="522" t="s">
        <v>7982</v>
      </c>
      <c r="C6534" s="302" t="s">
        <v>888</v>
      </c>
      <c r="D6534" s="521" t="s">
        <v>883</v>
      </c>
      <c r="E6534" s="523">
        <v>12.53</v>
      </c>
      <c r="F6534" s="523">
        <v>13.26</v>
      </c>
    </row>
    <row r="6535" spans="1:6" ht="15" customHeight="1">
      <c r="A6535" s="521">
        <v>103848</v>
      </c>
      <c r="B6535" s="522" t="s">
        <v>7983</v>
      </c>
      <c r="C6535" s="302" t="s">
        <v>888</v>
      </c>
      <c r="D6535" s="521" t="s">
        <v>883</v>
      </c>
      <c r="E6535" s="523">
        <v>12.03</v>
      </c>
      <c r="F6535" s="523">
        <v>12.71</v>
      </c>
    </row>
    <row r="6536" spans="1:6" ht="15" customHeight="1">
      <c r="A6536" s="521">
        <v>93103</v>
      </c>
      <c r="B6536" s="522" t="s">
        <v>7984</v>
      </c>
      <c r="C6536" s="302" t="s">
        <v>888</v>
      </c>
      <c r="D6536" s="521" t="s">
        <v>883</v>
      </c>
      <c r="E6536" s="523">
        <v>9.42</v>
      </c>
      <c r="F6536" s="523">
        <v>9.8800000000000008</v>
      </c>
    </row>
    <row r="6537" spans="1:6" ht="15" customHeight="1">
      <c r="A6537" s="521">
        <v>93050</v>
      </c>
      <c r="B6537" s="522" t="s">
        <v>7985</v>
      </c>
      <c r="C6537" s="302" t="s">
        <v>888</v>
      </c>
      <c r="D6537" s="521" t="s">
        <v>883</v>
      </c>
      <c r="E6537" s="523">
        <v>11.94</v>
      </c>
      <c r="F6537" s="523">
        <v>12.22</v>
      </c>
    </row>
    <row r="6538" spans="1:6" ht="15" customHeight="1">
      <c r="A6538" s="521">
        <v>93084</v>
      </c>
      <c r="B6538" s="522" t="s">
        <v>7986</v>
      </c>
      <c r="C6538" s="302" t="s">
        <v>888</v>
      </c>
      <c r="D6538" s="521" t="s">
        <v>883</v>
      </c>
      <c r="E6538" s="523">
        <v>14.87</v>
      </c>
      <c r="F6538" s="523">
        <v>15.39</v>
      </c>
    </row>
    <row r="6539" spans="1:6" ht="15" customHeight="1">
      <c r="A6539" s="521">
        <v>103889</v>
      </c>
      <c r="B6539" s="522" t="s">
        <v>7987</v>
      </c>
      <c r="C6539" s="302" t="s">
        <v>888</v>
      </c>
      <c r="D6539" s="521" t="s">
        <v>883</v>
      </c>
      <c r="E6539" s="523">
        <v>18.940000000000001</v>
      </c>
      <c r="F6539" s="523">
        <v>19.809999999999999</v>
      </c>
    </row>
    <row r="6540" spans="1:6" ht="15" customHeight="1">
      <c r="A6540" s="521">
        <v>103820</v>
      </c>
      <c r="B6540" s="522" t="s">
        <v>7988</v>
      </c>
      <c r="C6540" s="302" t="s">
        <v>888</v>
      </c>
      <c r="D6540" s="521" t="s">
        <v>883</v>
      </c>
      <c r="E6540" s="523">
        <v>23.48</v>
      </c>
      <c r="F6540" s="523">
        <v>24.73</v>
      </c>
    </row>
    <row r="6541" spans="1:6" ht="15" customHeight="1">
      <c r="A6541" s="521">
        <v>103853</v>
      </c>
      <c r="B6541" s="522" t="s">
        <v>7989</v>
      </c>
      <c r="C6541" s="302" t="s">
        <v>888</v>
      </c>
      <c r="D6541" s="521" t="s">
        <v>883</v>
      </c>
      <c r="E6541" s="523">
        <v>19.54</v>
      </c>
      <c r="F6541" s="523">
        <v>20.45</v>
      </c>
    </row>
    <row r="6542" spans="1:6" ht="15" customHeight="1">
      <c r="A6542" s="521">
        <v>93107</v>
      </c>
      <c r="B6542" s="522" t="s">
        <v>7990</v>
      </c>
      <c r="C6542" s="302" t="s">
        <v>888</v>
      </c>
      <c r="D6542" s="521" t="s">
        <v>883</v>
      </c>
      <c r="E6542" s="523">
        <v>17.04</v>
      </c>
      <c r="F6542" s="523">
        <v>17.739999999999998</v>
      </c>
    </row>
    <row r="6543" spans="1:6" ht="15" customHeight="1">
      <c r="A6543" s="521">
        <v>93056</v>
      </c>
      <c r="B6543" s="522" t="s">
        <v>7991</v>
      </c>
      <c r="C6543" s="302" t="s">
        <v>888</v>
      </c>
      <c r="D6543" s="521" t="s">
        <v>883</v>
      </c>
      <c r="E6543" s="523">
        <v>17.88</v>
      </c>
      <c r="F6543" s="523">
        <v>18.22</v>
      </c>
    </row>
    <row r="6544" spans="1:6" ht="15" customHeight="1">
      <c r="A6544" s="521">
        <v>93090</v>
      </c>
      <c r="B6544" s="522" t="s">
        <v>7992</v>
      </c>
      <c r="C6544" s="302" t="s">
        <v>888</v>
      </c>
      <c r="D6544" s="521" t="s">
        <v>883</v>
      </c>
      <c r="E6544" s="523">
        <v>20.58</v>
      </c>
      <c r="F6544" s="523">
        <v>21.16</v>
      </c>
    </row>
    <row r="6545" spans="1:6" ht="15" customHeight="1">
      <c r="A6545" s="521">
        <v>103896</v>
      </c>
      <c r="B6545" s="522" t="s">
        <v>7993</v>
      </c>
      <c r="C6545" s="302" t="s">
        <v>888</v>
      </c>
      <c r="D6545" s="521" t="s">
        <v>883</v>
      </c>
      <c r="E6545" s="523">
        <v>25.3</v>
      </c>
      <c r="F6545" s="523">
        <v>26.27</v>
      </c>
    </row>
    <row r="6546" spans="1:6" ht="15" customHeight="1">
      <c r="A6546" s="521">
        <v>103827</v>
      </c>
      <c r="B6546" s="522" t="s">
        <v>7994</v>
      </c>
      <c r="C6546" s="302" t="s">
        <v>888</v>
      </c>
      <c r="D6546" s="521" t="s">
        <v>883</v>
      </c>
      <c r="E6546" s="523">
        <v>33.229999999999997</v>
      </c>
      <c r="F6546" s="523">
        <v>34.92</v>
      </c>
    </row>
    <row r="6547" spans="1:6" ht="15" customHeight="1">
      <c r="A6547" s="521">
        <v>103860</v>
      </c>
      <c r="B6547" s="522" t="s">
        <v>7995</v>
      </c>
      <c r="C6547" s="302" t="s">
        <v>888</v>
      </c>
      <c r="D6547" s="521" t="s">
        <v>883</v>
      </c>
      <c r="E6547" s="523">
        <v>26.86</v>
      </c>
      <c r="F6547" s="523">
        <v>27.96</v>
      </c>
    </row>
    <row r="6548" spans="1:6" ht="15" customHeight="1">
      <c r="A6548" s="521">
        <v>93113</v>
      </c>
      <c r="B6548" s="522" t="s">
        <v>7996</v>
      </c>
      <c r="C6548" s="302" t="s">
        <v>888</v>
      </c>
      <c r="D6548" s="521" t="s">
        <v>883</v>
      </c>
      <c r="E6548" s="523">
        <v>24.46</v>
      </c>
      <c r="F6548" s="523">
        <v>25.36</v>
      </c>
    </row>
    <row r="6549" spans="1:6" ht="15" customHeight="1">
      <c r="A6549" s="521">
        <v>93061</v>
      </c>
      <c r="B6549" s="522" t="s">
        <v>7997</v>
      </c>
      <c r="C6549" s="302" t="s">
        <v>888</v>
      </c>
      <c r="D6549" s="521" t="s">
        <v>883</v>
      </c>
      <c r="E6549" s="523">
        <v>33.93</v>
      </c>
      <c r="F6549" s="523">
        <v>34.35</v>
      </c>
    </row>
    <row r="6550" spans="1:6" ht="15" customHeight="1">
      <c r="A6550" s="521">
        <v>93064</v>
      </c>
      <c r="B6550" s="522" t="s">
        <v>7998</v>
      </c>
      <c r="C6550" s="302" t="s">
        <v>888</v>
      </c>
      <c r="D6550" s="521" t="s">
        <v>883</v>
      </c>
      <c r="E6550" s="523">
        <v>52.09</v>
      </c>
      <c r="F6550" s="523">
        <v>52.61</v>
      </c>
    </row>
    <row r="6551" spans="1:6" ht="15" customHeight="1">
      <c r="A6551" s="521">
        <v>93067</v>
      </c>
      <c r="B6551" s="522" t="s">
        <v>7999</v>
      </c>
      <c r="C6551" s="302" t="s">
        <v>888</v>
      </c>
      <c r="D6551" s="521" t="s">
        <v>883</v>
      </c>
      <c r="E6551" s="523">
        <v>77.489999999999995</v>
      </c>
      <c r="F6551" s="523">
        <v>78.16</v>
      </c>
    </row>
    <row r="6552" spans="1:6" ht="15" customHeight="1">
      <c r="A6552" s="521">
        <v>93070</v>
      </c>
      <c r="B6552" s="522" t="s">
        <v>8000</v>
      </c>
      <c r="C6552" s="302" t="s">
        <v>888</v>
      </c>
      <c r="D6552" s="521" t="s">
        <v>883</v>
      </c>
      <c r="E6552" s="523">
        <v>195.71</v>
      </c>
      <c r="F6552" s="523">
        <v>196.54</v>
      </c>
    </row>
    <row r="6553" spans="1:6" ht="15" customHeight="1">
      <c r="A6553" s="521">
        <v>93117</v>
      </c>
      <c r="B6553" s="522" t="s">
        <v>8001</v>
      </c>
      <c r="C6553" s="302" t="s">
        <v>888</v>
      </c>
      <c r="D6553" s="521" t="s">
        <v>883</v>
      </c>
      <c r="E6553" s="523">
        <v>61.74</v>
      </c>
      <c r="F6553" s="523">
        <v>62.37</v>
      </c>
    </row>
    <row r="6554" spans="1:6" ht="15" customHeight="1">
      <c r="A6554" s="521">
        <v>93118</v>
      </c>
      <c r="B6554" s="522" t="s">
        <v>8002</v>
      </c>
      <c r="C6554" s="302" t="s">
        <v>888</v>
      </c>
      <c r="D6554" s="521" t="s">
        <v>883</v>
      </c>
      <c r="E6554" s="523">
        <v>90.98</v>
      </c>
      <c r="F6554" s="523">
        <v>91.95</v>
      </c>
    </row>
    <row r="6555" spans="1:6" ht="15" customHeight="1">
      <c r="A6555" s="521">
        <v>92317</v>
      </c>
      <c r="B6555" s="522" t="s">
        <v>8003</v>
      </c>
      <c r="C6555" s="302" t="s">
        <v>888</v>
      </c>
      <c r="D6555" s="521" t="s">
        <v>883</v>
      </c>
      <c r="E6555" s="523">
        <v>19.29</v>
      </c>
      <c r="F6555" s="523">
        <v>20.190000000000001</v>
      </c>
    </row>
    <row r="6556" spans="1:6" ht="15" customHeight="1">
      <c r="A6556" s="521">
        <v>92332</v>
      </c>
      <c r="B6556" s="522" t="s">
        <v>8004</v>
      </c>
      <c r="C6556" s="302" t="s">
        <v>888</v>
      </c>
      <c r="D6556" s="521" t="s">
        <v>883</v>
      </c>
      <c r="E6556" s="523">
        <v>19.649999999999999</v>
      </c>
      <c r="F6556" s="523">
        <v>20.57</v>
      </c>
    </row>
    <row r="6557" spans="1:6" ht="15" customHeight="1">
      <c r="A6557" s="521">
        <v>92299</v>
      </c>
      <c r="B6557" s="522" t="s">
        <v>8005</v>
      </c>
      <c r="C6557" s="302" t="s">
        <v>888</v>
      </c>
      <c r="D6557" s="521" t="s">
        <v>883</v>
      </c>
      <c r="E6557" s="523">
        <v>24.47</v>
      </c>
      <c r="F6557" s="523">
        <v>25.01</v>
      </c>
    </row>
    <row r="6558" spans="1:6" ht="15" customHeight="1">
      <c r="A6558" s="521">
        <v>92318</v>
      </c>
      <c r="B6558" s="522" t="s">
        <v>8006</v>
      </c>
      <c r="C6558" s="302" t="s">
        <v>888</v>
      </c>
      <c r="D6558" s="521" t="s">
        <v>883</v>
      </c>
      <c r="E6558" s="523">
        <v>30.3</v>
      </c>
      <c r="F6558" s="523">
        <v>31.34</v>
      </c>
    </row>
    <row r="6559" spans="1:6" ht="15" customHeight="1">
      <c r="A6559" s="521">
        <v>103833</v>
      </c>
      <c r="B6559" s="522" t="s">
        <v>8007</v>
      </c>
      <c r="C6559" s="302" t="s">
        <v>888</v>
      </c>
      <c r="D6559" s="521" t="s">
        <v>883</v>
      </c>
      <c r="E6559" s="523">
        <v>47.44</v>
      </c>
      <c r="F6559" s="523">
        <v>49.93</v>
      </c>
    </row>
    <row r="6560" spans="1:6" ht="15" customHeight="1">
      <c r="A6560" s="521">
        <v>92333</v>
      </c>
      <c r="B6560" s="522" t="s">
        <v>8008</v>
      </c>
      <c r="C6560" s="302" t="s">
        <v>888</v>
      </c>
      <c r="D6560" s="521" t="s">
        <v>883</v>
      </c>
      <c r="E6560" s="523">
        <v>34.630000000000003</v>
      </c>
      <c r="F6560" s="523">
        <v>36.03</v>
      </c>
    </row>
    <row r="6561" spans="1:6" ht="15" customHeight="1">
      <c r="A6561" s="521">
        <v>92300</v>
      </c>
      <c r="B6561" s="522" t="s">
        <v>8009</v>
      </c>
      <c r="C6561" s="302" t="s">
        <v>888</v>
      </c>
      <c r="D6561" s="521" t="s">
        <v>883</v>
      </c>
      <c r="E6561" s="523">
        <v>37.32</v>
      </c>
      <c r="F6561" s="523">
        <v>38</v>
      </c>
    </row>
    <row r="6562" spans="1:6" ht="15" customHeight="1">
      <c r="A6562" s="521">
        <v>92319</v>
      </c>
      <c r="B6562" s="522" t="s">
        <v>8010</v>
      </c>
      <c r="C6562" s="302" t="s">
        <v>888</v>
      </c>
      <c r="D6562" s="521" t="s">
        <v>883</v>
      </c>
      <c r="E6562" s="523">
        <v>42.71</v>
      </c>
      <c r="F6562" s="523">
        <v>43.85</v>
      </c>
    </row>
    <row r="6563" spans="1:6" ht="15" customHeight="1">
      <c r="A6563" s="521">
        <v>92334</v>
      </c>
      <c r="B6563" s="522" t="s">
        <v>8011</v>
      </c>
      <c r="C6563" s="302" t="s">
        <v>888</v>
      </c>
      <c r="D6563" s="521" t="s">
        <v>883</v>
      </c>
      <c r="E6563" s="523">
        <v>50.42</v>
      </c>
      <c r="F6563" s="523">
        <v>52.22</v>
      </c>
    </row>
    <row r="6564" spans="1:6" ht="15" customHeight="1">
      <c r="A6564" s="521">
        <v>92301</v>
      </c>
      <c r="B6564" s="522" t="s">
        <v>8012</v>
      </c>
      <c r="C6564" s="302" t="s">
        <v>888</v>
      </c>
      <c r="D6564" s="521" t="s">
        <v>883</v>
      </c>
      <c r="E6564" s="523">
        <v>74.02</v>
      </c>
      <c r="F6564" s="523">
        <v>74.89</v>
      </c>
    </row>
    <row r="6565" spans="1:6" ht="15" customHeight="1">
      <c r="A6565" s="521">
        <v>92302</v>
      </c>
      <c r="B6565" s="522" t="s">
        <v>8013</v>
      </c>
      <c r="C6565" s="302" t="s">
        <v>888</v>
      </c>
      <c r="D6565" s="521" t="s">
        <v>883</v>
      </c>
      <c r="E6565" s="523">
        <v>97.84</v>
      </c>
      <c r="F6565" s="523">
        <v>98.88</v>
      </c>
    </row>
    <row r="6566" spans="1:6" ht="15" customHeight="1">
      <c r="A6566" s="521">
        <v>92303</v>
      </c>
      <c r="B6566" s="522" t="s">
        <v>8014</v>
      </c>
      <c r="C6566" s="302" t="s">
        <v>888</v>
      </c>
      <c r="D6566" s="521" t="s">
        <v>883</v>
      </c>
      <c r="E6566" s="523">
        <v>179.75</v>
      </c>
      <c r="F6566" s="523">
        <v>181.11</v>
      </c>
    </row>
    <row r="6567" spans="1:6" ht="15" customHeight="1">
      <c r="A6567" s="521">
        <v>92304</v>
      </c>
      <c r="B6567" s="522" t="s">
        <v>8015</v>
      </c>
      <c r="C6567" s="302" t="s">
        <v>888</v>
      </c>
      <c r="D6567" s="521" t="s">
        <v>883</v>
      </c>
      <c r="E6567" s="523">
        <v>467.24</v>
      </c>
      <c r="F6567" s="523">
        <v>468.9</v>
      </c>
    </row>
    <row r="6568" spans="1:6" ht="15" customHeight="1">
      <c r="A6568" s="521">
        <v>103835</v>
      </c>
      <c r="B6568" s="522" t="s">
        <v>8016</v>
      </c>
      <c r="C6568" s="302" t="s">
        <v>888</v>
      </c>
      <c r="D6568" s="521" t="s">
        <v>782</v>
      </c>
      <c r="E6568" s="523">
        <v>66.739999999999995</v>
      </c>
      <c r="F6568" s="523">
        <v>68.05</v>
      </c>
    </row>
    <row r="6569" spans="1:6" ht="15" customHeight="1">
      <c r="A6569" s="521">
        <v>92308</v>
      </c>
      <c r="B6569" s="522" t="s">
        <v>8017</v>
      </c>
      <c r="C6569" s="302" t="s">
        <v>888</v>
      </c>
      <c r="D6569" s="521" t="s">
        <v>782</v>
      </c>
      <c r="E6569" s="523">
        <v>61.91</v>
      </c>
      <c r="F6569" s="523">
        <v>62.87</v>
      </c>
    </row>
    <row r="6570" spans="1:6" ht="15" customHeight="1">
      <c r="A6570" s="521">
        <v>103871</v>
      </c>
      <c r="B6570" s="522" t="s">
        <v>8018</v>
      </c>
      <c r="C6570" s="302" t="s">
        <v>888</v>
      </c>
      <c r="D6570" s="521" t="s">
        <v>782</v>
      </c>
      <c r="E6570" s="523">
        <v>71.59</v>
      </c>
      <c r="F6570" s="523">
        <v>73.37</v>
      </c>
    </row>
    <row r="6571" spans="1:6" ht="15" customHeight="1">
      <c r="A6571" s="521">
        <v>92323</v>
      </c>
      <c r="B6571" s="522" t="s">
        <v>8019</v>
      </c>
      <c r="C6571" s="302" t="s">
        <v>888</v>
      </c>
      <c r="D6571" s="521" t="s">
        <v>782</v>
      </c>
      <c r="E6571" s="523">
        <v>71.05</v>
      </c>
      <c r="F6571" s="523">
        <v>72.790000000000006</v>
      </c>
    </row>
    <row r="6572" spans="1:6" ht="15" customHeight="1">
      <c r="A6572" s="521">
        <v>92305</v>
      </c>
      <c r="B6572" s="522" t="s">
        <v>8020</v>
      </c>
      <c r="C6572" s="302" t="s">
        <v>888</v>
      </c>
      <c r="D6572" s="521" t="s">
        <v>782</v>
      </c>
      <c r="E6572" s="523">
        <v>40.42</v>
      </c>
      <c r="F6572" s="523">
        <v>41.02</v>
      </c>
    </row>
    <row r="6573" spans="1:6" ht="15" customHeight="1">
      <c r="A6573" s="521">
        <v>103868</v>
      </c>
      <c r="B6573" s="522" t="s">
        <v>8021</v>
      </c>
      <c r="C6573" s="302" t="s">
        <v>888</v>
      </c>
      <c r="D6573" s="521" t="s">
        <v>782</v>
      </c>
      <c r="E6573" s="523">
        <v>53.09</v>
      </c>
      <c r="F6573" s="523">
        <v>54.79</v>
      </c>
    </row>
    <row r="6574" spans="1:6" ht="15" customHeight="1">
      <c r="A6574" s="521">
        <v>103802</v>
      </c>
      <c r="B6574" s="522" t="s">
        <v>8022</v>
      </c>
      <c r="C6574" s="302" t="s">
        <v>888</v>
      </c>
      <c r="D6574" s="521" t="s">
        <v>782</v>
      </c>
      <c r="E6574" s="523">
        <v>42.71</v>
      </c>
      <c r="F6574" s="523">
        <v>43.52</v>
      </c>
    </row>
    <row r="6575" spans="1:6" ht="15" customHeight="1">
      <c r="A6575" s="521">
        <v>92320</v>
      </c>
      <c r="B6575" s="522" t="s">
        <v>8023</v>
      </c>
      <c r="C6575" s="302" t="s">
        <v>888</v>
      </c>
      <c r="D6575" s="521" t="s">
        <v>782</v>
      </c>
      <c r="E6575" s="523">
        <v>52.44</v>
      </c>
      <c r="F6575" s="523">
        <v>54.08</v>
      </c>
    </row>
    <row r="6576" spans="1:6" ht="15" customHeight="1">
      <c r="A6576" s="521">
        <v>97335</v>
      </c>
      <c r="B6576" s="522" t="s">
        <v>8024</v>
      </c>
      <c r="C6576" s="302" t="s">
        <v>888</v>
      </c>
      <c r="D6576" s="521" t="s">
        <v>782</v>
      </c>
      <c r="E6576" s="523">
        <v>85.87</v>
      </c>
      <c r="F6576" s="523">
        <v>86.07</v>
      </c>
    </row>
    <row r="6577" spans="1:6" ht="15" customHeight="1">
      <c r="A6577" s="521">
        <v>103836</v>
      </c>
      <c r="B6577" s="522" t="s">
        <v>8025</v>
      </c>
      <c r="C6577" s="302" t="s">
        <v>888</v>
      </c>
      <c r="D6577" s="521" t="s">
        <v>782</v>
      </c>
      <c r="E6577" s="523">
        <v>103.7</v>
      </c>
      <c r="F6577" s="523">
        <v>105.44</v>
      </c>
    </row>
    <row r="6578" spans="1:6" ht="15" customHeight="1">
      <c r="A6578" s="521">
        <v>92281</v>
      </c>
      <c r="B6578" s="522" t="s">
        <v>8026</v>
      </c>
      <c r="C6578" s="302" t="s">
        <v>888</v>
      </c>
      <c r="D6578" s="521" t="s">
        <v>782</v>
      </c>
      <c r="E6578" s="523">
        <v>147.24</v>
      </c>
      <c r="F6578" s="523">
        <v>147.52000000000001</v>
      </c>
    </row>
    <row r="6579" spans="1:6" ht="15" customHeight="1">
      <c r="A6579" s="521">
        <v>92309</v>
      </c>
      <c r="B6579" s="522" t="s">
        <v>8027</v>
      </c>
      <c r="C6579" s="302" t="s">
        <v>888</v>
      </c>
      <c r="D6579" s="521" t="s">
        <v>782</v>
      </c>
      <c r="E6579" s="523">
        <v>156</v>
      </c>
      <c r="F6579" s="523">
        <v>157.06</v>
      </c>
    </row>
    <row r="6580" spans="1:6" ht="15" customHeight="1">
      <c r="A6580" s="521">
        <v>103872</v>
      </c>
      <c r="B6580" s="522" t="s">
        <v>8028</v>
      </c>
      <c r="C6580" s="302" t="s">
        <v>888</v>
      </c>
      <c r="D6580" s="521" t="s">
        <v>782</v>
      </c>
      <c r="E6580" s="523">
        <v>168.17</v>
      </c>
      <c r="F6580" s="523">
        <v>170.26</v>
      </c>
    </row>
    <row r="6581" spans="1:6" ht="15" customHeight="1">
      <c r="A6581" s="521">
        <v>92324</v>
      </c>
      <c r="B6581" s="522" t="s">
        <v>8029</v>
      </c>
      <c r="C6581" s="302" t="s">
        <v>888</v>
      </c>
      <c r="D6581" s="521" t="s">
        <v>782</v>
      </c>
      <c r="E6581" s="523">
        <v>173.83</v>
      </c>
      <c r="F6581" s="523">
        <v>176.42</v>
      </c>
    </row>
    <row r="6582" spans="1:6" ht="15" customHeight="1">
      <c r="A6582" s="521">
        <v>92275</v>
      </c>
      <c r="B6582" s="522" t="s">
        <v>8030</v>
      </c>
      <c r="C6582" s="302" t="s">
        <v>888</v>
      </c>
      <c r="D6582" s="521" t="s">
        <v>782</v>
      </c>
      <c r="E6582" s="523">
        <v>59.68</v>
      </c>
      <c r="F6582" s="523">
        <v>59.88</v>
      </c>
    </row>
    <row r="6583" spans="1:6" ht="15" customHeight="1">
      <c r="A6583" s="521">
        <v>92306</v>
      </c>
      <c r="B6583" s="522" t="s">
        <v>8031</v>
      </c>
      <c r="C6583" s="302" t="s">
        <v>888</v>
      </c>
      <c r="D6583" s="521" t="s">
        <v>782</v>
      </c>
      <c r="E6583" s="523">
        <v>65.53</v>
      </c>
      <c r="F6583" s="523">
        <v>66.239999999999995</v>
      </c>
    </row>
    <row r="6584" spans="1:6" ht="15" customHeight="1">
      <c r="A6584" s="521">
        <v>103869</v>
      </c>
      <c r="B6584" s="522" t="s">
        <v>8032</v>
      </c>
      <c r="C6584" s="302" t="s">
        <v>888</v>
      </c>
      <c r="D6584" s="521" t="s">
        <v>782</v>
      </c>
      <c r="E6584" s="523">
        <v>80.7</v>
      </c>
      <c r="F6584" s="523">
        <v>82.71</v>
      </c>
    </row>
    <row r="6585" spans="1:6" ht="15" customHeight="1">
      <c r="A6585" s="521">
        <v>103803</v>
      </c>
      <c r="B6585" s="522" t="s">
        <v>8033</v>
      </c>
      <c r="C6585" s="302" t="s">
        <v>888</v>
      </c>
      <c r="D6585" s="521" t="s">
        <v>782</v>
      </c>
      <c r="E6585" s="523">
        <v>73.44</v>
      </c>
      <c r="F6585" s="523">
        <v>74.819999999999993</v>
      </c>
    </row>
    <row r="6586" spans="1:6" ht="15" customHeight="1">
      <c r="A6586" s="521">
        <v>92321</v>
      </c>
      <c r="B6586" s="522" t="s">
        <v>8034</v>
      </c>
      <c r="C6586" s="302" t="s">
        <v>888</v>
      </c>
      <c r="D6586" s="521" t="s">
        <v>782</v>
      </c>
      <c r="E6586" s="523">
        <v>86.24</v>
      </c>
      <c r="F6586" s="523">
        <v>88.73</v>
      </c>
    </row>
    <row r="6587" spans="1:6" ht="15" customHeight="1">
      <c r="A6587" s="521">
        <v>97336</v>
      </c>
      <c r="B6587" s="522" t="s">
        <v>8035</v>
      </c>
      <c r="C6587" s="302" t="s">
        <v>888</v>
      </c>
      <c r="D6587" s="521" t="s">
        <v>782</v>
      </c>
      <c r="E6587" s="523">
        <v>109.29</v>
      </c>
      <c r="F6587" s="523">
        <v>109.54</v>
      </c>
    </row>
    <row r="6588" spans="1:6" ht="15" customHeight="1">
      <c r="A6588" s="521">
        <v>103837</v>
      </c>
      <c r="B6588" s="522" t="s">
        <v>8036</v>
      </c>
      <c r="C6588" s="302" t="s">
        <v>888</v>
      </c>
      <c r="D6588" s="521" t="s">
        <v>782</v>
      </c>
      <c r="E6588" s="523">
        <v>130.77000000000001</v>
      </c>
      <c r="F6588" s="523">
        <v>132.88</v>
      </c>
    </row>
    <row r="6589" spans="1:6" ht="15" customHeight="1">
      <c r="A6589" s="521">
        <v>92282</v>
      </c>
      <c r="B6589" s="522" t="s">
        <v>8037</v>
      </c>
      <c r="C6589" s="302" t="s">
        <v>888</v>
      </c>
      <c r="D6589" s="521" t="s">
        <v>782</v>
      </c>
      <c r="E6589" s="523">
        <v>166.93</v>
      </c>
      <c r="F6589" s="523">
        <v>167.28</v>
      </c>
    </row>
    <row r="6590" spans="1:6" ht="15" customHeight="1">
      <c r="A6590" s="521">
        <v>92310</v>
      </c>
      <c r="B6590" s="522" t="s">
        <v>8038</v>
      </c>
      <c r="C6590" s="302" t="s">
        <v>888</v>
      </c>
      <c r="D6590" s="521" t="s">
        <v>782</v>
      </c>
      <c r="E6590" s="523">
        <v>175.96</v>
      </c>
      <c r="F6590" s="523">
        <v>177.09</v>
      </c>
    </row>
    <row r="6591" spans="1:6" ht="15" customHeight="1">
      <c r="A6591" s="521">
        <v>103873</v>
      </c>
      <c r="B6591" s="522" t="s">
        <v>8039</v>
      </c>
      <c r="C6591" s="302" t="s">
        <v>888</v>
      </c>
      <c r="D6591" s="521" t="s">
        <v>782</v>
      </c>
      <c r="E6591" s="523">
        <v>190.26</v>
      </c>
      <c r="F6591" s="523">
        <v>192.62</v>
      </c>
    </row>
    <row r="6592" spans="1:6" ht="15" customHeight="1">
      <c r="A6592" s="521">
        <v>92325</v>
      </c>
      <c r="B6592" s="522" t="s">
        <v>8040</v>
      </c>
      <c r="C6592" s="302" t="s">
        <v>888</v>
      </c>
      <c r="D6592" s="521" t="s">
        <v>782</v>
      </c>
      <c r="E6592" s="523">
        <v>201.24</v>
      </c>
      <c r="F6592" s="523">
        <v>204.54</v>
      </c>
    </row>
    <row r="6593" spans="1:6" ht="15" customHeight="1">
      <c r="A6593" s="521">
        <v>92276</v>
      </c>
      <c r="B6593" s="522" t="s">
        <v>8041</v>
      </c>
      <c r="C6593" s="302" t="s">
        <v>888</v>
      </c>
      <c r="D6593" s="521" t="s">
        <v>782</v>
      </c>
      <c r="E6593" s="523">
        <v>75.790000000000006</v>
      </c>
      <c r="F6593" s="523">
        <v>76.040000000000006</v>
      </c>
    </row>
    <row r="6594" spans="1:6" ht="15" customHeight="1">
      <c r="A6594" s="521">
        <v>92307</v>
      </c>
      <c r="B6594" s="522" t="s">
        <v>8042</v>
      </c>
      <c r="C6594" s="302" t="s">
        <v>888</v>
      </c>
      <c r="D6594" s="521" t="s">
        <v>782</v>
      </c>
      <c r="E6594" s="523">
        <v>81.91</v>
      </c>
      <c r="F6594" s="523">
        <v>82.69</v>
      </c>
    </row>
    <row r="6595" spans="1:6" ht="15" customHeight="1">
      <c r="A6595" s="521">
        <v>103870</v>
      </c>
      <c r="B6595" s="522" t="s">
        <v>8043</v>
      </c>
      <c r="C6595" s="302" t="s">
        <v>888</v>
      </c>
      <c r="D6595" s="521" t="s">
        <v>782</v>
      </c>
      <c r="E6595" s="523">
        <v>99.21</v>
      </c>
      <c r="F6595" s="523">
        <v>101.49</v>
      </c>
    </row>
    <row r="6596" spans="1:6" ht="15" customHeight="1">
      <c r="A6596" s="521">
        <v>103804</v>
      </c>
      <c r="B6596" s="522" t="s">
        <v>8044</v>
      </c>
      <c r="C6596" s="302" t="s">
        <v>888</v>
      </c>
      <c r="D6596" s="521" t="s">
        <v>782</v>
      </c>
      <c r="E6596" s="523">
        <v>88.89</v>
      </c>
      <c r="F6596" s="523">
        <v>90.27</v>
      </c>
    </row>
    <row r="6597" spans="1:6" ht="15" customHeight="1">
      <c r="A6597" s="521">
        <v>92322</v>
      </c>
      <c r="B6597" s="522" t="s">
        <v>8045</v>
      </c>
      <c r="C6597" s="302" t="s">
        <v>888</v>
      </c>
      <c r="D6597" s="521" t="s">
        <v>782</v>
      </c>
      <c r="E6597" s="523">
        <v>110.07</v>
      </c>
      <c r="F6597" s="523">
        <v>113.28</v>
      </c>
    </row>
    <row r="6598" spans="1:6" ht="15" customHeight="1">
      <c r="A6598" s="521">
        <v>97337</v>
      </c>
      <c r="B6598" s="522" t="s">
        <v>8046</v>
      </c>
      <c r="C6598" s="302" t="s">
        <v>888</v>
      </c>
      <c r="D6598" s="521" t="s">
        <v>782</v>
      </c>
      <c r="E6598" s="523">
        <v>164.34</v>
      </c>
      <c r="F6598" s="523">
        <v>164.66</v>
      </c>
    </row>
    <row r="6599" spans="1:6" ht="15" customHeight="1">
      <c r="A6599" s="521">
        <v>92283</v>
      </c>
      <c r="B6599" s="522" t="s">
        <v>8047</v>
      </c>
      <c r="C6599" s="302" t="s">
        <v>888</v>
      </c>
      <c r="D6599" s="521" t="s">
        <v>782</v>
      </c>
      <c r="E6599" s="523">
        <v>224.68</v>
      </c>
      <c r="F6599" s="523">
        <v>225.1</v>
      </c>
    </row>
    <row r="6600" spans="1:6" ht="15" customHeight="1">
      <c r="A6600" s="521">
        <v>92277</v>
      </c>
      <c r="B6600" s="522" t="s">
        <v>8048</v>
      </c>
      <c r="C6600" s="302" t="s">
        <v>888</v>
      </c>
      <c r="D6600" s="521" t="s">
        <v>782</v>
      </c>
      <c r="E6600" s="523">
        <v>109.5</v>
      </c>
      <c r="F6600" s="523">
        <v>109.82</v>
      </c>
    </row>
    <row r="6601" spans="1:6" ht="15" customHeight="1">
      <c r="A6601" s="521">
        <v>97338</v>
      </c>
      <c r="B6601" s="522" t="s">
        <v>8049</v>
      </c>
      <c r="C6601" s="302" t="s">
        <v>888</v>
      </c>
      <c r="D6601" s="521" t="s">
        <v>782</v>
      </c>
      <c r="E6601" s="523">
        <v>197.75</v>
      </c>
      <c r="F6601" s="523">
        <v>198.13</v>
      </c>
    </row>
    <row r="6602" spans="1:6" ht="15" customHeight="1">
      <c r="A6602" s="521">
        <v>92284</v>
      </c>
      <c r="B6602" s="522" t="s">
        <v>8050</v>
      </c>
      <c r="C6602" s="302" t="s">
        <v>888</v>
      </c>
      <c r="D6602" s="521" t="s">
        <v>782</v>
      </c>
      <c r="E6602" s="523">
        <v>278.66000000000003</v>
      </c>
      <c r="F6602" s="523">
        <v>279.14</v>
      </c>
    </row>
    <row r="6603" spans="1:6" ht="15" customHeight="1">
      <c r="A6603" s="521">
        <v>92278</v>
      </c>
      <c r="B6603" s="522" t="s">
        <v>8051</v>
      </c>
      <c r="C6603" s="302" t="s">
        <v>888</v>
      </c>
      <c r="D6603" s="521" t="s">
        <v>782</v>
      </c>
      <c r="E6603" s="523">
        <v>147.36000000000001</v>
      </c>
      <c r="F6603" s="523">
        <v>147.74</v>
      </c>
    </row>
    <row r="6604" spans="1:6" ht="15" customHeight="1">
      <c r="A6604" s="521">
        <v>97339</v>
      </c>
      <c r="B6604" s="522" t="s">
        <v>8052</v>
      </c>
      <c r="C6604" s="302" t="s">
        <v>888</v>
      </c>
      <c r="D6604" s="521" t="s">
        <v>782</v>
      </c>
      <c r="E6604" s="523">
        <v>213</v>
      </c>
      <c r="F6604" s="523">
        <v>213.5</v>
      </c>
    </row>
    <row r="6605" spans="1:6" ht="15" customHeight="1">
      <c r="A6605" s="521">
        <v>92285</v>
      </c>
      <c r="B6605" s="522" t="s">
        <v>8053</v>
      </c>
      <c r="C6605" s="302" t="s">
        <v>888</v>
      </c>
      <c r="D6605" s="521" t="s">
        <v>782</v>
      </c>
      <c r="E6605" s="523">
        <v>369.92</v>
      </c>
      <c r="F6605" s="523">
        <v>370.52</v>
      </c>
    </row>
    <row r="6606" spans="1:6" ht="15" customHeight="1">
      <c r="A6606" s="521">
        <v>92279</v>
      </c>
      <c r="B6606" s="522" t="s">
        <v>8054</v>
      </c>
      <c r="C6606" s="302" t="s">
        <v>888</v>
      </c>
      <c r="D6606" s="521" t="s">
        <v>782</v>
      </c>
      <c r="E6606" s="523">
        <v>213</v>
      </c>
      <c r="F6606" s="523">
        <v>213.5</v>
      </c>
    </row>
    <row r="6607" spans="1:6" ht="15" customHeight="1">
      <c r="A6607" s="521">
        <v>97340</v>
      </c>
      <c r="B6607" s="522" t="s">
        <v>8055</v>
      </c>
      <c r="C6607" s="302" t="s">
        <v>888</v>
      </c>
      <c r="D6607" s="521" t="s">
        <v>782</v>
      </c>
      <c r="E6607" s="523">
        <v>214.33</v>
      </c>
      <c r="F6607" s="523">
        <v>214.94</v>
      </c>
    </row>
    <row r="6608" spans="1:6" ht="15" customHeight="1">
      <c r="A6608" s="521">
        <v>92286</v>
      </c>
      <c r="B6608" s="522" t="s">
        <v>8056</v>
      </c>
      <c r="C6608" s="302" t="s">
        <v>888</v>
      </c>
      <c r="D6608" s="521" t="s">
        <v>782</v>
      </c>
      <c r="E6608" s="523">
        <v>458.16</v>
      </c>
      <c r="F6608" s="523">
        <v>458.87</v>
      </c>
    </row>
    <row r="6609" spans="1:6" ht="15" customHeight="1">
      <c r="A6609" s="521">
        <v>92280</v>
      </c>
      <c r="B6609" s="522" t="s">
        <v>8057</v>
      </c>
      <c r="C6609" s="302" t="s">
        <v>888</v>
      </c>
      <c r="D6609" s="521" t="s">
        <v>782</v>
      </c>
      <c r="E6609" s="523">
        <v>299.04000000000002</v>
      </c>
      <c r="F6609" s="523">
        <v>299.64999999999998</v>
      </c>
    </row>
    <row r="6610" spans="1:6" ht="15" customHeight="1">
      <c r="A6610" s="521">
        <v>103901</v>
      </c>
      <c r="B6610" s="522" t="s">
        <v>8058</v>
      </c>
      <c r="C6610" s="302" t="s">
        <v>888</v>
      </c>
      <c r="D6610" s="521" t="s">
        <v>883</v>
      </c>
      <c r="E6610" s="523">
        <v>25.92</v>
      </c>
      <c r="F6610" s="523">
        <v>27.39</v>
      </c>
    </row>
    <row r="6611" spans="1:6" ht="15" customHeight="1">
      <c r="A6611" s="521">
        <v>103832</v>
      </c>
      <c r="B6611" s="522" t="s">
        <v>8059</v>
      </c>
      <c r="C6611" s="302" t="s">
        <v>888</v>
      </c>
      <c r="D6611" s="521" t="s">
        <v>883</v>
      </c>
      <c r="E6611" s="523">
        <v>25.85</v>
      </c>
      <c r="F6611" s="523">
        <v>27.3</v>
      </c>
    </row>
    <row r="6612" spans="1:6" ht="15" customHeight="1">
      <c r="A6612" s="521">
        <v>103865</v>
      </c>
      <c r="B6612" s="522" t="s">
        <v>8060</v>
      </c>
      <c r="C6612" s="302" t="s">
        <v>888</v>
      </c>
      <c r="D6612" s="521" t="s">
        <v>883</v>
      </c>
      <c r="E6612" s="523">
        <v>24.84</v>
      </c>
      <c r="F6612" s="523">
        <v>26.21</v>
      </c>
    </row>
    <row r="6613" spans="1:6" ht="15" customHeight="1">
      <c r="A6613" s="521">
        <v>103902</v>
      </c>
      <c r="B6613" s="522" t="s">
        <v>8061</v>
      </c>
      <c r="C6613" s="302" t="s">
        <v>888</v>
      </c>
      <c r="D6613" s="521" t="s">
        <v>883</v>
      </c>
      <c r="E6613" s="523">
        <v>38.43</v>
      </c>
      <c r="F6613" s="523">
        <v>40.17</v>
      </c>
    </row>
    <row r="6614" spans="1:6" ht="15" customHeight="1">
      <c r="A6614" s="521">
        <v>103866</v>
      </c>
      <c r="B6614" s="522" t="s">
        <v>8062</v>
      </c>
      <c r="C6614" s="302" t="s">
        <v>888</v>
      </c>
      <c r="D6614" s="521" t="s">
        <v>883</v>
      </c>
      <c r="E6614" s="523">
        <v>39.590000000000003</v>
      </c>
      <c r="F6614" s="523">
        <v>41.42</v>
      </c>
    </row>
    <row r="6615" spans="1:6" ht="15" customHeight="1">
      <c r="A6615" s="521">
        <v>103903</v>
      </c>
      <c r="B6615" s="522" t="s">
        <v>8063</v>
      </c>
      <c r="C6615" s="302" t="s">
        <v>888</v>
      </c>
      <c r="D6615" s="521" t="s">
        <v>883</v>
      </c>
      <c r="E6615" s="523">
        <v>52.12</v>
      </c>
      <c r="F6615" s="523">
        <v>54.08</v>
      </c>
    </row>
    <row r="6616" spans="1:6" ht="15" customHeight="1">
      <c r="A6616" s="521">
        <v>103834</v>
      </c>
      <c r="B6616" s="522" t="s">
        <v>8064</v>
      </c>
      <c r="C6616" s="302" t="s">
        <v>888</v>
      </c>
      <c r="D6616" s="521" t="s">
        <v>883</v>
      </c>
      <c r="E6616" s="523">
        <v>68.900000000000006</v>
      </c>
      <c r="F6616" s="523">
        <v>72.28</v>
      </c>
    </row>
    <row r="6617" spans="1:6" ht="15" customHeight="1">
      <c r="A6617" s="521">
        <v>103867</v>
      </c>
      <c r="B6617" s="522" t="s">
        <v>8065</v>
      </c>
      <c r="C6617" s="302" t="s">
        <v>888</v>
      </c>
      <c r="D6617" s="521" t="s">
        <v>883</v>
      </c>
      <c r="E6617" s="523">
        <v>55.19</v>
      </c>
      <c r="F6617" s="523">
        <v>57.4</v>
      </c>
    </row>
    <row r="6618" spans="1:6" ht="15" customHeight="1">
      <c r="A6618" s="521">
        <v>105113</v>
      </c>
      <c r="B6618" s="522" t="s">
        <v>8066</v>
      </c>
      <c r="C6618" s="302" t="s">
        <v>888</v>
      </c>
      <c r="D6618" s="521" t="s">
        <v>883</v>
      </c>
      <c r="E6618" s="523">
        <v>8668.5</v>
      </c>
      <c r="F6618" s="523">
        <v>8855.11</v>
      </c>
    </row>
    <row r="6619" spans="1:6" ht="15" customHeight="1">
      <c r="A6619" s="521">
        <v>98461</v>
      </c>
      <c r="B6619" s="522" t="s">
        <v>8067</v>
      </c>
      <c r="C6619" s="302" t="s">
        <v>888</v>
      </c>
      <c r="D6619" s="521" t="s">
        <v>883</v>
      </c>
      <c r="E6619" s="523">
        <v>6520.48</v>
      </c>
      <c r="F6619" s="523">
        <v>6660.85</v>
      </c>
    </row>
    <row r="6620" spans="1:6" ht="15" customHeight="1">
      <c r="A6620" s="521">
        <v>98462</v>
      </c>
      <c r="B6620" s="522" t="s">
        <v>8068</v>
      </c>
      <c r="C6620" s="302" t="s">
        <v>888</v>
      </c>
      <c r="D6620" s="521" t="s">
        <v>883</v>
      </c>
      <c r="E6620" s="523">
        <v>11298.53</v>
      </c>
      <c r="F6620" s="523">
        <v>11541.93</v>
      </c>
    </row>
    <row r="6621" spans="1:6" ht="15" customHeight="1">
      <c r="A6621" s="521">
        <v>105130</v>
      </c>
      <c r="B6621" s="522" t="s">
        <v>8069</v>
      </c>
      <c r="C6621" s="302" t="s">
        <v>888</v>
      </c>
      <c r="D6621" s="521" t="s">
        <v>782</v>
      </c>
      <c r="E6621" s="523">
        <v>27.82</v>
      </c>
      <c r="F6621" s="523">
        <v>29.41</v>
      </c>
    </row>
    <row r="6622" spans="1:6" ht="15" customHeight="1">
      <c r="A6622" s="521">
        <v>105114</v>
      </c>
      <c r="B6622" s="522" t="s">
        <v>8070</v>
      </c>
      <c r="C6622" s="302" t="s">
        <v>888</v>
      </c>
      <c r="D6622" s="521" t="s">
        <v>892</v>
      </c>
      <c r="E6622" s="523">
        <v>2194.0100000000002</v>
      </c>
      <c r="F6622" s="523">
        <v>2283.13</v>
      </c>
    </row>
    <row r="6623" spans="1:6" ht="15" customHeight="1">
      <c r="A6623" s="521">
        <v>105129</v>
      </c>
      <c r="B6623" s="522" t="s">
        <v>8071</v>
      </c>
      <c r="C6623" s="302" t="s">
        <v>888</v>
      </c>
      <c r="D6623" s="521" t="s">
        <v>883</v>
      </c>
      <c r="E6623" s="523">
        <v>0</v>
      </c>
      <c r="F6623" s="523">
        <v>0</v>
      </c>
    </row>
    <row r="6624" spans="1:6" ht="15" customHeight="1">
      <c r="A6624" s="521">
        <v>105127</v>
      </c>
      <c r="B6624" s="522" t="s">
        <v>8072</v>
      </c>
      <c r="C6624" s="302" t="s">
        <v>888</v>
      </c>
      <c r="D6624" s="521" t="s">
        <v>782</v>
      </c>
      <c r="E6624" s="523">
        <v>33.65</v>
      </c>
      <c r="F6624" s="523">
        <v>34.01</v>
      </c>
    </row>
    <row r="6625" spans="1:6" ht="15" customHeight="1">
      <c r="A6625" s="521">
        <v>105128</v>
      </c>
      <c r="B6625" s="522" t="s">
        <v>8073</v>
      </c>
      <c r="C6625" s="302" t="s">
        <v>888</v>
      </c>
      <c r="D6625" s="521" t="s">
        <v>782</v>
      </c>
      <c r="E6625" s="523">
        <v>108.52</v>
      </c>
      <c r="F6625" s="523">
        <v>110.59</v>
      </c>
    </row>
    <row r="6626" spans="1:6" ht="15" customHeight="1">
      <c r="A6626" s="521">
        <v>105126</v>
      </c>
      <c r="B6626" s="522" t="s">
        <v>8074</v>
      </c>
      <c r="C6626" s="302" t="s">
        <v>888</v>
      </c>
      <c r="D6626" s="521" t="s">
        <v>782</v>
      </c>
      <c r="E6626" s="523">
        <v>37.33</v>
      </c>
      <c r="F6626" s="523">
        <v>37.78</v>
      </c>
    </row>
    <row r="6627" spans="1:6" ht="15" customHeight="1">
      <c r="A6627" s="521">
        <v>105116</v>
      </c>
      <c r="B6627" s="522" t="s">
        <v>8075</v>
      </c>
      <c r="C6627" s="302" t="s">
        <v>888</v>
      </c>
      <c r="D6627" s="521" t="s">
        <v>883</v>
      </c>
      <c r="E6627" s="523">
        <v>12.02</v>
      </c>
      <c r="F6627" s="523">
        <v>13.04</v>
      </c>
    </row>
    <row r="6628" spans="1:6" ht="15" customHeight="1">
      <c r="A6628" s="521">
        <v>105115</v>
      </c>
      <c r="B6628" s="522" t="s">
        <v>8076</v>
      </c>
      <c r="C6628" s="302" t="s">
        <v>888</v>
      </c>
      <c r="D6628" s="521" t="s">
        <v>883</v>
      </c>
      <c r="E6628" s="523">
        <v>131.65</v>
      </c>
      <c r="F6628" s="523">
        <v>137.15</v>
      </c>
    </row>
    <row r="6629" spans="1:6" ht="15" customHeight="1">
      <c r="A6629" s="521">
        <v>98453</v>
      </c>
      <c r="B6629" s="522" t="s">
        <v>8077</v>
      </c>
      <c r="C6629" s="302" t="s">
        <v>888</v>
      </c>
      <c r="D6629" s="521" t="s">
        <v>611</v>
      </c>
      <c r="E6629" s="523">
        <v>178.54</v>
      </c>
      <c r="F6629" s="523">
        <v>183.62</v>
      </c>
    </row>
    <row r="6630" spans="1:6" ht="15" customHeight="1">
      <c r="A6630" s="521">
        <v>98454</v>
      </c>
      <c r="B6630" s="522" t="s">
        <v>8078</v>
      </c>
      <c r="C6630" s="302" t="s">
        <v>888</v>
      </c>
      <c r="D6630" s="521" t="s">
        <v>611</v>
      </c>
      <c r="E6630" s="523">
        <v>216.2</v>
      </c>
      <c r="F6630" s="523">
        <v>223.83</v>
      </c>
    </row>
    <row r="6631" spans="1:6" ht="15" customHeight="1">
      <c r="A6631" s="521">
        <v>98449</v>
      </c>
      <c r="B6631" s="522" t="s">
        <v>8079</v>
      </c>
      <c r="C6631" s="302" t="s">
        <v>888</v>
      </c>
      <c r="D6631" s="521" t="s">
        <v>611</v>
      </c>
      <c r="E6631" s="523">
        <v>158.53</v>
      </c>
      <c r="F6631" s="523">
        <v>162.38</v>
      </c>
    </row>
    <row r="6632" spans="1:6" ht="15" customHeight="1">
      <c r="A6632" s="521">
        <v>98455</v>
      </c>
      <c r="B6632" s="522" t="s">
        <v>8080</v>
      </c>
      <c r="C6632" s="302" t="s">
        <v>888</v>
      </c>
      <c r="D6632" s="521" t="s">
        <v>611</v>
      </c>
      <c r="E6632" s="523">
        <v>149.44999999999999</v>
      </c>
      <c r="F6632" s="523">
        <v>152.37</v>
      </c>
    </row>
    <row r="6633" spans="1:6" ht="15" customHeight="1">
      <c r="A6633" s="521">
        <v>98456</v>
      </c>
      <c r="B6633" s="522" t="s">
        <v>8081</v>
      </c>
      <c r="C6633" s="302" t="s">
        <v>888</v>
      </c>
      <c r="D6633" s="521" t="s">
        <v>611</v>
      </c>
      <c r="E6633" s="523">
        <v>180.62</v>
      </c>
      <c r="F6633" s="523">
        <v>185.55</v>
      </c>
    </row>
    <row r="6634" spans="1:6" ht="15" customHeight="1">
      <c r="A6634" s="521">
        <v>98451</v>
      </c>
      <c r="B6634" s="522" t="s">
        <v>8082</v>
      </c>
      <c r="C6634" s="302" t="s">
        <v>888</v>
      </c>
      <c r="D6634" s="521" t="s">
        <v>611</v>
      </c>
      <c r="E6634" s="523">
        <v>134.15</v>
      </c>
      <c r="F6634" s="523">
        <v>136.15</v>
      </c>
    </row>
    <row r="6635" spans="1:6" ht="15" customHeight="1">
      <c r="A6635" s="521">
        <v>98445</v>
      </c>
      <c r="B6635" s="522" t="s">
        <v>8083</v>
      </c>
      <c r="C6635" s="302" t="s">
        <v>888</v>
      </c>
      <c r="D6635" s="521" t="s">
        <v>611</v>
      </c>
      <c r="E6635" s="523">
        <v>121.87</v>
      </c>
      <c r="F6635" s="523">
        <v>126.22</v>
      </c>
    </row>
    <row r="6636" spans="1:6" ht="15" customHeight="1">
      <c r="A6636" s="521">
        <v>98446</v>
      </c>
      <c r="B6636" s="522" t="s">
        <v>8084</v>
      </c>
      <c r="C6636" s="302" t="s">
        <v>888</v>
      </c>
      <c r="D6636" s="521" t="s">
        <v>611</v>
      </c>
      <c r="E6636" s="523">
        <v>151.68</v>
      </c>
      <c r="F6636" s="523">
        <v>157.93</v>
      </c>
    </row>
    <row r="6637" spans="1:6" ht="15" customHeight="1">
      <c r="A6637" s="521">
        <v>98441</v>
      </c>
      <c r="B6637" s="522" t="s">
        <v>8085</v>
      </c>
      <c r="C6637" s="302" t="s">
        <v>888</v>
      </c>
      <c r="D6637" s="521" t="s">
        <v>611</v>
      </c>
      <c r="E6637" s="523">
        <v>105.96</v>
      </c>
      <c r="F6637" s="523">
        <v>109.41</v>
      </c>
    </row>
    <row r="6638" spans="1:6" ht="15" customHeight="1">
      <c r="A6638" s="521">
        <v>98447</v>
      </c>
      <c r="B6638" s="522" t="s">
        <v>8086</v>
      </c>
      <c r="C6638" s="302" t="s">
        <v>888</v>
      </c>
      <c r="D6638" s="521" t="s">
        <v>611</v>
      </c>
      <c r="E6638" s="523">
        <v>96.44</v>
      </c>
      <c r="F6638" s="523">
        <v>98.94</v>
      </c>
    </row>
    <row r="6639" spans="1:6" ht="15" customHeight="1">
      <c r="A6639" s="521">
        <v>98448</v>
      </c>
      <c r="B6639" s="522" t="s">
        <v>8087</v>
      </c>
      <c r="C6639" s="302" t="s">
        <v>888</v>
      </c>
      <c r="D6639" s="521" t="s">
        <v>611</v>
      </c>
      <c r="E6639" s="523">
        <v>119.33</v>
      </c>
      <c r="F6639" s="523">
        <v>123.18</v>
      </c>
    </row>
    <row r="6640" spans="1:6" ht="15" customHeight="1">
      <c r="A6640" s="521">
        <v>98443</v>
      </c>
      <c r="B6640" s="522" t="s">
        <v>8088</v>
      </c>
      <c r="C6640" s="302" t="s">
        <v>888</v>
      </c>
      <c r="D6640" s="521" t="s">
        <v>611</v>
      </c>
      <c r="E6640" s="523">
        <v>84.43</v>
      </c>
      <c r="F6640" s="523">
        <v>86.29</v>
      </c>
    </row>
    <row r="6641" spans="1:6" ht="15" customHeight="1">
      <c r="A6641" s="521">
        <v>105122</v>
      </c>
      <c r="B6641" s="522" t="s">
        <v>8089</v>
      </c>
      <c r="C6641" s="302" t="s">
        <v>888</v>
      </c>
      <c r="D6641" s="521" t="s">
        <v>611</v>
      </c>
      <c r="E6641" s="523">
        <v>0</v>
      </c>
      <c r="F6641" s="523">
        <v>0</v>
      </c>
    </row>
    <row r="6642" spans="1:6" ht="15" customHeight="1">
      <c r="A6642" s="521">
        <v>105125</v>
      </c>
      <c r="B6642" s="522" t="s">
        <v>8090</v>
      </c>
      <c r="C6642" s="302" t="s">
        <v>888</v>
      </c>
      <c r="D6642" s="521" t="s">
        <v>611</v>
      </c>
      <c r="E6642" s="523">
        <v>0</v>
      </c>
      <c r="F6642" s="523">
        <v>0</v>
      </c>
    </row>
    <row r="6643" spans="1:6" ht="15" customHeight="1">
      <c r="A6643" s="521">
        <v>105133</v>
      </c>
      <c r="B6643" s="522" t="s">
        <v>8091</v>
      </c>
      <c r="C6643" s="302" t="s">
        <v>888</v>
      </c>
      <c r="D6643" s="521" t="s">
        <v>611</v>
      </c>
      <c r="E6643" s="523">
        <v>0</v>
      </c>
      <c r="F6643" s="523">
        <v>0</v>
      </c>
    </row>
    <row r="6644" spans="1:6" ht="15" customHeight="1">
      <c r="A6644" s="521">
        <v>105123</v>
      </c>
      <c r="B6644" s="522" t="s">
        <v>8092</v>
      </c>
      <c r="C6644" s="302" t="s">
        <v>888</v>
      </c>
      <c r="D6644" s="521" t="s">
        <v>611</v>
      </c>
      <c r="E6644" s="523">
        <v>0</v>
      </c>
      <c r="F6644" s="523">
        <v>0</v>
      </c>
    </row>
    <row r="6645" spans="1:6" ht="15" customHeight="1">
      <c r="A6645" s="521">
        <v>105124</v>
      </c>
      <c r="B6645" s="522" t="s">
        <v>8093</v>
      </c>
      <c r="C6645" s="302" t="s">
        <v>888</v>
      </c>
      <c r="D6645" s="521" t="s">
        <v>611</v>
      </c>
      <c r="E6645" s="523">
        <v>0</v>
      </c>
      <c r="F6645" s="523">
        <v>0</v>
      </c>
    </row>
    <row r="6646" spans="1:6" ht="15" customHeight="1">
      <c r="A6646" s="521">
        <v>105134</v>
      </c>
      <c r="B6646" s="522" t="s">
        <v>8094</v>
      </c>
      <c r="C6646" s="302" t="s">
        <v>888</v>
      </c>
      <c r="D6646" s="521" t="s">
        <v>611</v>
      </c>
      <c r="E6646" s="523">
        <v>0</v>
      </c>
      <c r="F6646" s="523">
        <v>0</v>
      </c>
    </row>
    <row r="6647" spans="1:6" ht="15" customHeight="1">
      <c r="A6647" s="521">
        <v>105117</v>
      </c>
      <c r="B6647" s="522" t="s">
        <v>8095</v>
      </c>
      <c r="C6647" s="302" t="s">
        <v>888</v>
      </c>
      <c r="D6647" s="521" t="s">
        <v>611</v>
      </c>
      <c r="E6647" s="523">
        <v>0</v>
      </c>
      <c r="F6647" s="523">
        <v>0</v>
      </c>
    </row>
    <row r="6648" spans="1:6" ht="15" customHeight="1">
      <c r="A6648" s="521">
        <v>105119</v>
      </c>
      <c r="B6648" s="522" t="s">
        <v>8096</v>
      </c>
      <c r="C6648" s="302" t="s">
        <v>888</v>
      </c>
      <c r="D6648" s="521" t="s">
        <v>611</v>
      </c>
      <c r="E6648" s="523">
        <v>0</v>
      </c>
      <c r="F6648" s="523">
        <v>0</v>
      </c>
    </row>
    <row r="6649" spans="1:6" ht="15" customHeight="1">
      <c r="A6649" s="521">
        <v>105131</v>
      </c>
      <c r="B6649" s="522" t="s">
        <v>8097</v>
      </c>
      <c r="C6649" s="302" t="s">
        <v>888</v>
      </c>
      <c r="D6649" s="521" t="s">
        <v>611</v>
      </c>
      <c r="E6649" s="523">
        <v>0</v>
      </c>
      <c r="F6649" s="523">
        <v>0</v>
      </c>
    </row>
    <row r="6650" spans="1:6" ht="15" customHeight="1">
      <c r="A6650" s="521">
        <v>105120</v>
      </c>
      <c r="B6650" s="522" t="s">
        <v>8098</v>
      </c>
      <c r="C6650" s="302" t="s">
        <v>888</v>
      </c>
      <c r="D6650" s="521" t="s">
        <v>611</v>
      </c>
      <c r="E6650" s="523">
        <v>0</v>
      </c>
      <c r="F6650" s="523">
        <v>0</v>
      </c>
    </row>
    <row r="6651" spans="1:6" ht="15" customHeight="1">
      <c r="A6651" s="521">
        <v>105121</v>
      </c>
      <c r="B6651" s="522" t="s">
        <v>8099</v>
      </c>
      <c r="C6651" s="302" t="s">
        <v>888</v>
      </c>
      <c r="D6651" s="521" t="s">
        <v>611</v>
      </c>
      <c r="E6651" s="523">
        <v>0</v>
      </c>
      <c r="F6651" s="523">
        <v>0</v>
      </c>
    </row>
    <row r="6652" spans="1:6" ht="15" customHeight="1">
      <c r="A6652" s="521">
        <v>105132</v>
      </c>
      <c r="B6652" s="522" t="s">
        <v>8100</v>
      </c>
      <c r="C6652" s="302" t="s">
        <v>888</v>
      </c>
      <c r="D6652" s="521" t="s">
        <v>611</v>
      </c>
      <c r="E6652" s="523">
        <v>0</v>
      </c>
      <c r="F6652" s="523">
        <v>0</v>
      </c>
    </row>
    <row r="6653" spans="1:6" ht="15" customHeight="1">
      <c r="A6653" s="521">
        <v>98460</v>
      </c>
      <c r="B6653" s="522" t="s">
        <v>8101</v>
      </c>
      <c r="C6653" s="302" t="s">
        <v>888</v>
      </c>
      <c r="D6653" s="521" t="s">
        <v>611</v>
      </c>
      <c r="E6653" s="523">
        <v>59.88</v>
      </c>
      <c r="F6653" s="523">
        <v>62.13</v>
      </c>
    </row>
    <row r="6654" spans="1:6" ht="15" customHeight="1">
      <c r="A6654" s="521">
        <v>98457</v>
      </c>
      <c r="B6654" s="522" t="s">
        <v>8102</v>
      </c>
      <c r="C6654" s="302" t="s">
        <v>888</v>
      </c>
      <c r="D6654" s="521" t="s">
        <v>611</v>
      </c>
      <c r="E6654" s="523">
        <v>0</v>
      </c>
      <c r="F6654" s="523">
        <v>0</v>
      </c>
    </row>
    <row r="6655" spans="1:6" ht="15" customHeight="1">
      <c r="A6655" s="521">
        <v>98458</v>
      </c>
      <c r="B6655" s="522" t="s">
        <v>8103</v>
      </c>
      <c r="C6655" s="302" t="s">
        <v>888</v>
      </c>
      <c r="D6655" s="521" t="s">
        <v>611</v>
      </c>
      <c r="E6655" s="523">
        <v>106.75</v>
      </c>
      <c r="F6655" s="523">
        <v>109.93</v>
      </c>
    </row>
    <row r="6656" spans="1:6" ht="15" customHeight="1">
      <c r="A6656" s="521">
        <v>98459</v>
      </c>
      <c r="B6656" s="522" t="s">
        <v>8104</v>
      </c>
      <c r="C6656" s="302" t="s">
        <v>888</v>
      </c>
      <c r="D6656" s="521" t="s">
        <v>611</v>
      </c>
      <c r="E6656" s="523">
        <v>83.11</v>
      </c>
      <c r="F6656" s="523">
        <v>86.07</v>
      </c>
    </row>
    <row r="6657" spans="1:6" ht="15" customHeight="1">
      <c r="A6657" s="521">
        <v>105118</v>
      </c>
      <c r="B6657" s="522" t="s">
        <v>8105</v>
      </c>
      <c r="C6657" s="302" t="s">
        <v>888</v>
      </c>
      <c r="D6657" s="521" t="s">
        <v>611</v>
      </c>
      <c r="E6657" s="523">
        <v>0</v>
      </c>
      <c r="F6657" s="523">
        <v>0</v>
      </c>
    </row>
    <row r="6658" spans="1:6" ht="15" customHeight="1">
      <c r="A6658" s="521">
        <v>101956</v>
      </c>
      <c r="B6658" s="522" t="s">
        <v>8106</v>
      </c>
      <c r="C6658" s="302" t="s">
        <v>888</v>
      </c>
      <c r="D6658" s="521" t="s">
        <v>611</v>
      </c>
      <c r="E6658" s="523">
        <v>0</v>
      </c>
      <c r="F6658" s="523">
        <v>0</v>
      </c>
    </row>
    <row r="6659" spans="1:6" ht="15" customHeight="1">
      <c r="A6659" s="521">
        <v>104690</v>
      </c>
      <c r="B6659" s="522" t="s">
        <v>8107</v>
      </c>
      <c r="C6659" s="302" t="s">
        <v>888</v>
      </c>
      <c r="D6659" s="521" t="s">
        <v>611</v>
      </c>
      <c r="E6659" s="523">
        <v>0</v>
      </c>
      <c r="F6659" s="523">
        <v>0</v>
      </c>
    </row>
    <row r="6660" spans="1:6" ht="15" customHeight="1">
      <c r="A6660" s="521">
        <v>101958</v>
      </c>
      <c r="B6660" s="522" t="s">
        <v>8108</v>
      </c>
      <c r="C6660" s="302" t="s">
        <v>888</v>
      </c>
      <c r="D6660" s="521" t="s">
        <v>611</v>
      </c>
      <c r="E6660" s="523">
        <v>0</v>
      </c>
      <c r="F6660" s="523">
        <v>0</v>
      </c>
    </row>
    <row r="6661" spans="1:6" ht="15" customHeight="1">
      <c r="A6661" s="521">
        <v>101955</v>
      </c>
      <c r="B6661" s="522" t="s">
        <v>8109</v>
      </c>
      <c r="C6661" s="302" t="s">
        <v>888</v>
      </c>
      <c r="D6661" s="521" t="s">
        <v>611</v>
      </c>
      <c r="E6661" s="523">
        <v>0</v>
      </c>
      <c r="F6661" s="523">
        <v>0</v>
      </c>
    </row>
    <row r="6662" spans="1:6" ht="15" customHeight="1">
      <c r="A6662" s="521">
        <v>101948</v>
      </c>
      <c r="B6662" s="522" t="s">
        <v>8110</v>
      </c>
      <c r="C6662" s="302" t="s">
        <v>888</v>
      </c>
      <c r="D6662" s="521" t="s">
        <v>611</v>
      </c>
      <c r="E6662" s="523">
        <v>0</v>
      </c>
      <c r="F6662" s="523">
        <v>0</v>
      </c>
    </row>
    <row r="6663" spans="1:6" ht="15" customHeight="1">
      <c r="A6663" s="521">
        <v>101949</v>
      </c>
      <c r="B6663" s="522" t="s">
        <v>8111</v>
      </c>
      <c r="C6663" s="302" t="s">
        <v>888</v>
      </c>
      <c r="D6663" s="521" t="s">
        <v>611</v>
      </c>
      <c r="E6663" s="523">
        <v>0</v>
      </c>
      <c r="F6663" s="523">
        <v>0</v>
      </c>
    </row>
    <row r="6664" spans="1:6" ht="15" customHeight="1">
      <c r="A6664" s="521">
        <v>101950</v>
      </c>
      <c r="B6664" s="522" t="s">
        <v>8112</v>
      </c>
      <c r="C6664" s="302" t="s">
        <v>888</v>
      </c>
      <c r="D6664" s="521" t="s">
        <v>611</v>
      </c>
      <c r="E6664" s="523">
        <v>0</v>
      </c>
      <c r="F6664" s="523">
        <v>0</v>
      </c>
    </row>
    <row r="6665" spans="1:6" ht="15" customHeight="1">
      <c r="A6665" s="521">
        <v>101947</v>
      </c>
      <c r="B6665" s="522" t="s">
        <v>8113</v>
      </c>
      <c r="C6665" s="302" t="s">
        <v>888</v>
      </c>
      <c r="D6665" s="521" t="s">
        <v>611</v>
      </c>
      <c r="E6665" s="523">
        <v>0</v>
      </c>
      <c r="F6665" s="523">
        <v>0</v>
      </c>
    </row>
    <row r="6666" spans="1:6" ht="15" customHeight="1">
      <c r="A6666" s="521">
        <v>101960</v>
      </c>
      <c r="B6666" s="522" t="s">
        <v>8114</v>
      </c>
      <c r="C6666" s="302" t="s">
        <v>888</v>
      </c>
      <c r="D6666" s="521" t="s">
        <v>611</v>
      </c>
      <c r="E6666" s="523">
        <v>0</v>
      </c>
      <c r="F6666" s="523">
        <v>0</v>
      </c>
    </row>
    <row r="6667" spans="1:6" ht="15" customHeight="1">
      <c r="A6667" s="521">
        <v>101961</v>
      </c>
      <c r="B6667" s="522" t="s">
        <v>8115</v>
      </c>
      <c r="C6667" s="302" t="s">
        <v>888</v>
      </c>
      <c r="D6667" s="521" t="s">
        <v>611</v>
      </c>
      <c r="E6667" s="523">
        <v>0</v>
      </c>
      <c r="F6667" s="523">
        <v>0</v>
      </c>
    </row>
    <row r="6668" spans="1:6" ht="15" customHeight="1">
      <c r="A6668" s="521">
        <v>101962</v>
      </c>
      <c r="B6668" s="522" t="s">
        <v>8116</v>
      </c>
      <c r="C6668" s="302" t="s">
        <v>888</v>
      </c>
      <c r="D6668" s="521" t="s">
        <v>611</v>
      </c>
      <c r="E6668" s="523">
        <v>0</v>
      </c>
      <c r="F6668" s="523">
        <v>0</v>
      </c>
    </row>
    <row r="6669" spans="1:6" ht="15" customHeight="1">
      <c r="A6669" s="521">
        <v>101959</v>
      </c>
      <c r="B6669" s="522" t="s">
        <v>8117</v>
      </c>
      <c r="C6669" s="302" t="s">
        <v>888</v>
      </c>
      <c r="D6669" s="521" t="s">
        <v>611</v>
      </c>
      <c r="E6669" s="523">
        <v>0</v>
      </c>
      <c r="F6669" s="523">
        <v>0</v>
      </c>
    </row>
    <row r="6670" spans="1:6" ht="15" customHeight="1">
      <c r="A6670" s="521">
        <v>101952</v>
      </c>
      <c r="B6670" s="522" t="s">
        <v>8118</v>
      </c>
      <c r="C6670" s="302" t="s">
        <v>888</v>
      </c>
      <c r="D6670" s="521" t="s">
        <v>611</v>
      </c>
      <c r="E6670" s="523">
        <v>0</v>
      </c>
      <c r="F6670" s="523">
        <v>0</v>
      </c>
    </row>
    <row r="6671" spans="1:6" ht="15" customHeight="1">
      <c r="A6671" s="521">
        <v>101953</v>
      </c>
      <c r="B6671" s="522" t="s">
        <v>8119</v>
      </c>
      <c r="C6671" s="302" t="s">
        <v>888</v>
      </c>
      <c r="D6671" s="521" t="s">
        <v>611</v>
      </c>
      <c r="E6671" s="523">
        <v>0</v>
      </c>
      <c r="F6671" s="523">
        <v>0</v>
      </c>
    </row>
    <row r="6672" spans="1:6" ht="15" customHeight="1">
      <c r="A6672" s="521">
        <v>101954</v>
      </c>
      <c r="B6672" s="522" t="s">
        <v>8120</v>
      </c>
      <c r="C6672" s="302" t="s">
        <v>888</v>
      </c>
      <c r="D6672" s="521" t="s">
        <v>611</v>
      </c>
      <c r="E6672" s="523">
        <v>0</v>
      </c>
      <c r="F6672" s="523">
        <v>0</v>
      </c>
    </row>
    <row r="6673" spans="1:6" ht="15" customHeight="1">
      <c r="A6673" s="521">
        <v>101951</v>
      </c>
      <c r="B6673" s="522" t="s">
        <v>8121</v>
      </c>
      <c r="C6673" s="302" t="s">
        <v>888</v>
      </c>
      <c r="D6673" s="521" t="s">
        <v>611</v>
      </c>
      <c r="E6673" s="523">
        <v>0</v>
      </c>
      <c r="F6673" s="523">
        <v>0</v>
      </c>
    </row>
    <row r="6674" spans="1:6" ht="15" customHeight="1">
      <c r="A6674" s="521">
        <v>101964</v>
      </c>
      <c r="B6674" s="522" t="s">
        <v>8122</v>
      </c>
      <c r="C6674" s="302" t="s">
        <v>888</v>
      </c>
      <c r="D6674" s="521" t="s">
        <v>611</v>
      </c>
      <c r="E6674" s="523">
        <v>256.05</v>
      </c>
      <c r="F6674" s="523">
        <v>259.10000000000002</v>
      </c>
    </row>
    <row r="6675" spans="1:6" ht="15" customHeight="1">
      <c r="A6675" s="521">
        <v>101963</v>
      </c>
      <c r="B6675" s="522" t="s">
        <v>8123</v>
      </c>
      <c r="C6675" s="302" t="s">
        <v>888</v>
      </c>
      <c r="D6675" s="521" t="s">
        <v>611</v>
      </c>
      <c r="E6675" s="523">
        <v>282.97000000000003</v>
      </c>
      <c r="F6675" s="523">
        <v>286.20999999999998</v>
      </c>
    </row>
    <row r="6676" spans="1:6" ht="15" customHeight="1">
      <c r="A6676" s="521">
        <v>100323</v>
      </c>
      <c r="B6676" s="522" t="s">
        <v>8124</v>
      </c>
      <c r="C6676" s="302" t="s">
        <v>888</v>
      </c>
      <c r="D6676" s="521" t="s">
        <v>892</v>
      </c>
      <c r="E6676" s="523">
        <v>245.3</v>
      </c>
      <c r="F6676" s="523">
        <v>250.43</v>
      </c>
    </row>
    <row r="6677" spans="1:6" ht="15" customHeight="1">
      <c r="A6677" s="521">
        <v>100324</v>
      </c>
      <c r="B6677" s="522" t="s">
        <v>8125</v>
      </c>
      <c r="C6677" s="302" t="s">
        <v>888</v>
      </c>
      <c r="D6677" s="521" t="s">
        <v>892</v>
      </c>
      <c r="E6677" s="523">
        <v>476.26</v>
      </c>
      <c r="F6677" s="523">
        <v>481.39</v>
      </c>
    </row>
    <row r="6678" spans="1:6" ht="15" customHeight="1">
      <c r="A6678" s="521">
        <v>96624</v>
      </c>
      <c r="B6678" s="522" t="s">
        <v>8126</v>
      </c>
      <c r="C6678" s="302" t="s">
        <v>888</v>
      </c>
      <c r="D6678" s="521" t="s">
        <v>892</v>
      </c>
      <c r="E6678" s="523">
        <v>477.35</v>
      </c>
      <c r="F6678" s="523">
        <v>482.48</v>
      </c>
    </row>
    <row r="6679" spans="1:6" ht="15" customHeight="1">
      <c r="A6679" s="521">
        <v>100322</v>
      </c>
      <c r="B6679" s="522" t="s">
        <v>8127</v>
      </c>
      <c r="C6679" s="302" t="s">
        <v>888</v>
      </c>
      <c r="D6679" s="521" t="s">
        <v>892</v>
      </c>
      <c r="E6679" s="523">
        <v>452.21</v>
      </c>
      <c r="F6679" s="523">
        <v>457.34</v>
      </c>
    </row>
    <row r="6680" spans="1:6" ht="15" customHeight="1">
      <c r="A6680" s="521">
        <v>96623</v>
      </c>
      <c r="B6680" s="522" t="s">
        <v>8128</v>
      </c>
      <c r="C6680" s="302" t="s">
        <v>888</v>
      </c>
      <c r="D6680" s="521" t="s">
        <v>892</v>
      </c>
      <c r="E6680" s="523">
        <v>492.64</v>
      </c>
      <c r="F6680" s="523">
        <v>499.02</v>
      </c>
    </row>
    <row r="6681" spans="1:6" ht="15" customHeight="1">
      <c r="A6681" s="521">
        <v>96622</v>
      </c>
      <c r="B6681" s="522" t="s">
        <v>8129</v>
      </c>
      <c r="C6681" s="302" t="s">
        <v>888</v>
      </c>
      <c r="D6681" s="521" t="s">
        <v>892</v>
      </c>
      <c r="E6681" s="523">
        <v>557.41</v>
      </c>
      <c r="F6681" s="523">
        <v>563.69000000000005</v>
      </c>
    </row>
    <row r="6682" spans="1:6" ht="15" customHeight="1">
      <c r="A6682" s="521">
        <v>96621</v>
      </c>
      <c r="B6682" s="522" t="s">
        <v>8130</v>
      </c>
      <c r="C6682" s="302" t="s">
        <v>888</v>
      </c>
      <c r="D6682" s="521" t="s">
        <v>892</v>
      </c>
      <c r="E6682" s="523">
        <v>572.70000000000005</v>
      </c>
      <c r="F6682" s="523">
        <v>580.24</v>
      </c>
    </row>
    <row r="6683" spans="1:6" ht="15" customHeight="1">
      <c r="A6683" s="521">
        <v>96617</v>
      </c>
      <c r="B6683" s="522" t="s">
        <v>8131</v>
      </c>
      <c r="C6683" s="302" t="s">
        <v>888</v>
      </c>
      <c r="D6683" s="521" t="s">
        <v>611</v>
      </c>
      <c r="E6683" s="523">
        <v>29.85</v>
      </c>
      <c r="F6683" s="523">
        <v>30.62</v>
      </c>
    </row>
    <row r="6684" spans="1:6" ht="15" customHeight="1">
      <c r="A6684" s="521">
        <v>96619</v>
      </c>
      <c r="B6684" s="522" t="s">
        <v>8132</v>
      </c>
      <c r="C6684" s="302" t="s">
        <v>888</v>
      </c>
      <c r="D6684" s="521" t="s">
        <v>611</v>
      </c>
      <c r="E6684" s="523">
        <v>60.04</v>
      </c>
      <c r="F6684" s="523">
        <v>61.54</v>
      </c>
    </row>
    <row r="6685" spans="1:6" ht="15" customHeight="1">
      <c r="A6685" s="521">
        <v>96616</v>
      </c>
      <c r="B6685" s="522" t="s">
        <v>8133</v>
      </c>
      <c r="C6685" s="302" t="s">
        <v>888</v>
      </c>
      <c r="D6685" s="521" t="s">
        <v>892</v>
      </c>
      <c r="E6685" s="523">
        <v>1201.07</v>
      </c>
      <c r="F6685" s="523">
        <v>1231.0999999999999</v>
      </c>
    </row>
    <row r="6686" spans="1:6" ht="15" customHeight="1">
      <c r="A6686" s="521">
        <v>95240</v>
      </c>
      <c r="B6686" s="522" t="s">
        <v>8134</v>
      </c>
      <c r="C6686" s="302" t="s">
        <v>888</v>
      </c>
      <c r="D6686" s="521" t="s">
        <v>611</v>
      </c>
      <c r="E6686" s="523">
        <v>29.03</v>
      </c>
      <c r="F6686" s="523">
        <v>29.73</v>
      </c>
    </row>
    <row r="6687" spans="1:6" ht="15" customHeight="1">
      <c r="A6687" s="521">
        <v>95241</v>
      </c>
      <c r="B6687" s="522" t="s">
        <v>8135</v>
      </c>
      <c r="C6687" s="302" t="s">
        <v>888</v>
      </c>
      <c r="D6687" s="521" t="s">
        <v>611</v>
      </c>
      <c r="E6687" s="523">
        <v>56.86</v>
      </c>
      <c r="F6687" s="523">
        <v>58.09</v>
      </c>
    </row>
    <row r="6688" spans="1:6" ht="15" customHeight="1">
      <c r="A6688" s="521">
        <v>96620</v>
      </c>
      <c r="B6688" s="522" t="s">
        <v>8136</v>
      </c>
      <c r="C6688" s="302" t="s">
        <v>888</v>
      </c>
      <c r="D6688" s="521" t="s">
        <v>892</v>
      </c>
      <c r="E6688" s="523">
        <v>1137.58</v>
      </c>
      <c r="F6688" s="523">
        <v>1162.21</v>
      </c>
    </row>
    <row r="6689" spans="1:6" ht="15" customHeight="1">
      <c r="A6689" s="521">
        <v>104043</v>
      </c>
      <c r="B6689" s="522" t="s">
        <v>8137</v>
      </c>
      <c r="C6689" s="302" t="s">
        <v>888</v>
      </c>
      <c r="D6689" s="521" t="s">
        <v>883</v>
      </c>
      <c r="E6689" s="523">
        <v>7.76</v>
      </c>
      <c r="F6689" s="523">
        <v>8.06</v>
      </c>
    </row>
    <row r="6690" spans="1:6" ht="15" customHeight="1">
      <c r="A6690" s="521">
        <v>104044</v>
      </c>
      <c r="B6690" s="522" t="s">
        <v>8138</v>
      </c>
      <c r="C6690" s="302" t="s">
        <v>888</v>
      </c>
      <c r="D6690" s="521" t="s">
        <v>883</v>
      </c>
      <c r="E6690" s="523">
        <v>8.23</v>
      </c>
      <c r="F6690" s="523">
        <v>8.58</v>
      </c>
    </row>
    <row r="6691" spans="1:6" ht="15" customHeight="1">
      <c r="A6691" s="521">
        <v>104045</v>
      </c>
      <c r="B6691" s="522" t="s">
        <v>8139</v>
      </c>
      <c r="C6691" s="302" t="s">
        <v>888</v>
      </c>
      <c r="D6691" s="521" t="s">
        <v>883</v>
      </c>
      <c r="E6691" s="523">
        <v>12.98</v>
      </c>
      <c r="F6691" s="523">
        <v>13.39</v>
      </c>
    </row>
    <row r="6692" spans="1:6" ht="15" customHeight="1">
      <c r="A6692" s="521">
        <v>104049</v>
      </c>
      <c r="B6692" s="522" t="s">
        <v>8140</v>
      </c>
      <c r="C6692" s="302" t="s">
        <v>888</v>
      </c>
      <c r="D6692" s="521" t="s">
        <v>883</v>
      </c>
      <c r="E6692" s="523">
        <v>5.43</v>
      </c>
      <c r="F6692" s="523">
        <v>5.77</v>
      </c>
    </row>
    <row r="6693" spans="1:6" ht="15" customHeight="1">
      <c r="A6693" s="521">
        <v>104050</v>
      </c>
      <c r="B6693" s="522" t="s">
        <v>8141</v>
      </c>
      <c r="C6693" s="302" t="s">
        <v>888</v>
      </c>
      <c r="D6693" s="521" t="s">
        <v>883</v>
      </c>
      <c r="E6693" s="523">
        <v>8.26</v>
      </c>
      <c r="F6693" s="523">
        <v>8.7200000000000006</v>
      </c>
    </row>
    <row r="6694" spans="1:6" ht="15" customHeight="1">
      <c r="A6694" s="521">
        <v>104084</v>
      </c>
      <c r="B6694" s="522" t="s">
        <v>8142</v>
      </c>
      <c r="C6694" s="302" t="s">
        <v>888</v>
      </c>
      <c r="D6694" s="521" t="s">
        <v>883</v>
      </c>
      <c r="E6694" s="523">
        <v>93.62</v>
      </c>
      <c r="F6694" s="523">
        <v>93.92</v>
      </c>
    </row>
    <row r="6695" spans="1:6" ht="15" customHeight="1">
      <c r="A6695" s="521">
        <v>104037</v>
      </c>
      <c r="B6695" s="522" t="s">
        <v>8143</v>
      </c>
      <c r="C6695" s="302" t="s">
        <v>888</v>
      </c>
      <c r="D6695" s="521" t="s">
        <v>883</v>
      </c>
      <c r="E6695" s="523">
        <v>0</v>
      </c>
      <c r="F6695" s="523">
        <v>0</v>
      </c>
    </row>
    <row r="6696" spans="1:6" ht="15" customHeight="1">
      <c r="A6696" s="521">
        <v>104035</v>
      </c>
      <c r="B6696" s="522" t="s">
        <v>8144</v>
      </c>
      <c r="C6696" s="302" t="s">
        <v>888</v>
      </c>
      <c r="D6696" s="521" t="s">
        <v>883</v>
      </c>
      <c r="E6696" s="523">
        <v>34.81</v>
      </c>
      <c r="F6696" s="523">
        <v>36.33</v>
      </c>
    </row>
    <row r="6697" spans="1:6" ht="15" customHeight="1">
      <c r="A6697" s="521">
        <v>104036</v>
      </c>
      <c r="B6697" s="522" t="s">
        <v>8145</v>
      </c>
      <c r="C6697" s="302" t="s">
        <v>888</v>
      </c>
      <c r="D6697" s="521" t="s">
        <v>883</v>
      </c>
      <c r="E6697" s="523">
        <v>35.92</v>
      </c>
      <c r="F6697" s="523">
        <v>37.49</v>
      </c>
    </row>
    <row r="6698" spans="1:6" ht="15" customHeight="1">
      <c r="A6698" s="521">
        <v>104034</v>
      </c>
      <c r="B6698" s="522" t="s">
        <v>8146</v>
      </c>
      <c r="C6698" s="302" t="s">
        <v>888</v>
      </c>
      <c r="D6698" s="521" t="s">
        <v>883</v>
      </c>
      <c r="E6698" s="523">
        <v>26.68</v>
      </c>
      <c r="F6698" s="523">
        <v>27.42</v>
      </c>
    </row>
    <row r="6699" spans="1:6" ht="15" customHeight="1">
      <c r="A6699" s="521">
        <v>104031</v>
      </c>
      <c r="B6699" s="522" t="s">
        <v>8147</v>
      </c>
      <c r="C6699" s="302" t="s">
        <v>888</v>
      </c>
      <c r="D6699" s="521" t="s">
        <v>883</v>
      </c>
      <c r="E6699" s="523">
        <v>17.78</v>
      </c>
      <c r="F6699" s="523">
        <v>18.47</v>
      </c>
    </row>
    <row r="6700" spans="1:6" ht="15" customHeight="1">
      <c r="A6700" s="521">
        <v>104032</v>
      </c>
      <c r="B6700" s="522" t="s">
        <v>8148</v>
      </c>
      <c r="C6700" s="302" t="s">
        <v>888</v>
      </c>
      <c r="D6700" s="521" t="s">
        <v>883</v>
      </c>
      <c r="E6700" s="523">
        <v>22.42</v>
      </c>
      <c r="F6700" s="523">
        <v>23.12</v>
      </c>
    </row>
    <row r="6701" spans="1:6" ht="15" customHeight="1">
      <c r="A6701" s="521">
        <v>104033</v>
      </c>
      <c r="B6701" s="522" t="s">
        <v>8149</v>
      </c>
      <c r="C6701" s="302" t="s">
        <v>888</v>
      </c>
      <c r="D6701" s="521" t="s">
        <v>883</v>
      </c>
      <c r="E6701" s="523">
        <v>20.420000000000002</v>
      </c>
      <c r="F6701" s="523">
        <v>21.14</v>
      </c>
    </row>
    <row r="6702" spans="1:6" ht="15" customHeight="1">
      <c r="A6702" s="521">
        <v>104038</v>
      </c>
      <c r="B6702" s="522" t="s">
        <v>8150</v>
      </c>
      <c r="C6702" s="302" t="s">
        <v>888</v>
      </c>
      <c r="D6702" s="521" t="s">
        <v>883</v>
      </c>
      <c r="E6702" s="523">
        <v>0</v>
      </c>
      <c r="F6702" s="523">
        <v>0</v>
      </c>
    </row>
    <row r="6703" spans="1:6" ht="15" customHeight="1">
      <c r="A6703" s="521">
        <v>104051</v>
      </c>
      <c r="B6703" s="522" t="s">
        <v>8151</v>
      </c>
      <c r="C6703" s="302" t="s">
        <v>888</v>
      </c>
      <c r="D6703" s="521" t="s">
        <v>883</v>
      </c>
      <c r="E6703" s="523">
        <v>6.91</v>
      </c>
      <c r="F6703" s="523">
        <v>7.19</v>
      </c>
    </row>
    <row r="6704" spans="1:6" ht="15" customHeight="1">
      <c r="A6704" s="521">
        <v>104052</v>
      </c>
      <c r="B6704" s="522" t="s">
        <v>8152</v>
      </c>
      <c r="C6704" s="302" t="s">
        <v>888</v>
      </c>
      <c r="D6704" s="521" t="s">
        <v>883</v>
      </c>
      <c r="E6704" s="523">
        <v>9.68</v>
      </c>
      <c r="F6704" s="523">
        <v>10.06</v>
      </c>
    </row>
    <row r="6705" spans="1:6" ht="15" customHeight="1">
      <c r="A6705" s="521">
        <v>104046</v>
      </c>
      <c r="B6705" s="522" t="s">
        <v>8153</v>
      </c>
      <c r="C6705" s="302" t="s">
        <v>888</v>
      </c>
      <c r="D6705" s="521" t="s">
        <v>883</v>
      </c>
      <c r="E6705" s="523">
        <v>7.4</v>
      </c>
      <c r="F6705" s="523">
        <v>7.7</v>
      </c>
    </row>
    <row r="6706" spans="1:6" ht="15" customHeight="1">
      <c r="A6706" s="521">
        <v>104047</v>
      </c>
      <c r="B6706" s="522" t="s">
        <v>8154</v>
      </c>
      <c r="C6706" s="302" t="s">
        <v>888</v>
      </c>
      <c r="D6706" s="521" t="s">
        <v>883</v>
      </c>
      <c r="E6706" s="523">
        <v>8.59</v>
      </c>
      <c r="F6706" s="523">
        <v>8.94</v>
      </c>
    </row>
    <row r="6707" spans="1:6" ht="15" customHeight="1">
      <c r="A6707" s="521">
        <v>104048</v>
      </c>
      <c r="B6707" s="522" t="s">
        <v>8155</v>
      </c>
      <c r="C6707" s="302" t="s">
        <v>888</v>
      </c>
      <c r="D6707" s="521" t="s">
        <v>883</v>
      </c>
      <c r="E6707" s="523">
        <v>12.66</v>
      </c>
      <c r="F6707" s="523">
        <v>13.07</v>
      </c>
    </row>
    <row r="6708" spans="1:6" ht="15" customHeight="1">
      <c r="A6708" s="521">
        <v>104063</v>
      </c>
      <c r="B6708" s="522" t="s">
        <v>8156</v>
      </c>
      <c r="C6708" s="302" t="s">
        <v>888</v>
      </c>
      <c r="D6708" s="521" t="s">
        <v>883</v>
      </c>
      <c r="E6708" s="523">
        <v>75.400000000000006</v>
      </c>
      <c r="F6708" s="523">
        <v>75.959999999999994</v>
      </c>
    </row>
    <row r="6709" spans="1:6" ht="15" customHeight="1">
      <c r="A6709" s="521">
        <v>104065</v>
      </c>
      <c r="B6709" s="522" t="s">
        <v>8157</v>
      </c>
      <c r="C6709" s="302" t="s">
        <v>888</v>
      </c>
      <c r="D6709" s="521" t="s">
        <v>883</v>
      </c>
      <c r="E6709" s="523">
        <v>166.37</v>
      </c>
      <c r="F6709" s="523">
        <v>166.96</v>
      </c>
    </row>
    <row r="6710" spans="1:6" ht="15" customHeight="1">
      <c r="A6710" s="521">
        <v>104062</v>
      </c>
      <c r="B6710" s="522" t="s">
        <v>8158</v>
      </c>
      <c r="C6710" s="302" t="s">
        <v>888</v>
      </c>
      <c r="D6710" s="521" t="s">
        <v>883</v>
      </c>
      <c r="E6710" s="523">
        <v>79.34</v>
      </c>
      <c r="F6710" s="523">
        <v>79.900000000000006</v>
      </c>
    </row>
    <row r="6711" spans="1:6" ht="15" customHeight="1">
      <c r="A6711" s="521">
        <v>104064</v>
      </c>
      <c r="B6711" s="522" t="s">
        <v>8159</v>
      </c>
      <c r="C6711" s="302" t="s">
        <v>888</v>
      </c>
      <c r="D6711" s="521" t="s">
        <v>883</v>
      </c>
      <c r="E6711" s="523">
        <v>195.99</v>
      </c>
      <c r="F6711" s="523">
        <v>196.58</v>
      </c>
    </row>
    <row r="6712" spans="1:6" ht="15" customHeight="1">
      <c r="A6712" s="521">
        <v>104059</v>
      </c>
      <c r="B6712" s="522" t="s">
        <v>8160</v>
      </c>
      <c r="C6712" s="302" t="s">
        <v>888</v>
      </c>
      <c r="D6712" s="521" t="s">
        <v>883</v>
      </c>
      <c r="E6712" s="523">
        <v>10.56</v>
      </c>
      <c r="F6712" s="523">
        <v>10.98</v>
      </c>
    </row>
    <row r="6713" spans="1:6" ht="15" customHeight="1">
      <c r="A6713" s="521">
        <v>104058</v>
      </c>
      <c r="B6713" s="522" t="s">
        <v>8161</v>
      </c>
      <c r="C6713" s="302" t="s">
        <v>888</v>
      </c>
      <c r="D6713" s="521" t="s">
        <v>883</v>
      </c>
      <c r="E6713" s="523">
        <v>6.81</v>
      </c>
      <c r="F6713" s="523">
        <v>7.25</v>
      </c>
    </row>
    <row r="6714" spans="1:6" ht="15" customHeight="1">
      <c r="A6714" s="521">
        <v>104082</v>
      </c>
      <c r="B6714" s="522" t="s">
        <v>8162</v>
      </c>
      <c r="C6714" s="302" t="s">
        <v>888</v>
      </c>
      <c r="D6714" s="521" t="s">
        <v>883</v>
      </c>
      <c r="E6714" s="523">
        <v>33.28</v>
      </c>
      <c r="F6714" s="523">
        <v>33.56</v>
      </c>
    </row>
    <row r="6715" spans="1:6" ht="15" customHeight="1">
      <c r="A6715" s="521">
        <v>104083</v>
      </c>
      <c r="B6715" s="522" t="s">
        <v>8163</v>
      </c>
      <c r="C6715" s="302" t="s">
        <v>888</v>
      </c>
      <c r="D6715" s="521" t="s">
        <v>883</v>
      </c>
      <c r="E6715" s="523">
        <v>82.45</v>
      </c>
      <c r="F6715" s="523">
        <v>82.75</v>
      </c>
    </row>
    <row r="6716" spans="1:6" ht="15" customHeight="1">
      <c r="A6716" s="521">
        <v>104057</v>
      </c>
      <c r="B6716" s="522" t="s">
        <v>8164</v>
      </c>
      <c r="C6716" s="302" t="s">
        <v>888</v>
      </c>
      <c r="D6716" s="521" t="s">
        <v>883</v>
      </c>
      <c r="E6716" s="523">
        <v>0</v>
      </c>
      <c r="F6716" s="523">
        <v>0</v>
      </c>
    </row>
    <row r="6717" spans="1:6" ht="15" customHeight="1">
      <c r="A6717" s="521">
        <v>104056</v>
      </c>
      <c r="B6717" s="522" t="s">
        <v>8165</v>
      </c>
      <c r="C6717" s="302" t="s">
        <v>888</v>
      </c>
      <c r="D6717" s="521" t="s">
        <v>883</v>
      </c>
      <c r="E6717" s="523">
        <v>19.11</v>
      </c>
      <c r="F6717" s="523">
        <v>19.420000000000002</v>
      </c>
    </row>
    <row r="6718" spans="1:6" ht="15" customHeight="1">
      <c r="A6718" s="521">
        <v>104055</v>
      </c>
      <c r="B6718" s="522" t="s">
        <v>8166</v>
      </c>
      <c r="C6718" s="302" t="s">
        <v>888</v>
      </c>
      <c r="D6718" s="521" t="s">
        <v>883</v>
      </c>
      <c r="E6718" s="523">
        <v>12.82</v>
      </c>
      <c r="F6718" s="523">
        <v>13.1</v>
      </c>
    </row>
    <row r="6719" spans="1:6" ht="15" customHeight="1">
      <c r="A6719" s="521">
        <v>104076</v>
      </c>
      <c r="B6719" s="522" t="s">
        <v>8167</v>
      </c>
      <c r="C6719" s="302" t="s">
        <v>888</v>
      </c>
      <c r="D6719" s="521" t="s">
        <v>883</v>
      </c>
      <c r="E6719" s="523">
        <v>48.09</v>
      </c>
      <c r="F6719" s="523">
        <v>48.97</v>
      </c>
    </row>
    <row r="6720" spans="1:6" ht="15" customHeight="1">
      <c r="A6720" s="521">
        <v>104060</v>
      </c>
      <c r="B6720" s="522" t="s">
        <v>8168</v>
      </c>
      <c r="C6720" s="302" t="s">
        <v>888</v>
      </c>
      <c r="D6720" s="521" t="s">
        <v>782</v>
      </c>
      <c r="E6720" s="523">
        <v>8.7899999999999991</v>
      </c>
      <c r="F6720" s="523">
        <v>9.0399999999999991</v>
      </c>
    </row>
    <row r="6721" spans="1:6" ht="15" customHeight="1">
      <c r="A6721" s="521">
        <v>104061</v>
      </c>
      <c r="B6721" s="522" t="s">
        <v>8169</v>
      </c>
      <c r="C6721" s="302" t="s">
        <v>888</v>
      </c>
      <c r="D6721" s="521" t="s">
        <v>782</v>
      </c>
      <c r="E6721" s="523">
        <v>15.89</v>
      </c>
      <c r="F6721" s="523">
        <v>16.27</v>
      </c>
    </row>
    <row r="6722" spans="1:6" ht="15" customHeight="1">
      <c r="A6722" s="521">
        <v>104085</v>
      </c>
      <c r="B6722" s="522" t="s">
        <v>8170</v>
      </c>
      <c r="C6722" s="302" t="s">
        <v>888</v>
      </c>
      <c r="D6722" s="521" t="s">
        <v>782</v>
      </c>
      <c r="E6722" s="523">
        <v>57.55</v>
      </c>
      <c r="F6722" s="523">
        <v>58.33</v>
      </c>
    </row>
    <row r="6723" spans="1:6" ht="15" customHeight="1">
      <c r="A6723" s="521">
        <v>104086</v>
      </c>
      <c r="B6723" s="522" t="s">
        <v>8171</v>
      </c>
      <c r="C6723" s="302" t="s">
        <v>888</v>
      </c>
      <c r="D6723" s="521" t="s">
        <v>782</v>
      </c>
      <c r="E6723" s="523">
        <v>104.3</v>
      </c>
      <c r="F6723" s="523">
        <v>105.16</v>
      </c>
    </row>
    <row r="6724" spans="1:6" ht="15" customHeight="1">
      <c r="A6724" s="521">
        <v>104073</v>
      </c>
      <c r="B6724" s="522" t="s">
        <v>8172</v>
      </c>
      <c r="C6724" s="302" t="s">
        <v>888</v>
      </c>
      <c r="D6724" s="521" t="s">
        <v>883</v>
      </c>
      <c r="E6724" s="523">
        <v>0</v>
      </c>
      <c r="F6724" s="523">
        <v>0</v>
      </c>
    </row>
    <row r="6725" spans="1:6" ht="15" customHeight="1">
      <c r="A6725" s="521">
        <v>104074</v>
      </c>
      <c r="B6725" s="522" t="s">
        <v>8173</v>
      </c>
      <c r="C6725" s="302" t="s">
        <v>888</v>
      </c>
      <c r="D6725" s="521" t="s">
        <v>883</v>
      </c>
      <c r="E6725" s="523">
        <v>0</v>
      </c>
      <c r="F6725" s="523">
        <v>0</v>
      </c>
    </row>
    <row r="6726" spans="1:6" ht="15" customHeight="1">
      <c r="A6726" s="521">
        <v>104075</v>
      </c>
      <c r="B6726" s="522" t="s">
        <v>8174</v>
      </c>
      <c r="C6726" s="302" t="s">
        <v>888</v>
      </c>
      <c r="D6726" s="521" t="s">
        <v>883</v>
      </c>
      <c r="E6726" s="523">
        <v>0</v>
      </c>
      <c r="F6726" s="523">
        <v>0</v>
      </c>
    </row>
    <row r="6727" spans="1:6" ht="15" customHeight="1">
      <c r="A6727" s="521">
        <v>104039</v>
      </c>
      <c r="B6727" s="522" t="s">
        <v>8175</v>
      </c>
      <c r="C6727" s="302" t="s">
        <v>888</v>
      </c>
      <c r="D6727" s="521" t="s">
        <v>883</v>
      </c>
      <c r="E6727" s="523">
        <v>67.91</v>
      </c>
      <c r="F6727" s="523">
        <v>69.42</v>
      </c>
    </row>
    <row r="6728" spans="1:6" ht="15" customHeight="1">
      <c r="A6728" s="521">
        <v>104040</v>
      </c>
      <c r="B6728" s="522" t="s">
        <v>8176</v>
      </c>
      <c r="C6728" s="302" t="s">
        <v>888</v>
      </c>
      <c r="D6728" s="521" t="s">
        <v>883</v>
      </c>
      <c r="E6728" s="523">
        <v>0</v>
      </c>
      <c r="F6728" s="523">
        <v>0</v>
      </c>
    </row>
    <row r="6729" spans="1:6" ht="15" customHeight="1">
      <c r="A6729" s="521">
        <v>104041</v>
      </c>
      <c r="B6729" s="522" t="s">
        <v>8177</v>
      </c>
      <c r="C6729" s="302" t="s">
        <v>888</v>
      </c>
      <c r="D6729" s="521" t="s">
        <v>883</v>
      </c>
      <c r="E6729" s="523">
        <v>0</v>
      </c>
      <c r="F6729" s="523">
        <v>0</v>
      </c>
    </row>
    <row r="6730" spans="1:6" ht="15" customHeight="1">
      <c r="A6730" s="521">
        <v>104042</v>
      </c>
      <c r="B6730" s="522" t="s">
        <v>8178</v>
      </c>
      <c r="C6730" s="302" t="s">
        <v>888</v>
      </c>
      <c r="D6730" s="521" t="s">
        <v>883</v>
      </c>
      <c r="E6730" s="523">
        <v>0</v>
      </c>
      <c r="F6730" s="523">
        <v>0</v>
      </c>
    </row>
    <row r="6731" spans="1:6" ht="15" customHeight="1">
      <c r="A6731" s="521">
        <v>104072</v>
      </c>
      <c r="B6731" s="522" t="s">
        <v>8179</v>
      </c>
      <c r="C6731" s="302" t="s">
        <v>888</v>
      </c>
      <c r="D6731" s="521" t="s">
        <v>883</v>
      </c>
      <c r="E6731" s="523">
        <v>317.20999999999998</v>
      </c>
      <c r="F6731" s="523">
        <v>318.13</v>
      </c>
    </row>
    <row r="6732" spans="1:6" ht="15" customHeight="1">
      <c r="A6732" s="521">
        <v>104053</v>
      </c>
      <c r="B6732" s="522" t="s">
        <v>8180</v>
      </c>
      <c r="C6732" s="302" t="s">
        <v>888</v>
      </c>
      <c r="D6732" s="521" t="s">
        <v>883</v>
      </c>
      <c r="E6732" s="523">
        <v>8.07</v>
      </c>
      <c r="F6732" s="523">
        <v>8.35</v>
      </c>
    </row>
    <row r="6733" spans="1:6" ht="15" customHeight="1">
      <c r="A6733" s="521">
        <v>104054</v>
      </c>
      <c r="B6733" s="522" t="s">
        <v>8181</v>
      </c>
      <c r="C6733" s="302" t="s">
        <v>888</v>
      </c>
      <c r="D6733" s="521" t="s">
        <v>883</v>
      </c>
      <c r="E6733" s="523">
        <v>16.079999999999998</v>
      </c>
      <c r="F6733" s="523">
        <v>16.46</v>
      </c>
    </row>
    <row r="6734" spans="1:6" ht="15" customHeight="1">
      <c r="A6734" s="521">
        <v>99818</v>
      </c>
      <c r="B6734" s="522" t="s">
        <v>8182</v>
      </c>
      <c r="C6734" s="302" t="s">
        <v>888</v>
      </c>
      <c r="D6734" s="521" t="s">
        <v>883</v>
      </c>
      <c r="E6734" s="523">
        <v>6.22</v>
      </c>
      <c r="F6734" s="523">
        <v>6.44</v>
      </c>
    </row>
    <row r="6735" spans="1:6" ht="15" customHeight="1">
      <c r="A6735" s="521">
        <v>99819</v>
      </c>
      <c r="B6735" s="522" t="s">
        <v>8183</v>
      </c>
      <c r="C6735" s="302" t="s">
        <v>888</v>
      </c>
      <c r="D6735" s="521" t="s">
        <v>611</v>
      </c>
      <c r="E6735" s="523">
        <v>17.78</v>
      </c>
      <c r="F6735" s="523">
        <v>19.149999999999999</v>
      </c>
    </row>
    <row r="6736" spans="1:6" ht="15" customHeight="1">
      <c r="A6736" s="521">
        <v>99811</v>
      </c>
      <c r="B6736" s="522" t="s">
        <v>8184</v>
      </c>
      <c r="C6736" s="302" t="s">
        <v>888</v>
      </c>
      <c r="D6736" s="521" t="s">
        <v>611</v>
      </c>
      <c r="E6736" s="523">
        <v>3.72</v>
      </c>
      <c r="F6736" s="523">
        <v>4.01</v>
      </c>
    </row>
    <row r="6737" spans="1:6" ht="15" customHeight="1">
      <c r="A6737" s="521">
        <v>99826</v>
      </c>
      <c r="B6737" s="522" t="s">
        <v>8185</v>
      </c>
      <c r="C6737" s="302" t="s">
        <v>888</v>
      </c>
      <c r="D6737" s="521" t="s">
        <v>611</v>
      </c>
      <c r="E6737" s="523">
        <v>1.62</v>
      </c>
      <c r="F6737" s="523">
        <v>1.75</v>
      </c>
    </row>
    <row r="6738" spans="1:6" ht="15" customHeight="1">
      <c r="A6738" s="521">
        <v>99821</v>
      </c>
      <c r="B6738" s="522" t="s">
        <v>8186</v>
      </c>
      <c r="C6738" s="302" t="s">
        <v>888</v>
      </c>
      <c r="D6738" s="521" t="s">
        <v>611</v>
      </c>
      <c r="E6738" s="523">
        <v>3.38</v>
      </c>
      <c r="F6738" s="523">
        <v>3.55</v>
      </c>
    </row>
    <row r="6739" spans="1:6" ht="15" customHeight="1">
      <c r="A6739" s="521">
        <v>99820</v>
      </c>
      <c r="B6739" s="522" t="s">
        <v>8187</v>
      </c>
      <c r="C6739" s="302" t="s">
        <v>888</v>
      </c>
      <c r="D6739" s="521" t="s">
        <v>611</v>
      </c>
      <c r="E6739" s="523">
        <v>2.17</v>
      </c>
      <c r="F6739" s="523">
        <v>2.2799999999999998</v>
      </c>
    </row>
    <row r="6740" spans="1:6" ht="15" customHeight="1">
      <c r="A6740" s="521">
        <v>99812</v>
      </c>
      <c r="B6740" s="522" t="s">
        <v>8188</v>
      </c>
      <c r="C6740" s="302" t="s">
        <v>888</v>
      </c>
      <c r="D6740" s="521" t="s">
        <v>611</v>
      </c>
      <c r="E6740" s="523">
        <v>1.19</v>
      </c>
      <c r="F6740" s="523">
        <v>1.29</v>
      </c>
    </row>
    <row r="6741" spans="1:6" ht="15" customHeight="1">
      <c r="A6741" s="521">
        <v>99817</v>
      </c>
      <c r="B6741" s="522" t="s">
        <v>8189</v>
      </c>
      <c r="C6741" s="302" t="s">
        <v>888</v>
      </c>
      <c r="D6741" s="521" t="s">
        <v>883</v>
      </c>
      <c r="E6741" s="523">
        <v>6.22</v>
      </c>
      <c r="F6741" s="523">
        <v>6.44</v>
      </c>
    </row>
    <row r="6742" spans="1:6" ht="15" customHeight="1">
      <c r="A6742" s="521">
        <v>99813</v>
      </c>
      <c r="B6742" s="522" t="s">
        <v>8190</v>
      </c>
      <c r="C6742" s="302" t="s">
        <v>888</v>
      </c>
      <c r="D6742" s="521" t="s">
        <v>611</v>
      </c>
      <c r="E6742" s="523">
        <v>1.03</v>
      </c>
      <c r="F6742" s="523">
        <v>1.1100000000000001</v>
      </c>
    </row>
    <row r="6743" spans="1:6" ht="15" customHeight="1">
      <c r="A6743" s="521">
        <v>99815</v>
      </c>
      <c r="B6743" s="522" t="s">
        <v>8191</v>
      </c>
      <c r="C6743" s="302" t="s">
        <v>888</v>
      </c>
      <c r="D6743" s="521" t="s">
        <v>883</v>
      </c>
      <c r="E6743" s="523">
        <v>9.58</v>
      </c>
      <c r="F6743" s="523">
        <v>10.07</v>
      </c>
    </row>
    <row r="6744" spans="1:6" ht="15" customHeight="1">
      <c r="A6744" s="521">
        <v>99805</v>
      </c>
      <c r="B6744" s="522" t="s">
        <v>8192</v>
      </c>
      <c r="C6744" s="302" t="s">
        <v>888</v>
      </c>
      <c r="D6744" s="521" t="s">
        <v>611</v>
      </c>
      <c r="E6744" s="523">
        <v>11.94</v>
      </c>
      <c r="F6744" s="523">
        <v>12.81</v>
      </c>
    </row>
    <row r="6745" spans="1:6" ht="15" customHeight="1">
      <c r="A6745" s="521">
        <v>99803</v>
      </c>
      <c r="B6745" s="522" t="s">
        <v>8193</v>
      </c>
      <c r="C6745" s="302" t="s">
        <v>888</v>
      </c>
      <c r="D6745" s="521" t="s">
        <v>611</v>
      </c>
      <c r="E6745" s="523">
        <v>2.19</v>
      </c>
      <c r="F6745" s="523">
        <v>2.36</v>
      </c>
    </row>
    <row r="6746" spans="1:6" ht="15" customHeight="1">
      <c r="A6746" s="521">
        <v>99802</v>
      </c>
      <c r="B6746" s="522" t="s">
        <v>8194</v>
      </c>
      <c r="C6746" s="302" t="s">
        <v>888</v>
      </c>
      <c r="D6746" s="521" t="s">
        <v>611</v>
      </c>
      <c r="E6746" s="523">
        <v>0.56000000000000005</v>
      </c>
      <c r="F6746" s="523">
        <v>0.6</v>
      </c>
    </row>
    <row r="6747" spans="1:6" ht="15" customHeight="1">
      <c r="A6747" s="521">
        <v>99804</v>
      </c>
      <c r="B6747" s="522" t="s">
        <v>8195</v>
      </c>
      <c r="C6747" s="302" t="s">
        <v>888</v>
      </c>
      <c r="D6747" s="521" t="s">
        <v>611</v>
      </c>
      <c r="E6747" s="523">
        <v>5.69</v>
      </c>
      <c r="F6747" s="523">
        <v>6.13</v>
      </c>
    </row>
    <row r="6748" spans="1:6" ht="15" customHeight="1">
      <c r="A6748" s="521">
        <v>99809</v>
      </c>
      <c r="B6748" s="522" t="s">
        <v>8196</v>
      </c>
      <c r="C6748" s="302" t="s">
        <v>888</v>
      </c>
      <c r="D6748" s="521" t="s">
        <v>611</v>
      </c>
      <c r="E6748" s="523">
        <v>6.23</v>
      </c>
      <c r="F6748" s="523">
        <v>6.72</v>
      </c>
    </row>
    <row r="6749" spans="1:6" ht="15" customHeight="1">
      <c r="A6749" s="521">
        <v>99810</v>
      </c>
      <c r="B6749" s="522" t="s">
        <v>8197</v>
      </c>
      <c r="C6749" s="302" t="s">
        <v>888</v>
      </c>
      <c r="D6749" s="521" t="s">
        <v>611</v>
      </c>
      <c r="E6749" s="523">
        <v>7.77</v>
      </c>
      <c r="F6749" s="523">
        <v>8.3699999999999992</v>
      </c>
    </row>
    <row r="6750" spans="1:6" ht="15" customHeight="1">
      <c r="A6750" s="521">
        <v>99801</v>
      </c>
      <c r="B6750" s="522" t="s">
        <v>8198</v>
      </c>
      <c r="C6750" s="302" t="s">
        <v>888</v>
      </c>
      <c r="D6750" s="521" t="s">
        <v>611</v>
      </c>
      <c r="E6750" s="523">
        <v>0</v>
      </c>
      <c r="F6750" s="523">
        <v>0</v>
      </c>
    </row>
    <row r="6751" spans="1:6" ht="15" customHeight="1">
      <c r="A6751" s="521">
        <v>99822</v>
      </c>
      <c r="B6751" s="522" t="s">
        <v>8199</v>
      </c>
      <c r="C6751" s="302" t="s">
        <v>888</v>
      </c>
      <c r="D6751" s="521" t="s">
        <v>611</v>
      </c>
      <c r="E6751" s="523">
        <v>1.06</v>
      </c>
      <c r="F6751" s="523">
        <v>1.1399999999999999</v>
      </c>
    </row>
    <row r="6752" spans="1:6" ht="15" customHeight="1">
      <c r="A6752" s="521">
        <v>99825</v>
      </c>
      <c r="B6752" s="522" t="s">
        <v>8200</v>
      </c>
      <c r="C6752" s="302" t="s">
        <v>888</v>
      </c>
      <c r="D6752" s="521" t="s">
        <v>611</v>
      </c>
      <c r="E6752" s="523">
        <v>3.93</v>
      </c>
      <c r="F6752" s="523">
        <v>4.13</v>
      </c>
    </row>
    <row r="6753" spans="1:6" ht="15" customHeight="1">
      <c r="A6753" s="521">
        <v>99824</v>
      </c>
      <c r="B6753" s="522" t="s">
        <v>8201</v>
      </c>
      <c r="C6753" s="302" t="s">
        <v>888</v>
      </c>
      <c r="D6753" s="521" t="s">
        <v>611</v>
      </c>
      <c r="E6753" s="523">
        <v>2.75</v>
      </c>
      <c r="F6753" s="523">
        <v>2.91</v>
      </c>
    </row>
    <row r="6754" spans="1:6" ht="15" customHeight="1">
      <c r="A6754" s="521">
        <v>99823</v>
      </c>
      <c r="B6754" s="522" t="s">
        <v>8202</v>
      </c>
      <c r="C6754" s="302" t="s">
        <v>888</v>
      </c>
      <c r="D6754" s="521" t="s">
        <v>611</v>
      </c>
      <c r="E6754" s="523">
        <v>2.5299999999999998</v>
      </c>
      <c r="F6754" s="523">
        <v>2.67</v>
      </c>
    </row>
    <row r="6755" spans="1:6" ht="15" customHeight="1">
      <c r="A6755" s="521">
        <v>99806</v>
      </c>
      <c r="B6755" s="522" t="s">
        <v>8203</v>
      </c>
      <c r="C6755" s="302" t="s">
        <v>888</v>
      </c>
      <c r="D6755" s="521" t="s">
        <v>611</v>
      </c>
      <c r="E6755" s="523">
        <v>0.9</v>
      </c>
      <c r="F6755" s="523">
        <v>0.97</v>
      </c>
    </row>
    <row r="6756" spans="1:6" ht="15" customHeight="1">
      <c r="A6756" s="521">
        <v>99807</v>
      </c>
      <c r="B6756" s="522" t="s">
        <v>8204</v>
      </c>
      <c r="C6756" s="302" t="s">
        <v>888</v>
      </c>
      <c r="D6756" s="521" t="s">
        <v>611</v>
      </c>
      <c r="E6756" s="523">
        <v>1.73</v>
      </c>
      <c r="F6756" s="523">
        <v>1.86</v>
      </c>
    </row>
    <row r="6757" spans="1:6" ht="15" customHeight="1">
      <c r="A6757" s="521">
        <v>99808</v>
      </c>
      <c r="B6757" s="522" t="s">
        <v>8205</v>
      </c>
      <c r="C6757" s="302" t="s">
        <v>888</v>
      </c>
      <c r="D6757" s="521" t="s">
        <v>611</v>
      </c>
      <c r="E6757" s="523">
        <v>4.26</v>
      </c>
      <c r="F6757" s="523">
        <v>4.53</v>
      </c>
    </row>
    <row r="6758" spans="1:6" ht="15" customHeight="1">
      <c r="A6758" s="521">
        <v>99814</v>
      </c>
      <c r="B6758" s="522" t="s">
        <v>8206</v>
      </c>
      <c r="C6758" s="302" t="s">
        <v>888</v>
      </c>
      <c r="D6758" s="521" t="s">
        <v>611</v>
      </c>
      <c r="E6758" s="523">
        <v>2.08</v>
      </c>
      <c r="F6758" s="523">
        <v>2.23</v>
      </c>
    </row>
    <row r="6759" spans="1:6" ht="15" customHeight="1">
      <c r="A6759" s="521">
        <v>99816</v>
      </c>
      <c r="B6759" s="522" t="s">
        <v>8207</v>
      </c>
      <c r="C6759" s="302" t="s">
        <v>888</v>
      </c>
      <c r="D6759" s="521" t="s">
        <v>883</v>
      </c>
      <c r="E6759" s="523">
        <v>10.15</v>
      </c>
      <c r="F6759" s="523">
        <v>10.67</v>
      </c>
    </row>
    <row r="6760" spans="1:6" ht="15" customHeight="1">
      <c r="A6760" s="521">
        <v>88238</v>
      </c>
      <c r="B6760" s="522" t="s">
        <v>8208</v>
      </c>
      <c r="C6760" s="302" t="s">
        <v>888</v>
      </c>
      <c r="D6760" s="521" t="s">
        <v>3356</v>
      </c>
      <c r="E6760" s="523">
        <v>23.95</v>
      </c>
      <c r="F6760" s="523">
        <v>25.87</v>
      </c>
    </row>
    <row r="6761" spans="1:6" ht="15" customHeight="1">
      <c r="A6761" s="521">
        <v>101374</v>
      </c>
      <c r="B6761" s="522" t="s">
        <v>8208</v>
      </c>
      <c r="C6761" s="302" t="s">
        <v>888</v>
      </c>
      <c r="D6761" s="521" t="s">
        <v>8209</v>
      </c>
      <c r="E6761" s="523">
        <v>4286.49</v>
      </c>
      <c r="F6761" s="523">
        <v>4621.51</v>
      </c>
    </row>
    <row r="6762" spans="1:6" ht="15" customHeight="1">
      <c r="A6762" s="521">
        <v>88239</v>
      </c>
      <c r="B6762" s="522" t="s">
        <v>8210</v>
      </c>
      <c r="C6762" s="302" t="s">
        <v>888</v>
      </c>
      <c r="D6762" s="521" t="s">
        <v>3356</v>
      </c>
      <c r="E6762" s="523">
        <v>23.78</v>
      </c>
      <c r="F6762" s="523">
        <v>25.71</v>
      </c>
    </row>
    <row r="6763" spans="1:6" ht="15" customHeight="1">
      <c r="A6763" s="521">
        <v>101375</v>
      </c>
      <c r="B6763" s="522" t="s">
        <v>8211</v>
      </c>
      <c r="C6763" s="302" t="s">
        <v>888</v>
      </c>
      <c r="D6763" s="521" t="s">
        <v>8209</v>
      </c>
      <c r="E6763" s="523">
        <v>4345.8</v>
      </c>
      <c r="F6763" s="523">
        <v>4687.2700000000004</v>
      </c>
    </row>
    <row r="6764" spans="1:6" ht="15" customHeight="1">
      <c r="A6764" s="521">
        <v>88240</v>
      </c>
      <c r="B6764" s="522" t="s">
        <v>8212</v>
      </c>
      <c r="C6764" s="302" t="s">
        <v>888</v>
      </c>
      <c r="D6764" s="521" t="s">
        <v>3356</v>
      </c>
      <c r="E6764" s="523">
        <v>22.76</v>
      </c>
      <c r="F6764" s="523">
        <v>24.68</v>
      </c>
    </row>
    <row r="6765" spans="1:6" ht="15" customHeight="1">
      <c r="A6765" s="521">
        <v>101376</v>
      </c>
      <c r="B6765" s="522" t="s">
        <v>8213</v>
      </c>
      <c r="C6765" s="302" t="s">
        <v>888</v>
      </c>
      <c r="D6765" s="521" t="s">
        <v>8209</v>
      </c>
      <c r="E6765" s="523">
        <v>4059.47</v>
      </c>
      <c r="F6765" s="523">
        <v>4394.49</v>
      </c>
    </row>
    <row r="6766" spans="1:6" ht="15" customHeight="1">
      <c r="A6766" s="521">
        <v>88241</v>
      </c>
      <c r="B6766" s="522" t="s">
        <v>8214</v>
      </c>
      <c r="C6766" s="302" t="s">
        <v>888</v>
      </c>
      <c r="D6766" s="521" t="s">
        <v>3356</v>
      </c>
      <c r="E6766" s="523">
        <v>23.59</v>
      </c>
      <c r="F6766" s="523">
        <v>25.46</v>
      </c>
    </row>
    <row r="6767" spans="1:6" ht="15" customHeight="1">
      <c r="A6767" s="521">
        <v>101377</v>
      </c>
      <c r="B6767" s="522" t="s">
        <v>8214</v>
      </c>
      <c r="C6767" s="302" t="s">
        <v>888</v>
      </c>
      <c r="D6767" s="521" t="s">
        <v>8209</v>
      </c>
      <c r="E6767" s="523">
        <v>4222.3</v>
      </c>
      <c r="F6767" s="523">
        <v>4549.72</v>
      </c>
    </row>
    <row r="6768" spans="1:6" ht="15" customHeight="1">
      <c r="A6768" s="521">
        <v>88242</v>
      </c>
      <c r="B6768" s="522" t="s">
        <v>8215</v>
      </c>
      <c r="C6768" s="302" t="s">
        <v>888</v>
      </c>
      <c r="D6768" s="521" t="s">
        <v>3356</v>
      </c>
      <c r="E6768" s="523">
        <v>24</v>
      </c>
      <c r="F6768" s="523">
        <v>25.93</v>
      </c>
    </row>
    <row r="6769" spans="1:6" ht="15" customHeight="1">
      <c r="A6769" s="521">
        <v>100301</v>
      </c>
      <c r="B6769" s="522" t="s">
        <v>8216</v>
      </c>
      <c r="C6769" s="302" t="s">
        <v>888</v>
      </c>
      <c r="D6769" s="521" t="s">
        <v>3356</v>
      </c>
      <c r="E6769" s="523">
        <v>25.81</v>
      </c>
      <c r="F6769" s="523">
        <v>27.74</v>
      </c>
    </row>
    <row r="6770" spans="1:6" ht="15" customHeight="1">
      <c r="A6770" s="521">
        <v>101378</v>
      </c>
      <c r="B6770" s="522" t="s">
        <v>8216</v>
      </c>
      <c r="C6770" s="302" t="s">
        <v>888</v>
      </c>
      <c r="D6770" s="521" t="s">
        <v>8209</v>
      </c>
      <c r="E6770" s="523">
        <v>4634.08</v>
      </c>
      <c r="F6770" s="523">
        <v>4969.91</v>
      </c>
    </row>
    <row r="6771" spans="1:6" ht="15" customHeight="1">
      <c r="A6771" s="521">
        <v>101379</v>
      </c>
      <c r="B6771" s="522" t="s">
        <v>8217</v>
      </c>
      <c r="C6771" s="302" t="s">
        <v>888</v>
      </c>
      <c r="D6771" s="521" t="s">
        <v>8209</v>
      </c>
      <c r="E6771" s="523">
        <v>4286.49</v>
      </c>
      <c r="F6771" s="523">
        <v>4621.51</v>
      </c>
    </row>
    <row r="6772" spans="1:6" ht="15" customHeight="1">
      <c r="A6772" s="521">
        <v>88243</v>
      </c>
      <c r="B6772" s="522" t="s">
        <v>8218</v>
      </c>
      <c r="C6772" s="302" t="s">
        <v>888</v>
      </c>
      <c r="D6772" s="521" t="s">
        <v>3356</v>
      </c>
      <c r="E6772" s="523">
        <v>23.5</v>
      </c>
      <c r="F6772" s="523">
        <v>25.37</v>
      </c>
    </row>
    <row r="6773" spans="1:6" ht="15" customHeight="1">
      <c r="A6773" s="521">
        <v>101380</v>
      </c>
      <c r="B6773" s="522" t="s">
        <v>8218</v>
      </c>
      <c r="C6773" s="302" t="s">
        <v>888</v>
      </c>
      <c r="D6773" s="521" t="s">
        <v>8209</v>
      </c>
      <c r="E6773" s="523">
        <v>4204.0200000000004</v>
      </c>
      <c r="F6773" s="523">
        <v>4531.4399999999996</v>
      </c>
    </row>
    <row r="6774" spans="1:6" ht="15" customHeight="1">
      <c r="A6774" s="521">
        <v>90766</v>
      </c>
      <c r="B6774" s="522" t="s">
        <v>8219</v>
      </c>
      <c r="C6774" s="302" t="s">
        <v>888</v>
      </c>
      <c r="D6774" s="521" t="s">
        <v>3356</v>
      </c>
      <c r="E6774" s="523">
        <v>18.739999999999998</v>
      </c>
      <c r="F6774" s="523">
        <v>20.68</v>
      </c>
    </row>
    <row r="6775" spans="1:6" ht="15" customHeight="1">
      <c r="A6775" s="521">
        <v>93563</v>
      </c>
      <c r="B6775" s="522" t="s">
        <v>8219</v>
      </c>
      <c r="C6775" s="302" t="s">
        <v>888</v>
      </c>
      <c r="D6775" s="521" t="s">
        <v>8209</v>
      </c>
      <c r="E6775" s="523">
        <v>3306.18</v>
      </c>
      <c r="F6775" s="523">
        <v>3643.88</v>
      </c>
    </row>
    <row r="6776" spans="1:6" ht="15" customHeight="1">
      <c r="A6776" s="521">
        <v>90767</v>
      </c>
      <c r="B6776" s="522" t="s">
        <v>8220</v>
      </c>
      <c r="C6776" s="302" t="s">
        <v>888</v>
      </c>
      <c r="D6776" s="521" t="s">
        <v>3356</v>
      </c>
      <c r="E6776" s="523">
        <v>19</v>
      </c>
      <c r="F6776" s="523">
        <v>20.97</v>
      </c>
    </row>
    <row r="6777" spans="1:6" ht="15" customHeight="1">
      <c r="A6777" s="521">
        <v>93564</v>
      </c>
      <c r="B6777" s="522" t="s">
        <v>8220</v>
      </c>
      <c r="C6777" s="302" t="s">
        <v>888</v>
      </c>
      <c r="D6777" s="521" t="s">
        <v>8209</v>
      </c>
      <c r="E6777" s="523">
        <v>3340.71</v>
      </c>
      <c r="F6777" s="523">
        <v>3682.5</v>
      </c>
    </row>
    <row r="6778" spans="1:6" ht="15" customHeight="1">
      <c r="A6778" s="521">
        <v>88245</v>
      </c>
      <c r="B6778" s="522" t="s">
        <v>8221</v>
      </c>
      <c r="C6778" s="302" t="s">
        <v>888</v>
      </c>
      <c r="D6778" s="521" t="s">
        <v>3356</v>
      </c>
      <c r="E6778" s="523">
        <v>29.01</v>
      </c>
      <c r="F6778" s="523">
        <v>31.53</v>
      </c>
    </row>
    <row r="6779" spans="1:6" ht="15" customHeight="1">
      <c r="A6779" s="521">
        <v>101381</v>
      </c>
      <c r="B6779" s="522" t="s">
        <v>8221</v>
      </c>
      <c r="C6779" s="302" t="s">
        <v>888</v>
      </c>
      <c r="D6779" s="521" t="s">
        <v>8209</v>
      </c>
      <c r="E6779" s="523">
        <v>5166.9799999999996</v>
      </c>
      <c r="F6779" s="523">
        <v>5606.12</v>
      </c>
    </row>
    <row r="6780" spans="1:6" ht="15" customHeight="1">
      <c r="A6780" s="521">
        <v>90768</v>
      </c>
      <c r="B6780" s="522" t="s">
        <v>8222</v>
      </c>
      <c r="C6780" s="302" t="s">
        <v>888</v>
      </c>
      <c r="D6780" s="521" t="s">
        <v>3356</v>
      </c>
      <c r="E6780" s="523">
        <v>113.5</v>
      </c>
      <c r="F6780" s="523">
        <v>126.63</v>
      </c>
    </row>
    <row r="6781" spans="1:6" ht="15" customHeight="1">
      <c r="A6781" s="521">
        <v>90769</v>
      </c>
      <c r="B6781" s="522" t="s">
        <v>8223</v>
      </c>
      <c r="C6781" s="302" t="s">
        <v>888</v>
      </c>
      <c r="D6781" s="521" t="s">
        <v>3356</v>
      </c>
      <c r="E6781" s="523">
        <v>120.11</v>
      </c>
      <c r="F6781" s="523">
        <v>134.01</v>
      </c>
    </row>
    <row r="6782" spans="1:6" ht="15" customHeight="1">
      <c r="A6782" s="521">
        <v>90770</v>
      </c>
      <c r="B6782" s="522" t="s">
        <v>8224</v>
      </c>
      <c r="C6782" s="302" t="s">
        <v>888</v>
      </c>
      <c r="D6782" s="521" t="s">
        <v>3356</v>
      </c>
      <c r="E6782" s="523">
        <v>125.77</v>
      </c>
      <c r="F6782" s="523">
        <v>140.34</v>
      </c>
    </row>
    <row r="6783" spans="1:6" ht="15" customHeight="1">
      <c r="A6783" s="521">
        <v>93569</v>
      </c>
      <c r="B6783" s="522" t="s">
        <v>8225</v>
      </c>
      <c r="C6783" s="302" t="s">
        <v>888</v>
      </c>
      <c r="D6783" s="521" t="s">
        <v>8209</v>
      </c>
      <c r="E6783" s="523">
        <v>19820.18</v>
      </c>
      <c r="F6783" s="523">
        <v>22112.79</v>
      </c>
    </row>
    <row r="6784" spans="1:6" ht="15" customHeight="1">
      <c r="A6784" s="521">
        <v>93570</v>
      </c>
      <c r="B6784" s="522" t="s">
        <v>8226</v>
      </c>
      <c r="C6784" s="302" t="s">
        <v>888</v>
      </c>
      <c r="D6784" s="521" t="s">
        <v>8209</v>
      </c>
      <c r="E6784" s="523">
        <v>20971.77</v>
      </c>
      <c r="F6784" s="523">
        <v>23400.57</v>
      </c>
    </row>
    <row r="6785" spans="1:6" ht="15" customHeight="1">
      <c r="A6785" s="521">
        <v>93571</v>
      </c>
      <c r="B6785" s="522" t="s">
        <v>8227</v>
      </c>
      <c r="C6785" s="302" t="s">
        <v>888</v>
      </c>
      <c r="D6785" s="521" t="s">
        <v>8209</v>
      </c>
      <c r="E6785" s="523">
        <v>21958.23</v>
      </c>
      <c r="F6785" s="523">
        <v>24503.69</v>
      </c>
    </row>
    <row r="6786" spans="1:6" ht="15" customHeight="1">
      <c r="A6786" s="521">
        <v>101382</v>
      </c>
      <c r="B6786" s="522" t="s">
        <v>8228</v>
      </c>
      <c r="C6786" s="302" t="s">
        <v>888</v>
      </c>
      <c r="D6786" s="521" t="s">
        <v>8209</v>
      </c>
      <c r="E6786" s="523">
        <v>3705.38</v>
      </c>
      <c r="F6786" s="523">
        <v>3998.52</v>
      </c>
    </row>
    <row r="6787" spans="1:6" ht="15" customHeight="1">
      <c r="A6787" s="521">
        <v>88246</v>
      </c>
      <c r="B6787" s="522" t="s">
        <v>8229</v>
      </c>
      <c r="C6787" s="302" t="s">
        <v>888</v>
      </c>
      <c r="D6787" s="521" t="s">
        <v>3356</v>
      </c>
      <c r="E6787" s="523">
        <v>20.73</v>
      </c>
      <c r="F6787" s="523">
        <v>22.42</v>
      </c>
    </row>
    <row r="6788" spans="1:6" ht="15" customHeight="1">
      <c r="A6788" s="521">
        <v>100303</v>
      </c>
      <c r="B6788" s="522" t="s">
        <v>8230</v>
      </c>
      <c r="C6788" s="302" t="s">
        <v>888</v>
      </c>
      <c r="D6788" s="521" t="s">
        <v>3356</v>
      </c>
      <c r="E6788" s="523">
        <v>20.97</v>
      </c>
      <c r="F6788" s="523">
        <v>22.54</v>
      </c>
    </row>
    <row r="6789" spans="1:6" ht="15" customHeight="1">
      <c r="A6789" s="521">
        <v>101383</v>
      </c>
      <c r="B6789" s="522" t="s">
        <v>8230</v>
      </c>
      <c r="C6789" s="302" t="s">
        <v>888</v>
      </c>
      <c r="D6789" s="521" t="s">
        <v>8209</v>
      </c>
      <c r="E6789" s="523">
        <v>3767.27</v>
      </c>
      <c r="F6789" s="523">
        <v>4040.88</v>
      </c>
    </row>
    <row r="6790" spans="1:6" ht="15" customHeight="1">
      <c r="A6790" s="521">
        <v>88247</v>
      </c>
      <c r="B6790" s="522" t="s">
        <v>8231</v>
      </c>
      <c r="C6790" s="302" t="s">
        <v>888</v>
      </c>
      <c r="D6790" s="521" t="s">
        <v>3356</v>
      </c>
      <c r="E6790" s="523">
        <v>24.39</v>
      </c>
      <c r="F6790" s="523">
        <v>26.37</v>
      </c>
    </row>
    <row r="6791" spans="1:6" ht="15" customHeight="1">
      <c r="A6791" s="521">
        <v>88248</v>
      </c>
      <c r="B6791" s="522" t="s">
        <v>8232</v>
      </c>
      <c r="C6791" s="302" t="s">
        <v>888</v>
      </c>
      <c r="D6791" s="521" t="s">
        <v>3356</v>
      </c>
      <c r="E6791" s="523">
        <v>23.4</v>
      </c>
      <c r="F6791" s="523">
        <v>25.34</v>
      </c>
    </row>
    <row r="6792" spans="1:6" ht="15" customHeight="1">
      <c r="A6792" s="521">
        <v>101384</v>
      </c>
      <c r="B6792" s="522" t="s">
        <v>8232</v>
      </c>
      <c r="C6792" s="302" t="s">
        <v>888</v>
      </c>
      <c r="D6792" s="521" t="s">
        <v>8209</v>
      </c>
      <c r="E6792" s="523">
        <v>4176.59</v>
      </c>
      <c r="F6792" s="523">
        <v>4513.22</v>
      </c>
    </row>
    <row r="6793" spans="1:6" ht="15" customHeight="1">
      <c r="A6793" s="521">
        <v>90772</v>
      </c>
      <c r="B6793" s="522" t="s">
        <v>8233</v>
      </c>
      <c r="C6793" s="302" t="s">
        <v>888</v>
      </c>
      <c r="D6793" s="521" t="s">
        <v>3356</v>
      </c>
      <c r="E6793" s="523">
        <v>18.04</v>
      </c>
      <c r="F6793" s="523">
        <v>19.89</v>
      </c>
    </row>
    <row r="6794" spans="1:6" ht="15" customHeight="1">
      <c r="A6794" s="521">
        <v>93566</v>
      </c>
      <c r="B6794" s="522" t="s">
        <v>8233</v>
      </c>
      <c r="C6794" s="302" t="s">
        <v>888</v>
      </c>
      <c r="D6794" s="521" t="s">
        <v>8209</v>
      </c>
      <c r="E6794" s="523">
        <v>3187.17</v>
      </c>
      <c r="F6794" s="523">
        <v>3510.79</v>
      </c>
    </row>
    <row r="6795" spans="1:6" ht="15" customHeight="1">
      <c r="A6795" s="521">
        <v>101385</v>
      </c>
      <c r="B6795" s="522" t="s">
        <v>8234</v>
      </c>
      <c r="C6795" s="302" t="s">
        <v>888</v>
      </c>
      <c r="D6795" s="521" t="s">
        <v>8209</v>
      </c>
      <c r="E6795" s="523">
        <v>4080.01</v>
      </c>
      <c r="F6795" s="523">
        <v>4509.2299999999996</v>
      </c>
    </row>
    <row r="6796" spans="1:6" ht="15" customHeight="1">
      <c r="A6796" s="521">
        <v>88249</v>
      </c>
      <c r="B6796" s="522" t="s">
        <v>8235</v>
      </c>
      <c r="C6796" s="302" t="s">
        <v>888</v>
      </c>
      <c r="D6796" s="521" t="s">
        <v>3356</v>
      </c>
      <c r="E6796" s="523">
        <v>23.18</v>
      </c>
      <c r="F6796" s="523">
        <v>25.64</v>
      </c>
    </row>
    <row r="6797" spans="1:6" ht="15" customHeight="1">
      <c r="A6797" s="521">
        <v>88250</v>
      </c>
      <c r="B6797" s="522" t="s">
        <v>8236</v>
      </c>
      <c r="C6797" s="302" t="s">
        <v>888</v>
      </c>
      <c r="D6797" s="521" t="s">
        <v>3356</v>
      </c>
      <c r="E6797" s="523">
        <v>22.76</v>
      </c>
      <c r="F6797" s="523">
        <v>24.68</v>
      </c>
    </row>
    <row r="6798" spans="1:6" ht="15" customHeight="1">
      <c r="A6798" s="521">
        <v>101386</v>
      </c>
      <c r="B6798" s="522" t="s">
        <v>8236</v>
      </c>
      <c r="C6798" s="302" t="s">
        <v>888</v>
      </c>
      <c r="D6798" s="521" t="s">
        <v>8209</v>
      </c>
      <c r="E6798" s="523">
        <v>4059.47</v>
      </c>
      <c r="F6798" s="523">
        <v>4394.49</v>
      </c>
    </row>
    <row r="6799" spans="1:6" ht="15" customHeight="1">
      <c r="A6799" s="521">
        <v>101387</v>
      </c>
      <c r="B6799" s="522" t="s">
        <v>8237</v>
      </c>
      <c r="C6799" s="302" t="s">
        <v>888</v>
      </c>
      <c r="D6799" s="521" t="s">
        <v>8209</v>
      </c>
      <c r="E6799" s="523">
        <v>4293.3100000000004</v>
      </c>
      <c r="F6799" s="523">
        <v>4629.1400000000003</v>
      </c>
    </row>
    <row r="6800" spans="1:6" ht="15" customHeight="1">
      <c r="A6800" s="521">
        <v>88251</v>
      </c>
      <c r="B6800" s="522" t="s">
        <v>8238</v>
      </c>
      <c r="C6800" s="302" t="s">
        <v>888</v>
      </c>
      <c r="D6800" s="521" t="s">
        <v>3356</v>
      </c>
      <c r="E6800" s="523">
        <v>23.95</v>
      </c>
      <c r="F6800" s="523">
        <v>25.87</v>
      </c>
    </row>
    <row r="6801" spans="1:6" ht="15" customHeight="1">
      <c r="A6801" s="521">
        <v>88252</v>
      </c>
      <c r="B6801" s="522" t="s">
        <v>8239</v>
      </c>
      <c r="C6801" s="302" t="s">
        <v>888</v>
      </c>
      <c r="D6801" s="521" t="s">
        <v>3356</v>
      </c>
      <c r="E6801" s="523">
        <v>22.44</v>
      </c>
      <c r="F6801" s="523">
        <v>24.2</v>
      </c>
    </row>
    <row r="6802" spans="1:6" ht="15" customHeight="1">
      <c r="A6802" s="521">
        <v>101388</v>
      </c>
      <c r="B6802" s="522" t="s">
        <v>8239</v>
      </c>
      <c r="C6802" s="302" t="s">
        <v>888</v>
      </c>
      <c r="D6802" s="521" t="s">
        <v>8209</v>
      </c>
      <c r="E6802" s="523">
        <v>4021.2</v>
      </c>
      <c r="F6802" s="523">
        <v>4327.01</v>
      </c>
    </row>
    <row r="6803" spans="1:6" ht="15" customHeight="1">
      <c r="A6803" s="521">
        <v>88253</v>
      </c>
      <c r="B6803" s="522" t="s">
        <v>8240</v>
      </c>
      <c r="C6803" s="302" t="s">
        <v>888</v>
      </c>
      <c r="D6803" s="521" t="s">
        <v>3356</v>
      </c>
      <c r="E6803" s="523">
        <v>13.96</v>
      </c>
      <c r="F6803" s="523">
        <v>15.34</v>
      </c>
    </row>
    <row r="6804" spans="1:6" ht="15" customHeight="1">
      <c r="A6804" s="521">
        <v>101389</v>
      </c>
      <c r="B6804" s="522" t="s">
        <v>8240</v>
      </c>
      <c r="C6804" s="302" t="s">
        <v>888</v>
      </c>
      <c r="D6804" s="521" t="s">
        <v>8209</v>
      </c>
      <c r="E6804" s="523">
        <v>2470.16</v>
      </c>
      <c r="F6804" s="523">
        <v>2710.85</v>
      </c>
    </row>
    <row r="6805" spans="1:6" ht="15" customHeight="1">
      <c r="A6805" s="521">
        <v>101390</v>
      </c>
      <c r="B6805" s="522" t="s">
        <v>8241</v>
      </c>
      <c r="C6805" s="302" t="s">
        <v>888</v>
      </c>
      <c r="D6805" s="521" t="s">
        <v>8209</v>
      </c>
      <c r="E6805" s="523">
        <v>3492.22</v>
      </c>
      <c r="F6805" s="523">
        <v>3853.86</v>
      </c>
    </row>
    <row r="6806" spans="1:6" ht="15" customHeight="1">
      <c r="A6806" s="521">
        <v>88255</v>
      </c>
      <c r="B6806" s="522" t="s">
        <v>8242</v>
      </c>
      <c r="C6806" s="302" t="s">
        <v>888</v>
      </c>
      <c r="D6806" s="521" t="s">
        <v>3356</v>
      </c>
      <c r="E6806" s="523">
        <v>19.829999999999998</v>
      </c>
      <c r="F6806" s="523">
        <v>21.9</v>
      </c>
    </row>
    <row r="6807" spans="1:6" ht="15" customHeight="1">
      <c r="A6807" s="521">
        <v>101391</v>
      </c>
      <c r="B6807" s="522" t="s">
        <v>8243</v>
      </c>
      <c r="C6807" s="302" t="s">
        <v>888</v>
      </c>
      <c r="D6807" s="521" t="s">
        <v>8209</v>
      </c>
      <c r="E6807" s="523">
        <v>5175.92</v>
      </c>
      <c r="F6807" s="523">
        <v>5616.12</v>
      </c>
    </row>
    <row r="6808" spans="1:6" ht="15" customHeight="1">
      <c r="A6808" s="521">
        <v>88256</v>
      </c>
      <c r="B6808" s="522" t="s">
        <v>8244</v>
      </c>
      <c r="C6808" s="302" t="s">
        <v>888</v>
      </c>
      <c r="D6808" s="521" t="s">
        <v>3356</v>
      </c>
      <c r="E6808" s="523">
        <v>29.08</v>
      </c>
      <c r="F6808" s="523">
        <v>31.6</v>
      </c>
    </row>
    <row r="6809" spans="1:6" ht="15" customHeight="1">
      <c r="A6809" s="521">
        <v>88257</v>
      </c>
      <c r="B6809" s="522" t="s">
        <v>8245</v>
      </c>
      <c r="C6809" s="302" t="s">
        <v>888</v>
      </c>
      <c r="D6809" s="521" t="s">
        <v>3356</v>
      </c>
      <c r="E6809" s="523">
        <v>26.59</v>
      </c>
      <c r="F6809" s="523">
        <v>28.96</v>
      </c>
    </row>
    <row r="6810" spans="1:6" ht="15" customHeight="1">
      <c r="A6810" s="521">
        <v>101392</v>
      </c>
      <c r="B6810" s="522" t="s">
        <v>8246</v>
      </c>
      <c r="C6810" s="302" t="s">
        <v>888</v>
      </c>
      <c r="D6810" s="521" t="s">
        <v>8209</v>
      </c>
      <c r="E6810" s="523">
        <v>4720.78</v>
      </c>
      <c r="F6810" s="523">
        <v>5134.01</v>
      </c>
    </row>
    <row r="6811" spans="1:6" ht="15" customHeight="1">
      <c r="A6811" s="521">
        <v>88260</v>
      </c>
      <c r="B6811" s="522" t="s">
        <v>8247</v>
      </c>
      <c r="C6811" s="302" t="s">
        <v>888</v>
      </c>
      <c r="D6811" s="521" t="s">
        <v>3356</v>
      </c>
      <c r="E6811" s="523">
        <v>27</v>
      </c>
      <c r="F6811" s="523">
        <v>29.27</v>
      </c>
    </row>
    <row r="6812" spans="1:6" ht="15" customHeight="1">
      <c r="A6812" s="521">
        <v>101394</v>
      </c>
      <c r="B6812" s="522" t="s">
        <v>8247</v>
      </c>
      <c r="C6812" s="302" t="s">
        <v>888</v>
      </c>
      <c r="D6812" s="521" t="s">
        <v>8209</v>
      </c>
      <c r="E6812" s="523">
        <v>4816.96</v>
      </c>
      <c r="F6812" s="523">
        <v>5214.71</v>
      </c>
    </row>
    <row r="6813" spans="1:6" ht="15" customHeight="1">
      <c r="A6813" s="521">
        <v>101395</v>
      </c>
      <c r="B6813" s="522" t="s">
        <v>8248</v>
      </c>
      <c r="C6813" s="302" t="s">
        <v>888</v>
      </c>
      <c r="D6813" s="521" t="s">
        <v>8209</v>
      </c>
      <c r="E6813" s="523">
        <v>4251.1499999999996</v>
      </c>
      <c r="F6813" s="523">
        <v>4586.9799999999996</v>
      </c>
    </row>
    <row r="6814" spans="1:6" ht="15" customHeight="1">
      <c r="A6814" s="521">
        <v>88261</v>
      </c>
      <c r="B6814" s="522" t="s">
        <v>8249</v>
      </c>
      <c r="C6814" s="302" t="s">
        <v>888</v>
      </c>
      <c r="D6814" s="521" t="s">
        <v>3356</v>
      </c>
      <c r="E6814" s="523">
        <v>27.6</v>
      </c>
      <c r="F6814" s="523">
        <v>29.97</v>
      </c>
    </row>
    <row r="6815" spans="1:6" ht="15" customHeight="1">
      <c r="A6815" s="521">
        <v>101396</v>
      </c>
      <c r="B6815" s="522" t="s">
        <v>8250</v>
      </c>
      <c r="C6815" s="302" t="s">
        <v>888</v>
      </c>
      <c r="D6815" s="521" t="s">
        <v>8209</v>
      </c>
      <c r="E6815" s="523">
        <v>4916.5600000000004</v>
      </c>
      <c r="F6815" s="523">
        <v>5331.07</v>
      </c>
    </row>
    <row r="6816" spans="1:6" ht="15" customHeight="1">
      <c r="A6816" s="521">
        <v>88262</v>
      </c>
      <c r="B6816" s="522" t="s">
        <v>8251</v>
      </c>
      <c r="C6816" s="302" t="s">
        <v>888</v>
      </c>
      <c r="D6816" s="521" t="s">
        <v>3356</v>
      </c>
      <c r="E6816" s="523">
        <v>28.79</v>
      </c>
      <c r="F6816" s="523">
        <v>31.31</v>
      </c>
    </row>
    <row r="6817" spans="1:6" ht="15" customHeight="1">
      <c r="A6817" s="521">
        <v>101397</v>
      </c>
      <c r="B6817" s="522" t="s">
        <v>8251</v>
      </c>
      <c r="C6817" s="302" t="s">
        <v>888</v>
      </c>
      <c r="D6817" s="521" t="s">
        <v>8209</v>
      </c>
      <c r="E6817" s="523">
        <v>5124.82</v>
      </c>
      <c r="F6817" s="523">
        <v>5563.96</v>
      </c>
    </row>
    <row r="6818" spans="1:6" ht="15" customHeight="1">
      <c r="A6818" s="521">
        <v>101398</v>
      </c>
      <c r="B6818" s="522" t="s">
        <v>8252</v>
      </c>
      <c r="C6818" s="302" t="s">
        <v>888</v>
      </c>
      <c r="D6818" s="521" t="s">
        <v>8209</v>
      </c>
      <c r="E6818" s="523">
        <v>5272.11</v>
      </c>
      <c r="F6818" s="523">
        <v>5750.53</v>
      </c>
    </row>
    <row r="6819" spans="1:6" ht="15" customHeight="1">
      <c r="A6819" s="521">
        <v>88263</v>
      </c>
      <c r="B6819" s="522" t="s">
        <v>8253</v>
      </c>
      <c r="C6819" s="302" t="s">
        <v>888</v>
      </c>
      <c r="D6819" s="521" t="s">
        <v>3356</v>
      </c>
      <c r="E6819" s="523">
        <v>29.72</v>
      </c>
      <c r="F6819" s="523">
        <v>32.46</v>
      </c>
    </row>
    <row r="6820" spans="1:6" ht="15" customHeight="1">
      <c r="A6820" s="521">
        <v>95308</v>
      </c>
      <c r="B6820" s="522" t="s">
        <v>8254</v>
      </c>
      <c r="C6820" s="302" t="s">
        <v>888</v>
      </c>
      <c r="D6820" s="521" t="s">
        <v>3356</v>
      </c>
      <c r="E6820" s="523">
        <v>0.18</v>
      </c>
      <c r="F6820" s="523">
        <v>0.2</v>
      </c>
    </row>
    <row r="6821" spans="1:6" ht="15" customHeight="1">
      <c r="A6821" s="521">
        <v>101286</v>
      </c>
      <c r="B6821" s="522" t="s">
        <v>8255</v>
      </c>
      <c r="C6821" s="302" t="s">
        <v>888</v>
      </c>
      <c r="D6821" s="521" t="s">
        <v>8209</v>
      </c>
      <c r="E6821" s="523">
        <v>24.4</v>
      </c>
      <c r="F6821" s="523">
        <v>27.29</v>
      </c>
    </row>
    <row r="6822" spans="1:6" ht="15" customHeight="1">
      <c r="A6822" s="521">
        <v>95309</v>
      </c>
      <c r="B6822" s="522" t="s">
        <v>8256</v>
      </c>
      <c r="C6822" s="302" t="s">
        <v>888</v>
      </c>
      <c r="D6822" s="521" t="s">
        <v>3356</v>
      </c>
      <c r="E6822" s="523">
        <v>0.23</v>
      </c>
      <c r="F6822" s="523">
        <v>0.26</v>
      </c>
    </row>
    <row r="6823" spans="1:6" ht="15" customHeight="1">
      <c r="A6823" s="521">
        <v>101287</v>
      </c>
      <c r="B6823" s="522" t="s">
        <v>8257</v>
      </c>
      <c r="C6823" s="302" t="s">
        <v>888</v>
      </c>
      <c r="D6823" s="521" t="s">
        <v>8209</v>
      </c>
      <c r="E6823" s="523">
        <v>78.94</v>
      </c>
      <c r="F6823" s="523">
        <v>88.28</v>
      </c>
    </row>
    <row r="6824" spans="1:6" ht="15" customHeight="1">
      <c r="A6824" s="521">
        <v>95310</v>
      </c>
      <c r="B6824" s="522" t="s">
        <v>8258</v>
      </c>
      <c r="C6824" s="302" t="s">
        <v>888</v>
      </c>
      <c r="D6824" s="521" t="s">
        <v>3356</v>
      </c>
      <c r="E6824" s="523">
        <v>0.18</v>
      </c>
      <c r="F6824" s="523">
        <v>0.2</v>
      </c>
    </row>
    <row r="6825" spans="1:6" ht="15" customHeight="1">
      <c r="A6825" s="521">
        <v>101288</v>
      </c>
      <c r="B6825" s="522" t="s">
        <v>8259</v>
      </c>
      <c r="C6825" s="302" t="s">
        <v>888</v>
      </c>
      <c r="D6825" s="521" t="s">
        <v>8209</v>
      </c>
      <c r="E6825" s="523">
        <v>24.4</v>
      </c>
      <c r="F6825" s="523">
        <v>27.29</v>
      </c>
    </row>
    <row r="6826" spans="1:6" ht="15" customHeight="1">
      <c r="A6826" s="521">
        <v>95311</v>
      </c>
      <c r="B6826" s="522" t="s">
        <v>8260</v>
      </c>
      <c r="C6826" s="302" t="s">
        <v>888</v>
      </c>
      <c r="D6826" s="521" t="s">
        <v>3356</v>
      </c>
      <c r="E6826" s="523">
        <v>0.18</v>
      </c>
      <c r="F6826" s="523">
        <v>0.2</v>
      </c>
    </row>
    <row r="6827" spans="1:6" ht="15" customHeight="1">
      <c r="A6827" s="521">
        <v>101289</v>
      </c>
      <c r="B6827" s="522" t="s">
        <v>8261</v>
      </c>
      <c r="C6827" s="302" t="s">
        <v>888</v>
      </c>
      <c r="D6827" s="521" t="s">
        <v>8209</v>
      </c>
      <c r="E6827" s="523">
        <v>23.85</v>
      </c>
      <c r="F6827" s="523">
        <v>26.67</v>
      </c>
    </row>
    <row r="6828" spans="1:6" ht="15" customHeight="1">
      <c r="A6828" s="521">
        <v>95312</v>
      </c>
      <c r="B6828" s="522" t="s">
        <v>8262</v>
      </c>
      <c r="C6828" s="302" t="s">
        <v>888</v>
      </c>
      <c r="D6828" s="521" t="s">
        <v>3356</v>
      </c>
      <c r="E6828" s="523">
        <v>0.23</v>
      </c>
      <c r="F6828" s="523">
        <v>0.26</v>
      </c>
    </row>
    <row r="6829" spans="1:6" ht="15" customHeight="1">
      <c r="A6829" s="521">
        <v>100291</v>
      </c>
      <c r="B6829" s="522" t="s">
        <v>8263</v>
      </c>
      <c r="C6829" s="302" t="s">
        <v>888</v>
      </c>
      <c r="D6829" s="521" t="s">
        <v>3356</v>
      </c>
      <c r="E6829" s="523">
        <v>0.23</v>
      </c>
      <c r="F6829" s="523">
        <v>0.26</v>
      </c>
    </row>
    <row r="6830" spans="1:6" ht="15" customHeight="1">
      <c r="A6830" s="521">
        <v>101290</v>
      </c>
      <c r="B6830" s="522" t="s">
        <v>8264</v>
      </c>
      <c r="C6830" s="302" t="s">
        <v>888</v>
      </c>
      <c r="D6830" s="521" t="s">
        <v>8209</v>
      </c>
      <c r="E6830" s="523">
        <v>31.22</v>
      </c>
      <c r="F6830" s="523">
        <v>34.92</v>
      </c>
    </row>
    <row r="6831" spans="1:6" ht="15" customHeight="1">
      <c r="A6831" s="521">
        <v>101291</v>
      </c>
      <c r="B6831" s="522" t="s">
        <v>8265</v>
      </c>
      <c r="C6831" s="302" t="s">
        <v>888</v>
      </c>
      <c r="D6831" s="521" t="s">
        <v>8209</v>
      </c>
      <c r="E6831" s="523">
        <v>24.4</v>
      </c>
      <c r="F6831" s="523">
        <v>27.29</v>
      </c>
    </row>
    <row r="6832" spans="1:6" ht="15" customHeight="1">
      <c r="A6832" s="521">
        <v>95313</v>
      </c>
      <c r="B6832" s="522" t="s">
        <v>8266</v>
      </c>
      <c r="C6832" s="302" t="s">
        <v>888</v>
      </c>
      <c r="D6832" s="521" t="s">
        <v>3356</v>
      </c>
      <c r="E6832" s="523">
        <v>0.18</v>
      </c>
      <c r="F6832" s="523">
        <v>0.2</v>
      </c>
    </row>
    <row r="6833" spans="1:6" ht="15" customHeight="1">
      <c r="A6833" s="521">
        <v>101292</v>
      </c>
      <c r="B6833" s="522" t="s">
        <v>8267</v>
      </c>
      <c r="C6833" s="302" t="s">
        <v>888</v>
      </c>
      <c r="D6833" s="521" t="s">
        <v>8209</v>
      </c>
      <c r="E6833" s="523">
        <v>23.85</v>
      </c>
      <c r="F6833" s="523">
        <v>26.67</v>
      </c>
    </row>
    <row r="6834" spans="1:6" ht="15" customHeight="1">
      <c r="A6834" s="521">
        <v>95392</v>
      </c>
      <c r="B6834" s="522" t="s">
        <v>8268</v>
      </c>
      <c r="C6834" s="302" t="s">
        <v>888</v>
      </c>
      <c r="D6834" s="521" t="s">
        <v>3356</v>
      </c>
      <c r="E6834" s="523">
        <v>0.08</v>
      </c>
      <c r="F6834" s="523">
        <v>0.09</v>
      </c>
    </row>
    <row r="6835" spans="1:6" ht="15" customHeight="1">
      <c r="A6835" s="521">
        <v>95413</v>
      </c>
      <c r="B6835" s="522" t="s">
        <v>8269</v>
      </c>
      <c r="C6835" s="302" t="s">
        <v>888</v>
      </c>
      <c r="D6835" s="521" t="s">
        <v>8209</v>
      </c>
      <c r="E6835" s="523">
        <v>10.89</v>
      </c>
      <c r="F6835" s="523">
        <v>12.18</v>
      </c>
    </row>
    <row r="6836" spans="1:6" ht="15" customHeight="1">
      <c r="A6836" s="521">
        <v>95393</v>
      </c>
      <c r="B6836" s="522" t="s">
        <v>8270</v>
      </c>
      <c r="C6836" s="302" t="s">
        <v>888</v>
      </c>
      <c r="D6836" s="521" t="s">
        <v>3356</v>
      </c>
      <c r="E6836" s="523">
        <v>0.34</v>
      </c>
      <c r="F6836" s="523">
        <v>0.38</v>
      </c>
    </row>
    <row r="6837" spans="1:6" ht="15" customHeight="1">
      <c r="A6837" s="521">
        <v>95414</v>
      </c>
      <c r="B6837" s="522" t="s">
        <v>8271</v>
      </c>
      <c r="C6837" s="302" t="s">
        <v>888</v>
      </c>
      <c r="D6837" s="521" t="s">
        <v>8209</v>
      </c>
      <c r="E6837" s="523">
        <v>45.42</v>
      </c>
      <c r="F6837" s="523">
        <v>50.8</v>
      </c>
    </row>
    <row r="6838" spans="1:6" ht="15" customHeight="1">
      <c r="A6838" s="521">
        <v>95314</v>
      </c>
      <c r="B6838" s="522" t="s">
        <v>8272</v>
      </c>
      <c r="C6838" s="302" t="s">
        <v>888</v>
      </c>
      <c r="D6838" s="521" t="s">
        <v>3356</v>
      </c>
      <c r="E6838" s="523">
        <v>0.24</v>
      </c>
      <c r="F6838" s="523">
        <v>0.27</v>
      </c>
    </row>
    <row r="6839" spans="1:6" ht="15" customHeight="1">
      <c r="A6839" s="521">
        <v>101293</v>
      </c>
      <c r="B6839" s="522" t="s">
        <v>8273</v>
      </c>
      <c r="C6839" s="302" t="s">
        <v>888</v>
      </c>
      <c r="D6839" s="521" t="s">
        <v>8209</v>
      </c>
      <c r="E6839" s="523">
        <v>31.99</v>
      </c>
      <c r="F6839" s="523">
        <v>35.770000000000003</v>
      </c>
    </row>
    <row r="6840" spans="1:6" ht="15" customHeight="1">
      <c r="A6840" s="521">
        <v>95394</v>
      </c>
      <c r="B6840" s="522" t="s">
        <v>8274</v>
      </c>
      <c r="C6840" s="302" t="s">
        <v>888</v>
      </c>
      <c r="D6840" s="521" t="s">
        <v>3356</v>
      </c>
      <c r="E6840" s="523">
        <v>0.91</v>
      </c>
      <c r="F6840" s="523">
        <v>1.02</v>
      </c>
    </row>
    <row r="6841" spans="1:6" ht="15" customHeight="1">
      <c r="A6841" s="521">
        <v>95395</v>
      </c>
      <c r="B6841" s="522" t="s">
        <v>8275</v>
      </c>
      <c r="C6841" s="302" t="s">
        <v>888</v>
      </c>
      <c r="D6841" s="521" t="s">
        <v>3356</v>
      </c>
      <c r="E6841" s="523">
        <v>0.97</v>
      </c>
      <c r="F6841" s="523">
        <v>1.08</v>
      </c>
    </row>
    <row r="6842" spans="1:6" ht="15" customHeight="1">
      <c r="A6842" s="521">
        <v>95396</v>
      </c>
      <c r="B6842" s="522" t="s">
        <v>8276</v>
      </c>
      <c r="C6842" s="302" t="s">
        <v>888</v>
      </c>
      <c r="D6842" s="521" t="s">
        <v>3356</v>
      </c>
      <c r="E6842" s="523">
        <v>1.01</v>
      </c>
      <c r="F6842" s="523">
        <v>1.1299999999999999</v>
      </c>
    </row>
    <row r="6843" spans="1:6" ht="15" customHeight="1">
      <c r="A6843" s="521">
        <v>95419</v>
      </c>
      <c r="B6843" s="522" t="s">
        <v>8277</v>
      </c>
      <c r="C6843" s="302" t="s">
        <v>888</v>
      </c>
      <c r="D6843" s="521" t="s">
        <v>8209</v>
      </c>
      <c r="E6843" s="523">
        <v>120.6</v>
      </c>
      <c r="F6843" s="523">
        <v>134.86000000000001</v>
      </c>
    </row>
    <row r="6844" spans="1:6" ht="15" customHeight="1">
      <c r="A6844" s="521">
        <v>95420</v>
      </c>
      <c r="B6844" s="522" t="s">
        <v>8278</v>
      </c>
      <c r="C6844" s="302" t="s">
        <v>888</v>
      </c>
      <c r="D6844" s="521" t="s">
        <v>8209</v>
      </c>
      <c r="E6844" s="523">
        <v>127.76</v>
      </c>
      <c r="F6844" s="523">
        <v>142.87</v>
      </c>
    </row>
    <row r="6845" spans="1:6" ht="15" customHeight="1">
      <c r="A6845" s="521">
        <v>95421</v>
      </c>
      <c r="B6845" s="522" t="s">
        <v>8279</v>
      </c>
      <c r="C6845" s="302" t="s">
        <v>888</v>
      </c>
      <c r="D6845" s="521" t="s">
        <v>8209</v>
      </c>
      <c r="E6845" s="523">
        <v>133.9</v>
      </c>
      <c r="F6845" s="523">
        <v>149.72999999999999</v>
      </c>
    </row>
    <row r="6846" spans="1:6" ht="15" customHeight="1">
      <c r="A6846" s="521">
        <v>101294</v>
      </c>
      <c r="B6846" s="522" t="s">
        <v>8280</v>
      </c>
      <c r="C6846" s="302" t="s">
        <v>888</v>
      </c>
      <c r="D6846" s="521" t="s">
        <v>8209</v>
      </c>
      <c r="E6846" s="523">
        <v>27.26</v>
      </c>
      <c r="F6846" s="523">
        <v>30.48</v>
      </c>
    </row>
    <row r="6847" spans="1:6" ht="15" customHeight="1">
      <c r="A6847" s="521">
        <v>95315</v>
      </c>
      <c r="B6847" s="522" t="s">
        <v>8281</v>
      </c>
      <c r="C6847" s="302" t="s">
        <v>888</v>
      </c>
      <c r="D6847" s="521" t="s">
        <v>3356</v>
      </c>
      <c r="E6847" s="523">
        <v>0.2</v>
      </c>
      <c r="F6847" s="523">
        <v>0.23</v>
      </c>
    </row>
    <row r="6848" spans="1:6" ht="15" customHeight="1">
      <c r="A6848" s="521">
        <v>100293</v>
      </c>
      <c r="B6848" s="522" t="s">
        <v>8282</v>
      </c>
      <c r="C6848" s="302" t="s">
        <v>888</v>
      </c>
      <c r="D6848" s="521" t="s">
        <v>3356</v>
      </c>
      <c r="E6848" s="523">
        <v>0.19</v>
      </c>
      <c r="F6848" s="523">
        <v>0.21</v>
      </c>
    </row>
    <row r="6849" spans="1:6" ht="15" customHeight="1">
      <c r="A6849" s="521">
        <v>101295</v>
      </c>
      <c r="B6849" s="522" t="s">
        <v>8283</v>
      </c>
      <c r="C6849" s="302" t="s">
        <v>888</v>
      </c>
      <c r="D6849" s="521" t="s">
        <v>8209</v>
      </c>
      <c r="E6849" s="523">
        <v>25.44</v>
      </c>
      <c r="F6849" s="523">
        <v>28.45</v>
      </c>
    </row>
    <row r="6850" spans="1:6" ht="15" customHeight="1">
      <c r="A6850" s="521">
        <v>95316</v>
      </c>
      <c r="B6850" s="522" t="s">
        <v>8284</v>
      </c>
      <c r="C6850" s="302" t="s">
        <v>888</v>
      </c>
      <c r="D6850" s="521" t="s">
        <v>3356</v>
      </c>
      <c r="E6850" s="523">
        <v>0.59</v>
      </c>
      <c r="F6850" s="523">
        <v>0.67</v>
      </c>
    </row>
    <row r="6851" spans="1:6" ht="15" customHeight="1">
      <c r="A6851" s="521">
        <v>95317</v>
      </c>
      <c r="B6851" s="522" t="s">
        <v>8285</v>
      </c>
      <c r="C6851" s="302" t="s">
        <v>888</v>
      </c>
      <c r="D6851" s="521" t="s">
        <v>3356</v>
      </c>
      <c r="E6851" s="523">
        <v>0.28000000000000003</v>
      </c>
      <c r="F6851" s="523">
        <v>0.32</v>
      </c>
    </row>
    <row r="6852" spans="1:6" ht="15" customHeight="1">
      <c r="A6852" s="521">
        <v>101296</v>
      </c>
      <c r="B6852" s="522" t="s">
        <v>8286</v>
      </c>
      <c r="C6852" s="302" t="s">
        <v>888</v>
      </c>
      <c r="D6852" s="521" t="s">
        <v>8209</v>
      </c>
      <c r="E6852" s="523">
        <v>38.020000000000003</v>
      </c>
      <c r="F6852" s="523">
        <v>42.52</v>
      </c>
    </row>
    <row r="6853" spans="1:6" ht="15" customHeight="1">
      <c r="A6853" s="521">
        <v>95398</v>
      </c>
      <c r="B6853" s="522" t="s">
        <v>8287</v>
      </c>
      <c r="C6853" s="302" t="s">
        <v>888</v>
      </c>
      <c r="D6853" s="521" t="s">
        <v>3356</v>
      </c>
      <c r="E6853" s="523">
        <v>7.0000000000000007E-2</v>
      </c>
      <c r="F6853" s="523">
        <v>0.08</v>
      </c>
    </row>
    <row r="6854" spans="1:6" ht="15" customHeight="1">
      <c r="A6854" s="521">
        <v>95416</v>
      </c>
      <c r="B6854" s="522" t="s">
        <v>8288</v>
      </c>
      <c r="C6854" s="302" t="s">
        <v>888</v>
      </c>
      <c r="D6854" s="521" t="s">
        <v>8209</v>
      </c>
      <c r="E6854" s="523">
        <v>10.44</v>
      </c>
      <c r="F6854" s="523">
        <v>11.67</v>
      </c>
    </row>
    <row r="6855" spans="1:6" ht="15" customHeight="1">
      <c r="A6855" s="521">
        <v>101297</v>
      </c>
      <c r="B6855" s="522" t="s">
        <v>8289</v>
      </c>
      <c r="C6855" s="302" t="s">
        <v>888</v>
      </c>
      <c r="D6855" s="521" t="s">
        <v>8209</v>
      </c>
      <c r="E6855" s="523">
        <v>22.57</v>
      </c>
      <c r="F6855" s="523">
        <v>25.24</v>
      </c>
    </row>
    <row r="6856" spans="1:6" ht="15" customHeight="1">
      <c r="A6856" s="521">
        <v>95318</v>
      </c>
      <c r="B6856" s="522" t="s">
        <v>8290</v>
      </c>
      <c r="C6856" s="302" t="s">
        <v>888</v>
      </c>
      <c r="D6856" s="521" t="s">
        <v>3356</v>
      </c>
      <c r="E6856" s="523">
        <v>0.17</v>
      </c>
      <c r="F6856" s="523">
        <v>0.19</v>
      </c>
    </row>
    <row r="6857" spans="1:6" ht="15" customHeight="1">
      <c r="A6857" s="521">
        <v>101298</v>
      </c>
      <c r="B6857" s="522" t="s">
        <v>8291</v>
      </c>
      <c r="C6857" s="302" t="s">
        <v>888</v>
      </c>
      <c r="D6857" s="521" t="s">
        <v>8209</v>
      </c>
      <c r="E6857" s="523">
        <v>24.4</v>
      </c>
      <c r="F6857" s="523">
        <v>27.29</v>
      </c>
    </row>
    <row r="6858" spans="1:6" ht="15" customHeight="1">
      <c r="A6858" s="521">
        <v>95319</v>
      </c>
      <c r="B6858" s="522" t="s">
        <v>8292</v>
      </c>
      <c r="C6858" s="302" t="s">
        <v>888</v>
      </c>
      <c r="D6858" s="521" t="s">
        <v>3356</v>
      </c>
      <c r="E6858" s="523">
        <v>0.18</v>
      </c>
      <c r="F6858" s="523">
        <v>0.2</v>
      </c>
    </row>
    <row r="6859" spans="1:6" ht="15" customHeight="1">
      <c r="A6859" s="521">
        <v>101299</v>
      </c>
      <c r="B6859" s="522" t="s">
        <v>8293</v>
      </c>
      <c r="C6859" s="302" t="s">
        <v>888</v>
      </c>
      <c r="D6859" s="521" t="s">
        <v>8209</v>
      </c>
      <c r="E6859" s="523">
        <v>31.22</v>
      </c>
      <c r="F6859" s="523">
        <v>34.92</v>
      </c>
    </row>
    <row r="6860" spans="1:6" ht="15" customHeight="1">
      <c r="A6860" s="521">
        <v>95320</v>
      </c>
      <c r="B6860" s="522" t="s">
        <v>8294</v>
      </c>
      <c r="C6860" s="302" t="s">
        <v>888</v>
      </c>
      <c r="D6860" s="521" t="s">
        <v>3356</v>
      </c>
      <c r="E6860" s="523">
        <v>0.18</v>
      </c>
      <c r="F6860" s="523">
        <v>0.2</v>
      </c>
    </row>
    <row r="6861" spans="1:6" ht="15" customHeight="1">
      <c r="A6861" s="521">
        <v>95321</v>
      </c>
      <c r="B6861" s="522" t="s">
        <v>8295</v>
      </c>
      <c r="C6861" s="302" t="s">
        <v>888</v>
      </c>
      <c r="D6861" s="521" t="s">
        <v>3356</v>
      </c>
      <c r="E6861" s="523">
        <v>0.16</v>
      </c>
      <c r="F6861" s="523">
        <v>0.18</v>
      </c>
    </row>
    <row r="6862" spans="1:6" ht="15" customHeight="1">
      <c r="A6862" s="521">
        <v>101300</v>
      </c>
      <c r="B6862" s="522" t="s">
        <v>8296</v>
      </c>
      <c r="C6862" s="302" t="s">
        <v>888</v>
      </c>
      <c r="D6862" s="521" t="s">
        <v>8209</v>
      </c>
      <c r="E6862" s="523">
        <v>22.27</v>
      </c>
      <c r="F6862" s="523">
        <v>24.91</v>
      </c>
    </row>
    <row r="6863" spans="1:6" ht="15" customHeight="1">
      <c r="A6863" s="521">
        <v>95322</v>
      </c>
      <c r="B6863" s="522" t="s">
        <v>8297</v>
      </c>
      <c r="C6863" s="302" t="s">
        <v>888</v>
      </c>
      <c r="D6863" s="521" t="s">
        <v>3356</v>
      </c>
      <c r="E6863" s="523">
        <v>0.09</v>
      </c>
      <c r="F6863" s="523">
        <v>0.1</v>
      </c>
    </row>
    <row r="6864" spans="1:6" ht="15" customHeight="1">
      <c r="A6864" s="521">
        <v>101301</v>
      </c>
      <c r="B6864" s="522" t="s">
        <v>8298</v>
      </c>
      <c r="C6864" s="302" t="s">
        <v>888</v>
      </c>
      <c r="D6864" s="521" t="s">
        <v>8209</v>
      </c>
      <c r="E6864" s="523">
        <v>12.66</v>
      </c>
      <c r="F6864" s="523">
        <v>14.15</v>
      </c>
    </row>
    <row r="6865" spans="1:6" ht="15" customHeight="1">
      <c r="A6865" s="521">
        <v>95323</v>
      </c>
      <c r="B6865" s="522" t="s">
        <v>8299</v>
      </c>
      <c r="C6865" s="302" t="s">
        <v>888</v>
      </c>
      <c r="D6865" s="521" t="s">
        <v>3356</v>
      </c>
      <c r="E6865" s="523">
        <v>0.14000000000000001</v>
      </c>
      <c r="F6865" s="523">
        <v>0.16</v>
      </c>
    </row>
    <row r="6866" spans="1:6" ht="15" customHeight="1">
      <c r="A6866" s="521">
        <v>101302</v>
      </c>
      <c r="B6866" s="522" t="s">
        <v>8300</v>
      </c>
      <c r="C6866" s="302" t="s">
        <v>888</v>
      </c>
      <c r="D6866" s="521" t="s">
        <v>8209</v>
      </c>
      <c r="E6866" s="523">
        <v>19.02</v>
      </c>
      <c r="F6866" s="523">
        <v>21.27</v>
      </c>
    </row>
    <row r="6867" spans="1:6" ht="15" customHeight="1">
      <c r="A6867" s="521">
        <v>95324</v>
      </c>
      <c r="B6867" s="522" t="s">
        <v>8301</v>
      </c>
      <c r="C6867" s="302" t="s">
        <v>888</v>
      </c>
      <c r="D6867" s="521" t="s">
        <v>3356</v>
      </c>
      <c r="E6867" s="523">
        <v>0.31</v>
      </c>
      <c r="F6867" s="523">
        <v>0.34</v>
      </c>
    </row>
    <row r="6868" spans="1:6" ht="15" customHeight="1">
      <c r="A6868" s="521">
        <v>101304</v>
      </c>
      <c r="B6868" s="522" t="s">
        <v>8302</v>
      </c>
      <c r="C6868" s="302" t="s">
        <v>888</v>
      </c>
      <c r="D6868" s="521" t="s">
        <v>8209</v>
      </c>
      <c r="E6868" s="523">
        <v>40.93</v>
      </c>
      <c r="F6868" s="523">
        <v>45.77</v>
      </c>
    </row>
    <row r="6869" spans="1:6" ht="15" customHeight="1">
      <c r="A6869" s="521">
        <v>95325</v>
      </c>
      <c r="B6869" s="522" t="s">
        <v>8303</v>
      </c>
      <c r="C6869" s="302" t="s">
        <v>888</v>
      </c>
      <c r="D6869" s="521" t="s">
        <v>3356</v>
      </c>
      <c r="E6869" s="523">
        <v>0.35</v>
      </c>
      <c r="F6869" s="523">
        <v>0.39</v>
      </c>
    </row>
    <row r="6870" spans="1:6" ht="15" customHeight="1">
      <c r="A6870" s="521">
        <v>101305</v>
      </c>
      <c r="B6870" s="522" t="s">
        <v>8304</v>
      </c>
      <c r="C6870" s="302" t="s">
        <v>888</v>
      </c>
      <c r="D6870" s="521" t="s">
        <v>8209</v>
      </c>
      <c r="E6870" s="523">
        <v>46.67</v>
      </c>
      <c r="F6870" s="523">
        <v>52.19</v>
      </c>
    </row>
    <row r="6871" spans="1:6" ht="15" customHeight="1">
      <c r="A6871" s="521">
        <v>95328</v>
      </c>
      <c r="B6871" s="522" t="s">
        <v>8305</v>
      </c>
      <c r="C6871" s="302" t="s">
        <v>888</v>
      </c>
      <c r="D6871" s="521" t="s">
        <v>3356</v>
      </c>
      <c r="E6871" s="523">
        <v>0.22</v>
      </c>
      <c r="F6871" s="523">
        <v>0.24</v>
      </c>
    </row>
    <row r="6872" spans="1:6" ht="15" customHeight="1">
      <c r="A6872" s="521">
        <v>101307</v>
      </c>
      <c r="B6872" s="522" t="s">
        <v>8306</v>
      </c>
      <c r="C6872" s="302" t="s">
        <v>888</v>
      </c>
      <c r="D6872" s="521" t="s">
        <v>8209</v>
      </c>
      <c r="E6872" s="523">
        <v>28.97</v>
      </c>
      <c r="F6872" s="523">
        <v>32.4</v>
      </c>
    </row>
    <row r="6873" spans="1:6" ht="15" customHeight="1">
      <c r="A6873" s="521">
        <v>101309</v>
      </c>
      <c r="B6873" s="522" t="s">
        <v>8307</v>
      </c>
      <c r="C6873" s="302" t="s">
        <v>888</v>
      </c>
      <c r="D6873" s="521" t="s">
        <v>8209</v>
      </c>
      <c r="E6873" s="523">
        <v>31.22</v>
      </c>
      <c r="F6873" s="523">
        <v>34.92</v>
      </c>
    </row>
    <row r="6874" spans="1:6" ht="15" customHeight="1">
      <c r="A6874" s="521">
        <v>95329</v>
      </c>
      <c r="B6874" s="522" t="s">
        <v>8308</v>
      </c>
      <c r="C6874" s="302" t="s">
        <v>888</v>
      </c>
      <c r="D6874" s="521" t="s">
        <v>3356</v>
      </c>
      <c r="E6874" s="523">
        <v>0.28999999999999998</v>
      </c>
      <c r="F6874" s="523">
        <v>0.32</v>
      </c>
    </row>
    <row r="6875" spans="1:6" ht="15" customHeight="1">
      <c r="A6875" s="521">
        <v>101310</v>
      </c>
      <c r="B6875" s="522" t="s">
        <v>8309</v>
      </c>
      <c r="C6875" s="302" t="s">
        <v>888</v>
      </c>
      <c r="D6875" s="521" t="s">
        <v>8209</v>
      </c>
      <c r="E6875" s="523">
        <v>38.54</v>
      </c>
      <c r="F6875" s="523">
        <v>43.1</v>
      </c>
    </row>
    <row r="6876" spans="1:6" ht="15" customHeight="1">
      <c r="A6876" s="521">
        <v>101311</v>
      </c>
      <c r="B6876" s="522" t="s">
        <v>8310</v>
      </c>
      <c r="C6876" s="302" t="s">
        <v>888</v>
      </c>
      <c r="D6876" s="521" t="s">
        <v>8209</v>
      </c>
      <c r="E6876" s="523">
        <v>31.99</v>
      </c>
      <c r="F6876" s="523">
        <v>35.770000000000003</v>
      </c>
    </row>
    <row r="6877" spans="1:6" ht="15" customHeight="1">
      <c r="A6877" s="521">
        <v>95330</v>
      </c>
      <c r="B6877" s="522" t="s">
        <v>8311</v>
      </c>
      <c r="C6877" s="302" t="s">
        <v>888</v>
      </c>
      <c r="D6877" s="521" t="s">
        <v>3356</v>
      </c>
      <c r="E6877" s="523">
        <v>0.24</v>
      </c>
      <c r="F6877" s="523">
        <v>0.27</v>
      </c>
    </row>
    <row r="6878" spans="1:6" ht="15" customHeight="1">
      <c r="A6878" s="521">
        <v>101312</v>
      </c>
      <c r="B6878" s="522" t="s">
        <v>8312</v>
      </c>
      <c r="C6878" s="302" t="s">
        <v>888</v>
      </c>
      <c r="D6878" s="521" t="s">
        <v>8209</v>
      </c>
      <c r="E6878" s="523">
        <v>34.85</v>
      </c>
      <c r="F6878" s="523">
        <v>38.97</v>
      </c>
    </row>
    <row r="6879" spans="1:6" ht="15" customHeight="1">
      <c r="A6879" s="521">
        <v>95331</v>
      </c>
      <c r="B6879" s="522" t="s">
        <v>8313</v>
      </c>
      <c r="C6879" s="302" t="s">
        <v>888</v>
      </c>
      <c r="D6879" s="521" t="s">
        <v>3356</v>
      </c>
      <c r="E6879" s="523">
        <v>0.26</v>
      </c>
      <c r="F6879" s="523">
        <v>0.28999999999999998</v>
      </c>
    </row>
    <row r="6880" spans="1:6" ht="15" customHeight="1">
      <c r="A6880" s="521">
        <v>95400</v>
      </c>
      <c r="B6880" s="522" t="s">
        <v>8314</v>
      </c>
      <c r="C6880" s="302" t="s">
        <v>888</v>
      </c>
      <c r="D6880" s="521" t="s">
        <v>3356</v>
      </c>
      <c r="E6880" s="523">
        <v>0.08</v>
      </c>
      <c r="F6880" s="523">
        <v>0.1</v>
      </c>
    </row>
    <row r="6881" spans="1:6" ht="15" customHeight="1">
      <c r="A6881" s="521">
        <v>95411</v>
      </c>
      <c r="B6881" s="522" t="s">
        <v>8315</v>
      </c>
      <c r="C6881" s="302" t="s">
        <v>888</v>
      </c>
      <c r="D6881" s="521" t="s">
        <v>8209</v>
      </c>
      <c r="E6881" s="523">
        <v>11.77</v>
      </c>
      <c r="F6881" s="523">
        <v>13.17</v>
      </c>
    </row>
    <row r="6882" spans="1:6" ht="15" customHeight="1">
      <c r="A6882" s="521">
        <v>95332</v>
      </c>
      <c r="B6882" s="522" t="s">
        <v>8316</v>
      </c>
      <c r="C6882" s="302" t="s">
        <v>888</v>
      </c>
      <c r="D6882" s="521" t="s">
        <v>3356</v>
      </c>
      <c r="E6882" s="523">
        <v>0.78</v>
      </c>
      <c r="F6882" s="523">
        <v>0.87</v>
      </c>
    </row>
    <row r="6883" spans="1:6" ht="15" customHeight="1">
      <c r="A6883" s="521">
        <v>101313</v>
      </c>
      <c r="B6883" s="522" t="s">
        <v>8317</v>
      </c>
      <c r="C6883" s="302" t="s">
        <v>888</v>
      </c>
      <c r="D6883" s="521" t="s">
        <v>8209</v>
      </c>
      <c r="E6883" s="523">
        <v>103.48</v>
      </c>
      <c r="F6883" s="523">
        <v>115.71</v>
      </c>
    </row>
    <row r="6884" spans="1:6" ht="15" customHeight="1">
      <c r="A6884" s="521">
        <v>95334</v>
      </c>
      <c r="B6884" s="522" t="s">
        <v>8318</v>
      </c>
      <c r="C6884" s="302" t="s">
        <v>888</v>
      </c>
      <c r="D6884" s="521" t="s">
        <v>3356</v>
      </c>
      <c r="E6884" s="523">
        <v>0.74</v>
      </c>
      <c r="F6884" s="523">
        <v>0.83</v>
      </c>
    </row>
    <row r="6885" spans="1:6" ht="15" customHeight="1">
      <c r="A6885" s="521">
        <v>101315</v>
      </c>
      <c r="B6885" s="522" t="s">
        <v>8319</v>
      </c>
      <c r="C6885" s="302" t="s">
        <v>888</v>
      </c>
      <c r="D6885" s="521" t="s">
        <v>8209</v>
      </c>
      <c r="E6885" s="523">
        <v>98.34</v>
      </c>
      <c r="F6885" s="523">
        <v>109.97</v>
      </c>
    </row>
    <row r="6886" spans="1:6" ht="15" customHeight="1">
      <c r="A6886" s="521">
        <v>95335</v>
      </c>
      <c r="B6886" s="522" t="s">
        <v>8320</v>
      </c>
      <c r="C6886" s="302" t="s">
        <v>888</v>
      </c>
      <c r="D6886" s="521" t="s">
        <v>3356</v>
      </c>
      <c r="E6886" s="523">
        <v>0.37</v>
      </c>
      <c r="F6886" s="523">
        <v>0.42</v>
      </c>
    </row>
    <row r="6887" spans="1:6" ht="15" customHeight="1">
      <c r="A6887" s="521">
        <v>101316</v>
      </c>
      <c r="B6887" s="522" t="s">
        <v>8321</v>
      </c>
      <c r="C6887" s="302" t="s">
        <v>888</v>
      </c>
      <c r="D6887" s="521" t="s">
        <v>8209</v>
      </c>
      <c r="E6887" s="523">
        <v>49.84</v>
      </c>
      <c r="F6887" s="523">
        <v>55.73</v>
      </c>
    </row>
    <row r="6888" spans="1:6" ht="15" customHeight="1">
      <c r="A6888" s="521">
        <v>95401</v>
      </c>
      <c r="B6888" s="522" t="s">
        <v>8322</v>
      </c>
      <c r="C6888" s="302" t="s">
        <v>888</v>
      </c>
      <c r="D6888" s="521" t="s">
        <v>3356</v>
      </c>
      <c r="E6888" s="523">
        <v>0.69</v>
      </c>
      <c r="F6888" s="523">
        <v>0.77</v>
      </c>
    </row>
    <row r="6889" spans="1:6" ht="15" customHeight="1">
      <c r="A6889" s="521">
        <v>95422</v>
      </c>
      <c r="B6889" s="522" t="s">
        <v>8323</v>
      </c>
      <c r="C6889" s="302" t="s">
        <v>888</v>
      </c>
      <c r="D6889" s="521" t="s">
        <v>8209</v>
      </c>
      <c r="E6889" s="523">
        <v>91.07</v>
      </c>
      <c r="F6889" s="523">
        <v>101.84</v>
      </c>
    </row>
    <row r="6890" spans="1:6" ht="15" customHeight="1">
      <c r="A6890" s="521">
        <v>95402</v>
      </c>
      <c r="B6890" s="522" t="s">
        <v>8324</v>
      </c>
      <c r="C6890" s="302" t="s">
        <v>888</v>
      </c>
      <c r="D6890" s="521" t="s">
        <v>3356</v>
      </c>
      <c r="E6890" s="523">
        <v>1.65</v>
      </c>
      <c r="F6890" s="523">
        <v>1.85</v>
      </c>
    </row>
    <row r="6891" spans="1:6" ht="15" customHeight="1">
      <c r="A6891" s="521">
        <v>95415</v>
      </c>
      <c r="B6891" s="522" t="s">
        <v>8325</v>
      </c>
      <c r="C6891" s="302" t="s">
        <v>888</v>
      </c>
      <c r="D6891" s="521" t="s">
        <v>8209</v>
      </c>
      <c r="E6891" s="523">
        <v>218.26</v>
      </c>
      <c r="F6891" s="523">
        <v>244.07</v>
      </c>
    </row>
    <row r="6892" spans="1:6" ht="15" customHeight="1">
      <c r="A6892" s="521">
        <v>95403</v>
      </c>
      <c r="B6892" s="522" t="s">
        <v>8326</v>
      </c>
      <c r="C6892" s="302" t="s">
        <v>888</v>
      </c>
      <c r="D6892" s="521" t="s">
        <v>3356</v>
      </c>
      <c r="E6892" s="523">
        <v>1.74</v>
      </c>
      <c r="F6892" s="523">
        <v>1.94</v>
      </c>
    </row>
    <row r="6893" spans="1:6" ht="15" customHeight="1">
      <c r="A6893" s="521">
        <v>95417</v>
      </c>
      <c r="B6893" s="522" t="s">
        <v>8327</v>
      </c>
      <c r="C6893" s="302" t="s">
        <v>888</v>
      </c>
      <c r="D6893" s="521" t="s">
        <v>8209</v>
      </c>
      <c r="E6893" s="523">
        <v>229.11</v>
      </c>
      <c r="F6893" s="523">
        <v>256.20999999999998</v>
      </c>
    </row>
    <row r="6894" spans="1:6" ht="15" customHeight="1">
      <c r="A6894" s="521">
        <v>95404</v>
      </c>
      <c r="B6894" s="522" t="s">
        <v>8328</v>
      </c>
      <c r="C6894" s="302" t="s">
        <v>888</v>
      </c>
      <c r="D6894" s="521" t="s">
        <v>3356</v>
      </c>
      <c r="E6894" s="523">
        <v>2.0699999999999998</v>
      </c>
      <c r="F6894" s="523">
        <v>2.3199999999999998</v>
      </c>
    </row>
    <row r="6895" spans="1:6" ht="15" customHeight="1">
      <c r="A6895" s="521">
        <v>95418</v>
      </c>
      <c r="B6895" s="522" t="s">
        <v>8329</v>
      </c>
      <c r="C6895" s="302" t="s">
        <v>888</v>
      </c>
      <c r="D6895" s="521" t="s">
        <v>8209</v>
      </c>
      <c r="E6895" s="523">
        <v>273.52999999999997</v>
      </c>
      <c r="F6895" s="523">
        <v>305.88</v>
      </c>
    </row>
    <row r="6896" spans="1:6" ht="15" customHeight="1">
      <c r="A6896" s="521">
        <v>95337</v>
      </c>
      <c r="B6896" s="522" t="s">
        <v>8330</v>
      </c>
      <c r="C6896" s="302" t="s">
        <v>888</v>
      </c>
      <c r="D6896" s="521" t="s">
        <v>3356</v>
      </c>
      <c r="E6896" s="523">
        <v>0.23</v>
      </c>
      <c r="F6896" s="523">
        <v>0.26</v>
      </c>
    </row>
    <row r="6897" spans="1:6" ht="15" customHeight="1">
      <c r="A6897" s="521">
        <v>101322</v>
      </c>
      <c r="B6897" s="522" t="s">
        <v>8331</v>
      </c>
      <c r="C6897" s="302" t="s">
        <v>888</v>
      </c>
      <c r="D6897" s="521" t="s">
        <v>8209</v>
      </c>
      <c r="E6897" s="523">
        <v>31.15</v>
      </c>
      <c r="F6897" s="523">
        <v>34.83</v>
      </c>
    </row>
    <row r="6898" spans="1:6" ht="15" customHeight="1">
      <c r="A6898" s="521">
        <v>95338</v>
      </c>
      <c r="B6898" s="522" t="s">
        <v>8332</v>
      </c>
      <c r="C6898" s="302" t="s">
        <v>888</v>
      </c>
      <c r="D6898" s="521" t="s">
        <v>3356</v>
      </c>
      <c r="E6898" s="523">
        <v>0.4</v>
      </c>
      <c r="F6898" s="523">
        <v>0.44</v>
      </c>
    </row>
    <row r="6899" spans="1:6" ht="15" customHeight="1">
      <c r="A6899" s="521">
        <v>101323</v>
      </c>
      <c r="B6899" s="522" t="s">
        <v>8333</v>
      </c>
      <c r="C6899" s="302" t="s">
        <v>888</v>
      </c>
      <c r="D6899" s="521" t="s">
        <v>8209</v>
      </c>
      <c r="E6899" s="523">
        <v>52.66</v>
      </c>
      <c r="F6899" s="523">
        <v>58.89</v>
      </c>
    </row>
    <row r="6900" spans="1:6" ht="15" customHeight="1">
      <c r="A6900" s="521">
        <v>102918</v>
      </c>
      <c r="B6900" s="522" t="s">
        <v>8334</v>
      </c>
      <c r="C6900" s="302" t="s">
        <v>888</v>
      </c>
      <c r="D6900" s="521" t="s">
        <v>3356</v>
      </c>
      <c r="E6900" s="523">
        <v>0</v>
      </c>
      <c r="F6900" s="523">
        <v>0</v>
      </c>
    </row>
    <row r="6901" spans="1:6" ht="15" customHeight="1">
      <c r="A6901" s="521">
        <v>101325</v>
      </c>
      <c r="B6901" s="522" t="s">
        <v>8335</v>
      </c>
      <c r="C6901" s="302" t="s">
        <v>888</v>
      </c>
      <c r="D6901" s="521" t="s">
        <v>8209</v>
      </c>
      <c r="E6901" s="523">
        <v>47.2</v>
      </c>
      <c r="F6901" s="523">
        <v>52.78</v>
      </c>
    </row>
    <row r="6902" spans="1:6" ht="15" customHeight="1">
      <c r="A6902" s="521">
        <v>95390</v>
      </c>
      <c r="B6902" s="522" t="s">
        <v>8336</v>
      </c>
      <c r="C6902" s="302" t="s">
        <v>888</v>
      </c>
      <c r="D6902" s="521" t="s">
        <v>3356</v>
      </c>
      <c r="E6902" s="523">
        <v>7.0000000000000007E-2</v>
      </c>
      <c r="F6902" s="523">
        <v>0.08</v>
      </c>
    </row>
    <row r="6903" spans="1:6" ht="15" customHeight="1">
      <c r="A6903" s="521">
        <v>101326</v>
      </c>
      <c r="B6903" s="522" t="s">
        <v>8337</v>
      </c>
      <c r="C6903" s="302" t="s">
        <v>888</v>
      </c>
      <c r="D6903" s="521" t="s">
        <v>8209</v>
      </c>
      <c r="E6903" s="523">
        <v>10.210000000000001</v>
      </c>
      <c r="F6903" s="523">
        <v>11.41</v>
      </c>
    </row>
    <row r="6904" spans="1:6" ht="15" customHeight="1">
      <c r="A6904" s="521">
        <v>95340</v>
      </c>
      <c r="B6904" s="522" t="s">
        <v>8338</v>
      </c>
      <c r="C6904" s="302" t="s">
        <v>888</v>
      </c>
      <c r="D6904" s="521" t="s">
        <v>3356</v>
      </c>
      <c r="E6904" s="523">
        <v>0.28000000000000003</v>
      </c>
      <c r="F6904" s="523">
        <v>0.32</v>
      </c>
    </row>
    <row r="6905" spans="1:6" ht="15" customHeight="1">
      <c r="A6905" s="521">
        <v>101330</v>
      </c>
      <c r="B6905" s="522" t="s">
        <v>8339</v>
      </c>
      <c r="C6905" s="302" t="s">
        <v>888</v>
      </c>
      <c r="D6905" s="521" t="s">
        <v>8209</v>
      </c>
      <c r="E6905" s="523">
        <v>37.93</v>
      </c>
      <c r="F6905" s="523">
        <v>42.42</v>
      </c>
    </row>
    <row r="6906" spans="1:6" ht="15" customHeight="1">
      <c r="A6906" s="521">
        <v>101331</v>
      </c>
      <c r="B6906" s="522" t="s">
        <v>8340</v>
      </c>
      <c r="C6906" s="302" t="s">
        <v>888</v>
      </c>
      <c r="D6906" s="521" t="s">
        <v>8209</v>
      </c>
      <c r="E6906" s="523">
        <v>40.93</v>
      </c>
      <c r="F6906" s="523">
        <v>45.77</v>
      </c>
    </row>
    <row r="6907" spans="1:6" ht="15" customHeight="1">
      <c r="A6907" s="521">
        <v>95341</v>
      </c>
      <c r="B6907" s="522" t="s">
        <v>8341</v>
      </c>
      <c r="C6907" s="302" t="s">
        <v>888</v>
      </c>
      <c r="D6907" s="521" t="s">
        <v>3356</v>
      </c>
      <c r="E6907" s="523">
        <v>0.31</v>
      </c>
      <c r="F6907" s="523">
        <v>0.34</v>
      </c>
    </row>
    <row r="6908" spans="1:6" ht="15" customHeight="1">
      <c r="A6908" s="521">
        <v>95339</v>
      </c>
      <c r="B6908" s="522" t="s">
        <v>8342</v>
      </c>
      <c r="C6908" s="302" t="s">
        <v>888</v>
      </c>
      <c r="D6908" s="521" t="s">
        <v>3356</v>
      </c>
      <c r="E6908" s="523">
        <v>0.36</v>
      </c>
      <c r="F6908" s="523">
        <v>0.41</v>
      </c>
    </row>
    <row r="6909" spans="1:6" ht="15" customHeight="1">
      <c r="A6909" s="521">
        <v>101329</v>
      </c>
      <c r="B6909" s="522" t="s">
        <v>8343</v>
      </c>
      <c r="C6909" s="302" t="s">
        <v>888</v>
      </c>
      <c r="D6909" s="521" t="s">
        <v>8209</v>
      </c>
      <c r="E6909" s="523">
        <v>48.59</v>
      </c>
      <c r="F6909" s="523">
        <v>54.33</v>
      </c>
    </row>
    <row r="6910" spans="1:6" ht="15" customHeight="1">
      <c r="A6910" s="521">
        <v>95342</v>
      </c>
      <c r="B6910" s="522" t="s">
        <v>8344</v>
      </c>
      <c r="C6910" s="302" t="s">
        <v>888</v>
      </c>
      <c r="D6910" s="521" t="s">
        <v>3356</v>
      </c>
      <c r="E6910" s="523">
        <v>0.27</v>
      </c>
      <c r="F6910" s="523">
        <v>0.3</v>
      </c>
    </row>
    <row r="6911" spans="1:6" ht="15" customHeight="1">
      <c r="A6911" s="521">
        <v>101333</v>
      </c>
      <c r="B6911" s="522" t="s">
        <v>8345</v>
      </c>
      <c r="C6911" s="302" t="s">
        <v>888</v>
      </c>
      <c r="D6911" s="521" t="s">
        <v>8209</v>
      </c>
      <c r="E6911" s="523">
        <v>35.64</v>
      </c>
      <c r="F6911" s="523">
        <v>39.86</v>
      </c>
    </row>
    <row r="6912" spans="1:6" ht="15" customHeight="1">
      <c r="A6912" s="521">
        <v>100298</v>
      </c>
      <c r="B6912" s="522" t="s">
        <v>8346</v>
      </c>
      <c r="C6912" s="302" t="s">
        <v>888</v>
      </c>
      <c r="D6912" s="521" t="s">
        <v>3356</v>
      </c>
      <c r="E6912" s="523">
        <v>0.6</v>
      </c>
      <c r="F6912" s="523">
        <v>0.67</v>
      </c>
    </row>
    <row r="6913" spans="1:6" ht="15" customHeight="1">
      <c r="A6913" s="521">
        <v>101334</v>
      </c>
      <c r="B6913" s="522" t="s">
        <v>8347</v>
      </c>
      <c r="C6913" s="302" t="s">
        <v>888</v>
      </c>
      <c r="D6913" s="521" t="s">
        <v>8209</v>
      </c>
      <c r="E6913" s="523">
        <v>79.28</v>
      </c>
      <c r="F6913" s="523">
        <v>88.65</v>
      </c>
    </row>
    <row r="6914" spans="1:6" ht="15" customHeight="1">
      <c r="A6914" s="521">
        <v>95405</v>
      </c>
      <c r="B6914" s="522" t="s">
        <v>8348</v>
      </c>
      <c r="C6914" s="302" t="s">
        <v>888</v>
      </c>
      <c r="D6914" s="521" t="s">
        <v>3356</v>
      </c>
      <c r="E6914" s="523">
        <v>0.85</v>
      </c>
      <c r="F6914" s="523">
        <v>0.96</v>
      </c>
    </row>
    <row r="6915" spans="1:6" ht="15" customHeight="1">
      <c r="A6915" s="521">
        <v>95423</v>
      </c>
      <c r="B6915" s="522" t="s">
        <v>8349</v>
      </c>
      <c r="C6915" s="302" t="s">
        <v>888</v>
      </c>
      <c r="D6915" s="521" t="s">
        <v>8209</v>
      </c>
      <c r="E6915" s="523">
        <v>113.08</v>
      </c>
      <c r="F6915" s="523">
        <v>126.45</v>
      </c>
    </row>
    <row r="6916" spans="1:6" ht="15" customHeight="1">
      <c r="A6916" s="521">
        <v>100295</v>
      </c>
      <c r="B6916" s="522" t="s">
        <v>8350</v>
      </c>
      <c r="C6916" s="302" t="s">
        <v>888</v>
      </c>
      <c r="D6916" s="521" t="s">
        <v>3356</v>
      </c>
      <c r="E6916" s="523">
        <v>0.55000000000000004</v>
      </c>
      <c r="F6916" s="523">
        <v>0.61</v>
      </c>
    </row>
    <row r="6917" spans="1:6" ht="15" customHeight="1">
      <c r="A6917" s="521">
        <v>101303</v>
      </c>
      <c r="B6917" s="522" t="s">
        <v>8351</v>
      </c>
      <c r="C6917" s="302" t="s">
        <v>888</v>
      </c>
      <c r="D6917" s="521" t="s">
        <v>8209</v>
      </c>
      <c r="E6917" s="523">
        <v>72.48</v>
      </c>
      <c r="F6917" s="523">
        <v>81.05</v>
      </c>
    </row>
    <row r="6918" spans="1:6" ht="15" customHeight="1">
      <c r="A6918" s="521">
        <v>95344</v>
      </c>
      <c r="B6918" s="522" t="s">
        <v>8352</v>
      </c>
      <c r="C6918" s="302" t="s">
        <v>888</v>
      </c>
      <c r="D6918" s="521" t="s">
        <v>3356</v>
      </c>
      <c r="E6918" s="523">
        <v>0.22</v>
      </c>
      <c r="F6918" s="523">
        <v>0.25</v>
      </c>
    </row>
    <row r="6919" spans="1:6" ht="15" customHeight="1">
      <c r="A6919" s="521">
        <v>101308</v>
      </c>
      <c r="B6919" s="522" t="s">
        <v>8353</v>
      </c>
      <c r="C6919" s="302" t="s">
        <v>888</v>
      </c>
      <c r="D6919" s="521" t="s">
        <v>8209</v>
      </c>
      <c r="E6919" s="523">
        <v>30.03</v>
      </c>
      <c r="F6919" s="523">
        <v>33.58</v>
      </c>
    </row>
    <row r="6920" spans="1:6" ht="15" customHeight="1">
      <c r="A6920" s="521">
        <v>105536</v>
      </c>
      <c r="B6920" s="522" t="s">
        <v>8354</v>
      </c>
      <c r="C6920" s="302" t="s">
        <v>888</v>
      </c>
      <c r="D6920" s="521" t="s">
        <v>3356</v>
      </c>
      <c r="E6920" s="523">
        <v>0</v>
      </c>
      <c r="F6920" s="523">
        <v>0</v>
      </c>
    </row>
    <row r="6921" spans="1:6" ht="15" customHeight="1">
      <c r="A6921" s="521">
        <v>101320</v>
      </c>
      <c r="B6921" s="522" t="s">
        <v>8355</v>
      </c>
      <c r="C6921" s="302" t="s">
        <v>888</v>
      </c>
      <c r="D6921" s="521" t="s">
        <v>8209</v>
      </c>
      <c r="E6921" s="523">
        <v>23.02</v>
      </c>
      <c r="F6921" s="523">
        <v>25.74</v>
      </c>
    </row>
    <row r="6922" spans="1:6" ht="15" customHeight="1">
      <c r="A6922" s="521">
        <v>95343</v>
      </c>
      <c r="B6922" s="522" t="s">
        <v>8356</v>
      </c>
      <c r="C6922" s="302" t="s">
        <v>888</v>
      </c>
      <c r="D6922" s="521" t="s">
        <v>3356</v>
      </c>
      <c r="E6922" s="523">
        <v>0.35</v>
      </c>
      <c r="F6922" s="523">
        <v>0.4</v>
      </c>
    </row>
    <row r="6923" spans="1:6" ht="15" customHeight="1">
      <c r="A6923" s="521">
        <v>95345</v>
      </c>
      <c r="B6923" s="522" t="s">
        <v>8357</v>
      </c>
      <c r="C6923" s="302" t="s">
        <v>888</v>
      </c>
      <c r="D6923" s="521" t="s">
        <v>3356</v>
      </c>
      <c r="E6923" s="523">
        <v>0.64</v>
      </c>
      <c r="F6923" s="523">
        <v>0.72</v>
      </c>
    </row>
    <row r="6924" spans="1:6" ht="15" customHeight="1">
      <c r="A6924" s="521">
        <v>95346</v>
      </c>
      <c r="B6924" s="522" t="s">
        <v>8358</v>
      </c>
      <c r="C6924" s="302" t="s">
        <v>888</v>
      </c>
      <c r="D6924" s="521" t="s">
        <v>3356</v>
      </c>
      <c r="E6924" s="523">
        <v>0.1</v>
      </c>
      <c r="F6924" s="523">
        <v>0.11</v>
      </c>
    </row>
    <row r="6925" spans="1:6" ht="15" customHeight="1">
      <c r="A6925" s="521">
        <v>101324</v>
      </c>
      <c r="B6925" s="522" t="s">
        <v>8359</v>
      </c>
      <c r="C6925" s="302" t="s">
        <v>888</v>
      </c>
      <c r="D6925" s="521" t="s">
        <v>8209</v>
      </c>
      <c r="E6925" s="523">
        <v>13.55</v>
      </c>
      <c r="F6925" s="523">
        <v>15.16</v>
      </c>
    </row>
    <row r="6926" spans="1:6" ht="15" customHeight="1">
      <c r="A6926" s="521">
        <v>101328</v>
      </c>
      <c r="B6926" s="522" t="s">
        <v>8360</v>
      </c>
      <c r="C6926" s="302" t="s">
        <v>888</v>
      </c>
      <c r="D6926" s="521" t="s">
        <v>8209</v>
      </c>
      <c r="E6926" s="523">
        <v>16.22</v>
      </c>
      <c r="F6926" s="523">
        <v>18.14</v>
      </c>
    </row>
    <row r="6927" spans="1:6" ht="15" customHeight="1">
      <c r="A6927" s="521">
        <v>95347</v>
      </c>
      <c r="B6927" s="522" t="s">
        <v>8361</v>
      </c>
      <c r="C6927" s="302" t="s">
        <v>888</v>
      </c>
      <c r="D6927" s="521" t="s">
        <v>3356</v>
      </c>
      <c r="E6927" s="523">
        <v>0.09</v>
      </c>
      <c r="F6927" s="523">
        <v>0.11</v>
      </c>
    </row>
    <row r="6928" spans="1:6" ht="15" customHeight="1">
      <c r="A6928" s="521">
        <v>95408</v>
      </c>
      <c r="B6928" s="522" t="s">
        <v>8362</v>
      </c>
      <c r="C6928" s="302" t="s">
        <v>888</v>
      </c>
      <c r="D6928" s="521" t="s">
        <v>8209</v>
      </c>
      <c r="E6928" s="523">
        <v>13.04</v>
      </c>
      <c r="F6928" s="523">
        <v>14.59</v>
      </c>
    </row>
    <row r="6929" spans="1:6" ht="15" customHeight="1">
      <c r="A6929" s="521">
        <v>95348</v>
      </c>
      <c r="B6929" s="522" t="s">
        <v>8363</v>
      </c>
      <c r="C6929" s="302" t="s">
        <v>888</v>
      </c>
      <c r="D6929" s="521" t="s">
        <v>3356</v>
      </c>
      <c r="E6929" s="523">
        <v>0.12</v>
      </c>
      <c r="F6929" s="523">
        <v>0.13</v>
      </c>
    </row>
    <row r="6930" spans="1:6" ht="15" customHeight="1">
      <c r="A6930" s="521">
        <v>101332</v>
      </c>
      <c r="B6930" s="522" t="s">
        <v>8364</v>
      </c>
      <c r="C6930" s="302" t="s">
        <v>888</v>
      </c>
      <c r="D6930" s="521" t="s">
        <v>8209</v>
      </c>
      <c r="E6930" s="523">
        <v>7.83</v>
      </c>
      <c r="F6930" s="523">
        <v>8.76</v>
      </c>
    </row>
    <row r="6931" spans="1:6" ht="15" customHeight="1">
      <c r="A6931" s="521">
        <v>95349</v>
      </c>
      <c r="B6931" s="522" t="s">
        <v>8365</v>
      </c>
      <c r="C6931" s="302" t="s">
        <v>888</v>
      </c>
      <c r="D6931" s="521" t="s">
        <v>3356</v>
      </c>
      <c r="E6931" s="523">
        <v>0.05</v>
      </c>
      <c r="F6931" s="523">
        <v>0.06</v>
      </c>
    </row>
    <row r="6932" spans="1:6" ht="15" customHeight="1">
      <c r="A6932" s="521">
        <v>101336</v>
      </c>
      <c r="B6932" s="522" t="s">
        <v>8366</v>
      </c>
      <c r="C6932" s="302" t="s">
        <v>888</v>
      </c>
      <c r="D6932" s="521" t="s">
        <v>8209</v>
      </c>
      <c r="E6932" s="523">
        <v>37.85</v>
      </c>
      <c r="F6932" s="523">
        <v>42.32</v>
      </c>
    </row>
    <row r="6933" spans="1:6" ht="15" customHeight="1">
      <c r="A6933" s="521">
        <v>95351</v>
      </c>
      <c r="B6933" s="522" t="s">
        <v>8367</v>
      </c>
      <c r="C6933" s="302" t="s">
        <v>888</v>
      </c>
      <c r="D6933" s="521" t="s">
        <v>3356</v>
      </c>
      <c r="E6933" s="523">
        <v>0.28000000000000003</v>
      </c>
      <c r="F6933" s="523">
        <v>0.32</v>
      </c>
    </row>
    <row r="6934" spans="1:6" ht="15" customHeight="1">
      <c r="A6934" s="521">
        <v>95352</v>
      </c>
      <c r="B6934" s="522" t="s">
        <v>8368</v>
      </c>
      <c r="C6934" s="302" t="s">
        <v>888</v>
      </c>
      <c r="D6934" s="521" t="s">
        <v>3356</v>
      </c>
      <c r="E6934" s="523">
        <v>0.13</v>
      </c>
      <c r="F6934" s="523">
        <v>0.14000000000000001</v>
      </c>
    </row>
    <row r="6935" spans="1:6" ht="15" customHeight="1">
      <c r="A6935" s="521">
        <v>101337</v>
      </c>
      <c r="B6935" s="522" t="s">
        <v>8369</v>
      </c>
      <c r="C6935" s="302" t="s">
        <v>888</v>
      </c>
      <c r="D6935" s="521" t="s">
        <v>8209</v>
      </c>
      <c r="E6935" s="523">
        <v>17.579999999999998</v>
      </c>
      <c r="F6935" s="523">
        <v>19.649999999999999</v>
      </c>
    </row>
    <row r="6936" spans="1:6" ht="15" customHeight="1">
      <c r="A6936" s="521">
        <v>101338</v>
      </c>
      <c r="B6936" s="522" t="s">
        <v>8370</v>
      </c>
      <c r="C6936" s="302" t="s">
        <v>888</v>
      </c>
      <c r="D6936" s="521" t="s">
        <v>8209</v>
      </c>
      <c r="E6936" s="523">
        <v>27.99</v>
      </c>
      <c r="F6936" s="523">
        <v>31.3</v>
      </c>
    </row>
    <row r="6937" spans="1:6" ht="15" customHeight="1">
      <c r="A6937" s="521">
        <v>95354</v>
      </c>
      <c r="B6937" s="522" t="s">
        <v>8371</v>
      </c>
      <c r="C6937" s="302" t="s">
        <v>888</v>
      </c>
      <c r="D6937" s="521" t="s">
        <v>3356</v>
      </c>
      <c r="E6937" s="523">
        <v>0.22</v>
      </c>
      <c r="F6937" s="523">
        <v>0.24</v>
      </c>
    </row>
    <row r="6938" spans="1:6" ht="15" customHeight="1">
      <c r="A6938" s="521">
        <v>101339</v>
      </c>
      <c r="B6938" s="522" t="s">
        <v>8372</v>
      </c>
      <c r="C6938" s="302" t="s">
        <v>888</v>
      </c>
      <c r="D6938" s="521" t="s">
        <v>8209</v>
      </c>
      <c r="E6938" s="523">
        <v>29.18</v>
      </c>
      <c r="F6938" s="523">
        <v>32.64</v>
      </c>
    </row>
    <row r="6939" spans="1:6" ht="15" customHeight="1">
      <c r="A6939" s="521">
        <v>101340</v>
      </c>
      <c r="B6939" s="522" t="s">
        <v>8373</v>
      </c>
      <c r="C6939" s="302" t="s">
        <v>888</v>
      </c>
      <c r="D6939" s="521" t="s">
        <v>8209</v>
      </c>
      <c r="E6939" s="523">
        <v>16.75</v>
      </c>
      <c r="F6939" s="523">
        <v>18.739999999999998</v>
      </c>
    </row>
    <row r="6940" spans="1:6" ht="15" customHeight="1">
      <c r="A6940" s="521">
        <v>95389</v>
      </c>
      <c r="B6940" s="522" t="s">
        <v>8374</v>
      </c>
      <c r="C6940" s="302" t="s">
        <v>888</v>
      </c>
      <c r="D6940" s="521" t="s">
        <v>3356</v>
      </c>
      <c r="E6940" s="523">
        <v>0.12</v>
      </c>
      <c r="F6940" s="523">
        <v>0.14000000000000001</v>
      </c>
    </row>
    <row r="6941" spans="1:6" ht="15" customHeight="1">
      <c r="A6941" s="521">
        <v>101341</v>
      </c>
      <c r="B6941" s="522" t="s">
        <v>8375</v>
      </c>
      <c r="C6941" s="302" t="s">
        <v>888</v>
      </c>
      <c r="D6941" s="521" t="s">
        <v>8209</v>
      </c>
      <c r="E6941" s="523">
        <v>20.83</v>
      </c>
      <c r="F6941" s="523">
        <v>23.29</v>
      </c>
    </row>
    <row r="6942" spans="1:6" ht="15" customHeight="1">
      <c r="A6942" s="521">
        <v>95355</v>
      </c>
      <c r="B6942" s="522" t="s">
        <v>8376</v>
      </c>
      <c r="C6942" s="302" t="s">
        <v>888</v>
      </c>
      <c r="D6942" s="521" t="s">
        <v>3356</v>
      </c>
      <c r="E6942" s="523">
        <v>0.15</v>
      </c>
      <c r="F6942" s="523">
        <v>0.17</v>
      </c>
    </row>
    <row r="6943" spans="1:6" ht="15" customHeight="1">
      <c r="A6943" s="521">
        <v>95356</v>
      </c>
      <c r="B6943" s="522" t="s">
        <v>8377</v>
      </c>
      <c r="C6943" s="302" t="s">
        <v>888</v>
      </c>
      <c r="D6943" s="521" t="s">
        <v>3356</v>
      </c>
      <c r="E6943" s="523">
        <v>0.22</v>
      </c>
      <c r="F6943" s="523">
        <v>0.24</v>
      </c>
    </row>
    <row r="6944" spans="1:6" ht="15" customHeight="1">
      <c r="A6944" s="521">
        <v>101342</v>
      </c>
      <c r="B6944" s="522" t="s">
        <v>8378</v>
      </c>
      <c r="C6944" s="302" t="s">
        <v>888</v>
      </c>
      <c r="D6944" s="521" t="s">
        <v>8209</v>
      </c>
      <c r="E6944" s="523">
        <v>29.18</v>
      </c>
      <c r="F6944" s="523">
        <v>32.64</v>
      </c>
    </row>
    <row r="6945" spans="1:6" ht="15" customHeight="1">
      <c r="A6945" s="521">
        <v>95357</v>
      </c>
      <c r="B6945" s="522" t="s">
        <v>8379</v>
      </c>
      <c r="C6945" s="302" t="s">
        <v>888</v>
      </c>
      <c r="D6945" s="521" t="s">
        <v>3356</v>
      </c>
      <c r="E6945" s="523">
        <v>0.32</v>
      </c>
      <c r="F6945" s="523">
        <v>0.35</v>
      </c>
    </row>
    <row r="6946" spans="1:6" ht="15" customHeight="1">
      <c r="A6946" s="521">
        <v>101343</v>
      </c>
      <c r="B6946" s="522" t="s">
        <v>8380</v>
      </c>
      <c r="C6946" s="302" t="s">
        <v>888</v>
      </c>
      <c r="D6946" s="521" t="s">
        <v>8209</v>
      </c>
      <c r="E6946" s="523">
        <v>42.14</v>
      </c>
      <c r="F6946" s="523">
        <v>47.12</v>
      </c>
    </row>
    <row r="6947" spans="1:6" ht="15" customHeight="1">
      <c r="A6947" s="521">
        <v>95358</v>
      </c>
      <c r="B6947" s="522" t="s">
        <v>8381</v>
      </c>
      <c r="C6947" s="302" t="s">
        <v>888</v>
      </c>
      <c r="D6947" s="521" t="s">
        <v>3356</v>
      </c>
      <c r="E6947" s="523">
        <v>0.34</v>
      </c>
      <c r="F6947" s="523">
        <v>0.38</v>
      </c>
    </row>
    <row r="6948" spans="1:6" ht="15" customHeight="1">
      <c r="A6948" s="521">
        <v>101344</v>
      </c>
      <c r="B6948" s="522" t="s">
        <v>8382</v>
      </c>
      <c r="C6948" s="302" t="s">
        <v>888</v>
      </c>
      <c r="D6948" s="521" t="s">
        <v>8209</v>
      </c>
      <c r="E6948" s="523">
        <v>44.99</v>
      </c>
      <c r="F6948" s="523">
        <v>50.31</v>
      </c>
    </row>
    <row r="6949" spans="1:6" ht="15" customHeight="1">
      <c r="A6949" s="521">
        <v>95359</v>
      </c>
      <c r="B6949" s="522" t="s">
        <v>8383</v>
      </c>
      <c r="C6949" s="302" t="s">
        <v>888</v>
      </c>
      <c r="D6949" s="521" t="s">
        <v>3356</v>
      </c>
      <c r="E6949" s="523">
        <v>0.44</v>
      </c>
      <c r="F6949" s="523">
        <v>0.5</v>
      </c>
    </row>
    <row r="6950" spans="1:6" ht="15" customHeight="1">
      <c r="A6950" s="521">
        <v>101345</v>
      </c>
      <c r="B6950" s="522" t="s">
        <v>8384</v>
      </c>
      <c r="C6950" s="302" t="s">
        <v>888</v>
      </c>
      <c r="D6950" s="521" t="s">
        <v>8209</v>
      </c>
      <c r="E6950" s="523">
        <v>58.98</v>
      </c>
      <c r="F6950" s="523">
        <v>65.95</v>
      </c>
    </row>
    <row r="6951" spans="1:6" ht="15" customHeight="1">
      <c r="A6951" s="521">
        <v>101346</v>
      </c>
      <c r="B6951" s="522" t="s">
        <v>8385</v>
      </c>
      <c r="C6951" s="302" t="s">
        <v>888</v>
      </c>
      <c r="D6951" s="521" t="s">
        <v>8209</v>
      </c>
      <c r="E6951" s="523">
        <v>30.73</v>
      </c>
      <c r="F6951" s="523">
        <v>34.369999999999997</v>
      </c>
    </row>
    <row r="6952" spans="1:6" ht="15" customHeight="1">
      <c r="A6952" s="521">
        <v>101347</v>
      </c>
      <c r="B6952" s="522" t="s">
        <v>8386</v>
      </c>
      <c r="C6952" s="302" t="s">
        <v>888</v>
      </c>
      <c r="D6952" s="521" t="s">
        <v>8209</v>
      </c>
      <c r="E6952" s="523">
        <v>39.76</v>
      </c>
      <c r="F6952" s="523">
        <v>44.46</v>
      </c>
    </row>
    <row r="6953" spans="1:6" ht="15" customHeight="1">
      <c r="A6953" s="521">
        <v>95361</v>
      </c>
      <c r="B6953" s="522" t="s">
        <v>8387</v>
      </c>
      <c r="C6953" s="302" t="s">
        <v>888</v>
      </c>
      <c r="D6953" s="521" t="s">
        <v>3356</v>
      </c>
      <c r="E6953" s="523">
        <v>0.17</v>
      </c>
      <c r="F6953" s="523">
        <v>0.19</v>
      </c>
    </row>
    <row r="6954" spans="1:6" ht="15" customHeight="1">
      <c r="A6954" s="521">
        <v>101348</v>
      </c>
      <c r="B6954" s="522" t="s">
        <v>8388</v>
      </c>
      <c r="C6954" s="302" t="s">
        <v>888</v>
      </c>
      <c r="D6954" s="521" t="s">
        <v>8209</v>
      </c>
      <c r="E6954" s="523">
        <v>23.42</v>
      </c>
      <c r="F6954" s="523">
        <v>26.19</v>
      </c>
    </row>
    <row r="6955" spans="1:6" ht="15" customHeight="1">
      <c r="A6955" s="521">
        <v>101349</v>
      </c>
      <c r="B6955" s="522" t="s">
        <v>8389</v>
      </c>
      <c r="C6955" s="302" t="s">
        <v>888</v>
      </c>
      <c r="D6955" s="521" t="s">
        <v>8209</v>
      </c>
      <c r="E6955" s="523">
        <v>36.6</v>
      </c>
      <c r="F6955" s="523">
        <v>40.93</v>
      </c>
    </row>
    <row r="6956" spans="1:6" ht="15" customHeight="1">
      <c r="A6956" s="521">
        <v>95362</v>
      </c>
      <c r="B6956" s="522" t="s">
        <v>8390</v>
      </c>
      <c r="C6956" s="302" t="s">
        <v>888</v>
      </c>
      <c r="D6956" s="521" t="s">
        <v>3356</v>
      </c>
      <c r="E6956" s="523">
        <v>0.27</v>
      </c>
      <c r="F6956" s="523">
        <v>0.31</v>
      </c>
    </row>
    <row r="6957" spans="1:6" ht="15" customHeight="1">
      <c r="A6957" s="521">
        <v>95363</v>
      </c>
      <c r="B6957" s="522" t="s">
        <v>8391</v>
      </c>
      <c r="C6957" s="302" t="s">
        <v>888</v>
      </c>
      <c r="D6957" s="521" t="s">
        <v>3356</v>
      </c>
      <c r="E6957" s="523">
        <v>0.27</v>
      </c>
      <c r="F6957" s="523">
        <v>0.31</v>
      </c>
    </row>
    <row r="6958" spans="1:6" ht="15" customHeight="1">
      <c r="A6958" s="521">
        <v>101350</v>
      </c>
      <c r="B6958" s="522" t="s">
        <v>8392</v>
      </c>
      <c r="C6958" s="302" t="s">
        <v>888</v>
      </c>
      <c r="D6958" s="521" t="s">
        <v>8209</v>
      </c>
      <c r="E6958" s="523">
        <v>36.6</v>
      </c>
      <c r="F6958" s="523">
        <v>40.93</v>
      </c>
    </row>
    <row r="6959" spans="1:6" ht="15" customHeight="1">
      <c r="A6959" s="521">
        <v>95360</v>
      </c>
      <c r="B6959" s="522" t="s">
        <v>8393</v>
      </c>
      <c r="C6959" s="302" t="s">
        <v>888</v>
      </c>
      <c r="D6959" s="521" t="s">
        <v>3356</v>
      </c>
      <c r="E6959" s="523">
        <v>0.3</v>
      </c>
      <c r="F6959" s="523">
        <v>0.33</v>
      </c>
    </row>
    <row r="6960" spans="1:6" ht="15" customHeight="1">
      <c r="A6960" s="521">
        <v>101351</v>
      </c>
      <c r="B6960" s="522" t="s">
        <v>8394</v>
      </c>
      <c r="C6960" s="302" t="s">
        <v>888</v>
      </c>
      <c r="D6960" s="521" t="s">
        <v>8209</v>
      </c>
      <c r="E6960" s="523">
        <v>29.18</v>
      </c>
      <c r="F6960" s="523">
        <v>32.64</v>
      </c>
    </row>
    <row r="6961" spans="1:6" ht="15" customHeight="1">
      <c r="A6961" s="521">
        <v>95365</v>
      </c>
      <c r="B6961" s="522" t="s">
        <v>8395</v>
      </c>
      <c r="C6961" s="302" t="s">
        <v>888</v>
      </c>
      <c r="D6961" s="521" t="s">
        <v>3356</v>
      </c>
      <c r="E6961" s="523">
        <v>0.22</v>
      </c>
      <c r="F6961" s="523">
        <v>0.24</v>
      </c>
    </row>
    <row r="6962" spans="1:6" ht="15" customHeight="1">
      <c r="A6962" s="521">
        <v>101352</v>
      </c>
      <c r="B6962" s="522" t="s">
        <v>8396</v>
      </c>
      <c r="C6962" s="302" t="s">
        <v>888</v>
      </c>
      <c r="D6962" s="521" t="s">
        <v>8209</v>
      </c>
      <c r="E6962" s="523">
        <v>29.18</v>
      </c>
      <c r="F6962" s="523">
        <v>32.64</v>
      </c>
    </row>
    <row r="6963" spans="1:6" ht="15" customHeight="1">
      <c r="A6963" s="521">
        <v>95364</v>
      </c>
      <c r="B6963" s="522" t="s">
        <v>8397</v>
      </c>
      <c r="C6963" s="302" t="s">
        <v>888</v>
      </c>
      <c r="D6963" s="521" t="s">
        <v>3356</v>
      </c>
      <c r="E6963" s="523">
        <v>0.22</v>
      </c>
      <c r="F6963" s="523">
        <v>0.24</v>
      </c>
    </row>
    <row r="6964" spans="1:6" ht="15" customHeight="1">
      <c r="A6964" s="521">
        <v>95366</v>
      </c>
      <c r="B6964" s="522" t="s">
        <v>8398</v>
      </c>
      <c r="C6964" s="302" t="s">
        <v>888</v>
      </c>
      <c r="D6964" s="521" t="s">
        <v>3356</v>
      </c>
      <c r="E6964" s="523">
        <v>0.18</v>
      </c>
      <c r="F6964" s="523">
        <v>0.21</v>
      </c>
    </row>
    <row r="6965" spans="1:6" ht="15" customHeight="1">
      <c r="A6965" s="521">
        <v>101353</v>
      </c>
      <c r="B6965" s="522" t="s">
        <v>8399</v>
      </c>
      <c r="C6965" s="302" t="s">
        <v>888</v>
      </c>
      <c r="D6965" s="521" t="s">
        <v>8209</v>
      </c>
      <c r="E6965" s="523">
        <v>24.73</v>
      </c>
      <c r="F6965" s="523">
        <v>27.65</v>
      </c>
    </row>
    <row r="6966" spans="1:6" ht="15" customHeight="1">
      <c r="A6966" s="521">
        <v>95367</v>
      </c>
      <c r="B6966" s="522" t="s">
        <v>8400</v>
      </c>
      <c r="C6966" s="302" t="s">
        <v>888</v>
      </c>
      <c r="D6966" s="521" t="s">
        <v>3356</v>
      </c>
      <c r="E6966" s="523">
        <v>0.27</v>
      </c>
      <c r="F6966" s="523">
        <v>0.31</v>
      </c>
    </row>
    <row r="6967" spans="1:6" ht="15" customHeight="1">
      <c r="A6967" s="521">
        <v>101355</v>
      </c>
      <c r="B6967" s="522" t="s">
        <v>8401</v>
      </c>
      <c r="C6967" s="302" t="s">
        <v>888</v>
      </c>
      <c r="D6967" s="521" t="s">
        <v>8209</v>
      </c>
      <c r="E6967" s="523">
        <v>36.6</v>
      </c>
      <c r="F6967" s="523">
        <v>40.93</v>
      </c>
    </row>
    <row r="6968" spans="1:6" ht="15" customHeight="1">
      <c r="A6968" s="521">
        <v>95368</v>
      </c>
      <c r="B6968" s="522" t="s">
        <v>8402</v>
      </c>
      <c r="C6968" s="302" t="s">
        <v>888</v>
      </c>
      <c r="D6968" s="521" t="s">
        <v>3356</v>
      </c>
      <c r="E6968" s="523">
        <v>0.23</v>
      </c>
      <c r="F6968" s="523">
        <v>0.26</v>
      </c>
    </row>
    <row r="6969" spans="1:6" ht="15" customHeight="1">
      <c r="A6969" s="521">
        <v>95369</v>
      </c>
      <c r="B6969" s="522" t="s">
        <v>8403</v>
      </c>
      <c r="C6969" s="302" t="s">
        <v>888</v>
      </c>
      <c r="D6969" s="521" t="s">
        <v>3356</v>
      </c>
      <c r="E6969" s="523">
        <v>0.21</v>
      </c>
      <c r="F6969" s="523">
        <v>0.23</v>
      </c>
    </row>
    <row r="6970" spans="1:6" ht="15" customHeight="1">
      <c r="A6970" s="521">
        <v>95370</v>
      </c>
      <c r="B6970" s="522" t="s">
        <v>8404</v>
      </c>
      <c r="C6970" s="302" t="s">
        <v>888</v>
      </c>
      <c r="D6970" s="521" t="s">
        <v>3356</v>
      </c>
      <c r="E6970" s="523">
        <v>0.33</v>
      </c>
      <c r="F6970" s="523">
        <v>0.37</v>
      </c>
    </row>
    <row r="6971" spans="1:6" ht="15" customHeight="1">
      <c r="A6971" s="521">
        <v>101356</v>
      </c>
      <c r="B6971" s="522" t="s">
        <v>8405</v>
      </c>
      <c r="C6971" s="302" t="s">
        <v>888</v>
      </c>
      <c r="D6971" s="521" t="s">
        <v>8209</v>
      </c>
      <c r="E6971" s="523">
        <v>44.38</v>
      </c>
      <c r="F6971" s="523">
        <v>49.63</v>
      </c>
    </row>
    <row r="6972" spans="1:6" ht="15" customHeight="1">
      <c r="A6972" s="521">
        <v>95371</v>
      </c>
      <c r="B6972" s="522" t="s">
        <v>8406</v>
      </c>
      <c r="C6972" s="302" t="s">
        <v>888</v>
      </c>
      <c r="D6972" s="521" t="s">
        <v>3356</v>
      </c>
      <c r="E6972" s="523">
        <v>0.44</v>
      </c>
      <c r="F6972" s="523">
        <v>0.49</v>
      </c>
    </row>
    <row r="6973" spans="1:6" ht="15" customHeight="1">
      <c r="A6973" s="521">
        <v>101357</v>
      </c>
      <c r="B6973" s="522" t="s">
        <v>8407</v>
      </c>
      <c r="C6973" s="302" t="s">
        <v>888</v>
      </c>
      <c r="D6973" s="521" t="s">
        <v>8209</v>
      </c>
      <c r="E6973" s="523">
        <v>58.79</v>
      </c>
      <c r="F6973" s="523">
        <v>65.739999999999995</v>
      </c>
    </row>
    <row r="6974" spans="1:6" ht="15" customHeight="1">
      <c r="A6974" s="521">
        <v>95372</v>
      </c>
      <c r="B6974" s="522" t="s">
        <v>8408</v>
      </c>
      <c r="C6974" s="302" t="s">
        <v>888</v>
      </c>
      <c r="D6974" s="521" t="s">
        <v>3356</v>
      </c>
      <c r="E6974" s="523">
        <v>0.31</v>
      </c>
      <c r="F6974" s="523">
        <v>0.34</v>
      </c>
    </row>
    <row r="6975" spans="1:6" ht="15" customHeight="1">
      <c r="A6975" s="521">
        <v>101358</v>
      </c>
      <c r="B6975" s="522" t="s">
        <v>8409</v>
      </c>
      <c r="C6975" s="302" t="s">
        <v>888</v>
      </c>
      <c r="D6975" s="521" t="s">
        <v>8209</v>
      </c>
      <c r="E6975" s="523">
        <v>40.93</v>
      </c>
      <c r="F6975" s="523">
        <v>45.77</v>
      </c>
    </row>
    <row r="6976" spans="1:6" ht="15" customHeight="1">
      <c r="A6976" s="521">
        <v>95373</v>
      </c>
      <c r="B6976" s="522" t="s">
        <v>8410</v>
      </c>
      <c r="C6976" s="302" t="s">
        <v>888</v>
      </c>
      <c r="D6976" s="521" t="s">
        <v>3356</v>
      </c>
      <c r="E6976" s="523">
        <v>0.3</v>
      </c>
      <c r="F6976" s="523">
        <v>0.33</v>
      </c>
    </row>
    <row r="6977" spans="1:6" ht="15" customHeight="1">
      <c r="A6977" s="521">
        <v>101359</v>
      </c>
      <c r="B6977" s="522" t="s">
        <v>8411</v>
      </c>
      <c r="C6977" s="302" t="s">
        <v>888</v>
      </c>
      <c r="D6977" s="521" t="s">
        <v>8209</v>
      </c>
      <c r="E6977" s="523">
        <v>39.75</v>
      </c>
      <c r="F6977" s="523">
        <v>44.45</v>
      </c>
    </row>
    <row r="6978" spans="1:6" ht="15" customHeight="1">
      <c r="A6978" s="521">
        <v>101360</v>
      </c>
      <c r="B6978" s="522" t="s">
        <v>8412</v>
      </c>
      <c r="C6978" s="302" t="s">
        <v>888</v>
      </c>
      <c r="D6978" s="521" t="s">
        <v>8209</v>
      </c>
      <c r="E6978" s="523">
        <v>40.93</v>
      </c>
      <c r="F6978" s="523">
        <v>45.77</v>
      </c>
    </row>
    <row r="6979" spans="1:6" ht="15" customHeight="1">
      <c r="A6979" s="521">
        <v>95374</v>
      </c>
      <c r="B6979" s="522" t="s">
        <v>8413</v>
      </c>
      <c r="C6979" s="302" t="s">
        <v>888</v>
      </c>
      <c r="D6979" s="521" t="s">
        <v>3356</v>
      </c>
      <c r="E6979" s="523">
        <v>0.31</v>
      </c>
      <c r="F6979" s="523">
        <v>0.34</v>
      </c>
    </row>
    <row r="6980" spans="1:6" ht="15" customHeight="1">
      <c r="A6980" s="521">
        <v>95375</v>
      </c>
      <c r="B6980" s="522" t="s">
        <v>8414</v>
      </c>
      <c r="C6980" s="302" t="s">
        <v>888</v>
      </c>
      <c r="D6980" s="521" t="s">
        <v>3356</v>
      </c>
      <c r="E6980" s="523">
        <v>0.43</v>
      </c>
      <c r="F6980" s="523">
        <v>0.48</v>
      </c>
    </row>
    <row r="6981" spans="1:6" ht="15" customHeight="1">
      <c r="A6981" s="521">
        <v>101361</v>
      </c>
      <c r="B6981" s="522" t="s">
        <v>8415</v>
      </c>
      <c r="C6981" s="302" t="s">
        <v>888</v>
      </c>
      <c r="D6981" s="521" t="s">
        <v>8209</v>
      </c>
      <c r="E6981" s="523">
        <v>57.71</v>
      </c>
      <c r="F6981" s="523">
        <v>64.540000000000006</v>
      </c>
    </row>
    <row r="6982" spans="1:6" ht="15" customHeight="1">
      <c r="A6982" s="521">
        <v>95376</v>
      </c>
      <c r="B6982" s="522" t="s">
        <v>8416</v>
      </c>
      <c r="C6982" s="302" t="s">
        <v>888</v>
      </c>
      <c r="D6982" s="521" t="s">
        <v>3356</v>
      </c>
      <c r="E6982" s="523">
        <v>0.09</v>
      </c>
      <c r="F6982" s="523">
        <v>0.1</v>
      </c>
    </row>
    <row r="6983" spans="1:6" ht="15" customHeight="1">
      <c r="A6983" s="521">
        <v>95377</v>
      </c>
      <c r="B6983" s="522" t="s">
        <v>8417</v>
      </c>
      <c r="C6983" s="302" t="s">
        <v>888</v>
      </c>
      <c r="D6983" s="521" t="s">
        <v>3356</v>
      </c>
      <c r="E6983" s="523">
        <v>0.24</v>
      </c>
      <c r="F6983" s="523">
        <v>0.27</v>
      </c>
    </row>
    <row r="6984" spans="1:6" ht="15" customHeight="1">
      <c r="A6984" s="521">
        <v>101363</v>
      </c>
      <c r="B6984" s="522" t="s">
        <v>8418</v>
      </c>
      <c r="C6984" s="302" t="s">
        <v>888</v>
      </c>
      <c r="D6984" s="521" t="s">
        <v>8209</v>
      </c>
      <c r="E6984" s="523">
        <v>31.99</v>
      </c>
      <c r="F6984" s="523">
        <v>35.770000000000003</v>
      </c>
    </row>
    <row r="6985" spans="1:6" ht="15" customHeight="1">
      <c r="A6985" s="521">
        <v>95378</v>
      </c>
      <c r="B6985" s="522" t="s">
        <v>8419</v>
      </c>
      <c r="C6985" s="302" t="s">
        <v>888</v>
      </c>
      <c r="D6985" s="521" t="s">
        <v>3356</v>
      </c>
      <c r="E6985" s="523">
        <v>0.31</v>
      </c>
      <c r="F6985" s="523">
        <v>0.34</v>
      </c>
    </row>
    <row r="6986" spans="1:6" ht="15" customHeight="1">
      <c r="A6986" s="521">
        <v>101364</v>
      </c>
      <c r="B6986" s="522" t="s">
        <v>8420</v>
      </c>
      <c r="C6986" s="302" t="s">
        <v>888</v>
      </c>
      <c r="D6986" s="521" t="s">
        <v>8209</v>
      </c>
      <c r="E6986" s="523">
        <v>40.93</v>
      </c>
      <c r="F6986" s="523">
        <v>45.78</v>
      </c>
    </row>
    <row r="6987" spans="1:6" ht="15" customHeight="1">
      <c r="A6987" s="521">
        <v>95379</v>
      </c>
      <c r="B6987" s="522" t="s">
        <v>8421</v>
      </c>
      <c r="C6987" s="302" t="s">
        <v>888</v>
      </c>
      <c r="D6987" s="521" t="s">
        <v>3356</v>
      </c>
      <c r="E6987" s="523">
        <v>0.24</v>
      </c>
      <c r="F6987" s="523">
        <v>0.27</v>
      </c>
    </row>
    <row r="6988" spans="1:6" ht="15" customHeight="1">
      <c r="A6988" s="521">
        <v>101365</v>
      </c>
      <c r="B6988" s="522" t="s">
        <v>8422</v>
      </c>
      <c r="C6988" s="302" t="s">
        <v>888</v>
      </c>
      <c r="D6988" s="521" t="s">
        <v>8209</v>
      </c>
      <c r="E6988" s="523">
        <v>31.99</v>
      </c>
      <c r="F6988" s="523">
        <v>35.770000000000003</v>
      </c>
    </row>
    <row r="6989" spans="1:6" ht="15" customHeight="1">
      <c r="A6989" s="521">
        <v>95380</v>
      </c>
      <c r="B6989" s="522" t="s">
        <v>8423</v>
      </c>
      <c r="C6989" s="302" t="s">
        <v>888</v>
      </c>
      <c r="D6989" s="521" t="s">
        <v>3356</v>
      </c>
      <c r="E6989" s="523">
        <v>0.28000000000000003</v>
      </c>
      <c r="F6989" s="523">
        <v>0.31</v>
      </c>
    </row>
    <row r="6990" spans="1:6" ht="15" customHeight="1">
      <c r="A6990" s="521">
        <v>101366</v>
      </c>
      <c r="B6990" s="522" t="s">
        <v>8424</v>
      </c>
      <c r="C6990" s="302" t="s">
        <v>888</v>
      </c>
      <c r="D6990" s="521" t="s">
        <v>8209</v>
      </c>
      <c r="E6990" s="523">
        <v>37.590000000000003</v>
      </c>
      <c r="F6990" s="523">
        <v>42.03</v>
      </c>
    </row>
    <row r="6991" spans="1:6" ht="15" customHeight="1">
      <c r="A6991" s="521">
        <v>100535</v>
      </c>
      <c r="B6991" s="522" t="s">
        <v>8425</v>
      </c>
      <c r="C6991" s="302" t="s">
        <v>888</v>
      </c>
      <c r="D6991" s="521" t="s">
        <v>3356</v>
      </c>
      <c r="E6991" s="523">
        <v>0.36</v>
      </c>
      <c r="F6991" s="523">
        <v>0.4</v>
      </c>
    </row>
    <row r="6992" spans="1:6" ht="15" customHeight="1">
      <c r="A6992" s="521">
        <v>100536</v>
      </c>
      <c r="B6992" s="522" t="s">
        <v>8426</v>
      </c>
      <c r="C6992" s="302" t="s">
        <v>888</v>
      </c>
      <c r="D6992" s="521" t="s">
        <v>8209</v>
      </c>
      <c r="E6992" s="523">
        <v>48.08</v>
      </c>
      <c r="F6992" s="523">
        <v>53.77</v>
      </c>
    </row>
    <row r="6993" spans="1:6" ht="15" customHeight="1">
      <c r="A6993" s="521">
        <v>101368</v>
      </c>
      <c r="B6993" s="522" t="s">
        <v>8427</v>
      </c>
      <c r="C6993" s="302" t="s">
        <v>888</v>
      </c>
      <c r="D6993" s="521" t="s">
        <v>8209</v>
      </c>
      <c r="E6993" s="523">
        <v>23.3</v>
      </c>
      <c r="F6993" s="523">
        <v>26.05</v>
      </c>
    </row>
    <row r="6994" spans="1:6" ht="15" customHeight="1">
      <c r="A6994" s="521">
        <v>101369</v>
      </c>
      <c r="B6994" s="522" t="s">
        <v>8428</v>
      </c>
      <c r="C6994" s="302" t="s">
        <v>888</v>
      </c>
      <c r="D6994" s="521" t="s">
        <v>8209</v>
      </c>
      <c r="E6994" s="523">
        <v>98.96</v>
      </c>
      <c r="F6994" s="523">
        <v>110.67</v>
      </c>
    </row>
    <row r="6995" spans="1:6" ht="15" customHeight="1">
      <c r="A6995" s="521">
        <v>95385</v>
      </c>
      <c r="B6995" s="522" t="s">
        <v>8429</v>
      </c>
      <c r="C6995" s="302" t="s">
        <v>888</v>
      </c>
      <c r="D6995" s="521" t="s">
        <v>3356</v>
      </c>
      <c r="E6995" s="523">
        <v>0.24</v>
      </c>
      <c r="F6995" s="523">
        <v>0.26</v>
      </c>
    </row>
    <row r="6996" spans="1:6" ht="15" customHeight="1">
      <c r="A6996" s="521">
        <v>101370</v>
      </c>
      <c r="B6996" s="522" t="s">
        <v>8430</v>
      </c>
      <c r="C6996" s="302" t="s">
        <v>888</v>
      </c>
      <c r="D6996" s="521" t="s">
        <v>8209</v>
      </c>
      <c r="E6996" s="523">
        <v>31.61</v>
      </c>
      <c r="F6996" s="523">
        <v>35.340000000000003</v>
      </c>
    </row>
    <row r="6997" spans="1:6" ht="15" customHeight="1">
      <c r="A6997" s="521">
        <v>95406</v>
      </c>
      <c r="B6997" s="522" t="s">
        <v>8431</v>
      </c>
      <c r="C6997" s="302" t="s">
        <v>888</v>
      </c>
      <c r="D6997" s="521" t="s">
        <v>3356</v>
      </c>
      <c r="E6997" s="523">
        <v>0.21</v>
      </c>
      <c r="F6997" s="523">
        <v>0.23</v>
      </c>
    </row>
    <row r="6998" spans="1:6" ht="15" customHeight="1">
      <c r="A6998" s="521">
        <v>95424</v>
      </c>
      <c r="B6998" s="522" t="s">
        <v>8432</v>
      </c>
      <c r="C6998" s="302" t="s">
        <v>888</v>
      </c>
      <c r="D6998" s="521" t="s">
        <v>8209</v>
      </c>
      <c r="E6998" s="523">
        <v>28.13</v>
      </c>
      <c r="F6998" s="523">
        <v>31.46</v>
      </c>
    </row>
    <row r="6999" spans="1:6" ht="15" customHeight="1">
      <c r="A6999" s="521">
        <v>95386</v>
      </c>
      <c r="B6999" s="522" t="s">
        <v>8433</v>
      </c>
      <c r="C6999" s="302" t="s">
        <v>888</v>
      </c>
      <c r="D6999" s="521" t="s">
        <v>3356</v>
      </c>
      <c r="E6999" s="523">
        <v>0.3</v>
      </c>
      <c r="F6999" s="523">
        <v>0.33</v>
      </c>
    </row>
    <row r="7000" spans="1:6" ht="15" customHeight="1">
      <c r="A7000" s="521">
        <v>95383</v>
      </c>
      <c r="B7000" s="522" t="s">
        <v>8434</v>
      </c>
      <c r="C7000" s="302" t="s">
        <v>888</v>
      </c>
      <c r="D7000" s="521" t="s">
        <v>3356</v>
      </c>
      <c r="E7000" s="523">
        <v>0.17</v>
      </c>
      <c r="F7000" s="523">
        <v>0.19</v>
      </c>
    </row>
    <row r="7001" spans="1:6" ht="15" customHeight="1">
      <c r="A7001" s="521">
        <v>95384</v>
      </c>
      <c r="B7001" s="522" t="s">
        <v>8435</v>
      </c>
      <c r="C7001" s="302" t="s">
        <v>888</v>
      </c>
      <c r="D7001" s="521" t="s">
        <v>3356</v>
      </c>
      <c r="E7001" s="523">
        <v>0.75</v>
      </c>
      <c r="F7001" s="523">
        <v>0.84</v>
      </c>
    </row>
    <row r="7002" spans="1:6" ht="15" customHeight="1">
      <c r="A7002" s="521">
        <v>100299</v>
      </c>
      <c r="B7002" s="522" t="s">
        <v>8436</v>
      </c>
      <c r="C7002" s="302" t="s">
        <v>888</v>
      </c>
      <c r="D7002" s="521" t="s">
        <v>3356</v>
      </c>
      <c r="E7002" s="523">
        <v>0.43</v>
      </c>
      <c r="F7002" s="523">
        <v>0.48</v>
      </c>
    </row>
    <row r="7003" spans="1:6" ht="15" customHeight="1">
      <c r="A7003" s="521">
        <v>100315</v>
      </c>
      <c r="B7003" s="522" t="s">
        <v>8437</v>
      </c>
      <c r="C7003" s="302" t="s">
        <v>888</v>
      </c>
      <c r="D7003" s="521" t="s">
        <v>8209</v>
      </c>
      <c r="E7003" s="523">
        <v>56.71</v>
      </c>
      <c r="F7003" s="523">
        <v>63.41</v>
      </c>
    </row>
    <row r="7004" spans="1:6" ht="15" customHeight="1">
      <c r="A7004" s="521">
        <v>95387</v>
      </c>
      <c r="B7004" s="522" t="s">
        <v>8438</v>
      </c>
      <c r="C7004" s="302" t="s">
        <v>888</v>
      </c>
      <c r="D7004" s="521" t="s">
        <v>3356</v>
      </c>
      <c r="E7004" s="523">
        <v>0.27</v>
      </c>
      <c r="F7004" s="523">
        <v>0.3</v>
      </c>
    </row>
    <row r="7005" spans="1:6" ht="15" customHeight="1">
      <c r="A7005" s="521">
        <v>101371</v>
      </c>
      <c r="B7005" s="522" t="s">
        <v>8439</v>
      </c>
      <c r="C7005" s="302" t="s">
        <v>888</v>
      </c>
      <c r="D7005" s="521" t="s">
        <v>8209</v>
      </c>
      <c r="E7005" s="523">
        <v>36.15</v>
      </c>
      <c r="F7005" s="523">
        <v>40.42</v>
      </c>
    </row>
    <row r="7006" spans="1:6" ht="15" customHeight="1">
      <c r="A7006" s="521">
        <v>100288</v>
      </c>
      <c r="B7006" s="522" t="s">
        <v>8440</v>
      </c>
      <c r="C7006" s="302" t="s">
        <v>888</v>
      </c>
      <c r="D7006" s="521" t="s">
        <v>3356</v>
      </c>
      <c r="E7006" s="523">
        <v>7.0000000000000007E-2</v>
      </c>
      <c r="F7006" s="523">
        <v>0.08</v>
      </c>
    </row>
    <row r="7007" spans="1:6" ht="15" customHeight="1">
      <c r="A7007" s="521">
        <v>101372</v>
      </c>
      <c r="B7007" s="522" t="s">
        <v>8441</v>
      </c>
      <c r="C7007" s="302" t="s">
        <v>888</v>
      </c>
      <c r="D7007" s="521" t="s">
        <v>8209</v>
      </c>
      <c r="E7007" s="523">
        <v>9.81</v>
      </c>
      <c r="F7007" s="523">
        <v>10.97</v>
      </c>
    </row>
    <row r="7008" spans="1:6" ht="15" customHeight="1">
      <c r="A7008" s="521">
        <v>90775</v>
      </c>
      <c r="B7008" s="522" t="s">
        <v>8442</v>
      </c>
      <c r="C7008" s="302" t="s">
        <v>888</v>
      </c>
      <c r="D7008" s="521" t="s">
        <v>3356</v>
      </c>
      <c r="E7008" s="523">
        <v>19.97</v>
      </c>
      <c r="F7008" s="523">
        <v>22.06</v>
      </c>
    </row>
    <row r="7009" spans="1:6" ht="15" customHeight="1">
      <c r="A7009" s="521">
        <v>93561</v>
      </c>
      <c r="B7009" s="522" t="s">
        <v>8442</v>
      </c>
      <c r="C7009" s="302" t="s">
        <v>888</v>
      </c>
      <c r="D7009" s="521" t="s">
        <v>8209</v>
      </c>
      <c r="E7009" s="523">
        <v>3521.74</v>
      </c>
      <c r="F7009" s="523">
        <v>3886.81</v>
      </c>
    </row>
    <row r="7010" spans="1:6" ht="15" customHeight="1">
      <c r="A7010" s="521">
        <v>88264</v>
      </c>
      <c r="B7010" s="522" t="s">
        <v>8443</v>
      </c>
      <c r="C7010" s="302" t="s">
        <v>888</v>
      </c>
      <c r="D7010" s="521" t="s">
        <v>3356</v>
      </c>
      <c r="E7010" s="523">
        <v>29.58</v>
      </c>
      <c r="F7010" s="523">
        <v>32.159999999999997</v>
      </c>
    </row>
    <row r="7011" spans="1:6" ht="15" customHeight="1">
      <c r="A7011" s="521">
        <v>101399</v>
      </c>
      <c r="B7011" s="522" t="s">
        <v>8443</v>
      </c>
      <c r="C7011" s="302" t="s">
        <v>888</v>
      </c>
      <c r="D7011" s="521" t="s">
        <v>8209</v>
      </c>
      <c r="E7011" s="523">
        <v>5243.24</v>
      </c>
      <c r="F7011" s="523">
        <v>5690.83</v>
      </c>
    </row>
    <row r="7012" spans="1:6" ht="15" customHeight="1">
      <c r="A7012" s="521">
        <v>88266</v>
      </c>
      <c r="B7012" s="522" t="s">
        <v>8444</v>
      </c>
      <c r="C7012" s="302" t="s">
        <v>888</v>
      </c>
      <c r="D7012" s="521" t="s">
        <v>3356</v>
      </c>
      <c r="E7012" s="523">
        <v>32.67</v>
      </c>
      <c r="F7012" s="523">
        <v>35.61</v>
      </c>
    </row>
    <row r="7013" spans="1:6" ht="15" customHeight="1">
      <c r="A7013" s="521">
        <v>101401</v>
      </c>
      <c r="B7013" s="522" t="s">
        <v>8444</v>
      </c>
      <c r="C7013" s="302" t="s">
        <v>888</v>
      </c>
      <c r="D7013" s="521" t="s">
        <v>8209</v>
      </c>
      <c r="E7013" s="523">
        <v>5786.67</v>
      </c>
      <c r="F7013" s="523">
        <v>6298.54</v>
      </c>
    </row>
    <row r="7014" spans="1:6" ht="15" customHeight="1">
      <c r="A7014" s="521">
        <v>88267</v>
      </c>
      <c r="B7014" s="522" t="s">
        <v>8445</v>
      </c>
      <c r="C7014" s="302" t="s">
        <v>888</v>
      </c>
      <c r="D7014" s="521" t="s">
        <v>3356</v>
      </c>
      <c r="E7014" s="523">
        <v>28.49</v>
      </c>
      <c r="F7014" s="523">
        <v>31.03</v>
      </c>
    </row>
    <row r="7015" spans="1:6" ht="15" customHeight="1">
      <c r="A7015" s="521">
        <v>101402</v>
      </c>
      <c r="B7015" s="522" t="s">
        <v>8445</v>
      </c>
      <c r="C7015" s="302" t="s">
        <v>888</v>
      </c>
      <c r="D7015" s="521" t="s">
        <v>8209</v>
      </c>
      <c r="E7015" s="523">
        <v>5061.3100000000004</v>
      </c>
      <c r="F7015" s="523">
        <v>5502.56</v>
      </c>
    </row>
    <row r="7016" spans="1:6" ht="15" customHeight="1">
      <c r="A7016" s="521">
        <v>90776</v>
      </c>
      <c r="B7016" s="522" t="s">
        <v>8446</v>
      </c>
      <c r="C7016" s="302" t="s">
        <v>888</v>
      </c>
      <c r="D7016" s="521" t="s">
        <v>3356</v>
      </c>
      <c r="E7016" s="523">
        <v>36.21</v>
      </c>
      <c r="F7016" s="523">
        <v>40.14</v>
      </c>
    </row>
    <row r="7017" spans="1:6" ht="15" customHeight="1">
      <c r="A7017" s="521">
        <v>93572</v>
      </c>
      <c r="B7017" s="522" t="s">
        <v>8447</v>
      </c>
      <c r="C7017" s="302" t="s">
        <v>888</v>
      </c>
      <c r="D7017" s="521" t="s">
        <v>8209</v>
      </c>
      <c r="E7017" s="523">
        <v>6337.16</v>
      </c>
      <c r="F7017" s="523">
        <v>7022.34</v>
      </c>
    </row>
    <row r="7018" spans="1:6" ht="15" customHeight="1">
      <c r="A7018" s="521">
        <v>90777</v>
      </c>
      <c r="B7018" s="522" t="s">
        <v>8448</v>
      </c>
      <c r="C7018" s="302" t="s">
        <v>888</v>
      </c>
      <c r="D7018" s="521" t="s">
        <v>3356</v>
      </c>
      <c r="E7018" s="523">
        <v>116.33</v>
      </c>
      <c r="F7018" s="523">
        <v>129.79</v>
      </c>
    </row>
    <row r="7019" spans="1:6" ht="15" customHeight="1">
      <c r="A7019" s="521">
        <v>93565</v>
      </c>
      <c r="B7019" s="522" t="s">
        <v>8448</v>
      </c>
      <c r="C7019" s="302" t="s">
        <v>888</v>
      </c>
      <c r="D7019" s="521" t="s">
        <v>8209</v>
      </c>
      <c r="E7019" s="523">
        <v>20280.62</v>
      </c>
      <c r="F7019" s="523">
        <v>22627.68</v>
      </c>
    </row>
    <row r="7020" spans="1:6" ht="15" customHeight="1">
      <c r="A7020" s="521">
        <v>90778</v>
      </c>
      <c r="B7020" s="522" t="s">
        <v>8449</v>
      </c>
      <c r="C7020" s="302" t="s">
        <v>888</v>
      </c>
      <c r="D7020" s="521" t="s">
        <v>3356</v>
      </c>
      <c r="E7020" s="523">
        <v>121.99</v>
      </c>
      <c r="F7020" s="523">
        <v>136.12</v>
      </c>
    </row>
    <row r="7021" spans="1:6" ht="15" customHeight="1">
      <c r="A7021" s="521">
        <v>93567</v>
      </c>
      <c r="B7021" s="522" t="s">
        <v>8449</v>
      </c>
      <c r="C7021" s="302" t="s">
        <v>888</v>
      </c>
      <c r="D7021" s="521" t="s">
        <v>8209</v>
      </c>
      <c r="E7021" s="523">
        <v>21267.47</v>
      </c>
      <c r="F7021" s="523">
        <v>23731.24</v>
      </c>
    </row>
    <row r="7022" spans="1:6" ht="15" customHeight="1">
      <c r="A7022" s="521">
        <v>90779</v>
      </c>
      <c r="B7022" s="522" t="s">
        <v>8450</v>
      </c>
      <c r="C7022" s="302" t="s">
        <v>888</v>
      </c>
      <c r="D7022" s="521" t="s">
        <v>3356</v>
      </c>
      <c r="E7022" s="523">
        <v>145.19999999999999</v>
      </c>
      <c r="F7022" s="523">
        <v>162.08000000000001</v>
      </c>
    </row>
    <row r="7023" spans="1:6" ht="15" customHeight="1">
      <c r="A7023" s="521">
        <v>93568</v>
      </c>
      <c r="B7023" s="522" t="s">
        <v>8450</v>
      </c>
      <c r="C7023" s="302" t="s">
        <v>888</v>
      </c>
      <c r="D7023" s="521" t="s">
        <v>8209</v>
      </c>
      <c r="E7023" s="523">
        <v>25306.59</v>
      </c>
      <c r="F7023" s="523">
        <v>28248.04</v>
      </c>
    </row>
    <row r="7024" spans="1:6" ht="15" customHeight="1">
      <c r="A7024" s="521">
        <v>88269</v>
      </c>
      <c r="B7024" s="522" t="s">
        <v>8451</v>
      </c>
      <c r="C7024" s="302" t="s">
        <v>888</v>
      </c>
      <c r="D7024" s="521" t="s">
        <v>3356</v>
      </c>
      <c r="E7024" s="523">
        <v>28.45</v>
      </c>
      <c r="F7024" s="523">
        <v>30.9</v>
      </c>
    </row>
    <row r="7025" spans="1:6" ht="15" customHeight="1">
      <c r="A7025" s="521">
        <v>101407</v>
      </c>
      <c r="B7025" s="522" t="s">
        <v>8451</v>
      </c>
      <c r="C7025" s="302" t="s">
        <v>888</v>
      </c>
      <c r="D7025" s="521" t="s">
        <v>8209</v>
      </c>
      <c r="E7025" s="523">
        <v>5070.03</v>
      </c>
      <c r="F7025" s="523">
        <v>5497.7</v>
      </c>
    </row>
    <row r="7026" spans="1:6" ht="15" customHeight="1">
      <c r="A7026" s="521">
        <v>88270</v>
      </c>
      <c r="B7026" s="522" t="s">
        <v>8452</v>
      </c>
      <c r="C7026" s="302" t="s">
        <v>888</v>
      </c>
      <c r="D7026" s="521" t="s">
        <v>3356</v>
      </c>
      <c r="E7026" s="523">
        <v>26.97</v>
      </c>
      <c r="F7026" s="523">
        <v>29.24</v>
      </c>
    </row>
    <row r="7027" spans="1:6" ht="15" customHeight="1">
      <c r="A7027" s="521">
        <v>101408</v>
      </c>
      <c r="B7027" s="522" t="s">
        <v>8452</v>
      </c>
      <c r="C7027" s="302" t="s">
        <v>888</v>
      </c>
      <c r="D7027" s="521" t="s">
        <v>8209</v>
      </c>
      <c r="E7027" s="523">
        <v>4803.97</v>
      </c>
      <c r="F7027" s="523">
        <v>5200.1899999999996</v>
      </c>
    </row>
    <row r="7028" spans="1:6" ht="15" customHeight="1">
      <c r="A7028" s="521">
        <v>102919</v>
      </c>
      <c r="B7028" s="522" t="s">
        <v>8453</v>
      </c>
      <c r="C7028" s="302" t="s">
        <v>888</v>
      </c>
      <c r="D7028" s="521" t="s">
        <v>3356</v>
      </c>
      <c r="E7028" s="523">
        <v>0</v>
      </c>
      <c r="F7028" s="523">
        <v>0</v>
      </c>
    </row>
    <row r="7029" spans="1:6" ht="15" customHeight="1">
      <c r="A7029" s="521">
        <v>101409</v>
      </c>
      <c r="B7029" s="522" t="s">
        <v>8454</v>
      </c>
      <c r="C7029" s="302" t="s">
        <v>888</v>
      </c>
      <c r="D7029" s="521" t="s">
        <v>8209</v>
      </c>
      <c r="E7029" s="523">
        <v>5519.05</v>
      </c>
      <c r="F7029" s="523">
        <v>6026.67</v>
      </c>
    </row>
    <row r="7030" spans="1:6" ht="15" customHeight="1">
      <c r="A7030" s="521">
        <v>88441</v>
      </c>
      <c r="B7030" s="522" t="s">
        <v>8455</v>
      </c>
      <c r="C7030" s="302" t="s">
        <v>888</v>
      </c>
      <c r="D7030" s="521" t="s">
        <v>3356</v>
      </c>
      <c r="E7030" s="523">
        <v>23.02</v>
      </c>
      <c r="F7030" s="523">
        <v>24.83</v>
      </c>
    </row>
    <row r="7031" spans="1:6" ht="15" customHeight="1">
      <c r="A7031" s="521">
        <v>101410</v>
      </c>
      <c r="B7031" s="522" t="s">
        <v>8455</v>
      </c>
      <c r="C7031" s="302" t="s">
        <v>888</v>
      </c>
      <c r="D7031" s="521" t="s">
        <v>8209</v>
      </c>
      <c r="E7031" s="523">
        <v>4130.03</v>
      </c>
      <c r="F7031" s="523">
        <v>4446.53</v>
      </c>
    </row>
    <row r="7032" spans="1:6" ht="15" customHeight="1">
      <c r="A7032" s="521">
        <v>88272</v>
      </c>
      <c r="B7032" s="522" t="s">
        <v>8456</v>
      </c>
      <c r="C7032" s="302" t="s">
        <v>888</v>
      </c>
      <c r="D7032" s="521" t="s">
        <v>3356</v>
      </c>
      <c r="E7032" s="523">
        <v>29.54</v>
      </c>
      <c r="F7032" s="523">
        <v>32.01</v>
      </c>
    </row>
    <row r="7033" spans="1:6" ht="15" customHeight="1">
      <c r="A7033" s="521">
        <v>88273</v>
      </c>
      <c r="B7033" s="522" t="s">
        <v>8457</v>
      </c>
      <c r="C7033" s="302" t="s">
        <v>888</v>
      </c>
      <c r="D7033" s="521" t="s">
        <v>3356</v>
      </c>
      <c r="E7033" s="523">
        <v>27.28</v>
      </c>
      <c r="F7033" s="523">
        <v>29.63</v>
      </c>
    </row>
    <row r="7034" spans="1:6" ht="15" customHeight="1">
      <c r="A7034" s="521">
        <v>101413</v>
      </c>
      <c r="B7034" s="522" t="s">
        <v>8457</v>
      </c>
      <c r="C7034" s="302" t="s">
        <v>888</v>
      </c>
      <c r="D7034" s="521" t="s">
        <v>8209</v>
      </c>
      <c r="E7034" s="523">
        <v>4861.25</v>
      </c>
      <c r="F7034" s="523">
        <v>5269.22</v>
      </c>
    </row>
    <row r="7035" spans="1:6" ht="15" customHeight="1">
      <c r="A7035" s="521">
        <v>101414</v>
      </c>
      <c r="B7035" s="522" t="s">
        <v>8458</v>
      </c>
      <c r="C7035" s="302" t="s">
        <v>888</v>
      </c>
      <c r="D7035" s="521" t="s">
        <v>8209</v>
      </c>
      <c r="E7035" s="523">
        <v>5175.92</v>
      </c>
      <c r="F7035" s="523">
        <v>5616.12</v>
      </c>
    </row>
    <row r="7036" spans="1:6" ht="15" customHeight="1">
      <c r="A7036" s="521">
        <v>88274</v>
      </c>
      <c r="B7036" s="522" t="s">
        <v>8459</v>
      </c>
      <c r="C7036" s="302" t="s">
        <v>888</v>
      </c>
      <c r="D7036" s="521" t="s">
        <v>3356</v>
      </c>
      <c r="E7036" s="523">
        <v>29.08</v>
      </c>
      <c r="F7036" s="523">
        <v>31.6</v>
      </c>
    </row>
    <row r="7037" spans="1:6" ht="15" customHeight="1">
      <c r="A7037" s="521">
        <v>101412</v>
      </c>
      <c r="B7037" s="522" t="s">
        <v>8460</v>
      </c>
      <c r="C7037" s="302" t="s">
        <v>888</v>
      </c>
      <c r="D7037" s="521" t="s">
        <v>8209</v>
      </c>
      <c r="E7037" s="523">
        <v>5267.72</v>
      </c>
      <c r="F7037" s="523">
        <v>5697.87</v>
      </c>
    </row>
    <row r="7038" spans="1:6" ht="15" customHeight="1">
      <c r="A7038" s="521">
        <v>101415</v>
      </c>
      <c r="B7038" s="522" t="s">
        <v>8461</v>
      </c>
      <c r="C7038" s="302" t="s">
        <v>888</v>
      </c>
      <c r="D7038" s="521" t="s">
        <v>8209</v>
      </c>
      <c r="E7038" s="523">
        <v>6956.95</v>
      </c>
      <c r="F7038" s="523">
        <v>7634.63</v>
      </c>
    </row>
    <row r="7039" spans="1:6" ht="15" customHeight="1">
      <c r="A7039" s="521">
        <v>100308</v>
      </c>
      <c r="B7039" s="522" t="s">
        <v>8462</v>
      </c>
      <c r="C7039" s="302" t="s">
        <v>888</v>
      </c>
      <c r="D7039" s="521" t="s">
        <v>3356</v>
      </c>
      <c r="E7039" s="523">
        <v>30.11</v>
      </c>
      <c r="F7039" s="523">
        <v>32.76</v>
      </c>
    </row>
    <row r="7040" spans="1:6" ht="15" customHeight="1">
      <c r="A7040" s="521">
        <v>101416</v>
      </c>
      <c r="B7040" s="522" t="s">
        <v>8462</v>
      </c>
      <c r="C7040" s="302" t="s">
        <v>888</v>
      </c>
      <c r="D7040" s="521" t="s">
        <v>8209</v>
      </c>
      <c r="E7040" s="523">
        <v>5345.68</v>
      </c>
      <c r="F7040" s="523">
        <v>5805.38</v>
      </c>
    </row>
    <row r="7041" spans="1:6" ht="15" customHeight="1">
      <c r="A7041" s="521">
        <v>88275</v>
      </c>
      <c r="B7041" s="522" t="s">
        <v>8463</v>
      </c>
      <c r="C7041" s="302" t="s">
        <v>888</v>
      </c>
      <c r="D7041" s="521" t="s">
        <v>3356</v>
      </c>
      <c r="E7041" s="523">
        <v>39.369999999999997</v>
      </c>
      <c r="F7041" s="523">
        <v>43.25</v>
      </c>
    </row>
    <row r="7042" spans="1:6" ht="15" customHeight="1">
      <c r="A7042" s="521">
        <v>90780</v>
      </c>
      <c r="B7042" s="522" t="s">
        <v>8464</v>
      </c>
      <c r="C7042" s="302" t="s">
        <v>888</v>
      </c>
      <c r="D7042" s="521" t="s">
        <v>3356</v>
      </c>
      <c r="E7042" s="523">
        <v>44.24</v>
      </c>
      <c r="F7042" s="523">
        <v>49.14</v>
      </c>
    </row>
    <row r="7043" spans="1:6" ht="15" customHeight="1">
      <c r="A7043" s="521">
        <v>94295</v>
      </c>
      <c r="B7043" s="522" t="s">
        <v>8464</v>
      </c>
      <c r="C7043" s="302" t="s">
        <v>888</v>
      </c>
      <c r="D7043" s="521" t="s">
        <v>8209</v>
      </c>
      <c r="E7043" s="523">
        <v>7737.35</v>
      </c>
      <c r="F7043" s="523">
        <v>8588.11</v>
      </c>
    </row>
    <row r="7044" spans="1:6" ht="15" customHeight="1">
      <c r="A7044" s="521">
        <v>88277</v>
      </c>
      <c r="B7044" s="522" t="s">
        <v>8465</v>
      </c>
      <c r="C7044" s="302" t="s">
        <v>888</v>
      </c>
      <c r="D7044" s="521" t="s">
        <v>3356</v>
      </c>
      <c r="E7044" s="523">
        <v>31.15</v>
      </c>
      <c r="F7044" s="523">
        <v>34.07</v>
      </c>
    </row>
    <row r="7045" spans="1:6" ht="15" customHeight="1">
      <c r="A7045" s="521">
        <v>101417</v>
      </c>
      <c r="B7045" s="522" t="s">
        <v>8466</v>
      </c>
      <c r="C7045" s="302" t="s">
        <v>888</v>
      </c>
      <c r="D7045" s="521" t="s">
        <v>8209</v>
      </c>
      <c r="E7045" s="523">
        <v>4648.63</v>
      </c>
      <c r="F7045" s="523">
        <v>5025.91</v>
      </c>
    </row>
    <row r="7046" spans="1:6" ht="15" customHeight="1">
      <c r="A7046" s="521">
        <v>100307</v>
      </c>
      <c r="B7046" s="522" t="s">
        <v>8467</v>
      </c>
      <c r="C7046" s="302" t="s">
        <v>888</v>
      </c>
      <c r="D7046" s="521" t="s">
        <v>3356</v>
      </c>
      <c r="E7046" s="523">
        <v>26.12</v>
      </c>
      <c r="F7046" s="523">
        <v>28.28</v>
      </c>
    </row>
    <row r="7047" spans="1:6" ht="15" customHeight="1">
      <c r="A7047" s="521">
        <v>88278</v>
      </c>
      <c r="B7047" s="522" t="s">
        <v>8468</v>
      </c>
      <c r="C7047" s="302" t="s">
        <v>888</v>
      </c>
      <c r="D7047" s="521" t="s">
        <v>3356</v>
      </c>
      <c r="E7047" s="523">
        <v>26.5</v>
      </c>
      <c r="F7047" s="523">
        <v>28.87</v>
      </c>
    </row>
    <row r="7048" spans="1:6" ht="15" customHeight="1">
      <c r="A7048" s="521">
        <v>101418</v>
      </c>
      <c r="B7048" s="522" t="s">
        <v>8469</v>
      </c>
      <c r="C7048" s="302" t="s">
        <v>888</v>
      </c>
      <c r="D7048" s="521" t="s">
        <v>8209</v>
      </c>
      <c r="E7048" s="523">
        <v>4713.03</v>
      </c>
      <c r="F7048" s="523">
        <v>5125.33</v>
      </c>
    </row>
    <row r="7049" spans="1:6" ht="15" customHeight="1">
      <c r="A7049" s="521">
        <v>105535</v>
      </c>
      <c r="B7049" s="522" t="s">
        <v>8470</v>
      </c>
      <c r="C7049" s="302" t="s">
        <v>888</v>
      </c>
      <c r="D7049" s="521" t="s">
        <v>3356</v>
      </c>
      <c r="E7049" s="523">
        <v>0</v>
      </c>
      <c r="F7049" s="523">
        <v>0</v>
      </c>
    </row>
    <row r="7050" spans="1:6" ht="15" customHeight="1">
      <c r="A7050" s="521">
        <v>101419</v>
      </c>
      <c r="B7050" s="522" t="s">
        <v>8471</v>
      </c>
      <c r="C7050" s="302" t="s">
        <v>888</v>
      </c>
      <c r="D7050" s="521" t="s">
        <v>8209</v>
      </c>
      <c r="E7050" s="523">
        <v>5158.88</v>
      </c>
      <c r="F7050" s="523">
        <v>5596.5</v>
      </c>
    </row>
    <row r="7051" spans="1:6" ht="15" customHeight="1">
      <c r="A7051" s="521">
        <v>88279</v>
      </c>
      <c r="B7051" s="522" t="s">
        <v>8472</v>
      </c>
      <c r="C7051" s="302" t="s">
        <v>888</v>
      </c>
      <c r="D7051" s="521" t="s">
        <v>3356</v>
      </c>
      <c r="E7051" s="523">
        <v>29.41</v>
      </c>
      <c r="F7051" s="523">
        <v>31.97</v>
      </c>
    </row>
    <row r="7052" spans="1:6" ht="15" customHeight="1">
      <c r="A7052" s="521">
        <v>88281</v>
      </c>
      <c r="B7052" s="522" t="s">
        <v>8473</v>
      </c>
      <c r="C7052" s="302" t="s">
        <v>888</v>
      </c>
      <c r="D7052" s="521" t="s">
        <v>3356</v>
      </c>
      <c r="E7052" s="523">
        <v>26.86</v>
      </c>
      <c r="F7052" s="523">
        <v>29.26</v>
      </c>
    </row>
    <row r="7053" spans="1:6" ht="15" customHeight="1">
      <c r="A7053" s="521">
        <v>93558</v>
      </c>
      <c r="B7053" s="522" t="s">
        <v>8474</v>
      </c>
      <c r="C7053" s="302" t="s">
        <v>888</v>
      </c>
      <c r="D7053" s="521" t="s">
        <v>8209</v>
      </c>
      <c r="E7053" s="523">
        <v>4646.58</v>
      </c>
      <c r="F7053" s="523">
        <v>5051.04</v>
      </c>
    </row>
    <row r="7054" spans="1:6" ht="15" customHeight="1">
      <c r="A7054" s="521">
        <v>101420</v>
      </c>
      <c r="B7054" s="522" t="s">
        <v>8475</v>
      </c>
      <c r="C7054" s="302" t="s">
        <v>888</v>
      </c>
      <c r="D7054" s="521" t="s">
        <v>8209</v>
      </c>
      <c r="E7054" s="523">
        <v>4780.66</v>
      </c>
      <c r="F7054" s="523">
        <v>5200.97</v>
      </c>
    </row>
    <row r="7055" spans="1:6" ht="15" customHeight="1">
      <c r="A7055" s="521">
        <v>101421</v>
      </c>
      <c r="B7055" s="522" t="s">
        <v>8476</v>
      </c>
      <c r="C7055" s="302" t="s">
        <v>888</v>
      </c>
      <c r="D7055" s="521" t="s">
        <v>8209</v>
      </c>
      <c r="E7055" s="523">
        <v>5480.43</v>
      </c>
      <c r="F7055" s="523">
        <v>5983.49</v>
      </c>
    </row>
    <row r="7056" spans="1:6" ht="15" customHeight="1">
      <c r="A7056" s="521">
        <v>88282</v>
      </c>
      <c r="B7056" s="522" t="s">
        <v>8477</v>
      </c>
      <c r="C7056" s="302" t="s">
        <v>888</v>
      </c>
      <c r="D7056" s="521" t="s">
        <v>3356</v>
      </c>
      <c r="E7056" s="523">
        <v>26.1</v>
      </c>
      <c r="F7056" s="523">
        <v>28.43</v>
      </c>
    </row>
    <row r="7057" spans="1:6" ht="15" customHeight="1">
      <c r="A7057" s="521">
        <v>88283</v>
      </c>
      <c r="B7057" s="522" t="s">
        <v>8478</v>
      </c>
      <c r="C7057" s="302" t="s">
        <v>888</v>
      </c>
      <c r="D7057" s="521" t="s">
        <v>3356</v>
      </c>
      <c r="E7057" s="523">
        <v>30.89</v>
      </c>
      <c r="F7057" s="523">
        <v>33.76</v>
      </c>
    </row>
    <row r="7058" spans="1:6" ht="15" customHeight="1">
      <c r="A7058" s="521">
        <v>101422</v>
      </c>
      <c r="B7058" s="522" t="s">
        <v>8479</v>
      </c>
      <c r="C7058" s="302" t="s">
        <v>888</v>
      </c>
      <c r="D7058" s="521" t="s">
        <v>8209</v>
      </c>
      <c r="E7058" s="523">
        <v>3281</v>
      </c>
      <c r="F7058" s="523">
        <v>3523.95</v>
      </c>
    </row>
    <row r="7059" spans="1:6" ht="15" customHeight="1">
      <c r="A7059" s="521">
        <v>88284</v>
      </c>
      <c r="B7059" s="522" t="s">
        <v>8480</v>
      </c>
      <c r="C7059" s="302" t="s">
        <v>888</v>
      </c>
      <c r="D7059" s="521" t="s">
        <v>3356</v>
      </c>
      <c r="E7059" s="523">
        <v>18.260000000000002</v>
      </c>
      <c r="F7059" s="523">
        <v>19.66</v>
      </c>
    </row>
    <row r="7060" spans="1:6" ht="15" customHeight="1">
      <c r="A7060" s="521">
        <v>101424</v>
      </c>
      <c r="B7060" s="522" t="s">
        <v>8481</v>
      </c>
      <c r="C7060" s="302" t="s">
        <v>888</v>
      </c>
      <c r="D7060" s="521" t="s">
        <v>8209</v>
      </c>
      <c r="E7060" s="523">
        <v>4334.2700000000004</v>
      </c>
      <c r="F7060" s="523">
        <v>4701.7700000000004</v>
      </c>
    </row>
    <row r="7061" spans="1:6" ht="15" customHeight="1">
      <c r="A7061" s="521">
        <v>88286</v>
      </c>
      <c r="B7061" s="522" t="s">
        <v>8482</v>
      </c>
      <c r="C7061" s="302" t="s">
        <v>888</v>
      </c>
      <c r="D7061" s="521" t="s">
        <v>3356</v>
      </c>
      <c r="E7061" s="523">
        <v>24.36</v>
      </c>
      <c r="F7061" s="523">
        <v>26.47</v>
      </c>
    </row>
    <row r="7062" spans="1:6" ht="15" customHeight="1">
      <c r="A7062" s="521">
        <v>88288</v>
      </c>
      <c r="B7062" s="522" t="s">
        <v>8483</v>
      </c>
      <c r="C7062" s="302" t="s">
        <v>888</v>
      </c>
      <c r="D7062" s="521" t="s">
        <v>3356</v>
      </c>
      <c r="E7062" s="523">
        <v>18.5</v>
      </c>
      <c r="F7062" s="523">
        <v>20.41</v>
      </c>
    </row>
    <row r="7063" spans="1:6" ht="15" customHeight="1">
      <c r="A7063" s="521">
        <v>101425</v>
      </c>
      <c r="B7063" s="522" t="s">
        <v>8483</v>
      </c>
      <c r="C7063" s="302" t="s">
        <v>888</v>
      </c>
      <c r="D7063" s="521" t="s">
        <v>8209</v>
      </c>
      <c r="E7063" s="523">
        <v>3260.82</v>
      </c>
      <c r="F7063" s="523">
        <v>3595.02</v>
      </c>
    </row>
    <row r="7064" spans="1:6" ht="15" customHeight="1">
      <c r="A7064" s="521">
        <v>101426</v>
      </c>
      <c r="B7064" s="522" t="s">
        <v>8484</v>
      </c>
      <c r="C7064" s="302" t="s">
        <v>888</v>
      </c>
      <c r="D7064" s="521" t="s">
        <v>8209</v>
      </c>
      <c r="E7064" s="523">
        <v>5726.31</v>
      </c>
      <c r="F7064" s="523">
        <v>6258.45</v>
      </c>
    </row>
    <row r="7065" spans="1:6" ht="15" customHeight="1">
      <c r="A7065" s="521">
        <v>88291</v>
      </c>
      <c r="B7065" s="522" t="s">
        <v>8485</v>
      </c>
      <c r="C7065" s="302" t="s">
        <v>888</v>
      </c>
      <c r="D7065" s="521" t="s">
        <v>3356</v>
      </c>
      <c r="E7065" s="523">
        <v>33.42</v>
      </c>
      <c r="F7065" s="523">
        <v>36.590000000000003</v>
      </c>
    </row>
    <row r="7066" spans="1:6" ht="15" customHeight="1">
      <c r="A7066" s="521">
        <v>101427</v>
      </c>
      <c r="B7066" s="522" t="s">
        <v>8485</v>
      </c>
      <c r="C7066" s="302" t="s">
        <v>888</v>
      </c>
      <c r="D7066" s="521" t="s">
        <v>8209</v>
      </c>
      <c r="E7066" s="523">
        <v>5918.63</v>
      </c>
      <c r="F7066" s="523">
        <v>6473.52</v>
      </c>
    </row>
    <row r="7067" spans="1:6" ht="15" customHeight="1">
      <c r="A7067" s="521">
        <v>101428</v>
      </c>
      <c r="B7067" s="522" t="s">
        <v>8486</v>
      </c>
      <c r="C7067" s="302" t="s">
        <v>888</v>
      </c>
      <c r="D7067" s="521" t="s">
        <v>8209</v>
      </c>
      <c r="E7067" s="523">
        <v>3920.48</v>
      </c>
      <c r="F7067" s="523">
        <v>4239.07</v>
      </c>
    </row>
    <row r="7068" spans="1:6" ht="15" customHeight="1">
      <c r="A7068" s="521">
        <v>88377</v>
      </c>
      <c r="B7068" s="522" t="s">
        <v>8487</v>
      </c>
      <c r="C7068" s="302" t="s">
        <v>888</v>
      </c>
      <c r="D7068" s="521" t="s">
        <v>3356</v>
      </c>
      <c r="E7068" s="523">
        <v>21.94</v>
      </c>
      <c r="F7068" s="523">
        <v>23.76</v>
      </c>
    </row>
    <row r="7069" spans="1:6" ht="15" customHeight="1">
      <c r="A7069" s="521">
        <v>101429</v>
      </c>
      <c r="B7069" s="522" t="s">
        <v>8488</v>
      </c>
      <c r="C7069" s="302" t="s">
        <v>888</v>
      </c>
      <c r="D7069" s="521" t="s">
        <v>8209</v>
      </c>
      <c r="E7069" s="523">
        <v>4575.87</v>
      </c>
      <c r="F7069" s="523">
        <v>4971.9399999999996</v>
      </c>
    </row>
    <row r="7070" spans="1:6" ht="15" customHeight="1">
      <c r="A7070" s="521">
        <v>88292</v>
      </c>
      <c r="B7070" s="522" t="s">
        <v>8489</v>
      </c>
      <c r="C7070" s="302" t="s">
        <v>888</v>
      </c>
      <c r="D7070" s="521" t="s">
        <v>3356</v>
      </c>
      <c r="E7070" s="523">
        <v>25.7</v>
      </c>
      <c r="F7070" s="523">
        <v>27.97</v>
      </c>
    </row>
    <row r="7071" spans="1:6" ht="15" customHeight="1">
      <c r="A7071" s="521">
        <v>88293</v>
      </c>
      <c r="B7071" s="522" t="s">
        <v>8490</v>
      </c>
      <c r="C7071" s="302" t="s">
        <v>888</v>
      </c>
      <c r="D7071" s="521" t="s">
        <v>3356</v>
      </c>
      <c r="E7071" s="523">
        <v>33.42</v>
      </c>
      <c r="F7071" s="523">
        <v>36.590000000000003</v>
      </c>
    </row>
    <row r="7072" spans="1:6" ht="15" customHeight="1">
      <c r="A7072" s="521">
        <v>101430</v>
      </c>
      <c r="B7072" s="522" t="s">
        <v>8491</v>
      </c>
      <c r="C7072" s="302" t="s">
        <v>888</v>
      </c>
      <c r="D7072" s="521" t="s">
        <v>8209</v>
      </c>
      <c r="E7072" s="523">
        <v>5918.63</v>
      </c>
      <c r="F7072" s="523">
        <v>6473.52</v>
      </c>
    </row>
    <row r="7073" spans="1:6" ht="15" customHeight="1">
      <c r="A7073" s="521">
        <v>88294</v>
      </c>
      <c r="B7073" s="522" t="s">
        <v>8492</v>
      </c>
      <c r="C7073" s="302" t="s">
        <v>888</v>
      </c>
      <c r="D7073" s="521" t="s">
        <v>3356</v>
      </c>
      <c r="E7073" s="523">
        <v>34.590000000000003</v>
      </c>
      <c r="F7073" s="523">
        <v>37.9</v>
      </c>
    </row>
    <row r="7074" spans="1:6" ht="15" customHeight="1">
      <c r="A7074" s="521">
        <v>101431</v>
      </c>
      <c r="B7074" s="522" t="s">
        <v>8492</v>
      </c>
      <c r="C7074" s="302" t="s">
        <v>888</v>
      </c>
      <c r="D7074" s="521" t="s">
        <v>8209</v>
      </c>
      <c r="E7074" s="523">
        <v>6118.09</v>
      </c>
      <c r="F7074" s="523">
        <v>6696.55</v>
      </c>
    </row>
    <row r="7075" spans="1:6" ht="15" customHeight="1">
      <c r="A7075" s="521">
        <v>88295</v>
      </c>
      <c r="B7075" s="522" t="s">
        <v>8493</v>
      </c>
      <c r="C7075" s="302" t="s">
        <v>888</v>
      </c>
      <c r="D7075" s="521" t="s">
        <v>3356</v>
      </c>
      <c r="E7075" s="523">
        <v>27.73</v>
      </c>
      <c r="F7075" s="523">
        <v>30.24</v>
      </c>
    </row>
    <row r="7076" spans="1:6" ht="15" customHeight="1">
      <c r="A7076" s="521">
        <v>101432</v>
      </c>
      <c r="B7076" s="522" t="s">
        <v>8494</v>
      </c>
      <c r="C7076" s="302" t="s">
        <v>888</v>
      </c>
      <c r="D7076" s="521" t="s">
        <v>8209</v>
      </c>
      <c r="E7076" s="523">
        <v>4920.6899999999996</v>
      </c>
      <c r="F7076" s="523">
        <v>5357.56</v>
      </c>
    </row>
    <row r="7077" spans="1:6" ht="15" customHeight="1">
      <c r="A7077" s="521">
        <v>88296</v>
      </c>
      <c r="B7077" s="522" t="s">
        <v>8495</v>
      </c>
      <c r="C7077" s="302" t="s">
        <v>888</v>
      </c>
      <c r="D7077" s="521" t="s">
        <v>3356</v>
      </c>
      <c r="E7077" s="523">
        <v>34.33</v>
      </c>
      <c r="F7077" s="523">
        <v>37.619999999999997</v>
      </c>
    </row>
    <row r="7078" spans="1:6" ht="15" customHeight="1">
      <c r="A7078" s="521">
        <v>101433</v>
      </c>
      <c r="B7078" s="522" t="s">
        <v>8495</v>
      </c>
      <c r="C7078" s="302" t="s">
        <v>888</v>
      </c>
      <c r="D7078" s="521" t="s">
        <v>8209</v>
      </c>
      <c r="E7078" s="523">
        <v>6069.27</v>
      </c>
      <c r="F7078" s="523">
        <v>6641.96</v>
      </c>
    </row>
    <row r="7079" spans="1:6" ht="15" customHeight="1">
      <c r="A7079" s="521">
        <v>101434</v>
      </c>
      <c r="B7079" s="522" t="s">
        <v>8496</v>
      </c>
      <c r="C7079" s="302" t="s">
        <v>888</v>
      </c>
      <c r="D7079" s="521" t="s">
        <v>8209</v>
      </c>
      <c r="E7079" s="523">
        <v>4794.7</v>
      </c>
      <c r="F7079" s="523">
        <v>5216.67</v>
      </c>
    </row>
    <row r="7080" spans="1:6" ht="15" customHeight="1">
      <c r="A7080" s="521">
        <v>88298</v>
      </c>
      <c r="B7080" s="522" t="s">
        <v>8497</v>
      </c>
      <c r="C7080" s="302" t="s">
        <v>888</v>
      </c>
      <c r="D7080" s="521" t="s">
        <v>3356</v>
      </c>
      <c r="E7080" s="523">
        <v>28.1</v>
      </c>
      <c r="F7080" s="523">
        <v>30.65</v>
      </c>
    </row>
    <row r="7081" spans="1:6" ht="15" customHeight="1">
      <c r="A7081" s="521">
        <v>101436</v>
      </c>
      <c r="B7081" s="522" t="s">
        <v>8497</v>
      </c>
      <c r="C7081" s="302" t="s">
        <v>888</v>
      </c>
      <c r="D7081" s="521" t="s">
        <v>8209</v>
      </c>
      <c r="E7081" s="523">
        <v>4992.66</v>
      </c>
      <c r="F7081" s="523">
        <v>5438.04</v>
      </c>
    </row>
    <row r="7082" spans="1:6" ht="15" customHeight="1">
      <c r="A7082" s="521">
        <v>101437</v>
      </c>
      <c r="B7082" s="522" t="s">
        <v>8498</v>
      </c>
      <c r="C7082" s="302" t="s">
        <v>888</v>
      </c>
      <c r="D7082" s="521" t="s">
        <v>8209</v>
      </c>
      <c r="E7082" s="523">
        <v>7111.32</v>
      </c>
      <c r="F7082" s="523">
        <v>7807.25</v>
      </c>
    </row>
    <row r="7083" spans="1:6" ht="15" customHeight="1">
      <c r="A7083" s="521">
        <v>88299</v>
      </c>
      <c r="B7083" s="522" t="s">
        <v>8499</v>
      </c>
      <c r="C7083" s="302" t="s">
        <v>888</v>
      </c>
      <c r="D7083" s="521" t="s">
        <v>3356</v>
      </c>
      <c r="E7083" s="523">
        <v>40.25</v>
      </c>
      <c r="F7083" s="523">
        <v>44.24</v>
      </c>
    </row>
    <row r="7084" spans="1:6" ht="15" customHeight="1">
      <c r="A7084" s="521">
        <v>88300</v>
      </c>
      <c r="B7084" s="522" t="s">
        <v>8500</v>
      </c>
      <c r="C7084" s="302" t="s">
        <v>888</v>
      </c>
      <c r="D7084" s="521" t="s">
        <v>3356</v>
      </c>
      <c r="E7084" s="523">
        <v>40.25</v>
      </c>
      <c r="F7084" s="523">
        <v>44.24</v>
      </c>
    </row>
    <row r="7085" spans="1:6" ht="15" customHeight="1">
      <c r="A7085" s="521">
        <v>101438</v>
      </c>
      <c r="B7085" s="522" t="s">
        <v>8500</v>
      </c>
      <c r="C7085" s="302" t="s">
        <v>888</v>
      </c>
      <c r="D7085" s="521" t="s">
        <v>8209</v>
      </c>
      <c r="E7085" s="523">
        <v>7111.32</v>
      </c>
      <c r="F7085" s="523">
        <v>7807.25</v>
      </c>
    </row>
    <row r="7086" spans="1:6" ht="15" customHeight="1">
      <c r="A7086" s="521">
        <v>88297</v>
      </c>
      <c r="B7086" s="522" t="s">
        <v>8501</v>
      </c>
      <c r="C7086" s="302" t="s">
        <v>888</v>
      </c>
      <c r="D7086" s="521" t="s">
        <v>3356</v>
      </c>
      <c r="E7086" s="523">
        <v>33</v>
      </c>
      <c r="F7086" s="523">
        <v>36.119999999999997</v>
      </c>
    </row>
    <row r="7087" spans="1:6" ht="15" customHeight="1">
      <c r="A7087" s="521">
        <v>101435</v>
      </c>
      <c r="B7087" s="522" t="s">
        <v>8502</v>
      </c>
      <c r="C7087" s="302" t="s">
        <v>888</v>
      </c>
      <c r="D7087" s="521" t="s">
        <v>8209</v>
      </c>
      <c r="E7087" s="523">
        <v>5842.12</v>
      </c>
      <c r="F7087" s="523">
        <v>6387.95</v>
      </c>
    </row>
    <row r="7088" spans="1:6" ht="15" customHeight="1">
      <c r="A7088" s="521">
        <v>101440</v>
      </c>
      <c r="B7088" s="522" t="s">
        <v>8503</v>
      </c>
      <c r="C7088" s="302" t="s">
        <v>888</v>
      </c>
      <c r="D7088" s="521" t="s">
        <v>8209</v>
      </c>
      <c r="E7088" s="523">
        <v>5918.63</v>
      </c>
      <c r="F7088" s="523">
        <v>6473.52</v>
      </c>
    </row>
    <row r="7089" spans="1:6" ht="15" customHeight="1">
      <c r="A7089" s="521">
        <v>88302</v>
      </c>
      <c r="B7089" s="522" t="s">
        <v>8504</v>
      </c>
      <c r="C7089" s="302" t="s">
        <v>888</v>
      </c>
      <c r="D7089" s="521" t="s">
        <v>3356</v>
      </c>
      <c r="E7089" s="523">
        <v>33.42</v>
      </c>
      <c r="F7089" s="523">
        <v>36.590000000000003</v>
      </c>
    </row>
    <row r="7090" spans="1:6" ht="15" customHeight="1">
      <c r="A7090" s="521">
        <v>88301</v>
      </c>
      <c r="B7090" s="522" t="s">
        <v>8505</v>
      </c>
      <c r="C7090" s="302" t="s">
        <v>888</v>
      </c>
      <c r="D7090" s="521" t="s">
        <v>3356</v>
      </c>
      <c r="E7090" s="523">
        <v>33.42</v>
      </c>
      <c r="F7090" s="523">
        <v>36.590000000000003</v>
      </c>
    </row>
    <row r="7091" spans="1:6" ht="15" customHeight="1">
      <c r="A7091" s="521">
        <v>101439</v>
      </c>
      <c r="B7091" s="522" t="s">
        <v>8505</v>
      </c>
      <c r="C7091" s="302" t="s">
        <v>888</v>
      </c>
      <c r="D7091" s="521" t="s">
        <v>8209</v>
      </c>
      <c r="E7091" s="523">
        <v>5918.63</v>
      </c>
      <c r="F7091" s="523">
        <v>6473.52</v>
      </c>
    </row>
    <row r="7092" spans="1:6" ht="15" customHeight="1">
      <c r="A7092" s="521">
        <v>88303</v>
      </c>
      <c r="B7092" s="522" t="s">
        <v>8506</v>
      </c>
      <c r="C7092" s="302" t="s">
        <v>888</v>
      </c>
      <c r="D7092" s="521" t="s">
        <v>3356</v>
      </c>
      <c r="E7092" s="523">
        <v>29.3</v>
      </c>
      <c r="F7092" s="523">
        <v>32</v>
      </c>
    </row>
    <row r="7093" spans="1:6" ht="15" customHeight="1">
      <c r="A7093" s="521">
        <v>101441</v>
      </c>
      <c r="B7093" s="522" t="s">
        <v>8506</v>
      </c>
      <c r="C7093" s="302" t="s">
        <v>888</v>
      </c>
      <c r="D7093" s="521" t="s">
        <v>8209</v>
      </c>
      <c r="E7093" s="523">
        <v>5202.47</v>
      </c>
      <c r="F7093" s="523">
        <v>5672.65</v>
      </c>
    </row>
    <row r="7094" spans="1:6" ht="15" customHeight="1">
      <c r="A7094" s="521">
        <v>88304</v>
      </c>
      <c r="B7094" s="522" t="s">
        <v>8507</v>
      </c>
      <c r="C7094" s="302" t="s">
        <v>888</v>
      </c>
      <c r="D7094" s="521" t="s">
        <v>3356</v>
      </c>
      <c r="E7094" s="523">
        <v>40.25</v>
      </c>
      <c r="F7094" s="523">
        <v>44.24</v>
      </c>
    </row>
    <row r="7095" spans="1:6" ht="15" customHeight="1">
      <c r="A7095" s="521">
        <v>101443</v>
      </c>
      <c r="B7095" s="522" t="s">
        <v>8507</v>
      </c>
      <c r="C7095" s="302" t="s">
        <v>888</v>
      </c>
      <c r="D7095" s="521" t="s">
        <v>8209</v>
      </c>
      <c r="E7095" s="523">
        <v>7111.32</v>
      </c>
      <c r="F7095" s="523">
        <v>7807.25</v>
      </c>
    </row>
    <row r="7096" spans="1:6" ht="15" customHeight="1">
      <c r="A7096" s="521">
        <v>88306</v>
      </c>
      <c r="B7096" s="522" t="s">
        <v>8508</v>
      </c>
      <c r="C7096" s="302" t="s">
        <v>888</v>
      </c>
      <c r="D7096" s="521" t="s">
        <v>3356</v>
      </c>
      <c r="E7096" s="523">
        <v>26.97</v>
      </c>
      <c r="F7096" s="523">
        <v>29.39</v>
      </c>
    </row>
    <row r="7097" spans="1:6" ht="15" customHeight="1">
      <c r="A7097" s="521">
        <v>88307</v>
      </c>
      <c r="B7097" s="522" t="s">
        <v>8509</v>
      </c>
      <c r="C7097" s="302" t="s">
        <v>888</v>
      </c>
      <c r="D7097" s="521" t="s">
        <v>3356</v>
      </c>
      <c r="E7097" s="523">
        <v>32.32</v>
      </c>
      <c r="F7097" s="523">
        <v>35.36</v>
      </c>
    </row>
    <row r="7098" spans="1:6" ht="15" customHeight="1">
      <c r="A7098" s="521">
        <v>88308</v>
      </c>
      <c r="B7098" s="522" t="s">
        <v>8510</v>
      </c>
      <c r="C7098" s="302" t="s">
        <v>888</v>
      </c>
      <c r="D7098" s="521" t="s">
        <v>3356</v>
      </c>
      <c r="E7098" s="523">
        <v>30.87</v>
      </c>
      <c r="F7098" s="523">
        <v>33.6</v>
      </c>
    </row>
    <row r="7099" spans="1:6" ht="15" customHeight="1">
      <c r="A7099" s="521">
        <v>101444</v>
      </c>
      <c r="B7099" s="522" t="s">
        <v>8510</v>
      </c>
      <c r="C7099" s="302" t="s">
        <v>888</v>
      </c>
      <c r="D7099" s="521" t="s">
        <v>8209</v>
      </c>
      <c r="E7099" s="523">
        <v>5489.91</v>
      </c>
      <c r="F7099" s="523">
        <v>5967.24</v>
      </c>
    </row>
    <row r="7100" spans="1:6" ht="15" customHeight="1">
      <c r="A7100" s="521">
        <v>88309</v>
      </c>
      <c r="B7100" s="522" t="s">
        <v>8511</v>
      </c>
      <c r="C7100" s="302" t="s">
        <v>888</v>
      </c>
      <c r="D7100" s="521" t="s">
        <v>3356</v>
      </c>
      <c r="E7100" s="523">
        <v>29.21</v>
      </c>
      <c r="F7100" s="523">
        <v>31.75</v>
      </c>
    </row>
    <row r="7101" spans="1:6" ht="15" customHeight="1">
      <c r="A7101" s="521">
        <v>101445</v>
      </c>
      <c r="B7101" s="522" t="s">
        <v>8511</v>
      </c>
      <c r="C7101" s="302" t="s">
        <v>888</v>
      </c>
      <c r="D7101" s="521" t="s">
        <v>8209</v>
      </c>
      <c r="E7101" s="523">
        <v>5193.78</v>
      </c>
      <c r="F7101" s="523">
        <v>5636.09</v>
      </c>
    </row>
    <row r="7102" spans="1:6" ht="15" customHeight="1">
      <c r="A7102" s="521">
        <v>88310</v>
      </c>
      <c r="B7102" s="522" t="s">
        <v>8512</v>
      </c>
      <c r="C7102" s="302" t="s">
        <v>888</v>
      </c>
      <c r="D7102" s="521" t="s">
        <v>3356</v>
      </c>
      <c r="E7102" s="523">
        <v>30.89</v>
      </c>
      <c r="F7102" s="523">
        <v>33.409999999999997</v>
      </c>
    </row>
    <row r="7103" spans="1:6" ht="15" customHeight="1">
      <c r="A7103" s="521">
        <v>101446</v>
      </c>
      <c r="B7103" s="522" t="s">
        <v>8512</v>
      </c>
      <c r="C7103" s="302" t="s">
        <v>888</v>
      </c>
      <c r="D7103" s="521" t="s">
        <v>8209</v>
      </c>
      <c r="E7103" s="523">
        <v>5516.69</v>
      </c>
      <c r="F7103" s="523">
        <v>5956.89</v>
      </c>
    </row>
    <row r="7104" spans="1:6" ht="15" customHeight="1">
      <c r="A7104" s="521">
        <v>88311</v>
      </c>
      <c r="B7104" s="522" t="s">
        <v>8513</v>
      </c>
      <c r="C7104" s="302" t="s">
        <v>888</v>
      </c>
      <c r="D7104" s="521" t="s">
        <v>3356</v>
      </c>
      <c r="E7104" s="523">
        <v>30.27</v>
      </c>
      <c r="F7104" s="523">
        <v>32.72</v>
      </c>
    </row>
    <row r="7105" spans="1:6" ht="15" customHeight="1">
      <c r="A7105" s="521">
        <v>101447</v>
      </c>
      <c r="B7105" s="522" t="s">
        <v>8513</v>
      </c>
      <c r="C7105" s="302" t="s">
        <v>888</v>
      </c>
      <c r="D7105" s="521" t="s">
        <v>8209</v>
      </c>
      <c r="E7105" s="523">
        <v>5408.99</v>
      </c>
      <c r="F7105" s="523">
        <v>5836.46</v>
      </c>
    </row>
    <row r="7106" spans="1:6" ht="15" customHeight="1">
      <c r="A7106" s="521">
        <v>88312</v>
      </c>
      <c r="B7106" s="522" t="s">
        <v>8514</v>
      </c>
      <c r="C7106" s="302" t="s">
        <v>888</v>
      </c>
      <c r="D7106" s="521" t="s">
        <v>3356</v>
      </c>
      <c r="E7106" s="523">
        <v>30.89</v>
      </c>
      <c r="F7106" s="523">
        <v>33.409999999999997</v>
      </c>
    </row>
    <row r="7107" spans="1:6" ht="15" customHeight="1">
      <c r="A7107" s="521">
        <v>101448</v>
      </c>
      <c r="B7107" s="522" t="s">
        <v>8514</v>
      </c>
      <c r="C7107" s="302" t="s">
        <v>888</v>
      </c>
      <c r="D7107" s="521" t="s">
        <v>8209</v>
      </c>
      <c r="E7107" s="523">
        <v>5516.69</v>
      </c>
      <c r="F7107" s="523">
        <v>5956.89</v>
      </c>
    </row>
    <row r="7108" spans="1:6" ht="15" customHeight="1">
      <c r="A7108" s="521">
        <v>101449</v>
      </c>
      <c r="B7108" s="522" t="s">
        <v>8515</v>
      </c>
      <c r="C7108" s="302" t="s">
        <v>888</v>
      </c>
      <c r="D7108" s="521" t="s">
        <v>8209</v>
      </c>
      <c r="E7108" s="523">
        <v>4898.6400000000003</v>
      </c>
      <c r="F7108" s="523">
        <v>5332.9</v>
      </c>
    </row>
    <row r="7109" spans="1:6" ht="15" customHeight="1">
      <c r="A7109" s="521">
        <v>88313</v>
      </c>
      <c r="B7109" s="522" t="s">
        <v>8516</v>
      </c>
      <c r="C7109" s="302" t="s">
        <v>888</v>
      </c>
      <c r="D7109" s="521" t="s">
        <v>3356</v>
      </c>
      <c r="E7109" s="523">
        <v>27.61</v>
      </c>
      <c r="F7109" s="523">
        <v>30.1</v>
      </c>
    </row>
    <row r="7110" spans="1:6" ht="15" customHeight="1">
      <c r="A7110" s="521">
        <v>88314</v>
      </c>
      <c r="B7110" s="522" t="s">
        <v>8517</v>
      </c>
      <c r="C7110" s="302" t="s">
        <v>888</v>
      </c>
      <c r="D7110" s="521" t="s">
        <v>3356</v>
      </c>
      <c r="E7110" s="523">
        <v>25.68</v>
      </c>
      <c r="F7110" s="523">
        <v>27.94</v>
      </c>
    </row>
    <row r="7111" spans="1:6" ht="15" customHeight="1">
      <c r="A7111" s="521">
        <v>88315</v>
      </c>
      <c r="B7111" s="522" t="s">
        <v>8518</v>
      </c>
      <c r="C7111" s="302" t="s">
        <v>888</v>
      </c>
      <c r="D7111" s="521" t="s">
        <v>3356</v>
      </c>
      <c r="E7111" s="523">
        <v>29.01</v>
      </c>
      <c r="F7111" s="523">
        <v>31.53</v>
      </c>
    </row>
    <row r="7112" spans="1:6" ht="15" customHeight="1">
      <c r="A7112" s="521">
        <v>101451</v>
      </c>
      <c r="B7112" s="522" t="s">
        <v>8518</v>
      </c>
      <c r="C7112" s="302" t="s">
        <v>888</v>
      </c>
      <c r="D7112" s="521" t="s">
        <v>8209</v>
      </c>
      <c r="E7112" s="523">
        <v>5166.9799999999996</v>
      </c>
      <c r="F7112" s="523">
        <v>5606.12</v>
      </c>
    </row>
    <row r="7113" spans="1:6" ht="15" customHeight="1">
      <c r="A7113" s="521">
        <v>88316</v>
      </c>
      <c r="B7113" s="522" t="s">
        <v>8519</v>
      </c>
      <c r="C7113" s="302" t="s">
        <v>888</v>
      </c>
      <c r="D7113" s="521" t="s">
        <v>3356</v>
      </c>
      <c r="E7113" s="523">
        <v>22.59</v>
      </c>
      <c r="F7113" s="523">
        <v>24.36</v>
      </c>
    </row>
    <row r="7114" spans="1:6" ht="15" customHeight="1">
      <c r="A7114" s="521">
        <v>101452</v>
      </c>
      <c r="B7114" s="522" t="s">
        <v>8520</v>
      </c>
      <c r="C7114" s="302" t="s">
        <v>888</v>
      </c>
      <c r="D7114" s="521" t="s">
        <v>8209</v>
      </c>
      <c r="E7114" s="523">
        <v>4039.86</v>
      </c>
      <c r="F7114" s="523">
        <v>4347.88</v>
      </c>
    </row>
    <row r="7115" spans="1:6" ht="15" customHeight="1">
      <c r="A7115" s="521">
        <v>95967</v>
      </c>
      <c r="B7115" s="522" t="s">
        <v>8521</v>
      </c>
      <c r="C7115" s="302" t="s">
        <v>888</v>
      </c>
      <c r="D7115" s="521" t="s">
        <v>3356</v>
      </c>
      <c r="E7115" s="523">
        <v>158.19999999999999</v>
      </c>
      <c r="F7115" s="523">
        <v>176.26</v>
      </c>
    </row>
    <row r="7116" spans="1:6" ht="15" customHeight="1">
      <c r="A7116" s="521">
        <v>88318</v>
      </c>
      <c r="B7116" s="522" t="s">
        <v>8522</v>
      </c>
      <c r="C7116" s="302" t="s">
        <v>888</v>
      </c>
      <c r="D7116" s="521" t="s">
        <v>3356</v>
      </c>
      <c r="E7116" s="523">
        <v>33.67</v>
      </c>
      <c r="F7116" s="523">
        <v>36.630000000000003</v>
      </c>
    </row>
    <row r="7117" spans="1:6" ht="15" customHeight="1">
      <c r="A7117" s="521">
        <v>88317</v>
      </c>
      <c r="B7117" s="522" t="s">
        <v>8523</v>
      </c>
      <c r="C7117" s="302" t="s">
        <v>888</v>
      </c>
      <c r="D7117" s="521" t="s">
        <v>3356</v>
      </c>
      <c r="E7117" s="523">
        <v>29.95</v>
      </c>
      <c r="F7117" s="523">
        <v>32.47</v>
      </c>
    </row>
    <row r="7118" spans="1:6" ht="15" customHeight="1">
      <c r="A7118" s="521">
        <v>101453</v>
      </c>
      <c r="B7118" s="522" t="s">
        <v>8523</v>
      </c>
      <c r="C7118" s="302" t="s">
        <v>888</v>
      </c>
      <c r="D7118" s="521" t="s">
        <v>8209</v>
      </c>
      <c r="E7118" s="523">
        <v>5343.75</v>
      </c>
      <c r="F7118" s="523">
        <v>5782.89</v>
      </c>
    </row>
    <row r="7119" spans="1:6" ht="15" customHeight="1">
      <c r="A7119" s="521">
        <v>101454</v>
      </c>
      <c r="B7119" s="522" t="s">
        <v>8524</v>
      </c>
      <c r="C7119" s="302" t="s">
        <v>888</v>
      </c>
      <c r="D7119" s="521" t="s">
        <v>8209</v>
      </c>
      <c r="E7119" s="523">
        <v>5994.03</v>
      </c>
      <c r="F7119" s="523">
        <v>6510.07</v>
      </c>
    </row>
    <row r="7120" spans="1:6" ht="15" customHeight="1">
      <c r="A7120" s="521">
        <v>100533</v>
      </c>
      <c r="B7120" s="522" t="s">
        <v>8525</v>
      </c>
      <c r="C7120" s="302" t="s">
        <v>888</v>
      </c>
      <c r="D7120" s="521" t="s">
        <v>3356</v>
      </c>
      <c r="E7120" s="523">
        <v>22.99</v>
      </c>
      <c r="F7120" s="523">
        <v>25.43</v>
      </c>
    </row>
    <row r="7121" spans="1:6" ht="15" customHeight="1">
      <c r="A7121" s="521">
        <v>100534</v>
      </c>
      <c r="B7121" s="522" t="s">
        <v>8525</v>
      </c>
      <c r="C7121" s="302" t="s">
        <v>888</v>
      </c>
      <c r="D7121" s="521" t="s">
        <v>8209</v>
      </c>
      <c r="E7121" s="523">
        <v>4049.97</v>
      </c>
      <c r="F7121" s="523">
        <v>4475.63</v>
      </c>
    </row>
    <row r="7122" spans="1:6" ht="15" customHeight="1">
      <c r="A7122" s="521">
        <v>88323</v>
      </c>
      <c r="B7122" s="522" t="s">
        <v>8526</v>
      </c>
      <c r="C7122" s="302" t="s">
        <v>888</v>
      </c>
      <c r="D7122" s="521" t="s">
        <v>3356</v>
      </c>
      <c r="E7122" s="523">
        <v>28.53</v>
      </c>
      <c r="F7122" s="523">
        <v>31</v>
      </c>
    </row>
    <row r="7123" spans="1:6" ht="15" customHeight="1">
      <c r="A7123" s="521">
        <v>101458</v>
      </c>
      <c r="B7123" s="522" t="s">
        <v>8527</v>
      </c>
      <c r="C7123" s="302" t="s">
        <v>888</v>
      </c>
      <c r="D7123" s="521" t="s">
        <v>8209</v>
      </c>
      <c r="E7123" s="523">
        <v>5080.67</v>
      </c>
      <c r="F7123" s="523">
        <v>5514.59</v>
      </c>
    </row>
    <row r="7124" spans="1:6" ht="15" customHeight="1">
      <c r="A7124" s="521">
        <v>90781</v>
      </c>
      <c r="B7124" s="522" t="s">
        <v>8528</v>
      </c>
      <c r="C7124" s="302" t="s">
        <v>888</v>
      </c>
      <c r="D7124" s="521" t="s">
        <v>3356</v>
      </c>
      <c r="E7124" s="523">
        <v>28.24</v>
      </c>
      <c r="F7124" s="523">
        <v>31.3</v>
      </c>
    </row>
    <row r="7125" spans="1:6" ht="15" customHeight="1">
      <c r="A7125" s="521">
        <v>94296</v>
      </c>
      <c r="B7125" s="522" t="s">
        <v>8528</v>
      </c>
      <c r="C7125" s="302" t="s">
        <v>888</v>
      </c>
      <c r="D7125" s="521" t="s">
        <v>8209</v>
      </c>
      <c r="E7125" s="523">
        <v>4957.5</v>
      </c>
      <c r="F7125" s="523">
        <v>5492.37</v>
      </c>
    </row>
    <row r="7126" spans="1:6" ht="15" customHeight="1">
      <c r="A7126" s="521">
        <v>88324</v>
      </c>
      <c r="B7126" s="522" t="s">
        <v>8529</v>
      </c>
      <c r="C7126" s="302" t="s">
        <v>888</v>
      </c>
      <c r="D7126" s="521" t="s">
        <v>3356</v>
      </c>
      <c r="E7126" s="523">
        <v>33</v>
      </c>
      <c r="F7126" s="523">
        <v>36.119999999999997</v>
      </c>
    </row>
    <row r="7127" spans="1:6" ht="15" customHeight="1">
      <c r="A7127" s="521">
        <v>88321</v>
      </c>
      <c r="B7127" s="522" t="s">
        <v>8530</v>
      </c>
      <c r="C7127" s="302" t="s">
        <v>888</v>
      </c>
      <c r="D7127" s="521" t="s">
        <v>3356</v>
      </c>
      <c r="E7127" s="523">
        <v>23.85</v>
      </c>
      <c r="F7127" s="523">
        <v>26.39</v>
      </c>
    </row>
    <row r="7128" spans="1:6" ht="15" customHeight="1">
      <c r="A7128" s="521">
        <v>101456</v>
      </c>
      <c r="B7128" s="522" t="s">
        <v>8531</v>
      </c>
      <c r="C7128" s="302" t="s">
        <v>888</v>
      </c>
      <c r="D7128" s="521" t="s">
        <v>8209</v>
      </c>
      <c r="E7128" s="523">
        <v>4196.3100000000004</v>
      </c>
      <c r="F7128" s="523">
        <v>4639.2700000000004</v>
      </c>
    </row>
    <row r="7129" spans="1:6" ht="15" customHeight="1">
      <c r="A7129" s="521">
        <v>88322</v>
      </c>
      <c r="B7129" s="522" t="s">
        <v>8532</v>
      </c>
      <c r="C7129" s="302" t="s">
        <v>888</v>
      </c>
      <c r="D7129" s="521" t="s">
        <v>3356</v>
      </c>
      <c r="E7129" s="523">
        <v>68.37</v>
      </c>
      <c r="F7129" s="523">
        <v>76.150000000000006</v>
      </c>
    </row>
    <row r="7130" spans="1:6" ht="15" customHeight="1">
      <c r="A7130" s="521">
        <v>100309</v>
      </c>
      <c r="B7130" s="522" t="s">
        <v>8533</v>
      </c>
      <c r="C7130" s="302" t="s">
        <v>888</v>
      </c>
      <c r="D7130" s="521" t="s">
        <v>3356</v>
      </c>
      <c r="E7130" s="523">
        <v>26.78</v>
      </c>
      <c r="F7130" s="523">
        <v>29.66</v>
      </c>
    </row>
    <row r="7131" spans="1:6" ht="15" customHeight="1">
      <c r="A7131" s="521">
        <v>100321</v>
      </c>
      <c r="B7131" s="522" t="s">
        <v>8533</v>
      </c>
      <c r="C7131" s="302" t="s">
        <v>888</v>
      </c>
      <c r="D7131" s="521" t="s">
        <v>8209</v>
      </c>
      <c r="E7131" s="523">
        <v>4695.8599999999997</v>
      </c>
      <c r="F7131" s="523">
        <v>5197.8999999999996</v>
      </c>
    </row>
    <row r="7132" spans="1:6" ht="15" customHeight="1">
      <c r="A7132" s="521">
        <v>101457</v>
      </c>
      <c r="B7132" s="522" t="s">
        <v>8534</v>
      </c>
      <c r="C7132" s="302" t="s">
        <v>888</v>
      </c>
      <c r="D7132" s="521" t="s">
        <v>8209</v>
      </c>
      <c r="E7132" s="523">
        <v>12714.48</v>
      </c>
      <c r="F7132" s="523">
        <v>14073.06</v>
      </c>
    </row>
    <row r="7133" spans="1:6" ht="15" customHeight="1">
      <c r="A7133" s="521">
        <v>88325</v>
      </c>
      <c r="B7133" s="522" t="s">
        <v>8535</v>
      </c>
      <c r="C7133" s="302" t="s">
        <v>888</v>
      </c>
      <c r="D7133" s="521" t="s">
        <v>3356</v>
      </c>
      <c r="E7133" s="523">
        <v>26.57</v>
      </c>
      <c r="F7133" s="523">
        <v>28.8</v>
      </c>
    </row>
    <row r="7134" spans="1:6" ht="15" customHeight="1">
      <c r="A7134" s="521">
        <v>101459</v>
      </c>
      <c r="B7134" s="522" t="s">
        <v>8535</v>
      </c>
      <c r="C7134" s="302" t="s">
        <v>888</v>
      </c>
      <c r="D7134" s="521" t="s">
        <v>8209</v>
      </c>
      <c r="E7134" s="523">
        <v>4740.75</v>
      </c>
      <c r="F7134" s="523">
        <v>5129.47</v>
      </c>
    </row>
    <row r="7135" spans="1:6" ht="15" customHeight="1">
      <c r="A7135" s="521">
        <v>100289</v>
      </c>
      <c r="B7135" s="522" t="s">
        <v>8536</v>
      </c>
      <c r="C7135" s="302" t="s">
        <v>888</v>
      </c>
      <c r="D7135" s="521" t="s">
        <v>3356</v>
      </c>
      <c r="E7135" s="523">
        <v>22.35</v>
      </c>
      <c r="F7135" s="523">
        <v>24.1</v>
      </c>
    </row>
    <row r="7136" spans="1:6" ht="15" customHeight="1">
      <c r="A7136" s="521">
        <v>101460</v>
      </c>
      <c r="B7136" s="522" t="s">
        <v>8536</v>
      </c>
      <c r="C7136" s="302" t="s">
        <v>888</v>
      </c>
      <c r="D7136" s="521" t="s">
        <v>8209</v>
      </c>
      <c r="E7136" s="523">
        <v>4008.74</v>
      </c>
      <c r="F7136" s="523">
        <v>4313.07</v>
      </c>
    </row>
    <row r="7137" spans="1:6" ht="15" customHeight="1">
      <c r="A7137" s="521">
        <v>105011</v>
      </c>
      <c r="B7137" s="522" t="s">
        <v>8537</v>
      </c>
      <c r="C7137" s="302" t="s">
        <v>888</v>
      </c>
      <c r="D7137" s="521" t="s">
        <v>782</v>
      </c>
      <c r="E7137" s="523">
        <v>0.56000000000000005</v>
      </c>
      <c r="F7137" s="523">
        <v>0.6</v>
      </c>
    </row>
    <row r="7138" spans="1:6" ht="15" customHeight="1">
      <c r="A7138" s="521">
        <v>99061</v>
      </c>
      <c r="B7138" s="522" t="s">
        <v>8538</v>
      </c>
      <c r="C7138" s="302" t="s">
        <v>888</v>
      </c>
      <c r="D7138" s="521" t="s">
        <v>883</v>
      </c>
      <c r="E7138" s="523">
        <v>113.8</v>
      </c>
      <c r="F7138" s="523">
        <v>120.66</v>
      </c>
    </row>
    <row r="7139" spans="1:6" ht="15" customHeight="1">
      <c r="A7139" s="521">
        <v>99060</v>
      </c>
      <c r="B7139" s="522" t="s">
        <v>8539</v>
      </c>
      <c r="C7139" s="302" t="s">
        <v>888</v>
      </c>
      <c r="D7139" s="521" t="s">
        <v>883</v>
      </c>
      <c r="E7139" s="523">
        <v>185.8</v>
      </c>
      <c r="F7139" s="523">
        <v>196.53</v>
      </c>
    </row>
    <row r="7140" spans="1:6" ht="15" customHeight="1">
      <c r="A7140" s="521">
        <v>105008</v>
      </c>
      <c r="B7140" s="522" t="s">
        <v>8540</v>
      </c>
      <c r="C7140" s="302" t="s">
        <v>888</v>
      </c>
      <c r="D7140" s="521" t="s">
        <v>883</v>
      </c>
      <c r="E7140" s="523">
        <v>0</v>
      </c>
      <c r="F7140" s="523">
        <v>0</v>
      </c>
    </row>
    <row r="7141" spans="1:6" ht="15" customHeight="1">
      <c r="A7141" s="521">
        <v>105009</v>
      </c>
      <c r="B7141" s="522" t="s">
        <v>8541</v>
      </c>
      <c r="C7141" s="302" t="s">
        <v>888</v>
      </c>
      <c r="D7141" s="521" t="s">
        <v>782</v>
      </c>
      <c r="E7141" s="523">
        <v>77.77</v>
      </c>
      <c r="F7141" s="523">
        <v>82.04</v>
      </c>
    </row>
    <row r="7142" spans="1:6" ht="15" customHeight="1">
      <c r="A7142" s="521">
        <v>99059</v>
      </c>
      <c r="B7142" s="522" t="s">
        <v>8542</v>
      </c>
      <c r="C7142" s="302" t="s">
        <v>888</v>
      </c>
      <c r="D7142" s="521" t="s">
        <v>782</v>
      </c>
      <c r="E7142" s="523">
        <v>63.26</v>
      </c>
      <c r="F7142" s="523">
        <v>66.650000000000006</v>
      </c>
    </row>
    <row r="7143" spans="1:6" ht="15" customHeight="1">
      <c r="A7143" s="521">
        <v>105137</v>
      </c>
      <c r="B7143" s="522" t="s">
        <v>8543</v>
      </c>
      <c r="C7143" s="302" t="s">
        <v>888</v>
      </c>
      <c r="D7143" s="521" t="s">
        <v>782</v>
      </c>
      <c r="E7143" s="523">
        <v>0</v>
      </c>
      <c r="F7143" s="523">
        <v>0</v>
      </c>
    </row>
    <row r="7144" spans="1:6" ht="15" customHeight="1">
      <c r="A7144" s="521">
        <v>105136</v>
      </c>
      <c r="B7144" s="522" t="s">
        <v>8544</v>
      </c>
      <c r="C7144" s="302" t="s">
        <v>888</v>
      </c>
      <c r="D7144" s="521" t="s">
        <v>883</v>
      </c>
      <c r="E7144" s="523">
        <v>0</v>
      </c>
      <c r="F7144" s="523">
        <v>0</v>
      </c>
    </row>
    <row r="7145" spans="1:6" ht="15" customHeight="1">
      <c r="A7145" s="521">
        <v>105007</v>
      </c>
      <c r="B7145" s="522" t="s">
        <v>8545</v>
      </c>
      <c r="C7145" s="302" t="s">
        <v>888</v>
      </c>
      <c r="D7145" s="521" t="s">
        <v>883</v>
      </c>
      <c r="E7145" s="523">
        <v>38.94</v>
      </c>
      <c r="F7145" s="523">
        <v>42.16</v>
      </c>
    </row>
    <row r="7146" spans="1:6" ht="15" customHeight="1">
      <c r="A7146" s="521">
        <v>99063</v>
      </c>
      <c r="B7146" s="522" t="s">
        <v>8546</v>
      </c>
      <c r="C7146" s="302" t="s">
        <v>888</v>
      </c>
      <c r="D7146" s="521" t="s">
        <v>782</v>
      </c>
      <c r="E7146" s="523">
        <v>9.52</v>
      </c>
      <c r="F7146" s="523">
        <v>10.16</v>
      </c>
    </row>
    <row r="7147" spans="1:6" ht="15" customHeight="1">
      <c r="A7147" s="521">
        <v>105010</v>
      </c>
      <c r="B7147" s="522" t="s">
        <v>8547</v>
      </c>
      <c r="C7147" s="302" t="s">
        <v>888</v>
      </c>
      <c r="D7147" s="521" t="s">
        <v>883</v>
      </c>
      <c r="E7147" s="523">
        <v>0</v>
      </c>
      <c r="F7147" s="523">
        <v>0</v>
      </c>
    </row>
    <row r="7148" spans="1:6" ht="15" customHeight="1">
      <c r="A7148" s="521">
        <v>99062</v>
      </c>
      <c r="B7148" s="522" t="s">
        <v>8548</v>
      </c>
      <c r="C7148" s="302" t="s">
        <v>888</v>
      </c>
      <c r="D7148" s="521" t="s">
        <v>883</v>
      </c>
      <c r="E7148" s="523">
        <v>2.12</v>
      </c>
      <c r="F7148" s="523">
        <v>2.2999999999999998</v>
      </c>
    </row>
    <row r="7149" spans="1:6" ht="15" customHeight="1">
      <c r="A7149" s="521">
        <v>100857</v>
      </c>
      <c r="B7149" s="522" t="s">
        <v>8549</v>
      </c>
      <c r="C7149" s="302" t="s">
        <v>888</v>
      </c>
      <c r="D7149" s="521" t="s">
        <v>883</v>
      </c>
      <c r="E7149" s="523">
        <v>420.56</v>
      </c>
      <c r="F7149" s="523">
        <v>421.63</v>
      </c>
    </row>
    <row r="7150" spans="1:6" ht="15" customHeight="1">
      <c r="A7150" s="521">
        <v>86905</v>
      </c>
      <c r="B7150" s="522" t="s">
        <v>8550</v>
      </c>
      <c r="C7150" s="302" t="s">
        <v>888</v>
      </c>
      <c r="D7150" s="521" t="s">
        <v>883</v>
      </c>
      <c r="E7150" s="523">
        <v>325.93</v>
      </c>
      <c r="F7150" s="523">
        <v>327.37</v>
      </c>
    </row>
    <row r="7151" spans="1:6" ht="15" customHeight="1">
      <c r="A7151" s="521">
        <v>86908</v>
      </c>
      <c r="B7151" s="522" t="s">
        <v>8551</v>
      </c>
      <c r="C7151" s="302" t="s">
        <v>888</v>
      </c>
      <c r="D7151" s="521" t="s">
        <v>883</v>
      </c>
      <c r="E7151" s="523">
        <v>387.06</v>
      </c>
      <c r="F7151" s="523">
        <v>387.76</v>
      </c>
    </row>
    <row r="7152" spans="1:6" ht="15" customHeight="1">
      <c r="A7152" s="521">
        <v>100849</v>
      </c>
      <c r="B7152" s="522" t="s">
        <v>8552</v>
      </c>
      <c r="C7152" s="302" t="s">
        <v>888</v>
      </c>
      <c r="D7152" s="521" t="s">
        <v>883</v>
      </c>
      <c r="E7152" s="523">
        <v>43.36</v>
      </c>
      <c r="F7152" s="523">
        <v>43.83</v>
      </c>
    </row>
    <row r="7153" spans="1:6" ht="15" customHeight="1">
      <c r="A7153" s="521">
        <v>100851</v>
      </c>
      <c r="B7153" s="522" t="s">
        <v>8553</v>
      </c>
      <c r="C7153" s="302" t="s">
        <v>888</v>
      </c>
      <c r="D7153" s="521" t="s">
        <v>883</v>
      </c>
      <c r="E7153" s="523">
        <v>86.11</v>
      </c>
      <c r="F7153" s="523">
        <v>86.58</v>
      </c>
    </row>
    <row r="7154" spans="1:6" ht="15" customHeight="1">
      <c r="A7154" s="521">
        <v>100850</v>
      </c>
      <c r="B7154" s="522" t="s">
        <v>8554</v>
      </c>
      <c r="C7154" s="302" t="s">
        <v>888</v>
      </c>
      <c r="D7154" s="521" t="s">
        <v>883</v>
      </c>
      <c r="E7154" s="523">
        <v>0</v>
      </c>
      <c r="F7154" s="523">
        <v>0</v>
      </c>
    </row>
    <row r="7155" spans="1:6" ht="15" customHeight="1">
      <c r="A7155" s="521">
        <v>86895</v>
      </c>
      <c r="B7155" s="522" t="s">
        <v>8555</v>
      </c>
      <c r="C7155" s="302" t="s">
        <v>888</v>
      </c>
      <c r="D7155" s="521" t="s">
        <v>883</v>
      </c>
      <c r="E7155" s="523">
        <v>614.54999999999995</v>
      </c>
      <c r="F7155" s="523">
        <v>621.13</v>
      </c>
    </row>
    <row r="7156" spans="1:6" ht="15" customHeight="1">
      <c r="A7156" s="521">
        <v>86889</v>
      </c>
      <c r="B7156" s="522" t="s">
        <v>8556</v>
      </c>
      <c r="C7156" s="302" t="s">
        <v>888</v>
      </c>
      <c r="D7156" s="521" t="s">
        <v>883</v>
      </c>
      <c r="E7156" s="523">
        <v>1420.34</v>
      </c>
      <c r="F7156" s="523">
        <v>1425.85</v>
      </c>
    </row>
    <row r="7157" spans="1:6" ht="15" customHeight="1">
      <c r="A7157" s="521">
        <v>86899</v>
      </c>
      <c r="B7157" s="522" t="s">
        <v>8557</v>
      </c>
      <c r="C7157" s="302" t="s">
        <v>888</v>
      </c>
      <c r="D7157" s="521" t="s">
        <v>883</v>
      </c>
      <c r="E7157" s="523">
        <v>516.29999999999995</v>
      </c>
      <c r="F7157" s="523">
        <v>522.88</v>
      </c>
    </row>
    <row r="7158" spans="1:6" ht="15" customHeight="1">
      <c r="A7158" s="521">
        <v>86893</v>
      </c>
      <c r="B7158" s="522" t="s">
        <v>8558</v>
      </c>
      <c r="C7158" s="302" t="s">
        <v>888</v>
      </c>
      <c r="D7158" s="521" t="s">
        <v>883</v>
      </c>
      <c r="E7158" s="523">
        <v>1158.44</v>
      </c>
      <c r="F7158" s="523">
        <v>1163.95</v>
      </c>
    </row>
    <row r="7159" spans="1:6" ht="15" customHeight="1">
      <c r="A7159" s="521">
        <v>86934</v>
      </c>
      <c r="B7159" s="522" t="s">
        <v>8559</v>
      </c>
      <c r="C7159" s="302" t="s">
        <v>888</v>
      </c>
      <c r="D7159" s="521" t="s">
        <v>883</v>
      </c>
      <c r="E7159" s="523">
        <v>463.85</v>
      </c>
      <c r="F7159" s="523">
        <v>468.1</v>
      </c>
    </row>
    <row r="7160" spans="1:6" ht="15" customHeight="1">
      <c r="A7160" s="521">
        <v>86933</v>
      </c>
      <c r="B7160" s="522" t="s">
        <v>8560</v>
      </c>
      <c r="C7160" s="302" t="s">
        <v>888</v>
      </c>
      <c r="D7160" s="521" t="s">
        <v>883</v>
      </c>
      <c r="E7160" s="523">
        <v>473.35</v>
      </c>
      <c r="F7160" s="523">
        <v>477.76</v>
      </c>
    </row>
    <row r="7161" spans="1:6" ht="15" customHeight="1">
      <c r="A7161" s="521">
        <v>86894</v>
      </c>
      <c r="B7161" s="522" t="s">
        <v>8561</v>
      </c>
      <c r="C7161" s="302" t="s">
        <v>888</v>
      </c>
      <c r="D7161" s="521" t="s">
        <v>883</v>
      </c>
      <c r="E7161" s="523">
        <v>357.18</v>
      </c>
      <c r="F7161" s="523">
        <v>360.41</v>
      </c>
    </row>
    <row r="7162" spans="1:6" ht="15" customHeight="1">
      <c r="A7162" s="521">
        <v>93441</v>
      </c>
      <c r="B7162" s="522" t="s">
        <v>8562</v>
      </c>
      <c r="C7162" s="302" t="s">
        <v>888</v>
      </c>
      <c r="D7162" s="521" t="s">
        <v>883</v>
      </c>
      <c r="E7162" s="523">
        <v>1808.23</v>
      </c>
      <c r="F7162" s="523">
        <v>1816.86</v>
      </c>
    </row>
    <row r="7163" spans="1:6" ht="15" customHeight="1">
      <c r="A7163" s="521">
        <v>93396</v>
      </c>
      <c r="B7163" s="522" t="s">
        <v>8563</v>
      </c>
      <c r="C7163" s="302" t="s">
        <v>888</v>
      </c>
      <c r="D7163" s="521" t="s">
        <v>883</v>
      </c>
      <c r="E7163" s="523">
        <v>900.74</v>
      </c>
      <c r="F7163" s="523">
        <v>911.49</v>
      </c>
    </row>
    <row r="7164" spans="1:6" ht="15" customHeight="1">
      <c r="A7164" s="521">
        <v>93442</v>
      </c>
      <c r="B7164" s="522" t="s">
        <v>8564</v>
      </c>
      <c r="C7164" s="302" t="s">
        <v>888</v>
      </c>
      <c r="D7164" s="521" t="s">
        <v>883</v>
      </c>
      <c r="E7164" s="523">
        <v>1722.78</v>
      </c>
      <c r="F7164" s="523">
        <v>1732.15</v>
      </c>
    </row>
    <row r="7165" spans="1:6" ht="15" customHeight="1">
      <c r="A7165" s="521">
        <v>86947</v>
      </c>
      <c r="B7165" s="522" t="s">
        <v>8565</v>
      </c>
      <c r="C7165" s="302" t="s">
        <v>888</v>
      </c>
      <c r="D7165" s="521" t="s">
        <v>883</v>
      </c>
      <c r="E7165" s="523">
        <v>1283</v>
      </c>
      <c r="F7165" s="523">
        <v>1295.97</v>
      </c>
    </row>
    <row r="7166" spans="1:6" ht="15" customHeight="1">
      <c r="A7166" s="521">
        <v>100875</v>
      </c>
      <c r="B7166" s="522" t="s">
        <v>8566</v>
      </c>
      <c r="C7166" s="302" t="s">
        <v>888</v>
      </c>
      <c r="D7166" s="521" t="s">
        <v>883</v>
      </c>
      <c r="E7166" s="523">
        <v>909.42</v>
      </c>
      <c r="F7166" s="523">
        <v>913.33</v>
      </c>
    </row>
    <row r="7167" spans="1:6" ht="15" customHeight="1">
      <c r="A7167" s="521">
        <v>100863</v>
      </c>
      <c r="B7167" s="522" t="s">
        <v>8567</v>
      </c>
      <c r="C7167" s="302" t="s">
        <v>888</v>
      </c>
      <c r="D7167" s="521" t="s">
        <v>883</v>
      </c>
      <c r="E7167" s="523">
        <v>534.41</v>
      </c>
      <c r="F7167" s="523">
        <v>538.82000000000005</v>
      </c>
    </row>
    <row r="7168" spans="1:6" ht="15" customHeight="1">
      <c r="A7168" s="521">
        <v>100864</v>
      </c>
      <c r="B7168" s="522" t="s">
        <v>8568</v>
      </c>
      <c r="C7168" s="302" t="s">
        <v>888</v>
      </c>
      <c r="D7168" s="521" t="s">
        <v>883</v>
      </c>
      <c r="E7168" s="523">
        <v>581.26</v>
      </c>
      <c r="F7168" s="523">
        <v>585.66999999999996</v>
      </c>
    </row>
    <row r="7169" spans="1:6" ht="15" customHeight="1">
      <c r="A7169" s="521">
        <v>100865</v>
      </c>
      <c r="B7169" s="522" t="s">
        <v>8569</v>
      </c>
      <c r="C7169" s="302" t="s">
        <v>888</v>
      </c>
      <c r="D7169" s="521" t="s">
        <v>883</v>
      </c>
      <c r="E7169" s="523">
        <v>490.52</v>
      </c>
      <c r="F7169" s="523">
        <v>492.49</v>
      </c>
    </row>
    <row r="7170" spans="1:6" ht="15" customHeight="1">
      <c r="A7170" s="521">
        <v>100866</v>
      </c>
      <c r="B7170" s="522" t="s">
        <v>8570</v>
      </c>
      <c r="C7170" s="302" t="s">
        <v>888</v>
      </c>
      <c r="D7170" s="521" t="s">
        <v>883</v>
      </c>
      <c r="E7170" s="523">
        <v>284.42</v>
      </c>
      <c r="F7170" s="523">
        <v>287.36</v>
      </c>
    </row>
    <row r="7171" spans="1:6" ht="15" customHeight="1">
      <c r="A7171" s="521">
        <v>100867</v>
      </c>
      <c r="B7171" s="522" t="s">
        <v>8571</v>
      </c>
      <c r="C7171" s="302" t="s">
        <v>888</v>
      </c>
      <c r="D7171" s="521" t="s">
        <v>883</v>
      </c>
      <c r="E7171" s="523">
        <v>299.87</v>
      </c>
      <c r="F7171" s="523">
        <v>302.81</v>
      </c>
    </row>
    <row r="7172" spans="1:6" ht="15" customHeight="1">
      <c r="A7172" s="521">
        <v>100868</v>
      </c>
      <c r="B7172" s="522" t="s">
        <v>8572</v>
      </c>
      <c r="C7172" s="302" t="s">
        <v>888</v>
      </c>
      <c r="D7172" s="521" t="s">
        <v>883</v>
      </c>
      <c r="E7172" s="523">
        <v>310.14999999999998</v>
      </c>
      <c r="F7172" s="523">
        <v>313.08999999999997</v>
      </c>
    </row>
    <row r="7173" spans="1:6" ht="15" customHeight="1">
      <c r="A7173" s="521">
        <v>100869</v>
      </c>
      <c r="B7173" s="522" t="s">
        <v>8573</v>
      </c>
      <c r="C7173" s="302" t="s">
        <v>888</v>
      </c>
      <c r="D7173" s="521" t="s">
        <v>883</v>
      </c>
      <c r="E7173" s="523">
        <v>318.02999999999997</v>
      </c>
      <c r="F7173" s="523">
        <v>320.97000000000003</v>
      </c>
    </row>
    <row r="7174" spans="1:6" ht="15" customHeight="1">
      <c r="A7174" s="521">
        <v>100870</v>
      </c>
      <c r="B7174" s="522" t="s">
        <v>8574</v>
      </c>
      <c r="C7174" s="302" t="s">
        <v>888</v>
      </c>
      <c r="D7174" s="521" t="s">
        <v>883</v>
      </c>
      <c r="E7174" s="523">
        <v>317.95999999999998</v>
      </c>
      <c r="F7174" s="523">
        <v>320.89999999999998</v>
      </c>
    </row>
    <row r="7175" spans="1:6" ht="15" customHeight="1">
      <c r="A7175" s="521">
        <v>100871</v>
      </c>
      <c r="B7175" s="522" t="s">
        <v>8575</v>
      </c>
      <c r="C7175" s="302" t="s">
        <v>888</v>
      </c>
      <c r="D7175" s="521" t="s">
        <v>883</v>
      </c>
      <c r="E7175" s="523">
        <v>343.38</v>
      </c>
      <c r="F7175" s="523">
        <v>346.32</v>
      </c>
    </row>
    <row r="7176" spans="1:6" ht="15" customHeight="1">
      <c r="A7176" s="521">
        <v>100872</v>
      </c>
      <c r="B7176" s="522" t="s">
        <v>8576</v>
      </c>
      <c r="C7176" s="302" t="s">
        <v>888</v>
      </c>
      <c r="D7176" s="521" t="s">
        <v>883</v>
      </c>
      <c r="E7176" s="523">
        <v>359.6</v>
      </c>
      <c r="F7176" s="523">
        <v>362.54</v>
      </c>
    </row>
    <row r="7177" spans="1:6" ht="15" customHeight="1">
      <c r="A7177" s="521">
        <v>100873</v>
      </c>
      <c r="B7177" s="522" t="s">
        <v>8577</v>
      </c>
      <c r="C7177" s="302" t="s">
        <v>888</v>
      </c>
      <c r="D7177" s="521" t="s">
        <v>883</v>
      </c>
      <c r="E7177" s="523">
        <v>369.73</v>
      </c>
      <c r="F7177" s="523">
        <v>372.67</v>
      </c>
    </row>
    <row r="7178" spans="1:6" ht="15" customHeight="1">
      <c r="A7178" s="521">
        <v>100860</v>
      </c>
      <c r="B7178" s="522" t="s">
        <v>8578</v>
      </c>
      <c r="C7178" s="302" t="s">
        <v>888</v>
      </c>
      <c r="D7178" s="521" t="s">
        <v>883</v>
      </c>
      <c r="E7178" s="523">
        <v>103.37</v>
      </c>
      <c r="F7178" s="523">
        <v>104.76</v>
      </c>
    </row>
    <row r="7179" spans="1:6" ht="15" customHeight="1">
      <c r="A7179" s="521">
        <v>86936</v>
      </c>
      <c r="B7179" s="522" t="s">
        <v>8579</v>
      </c>
      <c r="C7179" s="302" t="s">
        <v>888</v>
      </c>
      <c r="D7179" s="521" t="s">
        <v>883</v>
      </c>
      <c r="E7179" s="523">
        <v>448.94</v>
      </c>
      <c r="F7179" s="523">
        <v>451.8</v>
      </c>
    </row>
    <row r="7180" spans="1:6" ht="15" customHeight="1">
      <c r="A7180" s="521">
        <v>86935</v>
      </c>
      <c r="B7180" s="522" t="s">
        <v>8580</v>
      </c>
      <c r="C7180" s="302" t="s">
        <v>888</v>
      </c>
      <c r="D7180" s="521" t="s">
        <v>883</v>
      </c>
      <c r="E7180" s="523">
        <v>306.64999999999998</v>
      </c>
      <c r="F7180" s="523">
        <v>308.92</v>
      </c>
    </row>
    <row r="7181" spans="1:6" ht="15" customHeight="1">
      <c r="A7181" s="521">
        <v>86901</v>
      </c>
      <c r="B7181" s="522" t="s">
        <v>8581</v>
      </c>
      <c r="C7181" s="302" t="s">
        <v>888</v>
      </c>
      <c r="D7181" s="521" t="s">
        <v>883</v>
      </c>
      <c r="E7181" s="523">
        <v>152.19999999999999</v>
      </c>
      <c r="F7181" s="523">
        <v>154.80000000000001</v>
      </c>
    </row>
    <row r="7182" spans="1:6" ht="15" customHeight="1">
      <c r="A7182" s="521">
        <v>86938</v>
      </c>
      <c r="B7182" s="522" t="s">
        <v>8582</v>
      </c>
      <c r="C7182" s="302" t="s">
        <v>888</v>
      </c>
      <c r="D7182" s="521" t="s">
        <v>883</v>
      </c>
      <c r="E7182" s="523">
        <v>357.55</v>
      </c>
      <c r="F7182" s="523">
        <v>361.54</v>
      </c>
    </row>
    <row r="7183" spans="1:6" ht="15" customHeight="1">
      <c r="A7183" s="521">
        <v>86937</v>
      </c>
      <c r="B7183" s="522" t="s">
        <v>8583</v>
      </c>
      <c r="C7183" s="302" t="s">
        <v>888</v>
      </c>
      <c r="D7183" s="521" t="s">
        <v>883</v>
      </c>
      <c r="E7183" s="523">
        <v>215.26</v>
      </c>
      <c r="F7183" s="523">
        <v>218.66</v>
      </c>
    </row>
    <row r="7184" spans="1:6" ht="15" customHeight="1">
      <c r="A7184" s="521">
        <v>86900</v>
      </c>
      <c r="B7184" s="522" t="s">
        <v>8584</v>
      </c>
      <c r="C7184" s="302" t="s">
        <v>888</v>
      </c>
      <c r="D7184" s="521" t="s">
        <v>883</v>
      </c>
      <c r="E7184" s="523">
        <v>239.72</v>
      </c>
      <c r="F7184" s="523">
        <v>241.19</v>
      </c>
    </row>
    <row r="7185" spans="1:6" ht="15" customHeight="1">
      <c r="A7185" s="521">
        <v>100852</v>
      </c>
      <c r="B7185" s="522" t="s">
        <v>8585</v>
      </c>
      <c r="C7185" s="302" t="s">
        <v>888</v>
      </c>
      <c r="D7185" s="521" t="s">
        <v>883</v>
      </c>
      <c r="E7185" s="523">
        <v>262.49</v>
      </c>
      <c r="F7185" s="523">
        <v>263.95999999999998</v>
      </c>
    </row>
    <row r="7186" spans="1:6" ht="15" customHeight="1">
      <c r="A7186" s="521">
        <v>86886</v>
      </c>
      <c r="B7186" s="522" t="s">
        <v>8586</v>
      </c>
      <c r="C7186" s="302" t="s">
        <v>888</v>
      </c>
      <c r="D7186" s="521" t="s">
        <v>883</v>
      </c>
      <c r="E7186" s="523">
        <v>38.49</v>
      </c>
      <c r="F7186" s="523">
        <v>38.97</v>
      </c>
    </row>
    <row r="7187" spans="1:6" ht="15" customHeight="1">
      <c r="A7187" s="521">
        <v>86887</v>
      </c>
      <c r="B7187" s="522" t="s">
        <v>8587</v>
      </c>
      <c r="C7187" s="302" t="s">
        <v>888</v>
      </c>
      <c r="D7187" s="521" t="s">
        <v>883</v>
      </c>
      <c r="E7187" s="523">
        <v>41.61</v>
      </c>
      <c r="F7187" s="523">
        <v>42.09</v>
      </c>
    </row>
    <row r="7188" spans="1:6" ht="15" customHeight="1">
      <c r="A7188" s="521">
        <v>86884</v>
      </c>
      <c r="B7188" s="522" t="s">
        <v>8588</v>
      </c>
      <c r="C7188" s="302" t="s">
        <v>888</v>
      </c>
      <c r="D7188" s="521" t="s">
        <v>883</v>
      </c>
      <c r="E7188" s="523">
        <v>10.52</v>
      </c>
      <c r="F7188" s="523">
        <v>11</v>
      </c>
    </row>
    <row r="7189" spans="1:6" ht="15" customHeight="1">
      <c r="A7189" s="521">
        <v>86885</v>
      </c>
      <c r="B7189" s="522" t="s">
        <v>8589</v>
      </c>
      <c r="C7189" s="302" t="s">
        <v>888</v>
      </c>
      <c r="D7189" s="521" t="s">
        <v>883</v>
      </c>
      <c r="E7189" s="523">
        <v>11.83</v>
      </c>
      <c r="F7189" s="523">
        <v>12.31</v>
      </c>
    </row>
    <row r="7190" spans="1:6" ht="15" customHeight="1">
      <c r="A7190" s="521">
        <v>95546</v>
      </c>
      <c r="B7190" s="522" t="s">
        <v>8590</v>
      </c>
      <c r="C7190" s="302" t="s">
        <v>888</v>
      </c>
      <c r="D7190" s="521" t="s">
        <v>883</v>
      </c>
      <c r="E7190" s="523">
        <v>253.72</v>
      </c>
      <c r="F7190" s="523">
        <v>259.58999999999997</v>
      </c>
    </row>
    <row r="7191" spans="1:6" ht="15" customHeight="1">
      <c r="A7191" s="521">
        <v>86902</v>
      </c>
      <c r="B7191" s="522" t="s">
        <v>8591</v>
      </c>
      <c r="C7191" s="302" t="s">
        <v>888</v>
      </c>
      <c r="D7191" s="521" t="s">
        <v>883</v>
      </c>
      <c r="E7191" s="523">
        <v>332.41</v>
      </c>
      <c r="F7191" s="523">
        <v>335.43</v>
      </c>
    </row>
    <row r="7192" spans="1:6" ht="15" customHeight="1">
      <c r="A7192" s="521">
        <v>86939</v>
      </c>
      <c r="B7192" s="522" t="s">
        <v>8592</v>
      </c>
      <c r="C7192" s="302" t="s">
        <v>888</v>
      </c>
      <c r="D7192" s="521" t="s">
        <v>883</v>
      </c>
      <c r="E7192" s="523">
        <v>424.15</v>
      </c>
      <c r="F7192" s="523">
        <v>428.59</v>
      </c>
    </row>
    <row r="7193" spans="1:6" ht="15" customHeight="1">
      <c r="A7193" s="521">
        <v>86903</v>
      </c>
      <c r="B7193" s="522" t="s">
        <v>8593</v>
      </c>
      <c r="C7193" s="302" t="s">
        <v>888</v>
      </c>
      <c r="D7193" s="521" t="s">
        <v>883</v>
      </c>
      <c r="E7193" s="523">
        <v>376.31</v>
      </c>
      <c r="F7193" s="523">
        <v>381.19</v>
      </c>
    </row>
    <row r="7194" spans="1:6" ht="15" customHeight="1">
      <c r="A7194" s="521">
        <v>86940</v>
      </c>
      <c r="B7194" s="522" t="s">
        <v>8594</v>
      </c>
      <c r="C7194" s="302" t="s">
        <v>888</v>
      </c>
      <c r="D7194" s="521" t="s">
        <v>883</v>
      </c>
      <c r="E7194" s="523">
        <v>990.81</v>
      </c>
      <c r="F7194" s="523">
        <v>999.48</v>
      </c>
    </row>
    <row r="7195" spans="1:6" ht="15" customHeight="1">
      <c r="A7195" s="521">
        <v>86941</v>
      </c>
      <c r="B7195" s="522" t="s">
        <v>8595</v>
      </c>
      <c r="C7195" s="302" t="s">
        <v>888</v>
      </c>
      <c r="D7195" s="521" t="s">
        <v>883</v>
      </c>
      <c r="E7195" s="523">
        <v>738.02</v>
      </c>
      <c r="F7195" s="523">
        <v>745.06</v>
      </c>
    </row>
    <row r="7196" spans="1:6" ht="15" customHeight="1">
      <c r="A7196" s="521">
        <v>86904</v>
      </c>
      <c r="B7196" s="522" t="s">
        <v>8596</v>
      </c>
      <c r="C7196" s="302" t="s">
        <v>888</v>
      </c>
      <c r="D7196" s="521" t="s">
        <v>883</v>
      </c>
      <c r="E7196" s="523">
        <v>156.25</v>
      </c>
      <c r="F7196" s="523">
        <v>157.56</v>
      </c>
    </row>
    <row r="7197" spans="1:6" ht="15" customHeight="1">
      <c r="A7197" s="521">
        <v>86943</v>
      </c>
      <c r="B7197" s="522" t="s">
        <v>8597</v>
      </c>
      <c r="C7197" s="302" t="s">
        <v>888</v>
      </c>
      <c r="D7197" s="521" t="s">
        <v>883</v>
      </c>
      <c r="E7197" s="523">
        <v>247.99</v>
      </c>
      <c r="F7197" s="523">
        <v>250.72</v>
      </c>
    </row>
    <row r="7198" spans="1:6" ht="15" customHeight="1">
      <c r="A7198" s="521">
        <v>86942</v>
      </c>
      <c r="B7198" s="522" t="s">
        <v>8598</v>
      </c>
      <c r="C7198" s="302" t="s">
        <v>888</v>
      </c>
      <c r="D7198" s="521" t="s">
        <v>883</v>
      </c>
      <c r="E7198" s="523">
        <v>257.49</v>
      </c>
      <c r="F7198" s="523">
        <v>260.38</v>
      </c>
    </row>
    <row r="7199" spans="1:6" ht="15" customHeight="1">
      <c r="A7199" s="521">
        <v>100856</v>
      </c>
      <c r="B7199" s="522" t="s">
        <v>8599</v>
      </c>
      <c r="C7199" s="302" t="s">
        <v>888</v>
      </c>
      <c r="D7199" s="521" t="s">
        <v>883</v>
      </c>
      <c r="E7199" s="523">
        <v>31.1</v>
      </c>
      <c r="F7199" s="523">
        <v>31.39</v>
      </c>
    </row>
    <row r="7200" spans="1:6" ht="15" customHeight="1">
      <c r="A7200" s="521">
        <v>100858</v>
      </c>
      <c r="B7200" s="522" t="s">
        <v>8600</v>
      </c>
      <c r="C7200" s="302" t="s">
        <v>888</v>
      </c>
      <c r="D7200" s="521" t="s">
        <v>883</v>
      </c>
      <c r="E7200" s="523">
        <v>738.7</v>
      </c>
      <c r="F7200" s="523">
        <v>741.82</v>
      </c>
    </row>
    <row r="7201" spans="1:6" ht="15" customHeight="1">
      <c r="A7201" s="521">
        <v>100859</v>
      </c>
      <c r="B7201" s="522" t="s">
        <v>8601</v>
      </c>
      <c r="C7201" s="302" t="s">
        <v>888</v>
      </c>
      <c r="D7201" s="521" t="s">
        <v>883</v>
      </c>
      <c r="E7201" s="523">
        <v>1065.56</v>
      </c>
      <c r="F7201" s="523">
        <v>1072.1099999999999</v>
      </c>
    </row>
    <row r="7202" spans="1:6" ht="15" customHeight="1">
      <c r="A7202" s="521">
        <v>95544</v>
      </c>
      <c r="B7202" s="522" t="s">
        <v>8602</v>
      </c>
      <c r="C7202" s="302" t="s">
        <v>888</v>
      </c>
      <c r="D7202" s="521" t="s">
        <v>883</v>
      </c>
      <c r="E7202" s="523">
        <v>83.68</v>
      </c>
      <c r="F7202" s="523">
        <v>84.67</v>
      </c>
    </row>
    <row r="7203" spans="1:6" ht="15" customHeight="1">
      <c r="A7203" s="521">
        <v>95543</v>
      </c>
      <c r="B7203" s="522" t="s">
        <v>8603</v>
      </c>
      <c r="C7203" s="302" t="s">
        <v>888</v>
      </c>
      <c r="D7203" s="521" t="s">
        <v>883</v>
      </c>
      <c r="E7203" s="523">
        <v>108.68</v>
      </c>
      <c r="F7203" s="523">
        <v>110.65</v>
      </c>
    </row>
    <row r="7204" spans="1:6" ht="15" customHeight="1">
      <c r="A7204" s="521">
        <v>95542</v>
      </c>
      <c r="B7204" s="522" t="s">
        <v>8604</v>
      </c>
      <c r="C7204" s="302" t="s">
        <v>888</v>
      </c>
      <c r="D7204" s="521" t="s">
        <v>883</v>
      </c>
      <c r="E7204" s="523">
        <v>66.58</v>
      </c>
      <c r="F7204" s="523">
        <v>67.569999999999993</v>
      </c>
    </row>
    <row r="7205" spans="1:6" ht="15" customHeight="1">
      <c r="A7205" s="521">
        <v>100874</v>
      </c>
      <c r="B7205" s="522" t="s">
        <v>8605</v>
      </c>
      <c r="C7205" s="302" t="s">
        <v>888</v>
      </c>
      <c r="D7205" s="521" t="s">
        <v>883</v>
      </c>
      <c r="E7205" s="523">
        <v>284.42</v>
      </c>
      <c r="F7205" s="523">
        <v>287.36</v>
      </c>
    </row>
    <row r="7206" spans="1:6" ht="15" customHeight="1">
      <c r="A7206" s="521">
        <v>95545</v>
      </c>
      <c r="B7206" s="522" t="s">
        <v>8606</v>
      </c>
      <c r="C7206" s="302" t="s">
        <v>888</v>
      </c>
      <c r="D7206" s="521" t="s">
        <v>883</v>
      </c>
      <c r="E7206" s="523">
        <v>81.86</v>
      </c>
      <c r="F7206" s="523">
        <v>82.85</v>
      </c>
    </row>
    <row r="7207" spans="1:6" ht="15" customHeight="1">
      <c r="A7207" s="521">
        <v>95547</v>
      </c>
      <c r="B7207" s="522" t="s">
        <v>8607</v>
      </c>
      <c r="C7207" s="302" t="s">
        <v>888</v>
      </c>
      <c r="D7207" s="521" t="s">
        <v>883</v>
      </c>
      <c r="E7207" s="523">
        <v>80.36</v>
      </c>
      <c r="F7207" s="523">
        <v>81.349999999999994</v>
      </c>
    </row>
    <row r="7208" spans="1:6" ht="15" customHeight="1">
      <c r="A7208" s="521">
        <v>86883</v>
      </c>
      <c r="B7208" s="522" t="s">
        <v>8608</v>
      </c>
      <c r="C7208" s="302" t="s">
        <v>888</v>
      </c>
      <c r="D7208" s="521" t="s">
        <v>883</v>
      </c>
      <c r="E7208" s="523">
        <v>11.43</v>
      </c>
      <c r="F7208" s="523">
        <v>11.69</v>
      </c>
    </row>
    <row r="7209" spans="1:6" ht="15" customHeight="1">
      <c r="A7209" s="521">
        <v>86881</v>
      </c>
      <c r="B7209" s="522" t="s">
        <v>8609</v>
      </c>
      <c r="C7209" s="302" t="s">
        <v>888</v>
      </c>
      <c r="D7209" s="521" t="s">
        <v>883</v>
      </c>
      <c r="E7209" s="523">
        <v>153.72</v>
      </c>
      <c r="F7209" s="523">
        <v>154.57</v>
      </c>
    </row>
    <row r="7210" spans="1:6" ht="15" customHeight="1">
      <c r="A7210" s="521">
        <v>86882</v>
      </c>
      <c r="B7210" s="522" t="s">
        <v>8610</v>
      </c>
      <c r="C7210" s="302" t="s">
        <v>888</v>
      </c>
      <c r="D7210" s="521" t="s">
        <v>883</v>
      </c>
      <c r="E7210" s="523">
        <v>20.93</v>
      </c>
      <c r="F7210" s="523">
        <v>21.35</v>
      </c>
    </row>
    <row r="7211" spans="1:6" ht="15" customHeight="1">
      <c r="A7211" s="521">
        <v>100862</v>
      </c>
      <c r="B7211" s="522" t="s">
        <v>8611</v>
      </c>
      <c r="C7211" s="302" t="s">
        <v>888</v>
      </c>
      <c r="D7211" s="521" t="s">
        <v>883</v>
      </c>
      <c r="E7211" s="523">
        <v>38.979999999999997</v>
      </c>
      <c r="F7211" s="523">
        <v>40.44</v>
      </c>
    </row>
    <row r="7212" spans="1:6" ht="15" customHeight="1">
      <c r="A7212" s="521">
        <v>100861</v>
      </c>
      <c r="B7212" s="522" t="s">
        <v>8612</v>
      </c>
      <c r="C7212" s="302" t="s">
        <v>888</v>
      </c>
      <c r="D7212" s="521" t="s">
        <v>883</v>
      </c>
      <c r="E7212" s="523">
        <v>35.57</v>
      </c>
      <c r="F7212" s="523">
        <v>37.03</v>
      </c>
    </row>
    <row r="7213" spans="1:6" ht="15" customHeight="1">
      <c r="A7213" s="521">
        <v>86872</v>
      </c>
      <c r="B7213" s="522" t="s">
        <v>8613</v>
      </c>
      <c r="C7213" s="302" t="s">
        <v>888</v>
      </c>
      <c r="D7213" s="521" t="s">
        <v>883</v>
      </c>
      <c r="E7213" s="523">
        <v>761.26</v>
      </c>
      <c r="F7213" s="523">
        <v>767.01</v>
      </c>
    </row>
    <row r="7214" spans="1:6" ht="15" customHeight="1">
      <c r="A7214" s="521">
        <v>86919</v>
      </c>
      <c r="B7214" s="522" t="s">
        <v>8614</v>
      </c>
      <c r="C7214" s="302" t="s">
        <v>888</v>
      </c>
      <c r="D7214" s="521" t="s">
        <v>883</v>
      </c>
      <c r="E7214" s="523">
        <v>903.95</v>
      </c>
      <c r="F7214" s="523">
        <v>910.98</v>
      </c>
    </row>
    <row r="7215" spans="1:6" ht="15" customHeight="1">
      <c r="A7215" s="521">
        <v>86920</v>
      </c>
      <c r="B7215" s="522" t="s">
        <v>8615</v>
      </c>
      <c r="C7215" s="302" t="s">
        <v>888</v>
      </c>
      <c r="D7215" s="521" t="s">
        <v>883</v>
      </c>
      <c r="E7215" s="523">
        <v>827.16</v>
      </c>
      <c r="F7215" s="523">
        <v>834.04</v>
      </c>
    </row>
    <row r="7216" spans="1:6" ht="15" customHeight="1">
      <c r="A7216" s="521">
        <v>86921</v>
      </c>
      <c r="B7216" s="522" t="s">
        <v>8616</v>
      </c>
      <c r="C7216" s="302" t="s">
        <v>888</v>
      </c>
      <c r="D7216" s="521" t="s">
        <v>883</v>
      </c>
      <c r="E7216" s="523">
        <v>803.51</v>
      </c>
      <c r="F7216" s="523">
        <v>810.39</v>
      </c>
    </row>
    <row r="7217" spans="1:6" ht="15" customHeight="1">
      <c r="A7217" s="521">
        <v>86874</v>
      </c>
      <c r="B7217" s="522" t="s">
        <v>8617</v>
      </c>
      <c r="C7217" s="302" t="s">
        <v>888</v>
      </c>
      <c r="D7217" s="521" t="s">
        <v>883</v>
      </c>
      <c r="E7217" s="523">
        <v>532.04</v>
      </c>
      <c r="F7217" s="523">
        <v>534.74</v>
      </c>
    </row>
    <row r="7218" spans="1:6" ht="15" customHeight="1">
      <c r="A7218" s="521">
        <v>86922</v>
      </c>
      <c r="B7218" s="522" t="s">
        <v>8618</v>
      </c>
      <c r="C7218" s="302" t="s">
        <v>888</v>
      </c>
      <c r="D7218" s="521" t="s">
        <v>883</v>
      </c>
      <c r="E7218" s="523">
        <v>817.02</v>
      </c>
      <c r="F7218" s="523">
        <v>821.59</v>
      </c>
    </row>
    <row r="7219" spans="1:6" ht="15" customHeight="1">
      <c r="A7219" s="521">
        <v>86923</v>
      </c>
      <c r="B7219" s="522" t="s">
        <v>8619</v>
      </c>
      <c r="C7219" s="302" t="s">
        <v>888</v>
      </c>
      <c r="D7219" s="521" t="s">
        <v>883</v>
      </c>
      <c r="E7219" s="523">
        <v>607.44000000000005</v>
      </c>
      <c r="F7219" s="523">
        <v>611.42999999999995</v>
      </c>
    </row>
    <row r="7220" spans="1:6" ht="15" customHeight="1">
      <c r="A7220" s="521">
        <v>86924</v>
      </c>
      <c r="B7220" s="522" t="s">
        <v>8620</v>
      </c>
      <c r="C7220" s="302" t="s">
        <v>888</v>
      </c>
      <c r="D7220" s="521" t="s">
        <v>883</v>
      </c>
      <c r="E7220" s="523">
        <v>583.79</v>
      </c>
      <c r="F7220" s="523">
        <v>587.78</v>
      </c>
    </row>
    <row r="7221" spans="1:6" ht="15" customHeight="1">
      <c r="A7221" s="521">
        <v>86875</v>
      </c>
      <c r="B7221" s="522" t="s">
        <v>8621</v>
      </c>
      <c r="C7221" s="302" t="s">
        <v>888</v>
      </c>
      <c r="D7221" s="521" t="s">
        <v>883</v>
      </c>
      <c r="E7221" s="523">
        <v>639.92999999999995</v>
      </c>
      <c r="F7221" s="523">
        <v>643.19000000000005</v>
      </c>
    </row>
    <row r="7222" spans="1:6" ht="15" customHeight="1">
      <c r="A7222" s="521">
        <v>86925</v>
      </c>
      <c r="B7222" s="522" t="s">
        <v>8622</v>
      </c>
      <c r="C7222" s="302" t="s">
        <v>888</v>
      </c>
      <c r="D7222" s="521" t="s">
        <v>883</v>
      </c>
      <c r="E7222" s="523">
        <v>705.83</v>
      </c>
      <c r="F7222" s="523">
        <v>710.22</v>
      </c>
    </row>
    <row r="7223" spans="1:6" ht="15" customHeight="1">
      <c r="A7223" s="521">
        <v>86926</v>
      </c>
      <c r="B7223" s="522" t="s">
        <v>8623</v>
      </c>
      <c r="C7223" s="302" t="s">
        <v>888</v>
      </c>
      <c r="D7223" s="521" t="s">
        <v>883</v>
      </c>
      <c r="E7223" s="523">
        <v>682.18</v>
      </c>
      <c r="F7223" s="523">
        <v>686.57</v>
      </c>
    </row>
    <row r="7224" spans="1:6" ht="15" customHeight="1">
      <c r="A7224" s="521">
        <v>86876</v>
      </c>
      <c r="B7224" s="522" t="s">
        <v>8624</v>
      </c>
      <c r="C7224" s="302" t="s">
        <v>888</v>
      </c>
      <c r="D7224" s="521" t="s">
        <v>883</v>
      </c>
      <c r="E7224" s="523">
        <v>363.24</v>
      </c>
      <c r="F7224" s="523">
        <v>365.6</v>
      </c>
    </row>
    <row r="7225" spans="1:6" ht="15" customHeight="1">
      <c r="A7225" s="521">
        <v>86929</v>
      </c>
      <c r="B7225" s="522" t="s">
        <v>8625</v>
      </c>
      <c r="C7225" s="302" t="s">
        <v>888</v>
      </c>
      <c r="D7225" s="521" t="s">
        <v>883</v>
      </c>
      <c r="E7225" s="523">
        <v>429.14</v>
      </c>
      <c r="F7225" s="523">
        <v>432.63</v>
      </c>
    </row>
    <row r="7226" spans="1:6" ht="15" customHeight="1">
      <c r="A7226" s="521">
        <v>86930</v>
      </c>
      <c r="B7226" s="522" t="s">
        <v>8626</v>
      </c>
      <c r="C7226" s="302" t="s">
        <v>888</v>
      </c>
      <c r="D7226" s="521" t="s">
        <v>883</v>
      </c>
      <c r="E7226" s="523">
        <v>405.49</v>
      </c>
      <c r="F7226" s="523">
        <v>408.98</v>
      </c>
    </row>
    <row r="7227" spans="1:6" ht="15" customHeight="1">
      <c r="A7227" s="521">
        <v>86927</v>
      </c>
      <c r="B7227" s="522" t="s">
        <v>8627</v>
      </c>
      <c r="C7227" s="302" t="s">
        <v>888</v>
      </c>
      <c r="D7227" s="521" t="s">
        <v>883</v>
      </c>
      <c r="E7227" s="523">
        <v>438.64</v>
      </c>
      <c r="F7227" s="523">
        <v>442.29</v>
      </c>
    </row>
    <row r="7228" spans="1:6" ht="15" customHeight="1">
      <c r="A7228" s="521">
        <v>86928</v>
      </c>
      <c r="B7228" s="522" t="s">
        <v>8628</v>
      </c>
      <c r="C7228" s="302" t="s">
        <v>888</v>
      </c>
      <c r="D7228" s="521" t="s">
        <v>883</v>
      </c>
      <c r="E7228" s="523">
        <v>414.99</v>
      </c>
      <c r="F7228" s="523">
        <v>418.64</v>
      </c>
    </row>
    <row r="7229" spans="1:6" ht="15" customHeight="1">
      <c r="A7229" s="521">
        <v>86914</v>
      </c>
      <c r="B7229" s="522" t="s">
        <v>8629</v>
      </c>
      <c r="C7229" s="302" t="s">
        <v>888</v>
      </c>
      <c r="D7229" s="521" t="s">
        <v>883</v>
      </c>
      <c r="E7229" s="523">
        <v>79.63</v>
      </c>
      <c r="F7229" s="523">
        <v>80.11</v>
      </c>
    </row>
    <row r="7230" spans="1:6" ht="15" customHeight="1">
      <c r="A7230" s="521">
        <v>86913</v>
      </c>
      <c r="B7230" s="522" t="s">
        <v>8630</v>
      </c>
      <c r="C7230" s="302" t="s">
        <v>888</v>
      </c>
      <c r="D7230" s="521" t="s">
        <v>883</v>
      </c>
      <c r="E7230" s="523">
        <v>45.09</v>
      </c>
      <c r="F7230" s="523">
        <v>45.57</v>
      </c>
    </row>
    <row r="7231" spans="1:6" ht="15" customHeight="1">
      <c r="A7231" s="521">
        <v>100853</v>
      </c>
      <c r="B7231" s="522" t="s">
        <v>8631</v>
      </c>
      <c r="C7231" s="302" t="s">
        <v>888</v>
      </c>
      <c r="D7231" s="521" t="s">
        <v>883</v>
      </c>
      <c r="E7231" s="523">
        <v>277.69</v>
      </c>
      <c r="F7231" s="523">
        <v>279.12</v>
      </c>
    </row>
    <row r="7232" spans="1:6" ht="15" customHeight="1">
      <c r="A7232" s="521">
        <v>100854</v>
      </c>
      <c r="B7232" s="522" t="s">
        <v>8632</v>
      </c>
      <c r="C7232" s="302" t="s">
        <v>888</v>
      </c>
      <c r="D7232" s="521" t="s">
        <v>883</v>
      </c>
      <c r="E7232" s="523">
        <v>1429.82</v>
      </c>
      <c r="F7232" s="523">
        <v>1431.82</v>
      </c>
    </row>
    <row r="7233" spans="1:6" ht="15" customHeight="1">
      <c r="A7233" s="521">
        <v>86915</v>
      </c>
      <c r="B7233" s="522" t="s">
        <v>8633</v>
      </c>
      <c r="C7233" s="302" t="s">
        <v>888</v>
      </c>
      <c r="D7233" s="521" t="s">
        <v>883</v>
      </c>
      <c r="E7233" s="523">
        <v>114.75</v>
      </c>
      <c r="F7233" s="523">
        <v>115.04</v>
      </c>
    </row>
    <row r="7234" spans="1:6" ht="15" customHeight="1">
      <c r="A7234" s="521">
        <v>86906</v>
      </c>
      <c r="B7234" s="522" t="s">
        <v>8634</v>
      </c>
      <c r="C7234" s="302" t="s">
        <v>888</v>
      </c>
      <c r="D7234" s="521" t="s">
        <v>883</v>
      </c>
      <c r="E7234" s="523">
        <v>60.41</v>
      </c>
      <c r="F7234" s="523">
        <v>60.7</v>
      </c>
    </row>
    <row r="7235" spans="1:6" ht="15" customHeight="1">
      <c r="A7235" s="521">
        <v>86911</v>
      </c>
      <c r="B7235" s="522" t="s">
        <v>8635</v>
      </c>
      <c r="C7235" s="302" t="s">
        <v>888</v>
      </c>
      <c r="D7235" s="521" t="s">
        <v>883</v>
      </c>
      <c r="E7235" s="523">
        <v>70.72</v>
      </c>
      <c r="F7235" s="523">
        <v>71.09</v>
      </c>
    </row>
    <row r="7236" spans="1:6" ht="15" customHeight="1">
      <c r="A7236" s="521">
        <v>86909</v>
      </c>
      <c r="B7236" s="522" t="s">
        <v>8636</v>
      </c>
      <c r="C7236" s="302" t="s">
        <v>888</v>
      </c>
      <c r="D7236" s="521" t="s">
        <v>883</v>
      </c>
      <c r="E7236" s="523">
        <v>104.88</v>
      </c>
      <c r="F7236" s="523">
        <v>105.4</v>
      </c>
    </row>
    <row r="7237" spans="1:6" ht="15" customHeight="1">
      <c r="A7237" s="521">
        <v>86910</v>
      </c>
      <c r="B7237" s="522" t="s">
        <v>8637</v>
      </c>
      <c r="C7237" s="302" t="s">
        <v>888</v>
      </c>
      <c r="D7237" s="521" t="s">
        <v>883</v>
      </c>
      <c r="E7237" s="523">
        <v>102.78</v>
      </c>
      <c r="F7237" s="523">
        <v>103.15</v>
      </c>
    </row>
    <row r="7238" spans="1:6" ht="15" customHeight="1">
      <c r="A7238" s="521">
        <v>86916</v>
      </c>
      <c r="B7238" s="522" t="s">
        <v>8638</v>
      </c>
      <c r="C7238" s="302" t="s">
        <v>888</v>
      </c>
      <c r="D7238" s="521" t="s">
        <v>883</v>
      </c>
      <c r="E7238" s="523">
        <v>21.44</v>
      </c>
      <c r="F7238" s="523">
        <v>21.92</v>
      </c>
    </row>
    <row r="7239" spans="1:6" ht="15" customHeight="1">
      <c r="A7239" s="521">
        <v>95469</v>
      </c>
      <c r="B7239" s="522" t="s">
        <v>8639</v>
      </c>
      <c r="C7239" s="302" t="s">
        <v>888</v>
      </c>
      <c r="D7239" s="521" t="s">
        <v>883</v>
      </c>
      <c r="E7239" s="523">
        <v>316.36</v>
      </c>
      <c r="F7239" s="523">
        <v>318.24</v>
      </c>
    </row>
    <row r="7240" spans="1:6" ht="15" customHeight="1">
      <c r="A7240" s="521">
        <v>95470</v>
      </c>
      <c r="B7240" s="522" t="s">
        <v>8640</v>
      </c>
      <c r="C7240" s="302" t="s">
        <v>888</v>
      </c>
      <c r="D7240" s="521" t="s">
        <v>883</v>
      </c>
      <c r="E7240" s="523">
        <v>325.06</v>
      </c>
      <c r="F7240" s="523">
        <v>326.94</v>
      </c>
    </row>
    <row r="7241" spans="1:6" ht="15" customHeight="1">
      <c r="A7241" s="521">
        <v>95471</v>
      </c>
      <c r="B7241" s="522" t="s">
        <v>8641</v>
      </c>
      <c r="C7241" s="302" t="s">
        <v>888</v>
      </c>
      <c r="D7241" s="521" t="s">
        <v>883</v>
      </c>
      <c r="E7241" s="523">
        <v>811.67</v>
      </c>
      <c r="F7241" s="523">
        <v>815.58</v>
      </c>
    </row>
    <row r="7242" spans="1:6" ht="15" customHeight="1">
      <c r="A7242" s="521">
        <v>95472</v>
      </c>
      <c r="B7242" s="522" t="s">
        <v>8642</v>
      </c>
      <c r="C7242" s="302" t="s">
        <v>888</v>
      </c>
      <c r="D7242" s="521" t="s">
        <v>883</v>
      </c>
      <c r="E7242" s="523">
        <v>820.37</v>
      </c>
      <c r="F7242" s="523">
        <v>824.28</v>
      </c>
    </row>
    <row r="7243" spans="1:6" ht="15" customHeight="1">
      <c r="A7243" s="521">
        <v>100848</v>
      </c>
      <c r="B7243" s="522" t="s">
        <v>8643</v>
      </c>
      <c r="C7243" s="302" t="s">
        <v>888</v>
      </c>
      <c r="D7243" s="521" t="s">
        <v>883</v>
      </c>
      <c r="E7243" s="523">
        <v>583.70000000000005</v>
      </c>
      <c r="F7243" s="523">
        <v>585.58000000000004</v>
      </c>
    </row>
    <row r="7244" spans="1:6" ht="15" customHeight="1">
      <c r="A7244" s="521">
        <v>86888</v>
      </c>
      <c r="B7244" s="522" t="s">
        <v>8644</v>
      </c>
      <c r="C7244" s="302" t="s">
        <v>888</v>
      </c>
      <c r="D7244" s="521" t="s">
        <v>883</v>
      </c>
      <c r="E7244" s="523">
        <v>517.54999999999995</v>
      </c>
      <c r="F7244" s="523">
        <v>520.29999999999995</v>
      </c>
    </row>
    <row r="7245" spans="1:6" ht="15" customHeight="1">
      <c r="A7245" s="521">
        <v>86932</v>
      </c>
      <c r="B7245" s="522" t="s">
        <v>8645</v>
      </c>
      <c r="C7245" s="302" t="s">
        <v>888</v>
      </c>
      <c r="D7245" s="521" t="s">
        <v>883</v>
      </c>
      <c r="E7245" s="523">
        <v>559.16</v>
      </c>
      <c r="F7245" s="523">
        <v>562.39</v>
      </c>
    </row>
    <row r="7246" spans="1:6" ht="15" customHeight="1">
      <c r="A7246" s="521">
        <v>86931</v>
      </c>
      <c r="B7246" s="522" t="s">
        <v>8646</v>
      </c>
      <c r="C7246" s="302" t="s">
        <v>888</v>
      </c>
      <c r="D7246" s="521" t="s">
        <v>883</v>
      </c>
      <c r="E7246" s="523">
        <v>529.38</v>
      </c>
      <c r="F7246" s="523">
        <v>532.61</v>
      </c>
    </row>
    <row r="7247" spans="1:6" ht="15" customHeight="1">
      <c r="A7247" s="521">
        <v>100878</v>
      </c>
      <c r="B7247" s="522" t="s">
        <v>8647</v>
      </c>
      <c r="C7247" s="302" t="s">
        <v>888</v>
      </c>
      <c r="D7247" s="521" t="s">
        <v>883</v>
      </c>
      <c r="E7247" s="523">
        <v>694.46</v>
      </c>
      <c r="F7247" s="523">
        <v>698.86</v>
      </c>
    </row>
    <row r="7248" spans="1:6" ht="15" customHeight="1">
      <c r="A7248" s="521">
        <v>86877</v>
      </c>
      <c r="B7248" s="522" t="s">
        <v>8648</v>
      </c>
      <c r="C7248" s="302" t="s">
        <v>888</v>
      </c>
      <c r="D7248" s="521" t="s">
        <v>883</v>
      </c>
      <c r="E7248" s="523">
        <v>51.63</v>
      </c>
      <c r="F7248" s="523">
        <v>52.17</v>
      </c>
    </row>
    <row r="7249" spans="1:6" ht="15" customHeight="1">
      <c r="A7249" s="521">
        <v>86878</v>
      </c>
      <c r="B7249" s="522" t="s">
        <v>8649</v>
      </c>
      <c r="C7249" s="302" t="s">
        <v>888</v>
      </c>
      <c r="D7249" s="521" t="s">
        <v>883</v>
      </c>
      <c r="E7249" s="523">
        <v>55.5</v>
      </c>
      <c r="F7249" s="523">
        <v>56.04</v>
      </c>
    </row>
    <row r="7250" spans="1:6" ht="15" customHeight="1">
      <c r="A7250" s="521">
        <v>86879</v>
      </c>
      <c r="B7250" s="522" t="s">
        <v>8650</v>
      </c>
      <c r="C7250" s="302" t="s">
        <v>888</v>
      </c>
      <c r="D7250" s="521" t="s">
        <v>883</v>
      </c>
      <c r="E7250" s="523">
        <v>9.3800000000000008</v>
      </c>
      <c r="F7250" s="523">
        <v>9.77</v>
      </c>
    </row>
    <row r="7251" spans="1:6" ht="15" customHeight="1">
      <c r="A7251" s="521">
        <v>86880</v>
      </c>
      <c r="B7251" s="522" t="s">
        <v>8651</v>
      </c>
      <c r="C7251" s="302" t="s">
        <v>888</v>
      </c>
      <c r="D7251" s="521" t="s">
        <v>883</v>
      </c>
      <c r="E7251" s="523">
        <v>24.52</v>
      </c>
      <c r="F7251" s="523">
        <v>24.91</v>
      </c>
    </row>
    <row r="7252" spans="1:6" ht="15" customHeight="1">
      <c r="A7252" s="521">
        <v>101663</v>
      </c>
      <c r="B7252" s="522" t="s">
        <v>8652</v>
      </c>
      <c r="C7252" s="302" t="s">
        <v>888</v>
      </c>
      <c r="D7252" s="521" t="s">
        <v>883</v>
      </c>
      <c r="E7252" s="523">
        <v>25.81</v>
      </c>
      <c r="F7252" s="523">
        <v>27.26</v>
      </c>
    </row>
    <row r="7253" spans="1:6" ht="15" customHeight="1">
      <c r="A7253" s="521">
        <v>101664</v>
      </c>
      <c r="B7253" s="522" t="s">
        <v>8653</v>
      </c>
      <c r="C7253" s="302" t="s">
        <v>888</v>
      </c>
      <c r="D7253" s="521" t="s">
        <v>883</v>
      </c>
      <c r="E7253" s="523">
        <v>27.07</v>
      </c>
      <c r="F7253" s="523">
        <v>28.52</v>
      </c>
    </row>
    <row r="7254" spans="1:6" ht="15" customHeight="1">
      <c r="A7254" s="521">
        <v>101665</v>
      </c>
      <c r="B7254" s="522" t="s">
        <v>8654</v>
      </c>
      <c r="C7254" s="302" t="s">
        <v>888</v>
      </c>
      <c r="D7254" s="521" t="s">
        <v>883</v>
      </c>
      <c r="E7254" s="523">
        <v>32.450000000000003</v>
      </c>
      <c r="F7254" s="523">
        <v>33.9</v>
      </c>
    </row>
    <row r="7255" spans="1:6" ht="15" customHeight="1">
      <c r="A7255" s="521">
        <v>101634</v>
      </c>
      <c r="B7255" s="522" t="s">
        <v>8655</v>
      </c>
      <c r="C7255" s="302" t="s">
        <v>888</v>
      </c>
      <c r="D7255" s="521" t="s">
        <v>883</v>
      </c>
      <c r="E7255" s="523">
        <v>0</v>
      </c>
      <c r="F7255" s="523">
        <v>0</v>
      </c>
    </row>
    <row r="7256" spans="1:6" ht="15" customHeight="1">
      <c r="A7256" s="521">
        <v>101635</v>
      </c>
      <c r="B7256" s="522" t="s">
        <v>8656</v>
      </c>
      <c r="C7256" s="302" t="s">
        <v>888</v>
      </c>
      <c r="D7256" s="521" t="s">
        <v>883</v>
      </c>
      <c r="E7256" s="523">
        <v>0</v>
      </c>
      <c r="F7256" s="523">
        <v>0</v>
      </c>
    </row>
    <row r="7257" spans="1:6" ht="15" customHeight="1">
      <c r="A7257" s="521">
        <v>101636</v>
      </c>
      <c r="B7257" s="522" t="s">
        <v>8657</v>
      </c>
      <c r="C7257" s="302" t="s">
        <v>888</v>
      </c>
      <c r="D7257" s="521" t="s">
        <v>883</v>
      </c>
      <c r="E7257" s="523">
        <v>152.71</v>
      </c>
      <c r="F7257" s="523">
        <v>155.86000000000001</v>
      </c>
    </row>
    <row r="7258" spans="1:6" ht="15" customHeight="1">
      <c r="A7258" s="521">
        <v>101637</v>
      </c>
      <c r="B7258" s="522" t="s">
        <v>8658</v>
      </c>
      <c r="C7258" s="302" t="s">
        <v>888</v>
      </c>
      <c r="D7258" s="521" t="s">
        <v>883</v>
      </c>
      <c r="E7258" s="523">
        <v>146.35</v>
      </c>
      <c r="F7258" s="523">
        <v>149.5</v>
      </c>
    </row>
    <row r="7259" spans="1:6" ht="15" customHeight="1">
      <c r="A7259" s="521">
        <v>101638</v>
      </c>
      <c r="B7259" s="522" t="s">
        <v>8659</v>
      </c>
      <c r="C7259" s="302" t="s">
        <v>888</v>
      </c>
      <c r="D7259" s="521" t="s">
        <v>883</v>
      </c>
      <c r="E7259" s="523">
        <v>0</v>
      </c>
      <c r="F7259" s="523">
        <v>0</v>
      </c>
    </row>
    <row r="7260" spans="1:6" ht="15" customHeight="1">
      <c r="A7260" s="521">
        <v>101639</v>
      </c>
      <c r="B7260" s="522" t="s">
        <v>8660</v>
      </c>
      <c r="C7260" s="302" t="s">
        <v>888</v>
      </c>
      <c r="D7260" s="521" t="s">
        <v>883</v>
      </c>
      <c r="E7260" s="523">
        <v>0</v>
      </c>
      <c r="F7260" s="523">
        <v>0</v>
      </c>
    </row>
    <row r="7261" spans="1:6" ht="15" customHeight="1">
      <c r="A7261" s="521">
        <v>105919</v>
      </c>
      <c r="B7261" s="522" t="s">
        <v>8661</v>
      </c>
      <c r="C7261" s="302" t="s">
        <v>888</v>
      </c>
      <c r="D7261" s="521" t="s">
        <v>883</v>
      </c>
      <c r="E7261" s="523">
        <v>0</v>
      </c>
      <c r="F7261" s="523">
        <v>0</v>
      </c>
    </row>
    <row r="7262" spans="1:6" ht="15" customHeight="1">
      <c r="A7262" s="521">
        <v>101658</v>
      </c>
      <c r="B7262" s="522" t="s">
        <v>8662</v>
      </c>
      <c r="C7262" s="302" t="s">
        <v>888</v>
      </c>
      <c r="D7262" s="521" t="s">
        <v>883</v>
      </c>
      <c r="E7262" s="523">
        <v>571.09</v>
      </c>
      <c r="F7262" s="523">
        <v>572.55999999999995</v>
      </c>
    </row>
    <row r="7263" spans="1:6" ht="15" customHeight="1">
      <c r="A7263" s="521">
        <v>101659</v>
      </c>
      <c r="B7263" s="522" t="s">
        <v>8663</v>
      </c>
      <c r="C7263" s="302" t="s">
        <v>888</v>
      </c>
      <c r="D7263" s="521" t="s">
        <v>883</v>
      </c>
      <c r="E7263" s="523">
        <v>650.76</v>
      </c>
      <c r="F7263" s="523">
        <v>652.23</v>
      </c>
    </row>
    <row r="7264" spans="1:6" ht="15" customHeight="1">
      <c r="A7264" s="521">
        <v>101660</v>
      </c>
      <c r="B7264" s="522" t="s">
        <v>8664</v>
      </c>
      <c r="C7264" s="302" t="s">
        <v>888</v>
      </c>
      <c r="D7264" s="521" t="s">
        <v>883</v>
      </c>
      <c r="E7264" s="523">
        <v>1026.83</v>
      </c>
      <c r="F7264" s="523">
        <v>1028.3</v>
      </c>
    </row>
    <row r="7265" spans="1:6" ht="15" customHeight="1">
      <c r="A7265" s="521">
        <v>101654</v>
      </c>
      <c r="B7265" s="522" t="s">
        <v>8665</v>
      </c>
      <c r="C7265" s="302" t="s">
        <v>888</v>
      </c>
      <c r="D7265" s="521" t="s">
        <v>883</v>
      </c>
      <c r="E7265" s="523">
        <v>226.21</v>
      </c>
      <c r="F7265" s="523">
        <v>227.68</v>
      </c>
    </row>
    <row r="7266" spans="1:6" ht="15" customHeight="1">
      <c r="A7266" s="521">
        <v>101655</v>
      </c>
      <c r="B7266" s="522" t="s">
        <v>8666</v>
      </c>
      <c r="C7266" s="302" t="s">
        <v>888</v>
      </c>
      <c r="D7266" s="521" t="s">
        <v>883</v>
      </c>
      <c r="E7266" s="523">
        <v>351.46</v>
      </c>
      <c r="F7266" s="523">
        <v>352.93</v>
      </c>
    </row>
    <row r="7267" spans="1:6" ht="15" customHeight="1">
      <c r="A7267" s="521">
        <v>101656</v>
      </c>
      <c r="B7267" s="522" t="s">
        <v>8667</v>
      </c>
      <c r="C7267" s="302" t="s">
        <v>888</v>
      </c>
      <c r="D7267" s="521" t="s">
        <v>883</v>
      </c>
      <c r="E7267" s="523">
        <v>380.71</v>
      </c>
      <c r="F7267" s="523">
        <v>382.18</v>
      </c>
    </row>
    <row r="7268" spans="1:6" ht="15" customHeight="1">
      <c r="A7268" s="521">
        <v>101657</v>
      </c>
      <c r="B7268" s="522" t="s">
        <v>8668</v>
      </c>
      <c r="C7268" s="302" t="s">
        <v>888</v>
      </c>
      <c r="D7268" s="521" t="s">
        <v>883</v>
      </c>
      <c r="E7268" s="523">
        <v>443</v>
      </c>
      <c r="F7268" s="523">
        <v>444.47</v>
      </c>
    </row>
    <row r="7269" spans="1:6" ht="15" customHeight="1">
      <c r="A7269" s="521">
        <v>105923</v>
      </c>
      <c r="B7269" s="522" t="s">
        <v>8669</v>
      </c>
      <c r="C7269" s="302" t="s">
        <v>888</v>
      </c>
      <c r="D7269" s="521" t="s">
        <v>883</v>
      </c>
      <c r="E7269" s="523">
        <v>0</v>
      </c>
      <c r="F7269" s="523">
        <v>0</v>
      </c>
    </row>
    <row r="7270" spans="1:6" ht="15" customHeight="1">
      <c r="A7270" s="521">
        <v>105921</v>
      </c>
      <c r="B7270" s="522" t="s">
        <v>8670</v>
      </c>
      <c r="C7270" s="302" t="s">
        <v>888</v>
      </c>
      <c r="D7270" s="521" t="s">
        <v>883</v>
      </c>
      <c r="E7270" s="523">
        <v>0</v>
      </c>
      <c r="F7270" s="523">
        <v>0</v>
      </c>
    </row>
    <row r="7271" spans="1:6" ht="15" customHeight="1">
      <c r="A7271" s="521">
        <v>105920</v>
      </c>
      <c r="B7271" s="522" t="s">
        <v>8671</v>
      </c>
      <c r="C7271" s="302" t="s">
        <v>888</v>
      </c>
      <c r="D7271" s="521" t="s">
        <v>883</v>
      </c>
      <c r="E7271" s="523">
        <v>0</v>
      </c>
      <c r="F7271" s="523">
        <v>0</v>
      </c>
    </row>
    <row r="7272" spans="1:6" ht="15" customHeight="1">
      <c r="A7272" s="521">
        <v>105922</v>
      </c>
      <c r="B7272" s="522" t="s">
        <v>8672</v>
      </c>
      <c r="C7272" s="302" t="s">
        <v>888</v>
      </c>
      <c r="D7272" s="521" t="s">
        <v>883</v>
      </c>
      <c r="E7272" s="523">
        <v>0</v>
      </c>
      <c r="F7272" s="523">
        <v>0</v>
      </c>
    </row>
    <row r="7273" spans="1:6" ht="15" customHeight="1">
      <c r="A7273" s="521">
        <v>101632</v>
      </c>
      <c r="B7273" s="522" t="s">
        <v>8673</v>
      </c>
      <c r="C7273" s="302" t="s">
        <v>888</v>
      </c>
      <c r="D7273" s="521" t="s">
        <v>883</v>
      </c>
      <c r="E7273" s="523">
        <v>36.340000000000003</v>
      </c>
      <c r="F7273" s="523">
        <v>36.4</v>
      </c>
    </row>
    <row r="7274" spans="1:6" ht="15" customHeight="1">
      <c r="A7274" s="521">
        <v>101661</v>
      </c>
      <c r="B7274" s="522" t="s">
        <v>8674</v>
      </c>
      <c r="C7274" s="302" t="s">
        <v>888</v>
      </c>
      <c r="D7274" s="521" t="s">
        <v>883</v>
      </c>
      <c r="E7274" s="523">
        <v>132.63</v>
      </c>
      <c r="F7274" s="523">
        <v>138.72</v>
      </c>
    </row>
    <row r="7275" spans="1:6" ht="15" customHeight="1">
      <c r="A7275" s="521">
        <v>105924</v>
      </c>
      <c r="B7275" s="522" t="s">
        <v>8675</v>
      </c>
      <c r="C7275" s="302" t="s">
        <v>888</v>
      </c>
      <c r="D7275" s="521" t="s">
        <v>883</v>
      </c>
      <c r="E7275" s="523">
        <v>12.56</v>
      </c>
      <c r="F7275" s="523">
        <v>13.61</v>
      </c>
    </row>
    <row r="7276" spans="1:6" ht="15" customHeight="1">
      <c r="A7276" s="521">
        <v>101651</v>
      </c>
      <c r="B7276" s="522" t="s">
        <v>8676</v>
      </c>
      <c r="C7276" s="302" t="s">
        <v>888</v>
      </c>
      <c r="D7276" s="521" t="s">
        <v>883</v>
      </c>
      <c r="E7276" s="523">
        <v>69.569999999999993</v>
      </c>
      <c r="F7276" s="523">
        <v>70.34</v>
      </c>
    </row>
    <row r="7277" spans="1:6" ht="15" customHeight="1">
      <c r="A7277" s="521">
        <v>101630</v>
      </c>
      <c r="B7277" s="522" t="s">
        <v>8677</v>
      </c>
      <c r="C7277" s="302" t="s">
        <v>888</v>
      </c>
      <c r="D7277" s="521" t="s">
        <v>883</v>
      </c>
      <c r="E7277" s="523">
        <v>79.86</v>
      </c>
      <c r="F7277" s="523">
        <v>81.489999999999995</v>
      </c>
    </row>
    <row r="7278" spans="1:6" ht="15" customHeight="1">
      <c r="A7278" s="521">
        <v>101633</v>
      </c>
      <c r="B7278" s="522" t="s">
        <v>8678</v>
      </c>
      <c r="C7278" s="302" t="s">
        <v>888</v>
      </c>
      <c r="D7278" s="521" t="s">
        <v>883</v>
      </c>
      <c r="E7278" s="523">
        <v>103.52</v>
      </c>
      <c r="F7278" s="523">
        <v>104.14</v>
      </c>
    </row>
    <row r="7279" spans="1:6" ht="15" customHeight="1">
      <c r="A7279" s="521">
        <v>104219</v>
      </c>
      <c r="B7279" s="522" t="s">
        <v>8679</v>
      </c>
      <c r="C7279" s="302" t="s">
        <v>888</v>
      </c>
      <c r="D7279" s="521" t="s">
        <v>611</v>
      </c>
      <c r="E7279" s="523">
        <v>109.46</v>
      </c>
      <c r="F7279" s="523">
        <v>112.06</v>
      </c>
    </row>
    <row r="7280" spans="1:6" ht="15" customHeight="1">
      <c r="A7280" s="521">
        <v>104223</v>
      </c>
      <c r="B7280" s="522" t="s">
        <v>8680</v>
      </c>
      <c r="C7280" s="302" t="s">
        <v>888</v>
      </c>
      <c r="D7280" s="521" t="s">
        <v>611</v>
      </c>
      <c r="E7280" s="523">
        <v>144.36000000000001</v>
      </c>
      <c r="F7280" s="523">
        <v>147.71</v>
      </c>
    </row>
    <row r="7281" spans="1:6" ht="15" customHeight="1">
      <c r="A7281" s="521">
        <v>104227</v>
      </c>
      <c r="B7281" s="522" t="s">
        <v>8681</v>
      </c>
      <c r="C7281" s="302" t="s">
        <v>888</v>
      </c>
      <c r="D7281" s="521" t="s">
        <v>611</v>
      </c>
      <c r="E7281" s="523">
        <v>171.34</v>
      </c>
      <c r="F7281" s="523">
        <v>174.76</v>
      </c>
    </row>
    <row r="7282" spans="1:6" ht="15" customHeight="1">
      <c r="A7282" s="521">
        <v>104231</v>
      </c>
      <c r="B7282" s="522" t="s">
        <v>8682</v>
      </c>
      <c r="C7282" s="302" t="s">
        <v>888</v>
      </c>
      <c r="D7282" s="521" t="s">
        <v>611</v>
      </c>
      <c r="E7282" s="523">
        <v>188.85</v>
      </c>
      <c r="F7282" s="523">
        <v>192.65</v>
      </c>
    </row>
    <row r="7283" spans="1:6" ht="15" customHeight="1">
      <c r="A7283" s="521">
        <v>104235</v>
      </c>
      <c r="B7283" s="522" t="s">
        <v>8683</v>
      </c>
      <c r="C7283" s="302" t="s">
        <v>888</v>
      </c>
      <c r="D7283" s="521" t="s">
        <v>611</v>
      </c>
      <c r="E7283" s="523">
        <v>93.17</v>
      </c>
      <c r="F7283" s="523">
        <v>94.8</v>
      </c>
    </row>
    <row r="7284" spans="1:6" ht="15" customHeight="1">
      <c r="A7284" s="521">
        <v>104239</v>
      </c>
      <c r="B7284" s="522" t="s">
        <v>8684</v>
      </c>
      <c r="C7284" s="302" t="s">
        <v>888</v>
      </c>
      <c r="D7284" s="521" t="s">
        <v>611</v>
      </c>
      <c r="E7284" s="523">
        <v>126.34</v>
      </c>
      <c r="F7284" s="523">
        <v>128.72999999999999</v>
      </c>
    </row>
    <row r="7285" spans="1:6" ht="15" customHeight="1">
      <c r="A7285" s="521">
        <v>104243</v>
      </c>
      <c r="B7285" s="522" t="s">
        <v>8685</v>
      </c>
      <c r="C7285" s="302" t="s">
        <v>888</v>
      </c>
      <c r="D7285" s="521" t="s">
        <v>611</v>
      </c>
      <c r="E7285" s="523">
        <v>151.55000000000001</v>
      </c>
      <c r="F7285" s="523">
        <v>154.01</v>
      </c>
    </row>
    <row r="7286" spans="1:6" ht="15" customHeight="1">
      <c r="A7286" s="521">
        <v>104247</v>
      </c>
      <c r="B7286" s="522" t="s">
        <v>8686</v>
      </c>
      <c r="C7286" s="302" t="s">
        <v>888</v>
      </c>
      <c r="D7286" s="521" t="s">
        <v>611</v>
      </c>
      <c r="E7286" s="523">
        <v>163.53</v>
      </c>
      <c r="F7286" s="523">
        <v>165.99</v>
      </c>
    </row>
    <row r="7287" spans="1:6" ht="15" customHeight="1">
      <c r="A7287" s="521">
        <v>87795</v>
      </c>
      <c r="B7287" s="522" t="s">
        <v>8687</v>
      </c>
      <c r="C7287" s="302" t="s">
        <v>888</v>
      </c>
      <c r="D7287" s="521" t="s">
        <v>611</v>
      </c>
      <c r="E7287" s="523">
        <v>95.39</v>
      </c>
      <c r="F7287" s="523">
        <v>97.22</v>
      </c>
    </row>
    <row r="7288" spans="1:6" ht="15" customHeight="1">
      <c r="A7288" s="521">
        <v>87800</v>
      </c>
      <c r="B7288" s="522" t="s">
        <v>8688</v>
      </c>
      <c r="C7288" s="302" t="s">
        <v>888</v>
      </c>
      <c r="D7288" s="521" t="s">
        <v>611</v>
      </c>
      <c r="E7288" s="523">
        <v>129.55000000000001</v>
      </c>
      <c r="F7288" s="523">
        <v>132.21</v>
      </c>
    </row>
    <row r="7289" spans="1:6" ht="15" customHeight="1">
      <c r="A7289" s="521">
        <v>87804</v>
      </c>
      <c r="B7289" s="522" t="s">
        <v>8689</v>
      </c>
      <c r="C7289" s="302" t="s">
        <v>888</v>
      </c>
      <c r="D7289" s="521" t="s">
        <v>611</v>
      </c>
      <c r="E7289" s="523">
        <v>154.76</v>
      </c>
      <c r="F7289" s="523">
        <v>157.49</v>
      </c>
    </row>
    <row r="7290" spans="1:6" ht="15" customHeight="1">
      <c r="A7290" s="521">
        <v>87808</v>
      </c>
      <c r="B7290" s="522" t="s">
        <v>8690</v>
      </c>
      <c r="C7290" s="302" t="s">
        <v>888</v>
      </c>
      <c r="D7290" s="521" t="s">
        <v>611</v>
      </c>
      <c r="E7290" s="523">
        <v>166.65</v>
      </c>
      <c r="F7290" s="523">
        <v>169.35</v>
      </c>
    </row>
    <row r="7291" spans="1:6" ht="15" customHeight="1">
      <c r="A7291" s="521">
        <v>87778</v>
      </c>
      <c r="B7291" s="522" t="s">
        <v>8691</v>
      </c>
      <c r="C7291" s="302" t="s">
        <v>888</v>
      </c>
      <c r="D7291" s="521" t="s">
        <v>611</v>
      </c>
      <c r="E7291" s="523">
        <v>113.09</v>
      </c>
      <c r="F7291" s="523">
        <v>115.99</v>
      </c>
    </row>
    <row r="7292" spans="1:6" ht="15" customHeight="1">
      <c r="A7292" s="521">
        <v>87783</v>
      </c>
      <c r="B7292" s="522" t="s">
        <v>8692</v>
      </c>
      <c r="C7292" s="302" t="s">
        <v>888</v>
      </c>
      <c r="D7292" s="521" t="s">
        <v>611</v>
      </c>
      <c r="E7292" s="523">
        <v>149.07</v>
      </c>
      <c r="F7292" s="523">
        <v>152.81</v>
      </c>
    </row>
    <row r="7293" spans="1:6" ht="15" customHeight="1">
      <c r="A7293" s="521">
        <v>87787</v>
      </c>
      <c r="B7293" s="522" t="s">
        <v>8693</v>
      </c>
      <c r="C7293" s="302" t="s">
        <v>888</v>
      </c>
      <c r="D7293" s="521" t="s">
        <v>611</v>
      </c>
      <c r="E7293" s="523">
        <v>176.05</v>
      </c>
      <c r="F7293" s="523">
        <v>179.86</v>
      </c>
    </row>
    <row r="7294" spans="1:6" ht="15" customHeight="1">
      <c r="A7294" s="521">
        <v>87791</v>
      </c>
      <c r="B7294" s="522" t="s">
        <v>8694</v>
      </c>
      <c r="C7294" s="302" t="s">
        <v>888</v>
      </c>
      <c r="D7294" s="521" t="s">
        <v>611</v>
      </c>
      <c r="E7294" s="523">
        <v>194.02</v>
      </c>
      <c r="F7294" s="523">
        <v>198.26</v>
      </c>
    </row>
    <row r="7295" spans="1:6" ht="15" customHeight="1">
      <c r="A7295" s="521">
        <v>87832</v>
      </c>
      <c r="B7295" s="522" t="s">
        <v>8695</v>
      </c>
      <c r="C7295" s="302" t="s">
        <v>888</v>
      </c>
      <c r="D7295" s="521" t="s">
        <v>611</v>
      </c>
      <c r="E7295" s="523">
        <v>177.8</v>
      </c>
      <c r="F7295" s="523">
        <v>182.89</v>
      </c>
    </row>
    <row r="7296" spans="1:6" ht="15" customHeight="1">
      <c r="A7296" s="521">
        <v>87812</v>
      </c>
      <c r="B7296" s="522" t="s">
        <v>8696</v>
      </c>
      <c r="C7296" s="302" t="s">
        <v>888</v>
      </c>
      <c r="D7296" s="521" t="s">
        <v>611</v>
      </c>
      <c r="E7296" s="523">
        <v>131.09</v>
      </c>
      <c r="F7296" s="523">
        <v>136.07</v>
      </c>
    </row>
    <row r="7297" spans="1:6" ht="15" customHeight="1">
      <c r="A7297" s="521">
        <v>87816</v>
      </c>
      <c r="B7297" s="522" t="s">
        <v>8697</v>
      </c>
      <c r="C7297" s="302" t="s">
        <v>888</v>
      </c>
      <c r="D7297" s="521" t="s">
        <v>611</v>
      </c>
      <c r="E7297" s="523">
        <v>165.3</v>
      </c>
      <c r="F7297" s="523">
        <v>171.12</v>
      </c>
    </row>
    <row r="7298" spans="1:6" ht="15" customHeight="1">
      <c r="A7298" s="521">
        <v>87820</v>
      </c>
      <c r="B7298" s="522" t="s">
        <v>8698</v>
      </c>
      <c r="C7298" s="302" t="s">
        <v>888</v>
      </c>
      <c r="D7298" s="521" t="s">
        <v>611</v>
      </c>
      <c r="E7298" s="523">
        <v>190.51</v>
      </c>
      <c r="F7298" s="523">
        <v>196.4</v>
      </c>
    </row>
    <row r="7299" spans="1:6" ht="15" customHeight="1">
      <c r="A7299" s="521">
        <v>87824</v>
      </c>
      <c r="B7299" s="522" t="s">
        <v>8699</v>
      </c>
      <c r="C7299" s="302" t="s">
        <v>888</v>
      </c>
      <c r="D7299" s="521" t="s">
        <v>611</v>
      </c>
      <c r="E7299" s="523">
        <v>218.56</v>
      </c>
      <c r="F7299" s="523">
        <v>225.77</v>
      </c>
    </row>
    <row r="7300" spans="1:6" ht="15" customHeight="1">
      <c r="A7300" s="521">
        <v>87828</v>
      </c>
      <c r="B7300" s="522" t="s">
        <v>8700</v>
      </c>
      <c r="C7300" s="302" t="s">
        <v>888</v>
      </c>
      <c r="D7300" s="521" t="s">
        <v>611</v>
      </c>
      <c r="E7300" s="523">
        <v>139.38</v>
      </c>
      <c r="F7300" s="523">
        <v>143.72999999999999</v>
      </c>
    </row>
    <row r="7301" spans="1:6" ht="15" customHeight="1">
      <c r="A7301" s="521">
        <v>104251</v>
      </c>
      <c r="B7301" s="522" t="s">
        <v>8701</v>
      </c>
      <c r="C7301" s="302" t="s">
        <v>888</v>
      </c>
      <c r="D7301" s="521" t="s">
        <v>611</v>
      </c>
      <c r="E7301" s="523">
        <v>124.56</v>
      </c>
      <c r="F7301" s="523">
        <v>129</v>
      </c>
    </row>
    <row r="7302" spans="1:6" ht="15" customHeight="1">
      <c r="A7302" s="521">
        <v>104255</v>
      </c>
      <c r="B7302" s="522" t="s">
        <v>8702</v>
      </c>
      <c r="C7302" s="302" t="s">
        <v>888</v>
      </c>
      <c r="D7302" s="521" t="s">
        <v>611</v>
      </c>
      <c r="E7302" s="523">
        <v>157.74</v>
      </c>
      <c r="F7302" s="523">
        <v>162.93</v>
      </c>
    </row>
    <row r="7303" spans="1:6" ht="15" customHeight="1">
      <c r="A7303" s="521">
        <v>104259</v>
      </c>
      <c r="B7303" s="522" t="s">
        <v>8703</v>
      </c>
      <c r="C7303" s="302" t="s">
        <v>888</v>
      </c>
      <c r="D7303" s="521" t="s">
        <v>611</v>
      </c>
      <c r="E7303" s="523">
        <v>182.95</v>
      </c>
      <c r="F7303" s="523">
        <v>188.21</v>
      </c>
    </row>
    <row r="7304" spans="1:6" ht="15" customHeight="1">
      <c r="A7304" s="521">
        <v>104263</v>
      </c>
      <c r="B7304" s="522" t="s">
        <v>8704</v>
      </c>
      <c r="C7304" s="302" t="s">
        <v>888</v>
      </c>
      <c r="D7304" s="521" t="s">
        <v>611</v>
      </c>
      <c r="E7304" s="523">
        <v>209.23</v>
      </c>
      <c r="F7304" s="523">
        <v>215.68</v>
      </c>
    </row>
    <row r="7305" spans="1:6" ht="15" customHeight="1">
      <c r="A7305" s="521">
        <v>87794</v>
      </c>
      <c r="B7305" s="522" t="s">
        <v>8705</v>
      </c>
      <c r="C7305" s="302" t="s">
        <v>888</v>
      </c>
      <c r="D7305" s="521" t="s">
        <v>611</v>
      </c>
      <c r="E7305" s="523">
        <v>54.36</v>
      </c>
      <c r="F7305" s="523">
        <v>56.71</v>
      </c>
    </row>
    <row r="7306" spans="1:6" ht="15" customHeight="1">
      <c r="A7306" s="521">
        <v>87799</v>
      </c>
      <c r="B7306" s="522" t="s">
        <v>8706</v>
      </c>
      <c r="C7306" s="302" t="s">
        <v>888</v>
      </c>
      <c r="D7306" s="521" t="s">
        <v>611</v>
      </c>
      <c r="E7306" s="523">
        <v>74.81</v>
      </c>
      <c r="F7306" s="523">
        <v>78.180000000000007</v>
      </c>
    </row>
    <row r="7307" spans="1:6" ht="15" customHeight="1">
      <c r="A7307" s="521">
        <v>87803</v>
      </c>
      <c r="B7307" s="522" t="s">
        <v>8707</v>
      </c>
      <c r="C7307" s="302" t="s">
        <v>888</v>
      </c>
      <c r="D7307" s="521" t="s">
        <v>611</v>
      </c>
      <c r="E7307" s="523">
        <v>85.37</v>
      </c>
      <c r="F7307" s="523">
        <v>88.93</v>
      </c>
    </row>
    <row r="7308" spans="1:6" ht="15" customHeight="1">
      <c r="A7308" s="521">
        <v>87807</v>
      </c>
      <c r="B7308" s="522" t="s">
        <v>8708</v>
      </c>
      <c r="C7308" s="302" t="s">
        <v>888</v>
      </c>
      <c r="D7308" s="521" t="s">
        <v>611</v>
      </c>
      <c r="E7308" s="523">
        <v>93.5</v>
      </c>
      <c r="F7308" s="523">
        <v>97.38</v>
      </c>
    </row>
    <row r="7309" spans="1:6" ht="15" customHeight="1">
      <c r="A7309" s="521">
        <v>104218</v>
      </c>
      <c r="B7309" s="522" t="s">
        <v>8709</v>
      </c>
      <c r="C7309" s="302" t="s">
        <v>888</v>
      </c>
      <c r="D7309" s="521" t="s">
        <v>611</v>
      </c>
      <c r="E7309" s="523">
        <v>66.25</v>
      </c>
      <c r="F7309" s="523">
        <v>69.459999999999994</v>
      </c>
    </row>
    <row r="7310" spans="1:6" ht="15" customHeight="1">
      <c r="A7310" s="521">
        <v>87777</v>
      </c>
      <c r="B7310" s="522" t="s">
        <v>8710</v>
      </c>
      <c r="C7310" s="302" t="s">
        <v>888</v>
      </c>
      <c r="D7310" s="521" t="s">
        <v>611</v>
      </c>
      <c r="E7310" s="523">
        <v>70.290000000000006</v>
      </c>
      <c r="F7310" s="523">
        <v>73.83</v>
      </c>
    </row>
    <row r="7311" spans="1:6" ht="15" customHeight="1">
      <c r="A7311" s="521">
        <v>104222</v>
      </c>
      <c r="B7311" s="522" t="s">
        <v>8711</v>
      </c>
      <c r="C7311" s="302" t="s">
        <v>888</v>
      </c>
      <c r="D7311" s="521" t="s">
        <v>611</v>
      </c>
      <c r="E7311" s="523">
        <v>86.25</v>
      </c>
      <c r="F7311" s="523">
        <v>90.39</v>
      </c>
    </row>
    <row r="7312" spans="1:6" ht="15" customHeight="1">
      <c r="A7312" s="521">
        <v>87781</v>
      </c>
      <c r="B7312" s="522" t="s">
        <v>8712</v>
      </c>
      <c r="C7312" s="302" t="s">
        <v>888</v>
      </c>
      <c r="D7312" s="521" t="s">
        <v>611</v>
      </c>
      <c r="E7312" s="523">
        <v>91.43</v>
      </c>
      <c r="F7312" s="523">
        <v>96</v>
      </c>
    </row>
    <row r="7313" spans="1:6" ht="15" customHeight="1">
      <c r="A7313" s="521">
        <v>104226</v>
      </c>
      <c r="B7313" s="522" t="s">
        <v>8713</v>
      </c>
      <c r="C7313" s="302" t="s">
        <v>888</v>
      </c>
      <c r="D7313" s="521" t="s">
        <v>611</v>
      </c>
      <c r="E7313" s="523">
        <v>97.54</v>
      </c>
      <c r="F7313" s="523">
        <v>101.89</v>
      </c>
    </row>
    <row r="7314" spans="1:6" ht="15" customHeight="1">
      <c r="A7314" s="521">
        <v>87786</v>
      </c>
      <c r="B7314" s="522" t="s">
        <v>8714</v>
      </c>
      <c r="C7314" s="302" t="s">
        <v>888</v>
      </c>
      <c r="D7314" s="521" t="s">
        <v>611</v>
      </c>
      <c r="E7314" s="523">
        <v>102.72</v>
      </c>
      <c r="F7314" s="523">
        <v>107.5</v>
      </c>
    </row>
    <row r="7315" spans="1:6" ht="15" customHeight="1">
      <c r="A7315" s="521">
        <v>104230</v>
      </c>
      <c r="B7315" s="522" t="s">
        <v>8715</v>
      </c>
      <c r="C7315" s="302" t="s">
        <v>888</v>
      </c>
      <c r="D7315" s="521" t="s">
        <v>611</v>
      </c>
      <c r="E7315" s="523">
        <v>113.08</v>
      </c>
      <c r="F7315" s="523">
        <v>118.36</v>
      </c>
    </row>
    <row r="7316" spans="1:6" ht="15" customHeight="1">
      <c r="A7316" s="521">
        <v>104234</v>
      </c>
      <c r="B7316" s="522" t="s">
        <v>8716</v>
      </c>
      <c r="C7316" s="302" t="s">
        <v>888</v>
      </c>
      <c r="D7316" s="521" t="s">
        <v>611</v>
      </c>
      <c r="E7316" s="523">
        <v>51.99</v>
      </c>
      <c r="F7316" s="523">
        <v>54.13</v>
      </c>
    </row>
    <row r="7317" spans="1:6" ht="15" customHeight="1">
      <c r="A7317" s="521">
        <v>104238</v>
      </c>
      <c r="B7317" s="522" t="s">
        <v>8717</v>
      </c>
      <c r="C7317" s="302" t="s">
        <v>888</v>
      </c>
      <c r="D7317" s="521" t="s">
        <v>611</v>
      </c>
      <c r="E7317" s="523">
        <v>71.28</v>
      </c>
      <c r="F7317" s="523">
        <v>74.36</v>
      </c>
    </row>
    <row r="7318" spans="1:6" ht="15" customHeight="1">
      <c r="A7318" s="521">
        <v>104242</v>
      </c>
      <c r="B7318" s="522" t="s">
        <v>8718</v>
      </c>
      <c r="C7318" s="302" t="s">
        <v>888</v>
      </c>
      <c r="D7318" s="521" t="s">
        <v>611</v>
      </c>
      <c r="E7318" s="523">
        <v>81.84</v>
      </c>
      <c r="F7318" s="523">
        <v>85.11</v>
      </c>
    </row>
    <row r="7319" spans="1:6" ht="15" customHeight="1">
      <c r="A7319" s="521">
        <v>104246</v>
      </c>
      <c r="B7319" s="522" t="s">
        <v>8719</v>
      </c>
      <c r="C7319" s="302" t="s">
        <v>888</v>
      </c>
      <c r="D7319" s="521" t="s">
        <v>611</v>
      </c>
      <c r="E7319" s="523">
        <v>89.62</v>
      </c>
      <c r="F7319" s="523">
        <v>93.17</v>
      </c>
    </row>
    <row r="7320" spans="1:6" ht="15" customHeight="1">
      <c r="A7320" s="521">
        <v>104250</v>
      </c>
      <c r="B7320" s="522" t="s">
        <v>8720</v>
      </c>
      <c r="C7320" s="302" t="s">
        <v>888</v>
      </c>
      <c r="D7320" s="521" t="s">
        <v>611</v>
      </c>
      <c r="E7320" s="523">
        <v>86.64</v>
      </c>
      <c r="F7320" s="523">
        <v>91.87</v>
      </c>
    </row>
    <row r="7321" spans="1:6" ht="15" customHeight="1">
      <c r="A7321" s="521">
        <v>87811</v>
      </c>
      <c r="B7321" s="522" t="s">
        <v>8721</v>
      </c>
      <c r="C7321" s="302" t="s">
        <v>888</v>
      </c>
      <c r="D7321" s="521" t="s">
        <v>611</v>
      </c>
      <c r="E7321" s="523">
        <v>93.89</v>
      </c>
      <c r="F7321" s="523">
        <v>99.72</v>
      </c>
    </row>
    <row r="7322" spans="1:6" ht="15" customHeight="1">
      <c r="A7322" s="521">
        <v>104254</v>
      </c>
      <c r="B7322" s="522" t="s">
        <v>8722</v>
      </c>
      <c r="C7322" s="302" t="s">
        <v>888</v>
      </c>
      <c r="D7322" s="521" t="s">
        <v>611</v>
      </c>
      <c r="E7322" s="523">
        <v>105.95</v>
      </c>
      <c r="F7322" s="523">
        <v>112.09</v>
      </c>
    </row>
    <row r="7323" spans="1:6" ht="15" customHeight="1">
      <c r="A7323" s="521">
        <v>87815</v>
      </c>
      <c r="B7323" s="522" t="s">
        <v>8723</v>
      </c>
      <c r="C7323" s="302" t="s">
        <v>888</v>
      </c>
      <c r="D7323" s="521" t="s">
        <v>611</v>
      </c>
      <c r="E7323" s="523">
        <v>114.34</v>
      </c>
      <c r="F7323" s="523">
        <v>121.19</v>
      </c>
    </row>
    <row r="7324" spans="1:6" ht="15" customHeight="1">
      <c r="A7324" s="521">
        <v>104258</v>
      </c>
      <c r="B7324" s="522" t="s">
        <v>8724</v>
      </c>
      <c r="C7324" s="302" t="s">
        <v>888</v>
      </c>
      <c r="D7324" s="521" t="s">
        <v>611</v>
      </c>
      <c r="E7324" s="523">
        <v>116.51</v>
      </c>
      <c r="F7324" s="523">
        <v>122.84</v>
      </c>
    </row>
    <row r="7325" spans="1:6" ht="15" customHeight="1">
      <c r="A7325" s="521">
        <v>87819</v>
      </c>
      <c r="B7325" s="522" t="s">
        <v>8725</v>
      </c>
      <c r="C7325" s="302" t="s">
        <v>888</v>
      </c>
      <c r="D7325" s="521" t="s">
        <v>611</v>
      </c>
      <c r="E7325" s="523">
        <v>124.9</v>
      </c>
      <c r="F7325" s="523">
        <v>131.94</v>
      </c>
    </row>
    <row r="7326" spans="1:6" ht="15" customHeight="1">
      <c r="A7326" s="521">
        <v>104262</v>
      </c>
      <c r="B7326" s="522" t="s">
        <v>8726</v>
      </c>
      <c r="C7326" s="302" t="s">
        <v>888</v>
      </c>
      <c r="D7326" s="521" t="s">
        <v>611</v>
      </c>
      <c r="E7326" s="523">
        <v>146.55000000000001</v>
      </c>
      <c r="F7326" s="523">
        <v>155.04</v>
      </c>
    </row>
    <row r="7327" spans="1:6" ht="15" customHeight="1">
      <c r="A7327" s="521">
        <v>87823</v>
      </c>
      <c r="B7327" s="522" t="s">
        <v>8727</v>
      </c>
      <c r="C7327" s="302" t="s">
        <v>888</v>
      </c>
      <c r="D7327" s="521" t="s">
        <v>611</v>
      </c>
      <c r="E7327" s="523">
        <v>158</v>
      </c>
      <c r="F7327" s="523">
        <v>167.44</v>
      </c>
    </row>
    <row r="7328" spans="1:6" ht="15" customHeight="1">
      <c r="A7328" s="521">
        <v>87827</v>
      </c>
      <c r="B7328" s="522" t="s">
        <v>8728</v>
      </c>
      <c r="C7328" s="302" t="s">
        <v>888</v>
      </c>
      <c r="D7328" s="521" t="s">
        <v>611</v>
      </c>
      <c r="E7328" s="523">
        <v>91.6</v>
      </c>
      <c r="F7328" s="523">
        <v>96.77</v>
      </c>
    </row>
    <row r="7329" spans="1:6" ht="15" customHeight="1">
      <c r="A7329" s="521">
        <v>87831</v>
      </c>
      <c r="B7329" s="522" t="s">
        <v>8729</v>
      </c>
      <c r="C7329" s="302" t="s">
        <v>888</v>
      </c>
      <c r="D7329" s="521" t="s">
        <v>611</v>
      </c>
      <c r="E7329" s="523">
        <v>112.91</v>
      </c>
      <c r="F7329" s="523">
        <v>119.04</v>
      </c>
    </row>
    <row r="7330" spans="1:6" ht="15" customHeight="1">
      <c r="A7330" s="521">
        <v>104220</v>
      </c>
      <c r="B7330" s="522" t="s">
        <v>8730</v>
      </c>
      <c r="C7330" s="302" t="s">
        <v>888</v>
      </c>
      <c r="D7330" s="521" t="s">
        <v>611</v>
      </c>
      <c r="E7330" s="523">
        <v>65.819999999999993</v>
      </c>
      <c r="F7330" s="523">
        <v>68.44</v>
      </c>
    </row>
    <row r="7331" spans="1:6" ht="15" customHeight="1">
      <c r="A7331" s="521">
        <v>104203</v>
      </c>
      <c r="B7331" s="522" t="s">
        <v>8731</v>
      </c>
      <c r="C7331" s="302" t="s">
        <v>888</v>
      </c>
      <c r="D7331" s="521" t="s">
        <v>611</v>
      </c>
      <c r="E7331" s="523">
        <v>70.040000000000006</v>
      </c>
      <c r="F7331" s="523">
        <v>72.959999999999994</v>
      </c>
    </row>
    <row r="7332" spans="1:6" ht="15" customHeight="1">
      <c r="A7332" s="521">
        <v>104224</v>
      </c>
      <c r="B7332" s="522" t="s">
        <v>8732</v>
      </c>
      <c r="C7332" s="302" t="s">
        <v>888</v>
      </c>
      <c r="D7332" s="521" t="s">
        <v>611</v>
      </c>
      <c r="E7332" s="523">
        <v>85.7</v>
      </c>
      <c r="F7332" s="523">
        <v>89.06</v>
      </c>
    </row>
    <row r="7333" spans="1:6" ht="15" customHeight="1">
      <c r="A7333" s="521">
        <v>104204</v>
      </c>
      <c r="B7333" s="522" t="s">
        <v>8733</v>
      </c>
      <c r="C7333" s="302" t="s">
        <v>888</v>
      </c>
      <c r="D7333" s="521" t="s">
        <v>611</v>
      </c>
      <c r="E7333" s="523">
        <v>91.18</v>
      </c>
      <c r="F7333" s="523">
        <v>94.93</v>
      </c>
    </row>
    <row r="7334" spans="1:6" ht="15" customHeight="1">
      <c r="A7334" s="521">
        <v>104228</v>
      </c>
      <c r="B7334" s="522" t="s">
        <v>8734</v>
      </c>
      <c r="C7334" s="302" t="s">
        <v>888</v>
      </c>
      <c r="D7334" s="521" t="s">
        <v>611</v>
      </c>
      <c r="E7334" s="523">
        <v>96.34</v>
      </c>
      <c r="F7334" s="523">
        <v>99.8</v>
      </c>
    </row>
    <row r="7335" spans="1:6" ht="15" customHeight="1">
      <c r="A7335" s="521">
        <v>104205</v>
      </c>
      <c r="B7335" s="522" t="s">
        <v>8735</v>
      </c>
      <c r="C7335" s="302" t="s">
        <v>888</v>
      </c>
      <c r="D7335" s="521" t="s">
        <v>611</v>
      </c>
      <c r="E7335" s="523">
        <v>101.82</v>
      </c>
      <c r="F7335" s="523">
        <v>105.67</v>
      </c>
    </row>
    <row r="7336" spans="1:6" ht="15" customHeight="1">
      <c r="A7336" s="521">
        <v>104232</v>
      </c>
      <c r="B7336" s="522" t="s">
        <v>8736</v>
      </c>
      <c r="C7336" s="302" t="s">
        <v>888</v>
      </c>
      <c r="D7336" s="521" t="s">
        <v>611</v>
      </c>
      <c r="E7336" s="523">
        <v>106.45</v>
      </c>
      <c r="F7336" s="523">
        <v>110.28</v>
      </c>
    </row>
    <row r="7337" spans="1:6" ht="15" customHeight="1">
      <c r="A7337" s="521">
        <v>104206</v>
      </c>
      <c r="B7337" s="522" t="s">
        <v>8737</v>
      </c>
      <c r="C7337" s="302" t="s">
        <v>888</v>
      </c>
      <c r="D7337" s="521" t="s">
        <v>611</v>
      </c>
      <c r="E7337" s="523">
        <v>112.47</v>
      </c>
      <c r="F7337" s="523">
        <v>116.74</v>
      </c>
    </row>
    <row r="7338" spans="1:6" ht="15" customHeight="1">
      <c r="A7338" s="521">
        <v>104236</v>
      </c>
      <c r="B7338" s="522" t="s">
        <v>8738</v>
      </c>
      <c r="C7338" s="302" t="s">
        <v>888</v>
      </c>
      <c r="D7338" s="521" t="s">
        <v>611</v>
      </c>
      <c r="E7338" s="523">
        <v>51.05</v>
      </c>
      <c r="F7338" s="523">
        <v>52.7</v>
      </c>
    </row>
    <row r="7339" spans="1:6" ht="15" customHeight="1">
      <c r="A7339" s="521">
        <v>104207</v>
      </c>
      <c r="B7339" s="522" t="s">
        <v>8739</v>
      </c>
      <c r="C7339" s="302" t="s">
        <v>888</v>
      </c>
      <c r="D7339" s="521" t="s">
        <v>611</v>
      </c>
      <c r="E7339" s="523">
        <v>53.63</v>
      </c>
      <c r="F7339" s="523">
        <v>55.48</v>
      </c>
    </row>
    <row r="7340" spans="1:6" ht="15" customHeight="1">
      <c r="A7340" s="521">
        <v>104240</v>
      </c>
      <c r="B7340" s="522" t="s">
        <v>8740</v>
      </c>
      <c r="C7340" s="302" t="s">
        <v>888</v>
      </c>
      <c r="D7340" s="521" t="s">
        <v>611</v>
      </c>
      <c r="E7340" s="523">
        <v>70.33</v>
      </c>
      <c r="F7340" s="523">
        <v>72.73</v>
      </c>
    </row>
    <row r="7341" spans="1:6" ht="15" customHeight="1">
      <c r="A7341" s="521">
        <v>104208</v>
      </c>
      <c r="B7341" s="522" t="s">
        <v>8741</v>
      </c>
      <c r="C7341" s="302" t="s">
        <v>888</v>
      </c>
      <c r="D7341" s="521" t="s">
        <v>611</v>
      </c>
      <c r="E7341" s="523">
        <v>74.06</v>
      </c>
      <c r="F7341" s="523">
        <v>76.73</v>
      </c>
    </row>
    <row r="7342" spans="1:6" ht="15" customHeight="1">
      <c r="A7342" s="521">
        <v>104244</v>
      </c>
      <c r="B7342" s="522" t="s">
        <v>8742</v>
      </c>
      <c r="C7342" s="302" t="s">
        <v>888</v>
      </c>
      <c r="D7342" s="521" t="s">
        <v>611</v>
      </c>
      <c r="E7342" s="523">
        <v>80.319999999999993</v>
      </c>
      <c r="F7342" s="523">
        <v>82.8</v>
      </c>
    </row>
    <row r="7343" spans="1:6" ht="15" customHeight="1">
      <c r="A7343" s="521">
        <v>104209</v>
      </c>
      <c r="B7343" s="522" t="s">
        <v>8743</v>
      </c>
      <c r="C7343" s="302" t="s">
        <v>888</v>
      </c>
      <c r="D7343" s="521" t="s">
        <v>611</v>
      </c>
      <c r="E7343" s="523">
        <v>84.06</v>
      </c>
      <c r="F7343" s="523">
        <v>86.81</v>
      </c>
    </row>
    <row r="7344" spans="1:6" ht="15" customHeight="1">
      <c r="A7344" s="521">
        <v>104248</v>
      </c>
      <c r="B7344" s="522" t="s">
        <v>8744</v>
      </c>
      <c r="C7344" s="302" t="s">
        <v>888</v>
      </c>
      <c r="D7344" s="521" t="s">
        <v>611</v>
      </c>
      <c r="E7344" s="523">
        <v>84.6</v>
      </c>
      <c r="F7344" s="523">
        <v>87.08</v>
      </c>
    </row>
    <row r="7345" spans="1:6" ht="15" customHeight="1">
      <c r="A7345" s="521">
        <v>104210</v>
      </c>
      <c r="B7345" s="522" t="s">
        <v>8745</v>
      </c>
      <c r="C7345" s="302" t="s">
        <v>888</v>
      </c>
      <c r="D7345" s="521" t="s">
        <v>611</v>
      </c>
      <c r="E7345" s="523">
        <v>88.23</v>
      </c>
      <c r="F7345" s="523">
        <v>90.95</v>
      </c>
    </row>
    <row r="7346" spans="1:6" ht="15" customHeight="1">
      <c r="A7346" s="521">
        <v>104252</v>
      </c>
      <c r="B7346" s="522" t="s">
        <v>8746</v>
      </c>
      <c r="C7346" s="302" t="s">
        <v>888</v>
      </c>
      <c r="D7346" s="521" t="s">
        <v>611</v>
      </c>
      <c r="E7346" s="523">
        <v>87.94</v>
      </c>
      <c r="F7346" s="523">
        <v>92.4</v>
      </c>
    </row>
    <row r="7347" spans="1:6" ht="15" customHeight="1">
      <c r="A7347" s="521">
        <v>104211</v>
      </c>
      <c r="B7347" s="522" t="s">
        <v>8747</v>
      </c>
      <c r="C7347" s="302" t="s">
        <v>888</v>
      </c>
      <c r="D7347" s="521" t="s">
        <v>611</v>
      </c>
      <c r="E7347" s="523">
        <v>95.53</v>
      </c>
      <c r="F7347" s="523">
        <v>100.53</v>
      </c>
    </row>
    <row r="7348" spans="1:6" ht="15" customHeight="1">
      <c r="A7348" s="521">
        <v>104212</v>
      </c>
      <c r="B7348" s="522" t="s">
        <v>8748</v>
      </c>
      <c r="C7348" s="302" t="s">
        <v>888</v>
      </c>
      <c r="D7348" s="521" t="s">
        <v>611</v>
      </c>
      <c r="E7348" s="523">
        <v>116.02</v>
      </c>
      <c r="F7348" s="523">
        <v>121.85</v>
      </c>
    </row>
    <row r="7349" spans="1:6" ht="15" customHeight="1">
      <c r="A7349" s="521">
        <v>104213</v>
      </c>
      <c r="B7349" s="522" t="s">
        <v>8749</v>
      </c>
      <c r="C7349" s="302" t="s">
        <v>888</v>
      </c>
      <c r="D7349" s="521" t="s">
        <v>611</v>
      </c>
      <c r="E7349" s="523">
        <v>126.02</v>
      </c>
      <c r="F7349" s="523">
        <v>131.93</v>
      </c>
    </row>
    <row r="7350" spans="1:6" ht="15" customHeight="1">
      <c r="A7350" s="521">
        <v>104214</v>
      </c>
      <c r="B7350" s="522" t="s">
        <v>8750</v>
      </c>
      <c r="C7350" s="302" t="s">
        <v>888</v>
      </c>
      <c r="D7350" s="521" t="s">
        <v>611</v>
      </c>
      <c r="E7350" s="523">
        <v>148.99</v>
      </c>
      <c r="F7350" s="523">
        <v>156.22</v>
      </c>
    </row>
    <row r="7351" spans="1:6" ht="15" customHeight="1">
      <c r="A7351" s="521">
        <v>104215</v>
      </c>
      <c r="B7351" s="522" t="s">
        <v>8751</v>
      </c>
      <c r="C7351" s="302" t="s">
        <v>888</v>
      </c>
      <c r="D7351" s="521" t="s">
        <v>611</v>
      </c>
      <c r="E7351" s="523">
        <v>91.91</v>
      </c>
      <c r="F7351" s="523">
        <v>96.27</v>
      </c>
    </row>
    <row r="7352" spans="1:6" ht="15" customHeight="1">
      <c r="A7352" s="521">
        <v>104216</v>
      </c>
      <c r="B7352" s="522" t="s">
        <v>8752</v>
      </c>
      <c r="C7352" s="302" t="s">
        <v>888</v>
      </c>
      <c r="D7352" s="521" t="s">
        <v>611</v>
      </c>
      <c r="E7352" s="523">
        <v>112.86</v>
      </c>
      <c r="F7352" s="523">
        <v>117.97</v>
      </c>
    </row>
    <row r="7353" spans="1:6" ht="15" customHeight="1">
      <c r="A7353" s="521">
        <v>104217</v>
      </c>
      <c r="B7353" s="522" t="s">
        <v>8753</v>
      </c>
      <c r="C7353" s="302" t="s">
        <v>888</v>
      </c>
      <c r="D7353" s="521" t="s">
        <v>611</v>
      </c>
      <c r="E7353" s="523">
        <v>62.02</v>
      </c>
      <c r="F7353" s="523">
        <v>64.88</v>
      </c>
    </row>
    <row r="7354" spans="1:6" ht="15" customHeight="1">
      <c r="A7354" s="521">
        <v>104221</v>
      </c>
      <c r="B7354" s="522" t="s">
        <v>8754</v>
      </c>
      <c r="C7354" s="302" t="s">
        <v>888</v>
      </c>
      <c r="D7354" s="521" t="s">
        <v>611</v>
      </c>
      <c r="E7354" s="523">
        <v>80.59</v>
      </c>
      <c r="F7354" s="523">
        <v>84.24</v>
      </c>
    </row>
    <row r="7355" spans="1:6" ht="15" customHeight="1">
      <c r="A7355" s="521">
        <v>104225</v>
      </c>
      <c r="B7355" s="522" t="s">
        <v>8755</v>
      </c>
      <c r="C7355" s="302" t="s">
        <v>888</v>
      </c>
      <c r="D7355" s="521" t="s">
        <v>611</v>
      </c>
      <c r="E7355" s="523">
        <v>90.44</v>
      </c>
      <c r="F7355" s="523">
        <v>94.19</v>
      </c>
    </row>
    <row r="7356" spans="1:6" ht="15" customHeight="1">
      <c r="A7356" s="521">
        <v>104229</v>
      </c>
      <c r="B7356" s="522" t="s">
        <v>8756</v>
      </c>
      <c r="C7356" s="302" t="s">
        <v>888</v>
      </c>
      <c r="D7356" s="521" t="s">
        <v>611</v>
      </c>
      <c r="E7356" s="523">
        <v>105.27</v>
      </c>
      <c r="F7356" s="523">
        <v>109.88</v>
      </c>
    </row>
    <row r="7357" spans="1:6" ht="15" customHeight="1">
      <c r="A7357" s="521">
        <v>104233</v>
      </c>
      <c r="B7357" s="522" t="s">
        <v>8757</v>
      </c>
      <c r="C7357" s="302" t="s">
        <v>888</v>
      </c>
      <c r="D7357" s="521" t="s">
        <v>611</v>
      </c>
      <c r="E7357" s="523">
        <v>48.05</v>
      </c>
      <c r="F7357" s="523">
        <v>49.85</v>
      </c>
    </row>
    <row r="7358" spans="1:6" ht="15" customHeight="1">
      <c r="A7358" s="521">
        <v>104237</v>
      </c>
      <c r="B7358" s="522" t="s">
        <v>8758</v>
      </c>
      <c r="C7358" s="302" t="s">
        <v>888</v>
      </c>
      <c r="D7358" s="521" t="s">
        <v>611</v>
      </c>
      <c r="E7358" s="523">
        <v>66</v>
      </c>
      <c r="F7358" s="523">
        <v>68.62</v>
      </c>
    </row>
    <row r="7359" spans="1:6" ht="15" customHeight="1">
      <c r="A7359" s="521">
        <v>104241</v>
      </c>
      <c r="B7359" s="522" t="s">
        <v>8759</v>
      </c>
      <c r="C7359" s="302" t="s">
        <v>888</v>
      </c>
      <c r="D7359" s="521" t="s">
        <v>611</v>
      </c>
      <c r="E7359" s="523">
        <v>75.209999999999994</v>
      </c>
      <c r="F7359" s="523">
        <v>77.91</v>
      </c>
    </row>
    <row r="7360" spans="1:6" ht="15" customHeight="1">
      <c r="A7360" s="521">
        <v>104245</v>
      </c>
      <c r="B7360" s="522" t="s">
        <v>8760</v>
      </c>
      <c r="C7360" s="302" t="s">
        <v>888</v>
      </c>
      <c r="D7360" s="521" t="s">
        <v>611</v>
      </c>
      <c r="E7360" s="523">
        <v>82.32</v>
      </c>
      <c r="F7360" s="523">
        <v>85.25</v>
      </c>
    </row>
    <row r="7361" spans="1:6" ht="15" customHeight="1">
      <c r="A7361" s="521">
        <v>104249</v>
      </c>
      <c r="B7361" s="522" t="s">
        <v>8761</v>
      </c>
      <c r="C7361" s="302" t="s">
        <v>888</v>
      </c>
      <c r="D7361" s="521" t="s">
        <v>611</v>
      </c>
      <c r="E7361" s="523">
        <v>82.7</v>
      </c>
      <c r="F7361" s="523">
        <v>87.59</v>
      </c>
    </row>
    <row r="7362" spans="1:6" ht="15" customHeight="1">
      <c r="A7362" s="521">
        <v>104253</v>
      </c>
      <c r="B7362" s="522" t="s">
        <v>8762</v>
      </c>
      <c r="C7362" s="302" t="s">
        <v>888</v>
      </c>
      <c r="D7362" s="521" t="s">
        <v>611</v>
      </c>
      <c r="E7362" s="523">
        <v>100.67</v>
      </c>
      <c r="F7362" s="523">
        <v>106.35</v>
      </c>
    </row>
    <row r="7363" spans="1:6" ht="15" customHeight="1">
      <c r="A7363" s="521">
        <v>104256</v>
      </c>
      <c r="B7363" s="522" t="s">
        <v>8763</v>
      </c>
      <c r="C7363" s="302" t="s">
        <v>888</v>
      </c>
      <c r="D7363" s="521" t="s">
        <v>611</v>
      </c>
      <c r="E7363" s="523">
        <v>107.23</v>
      </c>
      <c r="F7363" s="523">
        <v>112.43</v>
      </c>
    </row>
    <row r="7364" spans="1:6" ht="15" customHeight="1">
      <c r="A7364" s="521">
        <v>104260</v>
      </c>
      <c r="B7364" s="522" t="s">
        <v>8764</v>
      </c>
      <c r="C7364" s="302" t="s">
        <v>888</v>
      </c>
      <c r="D7364" s="521" t="s">
        <v>611</v>
      </c>
      <c r="E7364" s="523">
        <v>117.22</v>
      </c>
      <c r="F7364" s="523">
        <v>122.5</v>
      </c>
    </row>
    <row r="7365" spans="1:6" ht="15" customHeight="1">
      <c r="A7365" s="521">
        <v>104264</v>
      </c>
      <c r="B7365" s="522" t="s">
        <v>8765</v>
      </c>
      <c r="C7365" s="302" t="s">
        <v>888</v>
      </c>
      <c r="D7365" s="521" t="s">
        <v>611</v>
      </c>
      <c r="E7365" s="523">
        <v>138.13</v>
      </c>
      <c r="F7365" s="523">
        <v>144.6</v>
      </c>
    </row>
    <row r="7366" spans="1:6" ht="15" customHeight="1">
      <c r="A7366" s="521">
        <v>87792</v>
      </c>
      <c r="B7366" s="522" t="s">
        <v>8766</v>
      </c>
      <c r="C7366" s="302" t="s">
        <v>888</v>
      </c>
      <c r="D7366" s="521" t="s">
        <v>611</v>
      </c>
      <c r="E7366" s="523">
        <v>50.42</v>
      </c>
      <c r="F7366" s="523">
        <v>52.43</v>
      </c>
    </row>
    <row r="7367" spans="1:6" ht="15" customHeight="1">
      <c r="A7367" s="521">
        <v>87797</v>
      </c>
      <c r="B7367" s="522" t="s">
        <v>8767</v>
      </c>
      <c r="C7367" s="302" t="s">
        <v>888</v>
      </c>
      <c r="D7367" s="521" t="s">
        <v>611</v>
      </c>
      <c r="E7367" s="523">
        <v>69.53</v>
      </c>
      <c r="F7367" s="523">
        <v>72.44</v>
      </c>
    </row>
    <row r="7368" spans="1:6" ht="15" customHeight="1">
      <c r="A7368" s="521">
        <v>87801</v>
      </c>
      <c r="B7368" s="522" t="s">
        <v>8768</v>
      </c>
      <c r="C7368" s="302" t="s">
        <v>888</v>
      </c>
      <c r="D7368" s="521" t="s">
        <v>611</v>
      </c>
      <c r="E7368" s="523">
        <v>78.739999999999995</v>
      </c>
      <c r="F7368" s="523">
        <v>81.73</v>
      </c>
    </row>
    <row r="7369" spans="1:6" ht="15" customHeight="1">
      <c r="A7369" s="521">
        <v>87805</v>
      </c>
      <c r="B7369" s="522" t="s">
        <v>8769</v>
      </c>
      <c r="C7369" s="302" t="s">
        <v>888</v>
      </c>
      <c r="D7369" s="521" t="s">
        <v>611</v>
      </c>
      <c r="E7369" s="523">
        <v>86.2</v>
      </c>
      <c r="F7369" s="523">
        <v>89.46</v>
      </c>
    </row>
    <row r="7370" spans="1:6" ht="15" customHeight="1">
      <c r="A7370" s="521">
        <v>87775</v>
      </c>
      <c r="B7370" s="522" t="s">
        <v>8770</v>
      </c>
      <c r="C7370" s="302" t="s">
        <v>888</v>
      </c>
      <c r="D7370" s="521" t="s">
        <v>611</v>
      </c>
      <c r="E7370" s="523">
        <v>66.06</v>
      </c>
      <c r="F7370" s="523">
        <v>69.25</v>
      </c>
    </row>
    <row r="7371" spans="1:6" ht="15" customHeight="1">
      <c r="A7371" s="521">
        <v>87779</v>
      </c>
      <c r="B7371" s="522" t="s">
        <v>8771</v>
      </c>
      <c r="C7371" s="302" t="s">
        <v>888</v>
      </c>
      <c r="D7371" s="521" t="s">
        <v>611</v>
      </c>
      <c r="E7371" s="523">
        <v>85.77</v>
      </c>
      <c r="F7371" s="523">
        <v>89.85</v>
      </c>
    </row>
    <row r="7372" spans="1:6" ht="15" customHeight="1">
      <c r="A7372" s="521">
        <v>87784</v>
      </c>
      <c r="B7372" s="522" t="s">
        <v>8772</v>
      </c>
      <c r="C7372" s="302" t="s">
        <v>888</v>
      </c>
      <c r="D7372" s="521" t="s">
        <v>611</v>
      </c>
      <c r="E7372" s="523">
        <v>95.62</v>
      </c>
      <c r="F7372" s="523">
        <v>99.8</v>
      </c>
    </row>
    <row r="7373" spans="1:6" ht="15" customHeight="1">
      <c r="A7373" s="521">
        <v>87788</v>
      </c>
      <c r="B7373" s="522" t="s">
        <v>8773</v>
      </c>
      <c r="C7373" s="302" t="s">
        <v>888</v>
      </c>
      <c r="D7373" s="521" t="s">
        <v>611</v>
      </c>
      <c r="E7373" s="523">
        <v>111.7</v>
      </c>
      <c r="F7373" s="523">
        <v>116.84</v>
      </c>
    </row>
    <row r="7374" spans="1:6" ht="15" customHeight="1">
      <c r="A7374" s="521">
        <v>87809</v>
      </c>
      <c r="B7374" s="522" t="s">
        <v>8774</v>
      </c>
      <c r="C7374" s="302" t="s">
        <v>888</v>
      </c>
      <c r="D7374" s="521" t="s">
        <v>611</v>
      </c>
      <c r="E7374" s="523">
        <v>89.95</v>
      </c>
      <c r="F7374" s="523">
        <v>95.44</v>
      </c>
    </row>
    <row r="7375" spans="1:6" ht="15" customHeight="1">
      <c r="A7375" s="521">
        <v>87813</v>
      </c>
      <c r="B7375" s="522" t="s">
        <v>8775</v>
      </c>
      <c r="C7375" s="302" t="s">
        <v>888</v>
      </c>
      <c r="D7375" s="521" t="s">
        <v>611</v>
      </c>
      <c r="E7375" s="523">
        <v>109.06</v>
      </c>
      <c r="F7375" s="523">
        <v>115.45</v>
      </c>
    </row>
    <row r="7376" spans="1:6" ht="15" customHeight="1">
      <c r="A7376" s="521">
        <v>104257</v>
      </c>
      <c r="B7376" s="522" t="s">
        <v>8776</v>
      </c>
      <c r="C7376" s="302" t="s">
        <v>888</v>
      </c>
      <c r="D7376" s="521" t="s">
        <v>611</v>
      </c>
      <c r="E7376" s="523">
        <v>109.88</v>
      </c>
      <c r="F7376" s="523">
        <v>115.64</v>
      </c>
    </row>
    <row r="7377" spans="1:6" ht="15" customHeight="1">
      <c r="A7377" s="521">
        <v>87817</v>
      </c>
      <c r="B7377" s="522" t="s">
        <v>8777</v>
      </c>
      <c r="C7377" s="302" t="s">
        <v>888</v>
      </c>
      <c r="D7377" s="521" t="s">
        <v>611</v>
      </c>
      <c r="E7377" s="523">
        <v>118.27</v>
      </c>
      <c r="F7377" s="523">
        <v>124.74</v>
      </c>
    </row>
    <row r="7378" spans="1:6" ht="15" customHeight="1">
      <c r="A7378" s="521">
        <v>104261</v>
      </c>
      <c r="B7378" s="522" t="s">
        <v>8778</v>
      </c>
      <c r="C7378" s="302" t="s">
        <v>888</v>
      </c>
      <c r="D7378" s="521" t="s">
        <v>611</v>
      </c>
      <c r="E7378" s="523">
        <v>139.25</v>
      </c>
      <c r="F7378" s="523">
        <v>147.12</v>
      </c>
    </row>
    <row r="7379" spans="1:6" ht="15" customHeight="1">
      <c r="A7379" s="521">
        <v>87821</v>
      </c>
      <c r="B7379" s="522" t="s">
        <v>8779</v>
      </c>
      <c r="C7379" s="302" t="s">
        <v>888</v>
      </c>
      <c r="D7379" s="521" t="s">
        <v>611</v>
      </c>
      <c r="E7379" s="523">
        <v>150.69999999999999</v>
      </c>
      <c r="F7379" s="523">
        <v>159.52000000000001</v>
      </c>
    </row>
    <row r="7380" spans="1:6" ht="15" customHeight="1">
      <c r="A7380" s="521">
        <v>87825</v>
      </c>
      <c r="B7380" s="522" t="s">
        <v>8780</v>
      </c>
      <c r="C7380" s="302" t="s">
        <v>888</v>
      </c>
      <c r="D7380" s="521" t="s">
        <v>611</v>
      </c>
      <c r="E7380" s="523">
        <v>86.77</v>
      </c>
      <c r="F7380" s="523">
        <v>91.53</v>
      </c>
    </row>
    <row r="7381" spans="1:6" ht="15" customHeight="1">
      <c r="A7381" s="521">
        <v>87829</v>
      </c>
      <c r="B7381" s="522" t="s">
        <v>8781</v>
      </c>
      <c r="C7381" s="302" t="s">
        <v>888</v>
      </c>
      <c r="D7381" s="521" t="s">
        <v>611</v>
      </c>
      <c r="E7381" s="523">
        <v>106.45</v>
      </c>
      <c r="F7381" s="523">
        <v>112.02</v>
      </c>
    </row>
    <row r="7382" spans="1:6" ht="15" customHeight="1">
      <c r="A7382" s="521">
        <v>87557</v>
      </c>
      <c r="B7382" s="522" t="s">
        <v>8782</v>
      </c>
      <c r="C7382" s="302" t="s">
        <v>888</v>
      </c>
      <c r="D7382" s="521" t="s">
        <v>611</v>
      </c>
      <c r="E7382" s="523">
        <v>58.41</v>
      </c>
      <c r="F7382" s="523">
        <v>59.39</v>
      </c>
    </row>
    <row r="7383" spans="1:6" ht="15" customHeight="1">
      <c r="A7383" s="521">
        <v>87539</v>
      </c>
      <c r="B7383" s="522" t="s">
        <v>8783</v>
      </c>
      <c r="C7383" s="302" t="s">
        <v>888</v>
      </c>
      <c r="D7383" s="521" t="s">
        <v>611</v>
      </c>
      <c r="E7383" s="523">
        <v>89.14</v>
      </c>
      <c r="F7383" s="523">
        <v>90.45</v>
      </c>
    </row>
    <row r="7384" spans="1:6" ht="15" customHeight="1">
      <c r="A7384" s="521">
        <v>104972</v>
      </c>
      <c r="B7384" s="522" t="s">
        <v>8784</v>
      </c>
      <c r="C7384" s="302" t="s">
        <v>888</v>
      </c>
      <c r="D7384" s="521" t="s">
        <v>611</v>
      </c>
      <c r="E7384" s="523">
        <v>42.22</v>
      </c>
      <c r="F7384" s="523">
        <v>44.44</v>
      </c>
    </row>
    <row r="7385" spans="1:6" ht="15" customHeight="1">
      <c r="A7385" s="521">
        <v>104954</v>
      </c>
      <c r="B7385" s="522" t="s">
        <v>8785</v>
      </c>
      <c r="C7385" s="302" t="s">
        <v>888</v>
      </c>
      <c r="D7385" s="521" t="s">
        <v>611</v>
      </c>
      <c r="E7385" s="523">
        <v>59.7</v>
      </c>
      <c r="F7385" s="523">
        <v>62.63</v>
      </c>
    </row>
    <row r="7386" spans="1:6" ht="15" customHeight="1">
      <c r="A7386" s="521">
        <v>104976</v>
      </c>
      <c r="B7386" s="522" t="s">
        <v>8786</v>
      </c>
      <c r="C7386" s="302" t="s">
        <v>888</v>
      </c>
      <c r="D7386" s="521" t="s">
        <v>611</v>
      </c>
      <c r="E7386" s="523">
        <v>38.06</v>
      </c>
      <c r="F7386" s="523">
        <v>39.94</v>
      </c>
    </row>
    <row r="7387" spans="1:6" ht="15" customHeight="1">
      <c r="A7387" s="521">
        <v>104966</v>
      </c>
      <c r="B7387" s="522" t="s">
        <v>8787</v>
      </c>
      <c r="C7387" s="302" t="s">
        <v>888</v>
      </c>
      <c r="D7387" s="521" t="s">
        <v>611</v>
      </c>
      <c r="E7387" s="523">
        <v>55.54</v>
      </c>
      <c r="F7387" s="523">
        <v>58.12</v>
      </c>
    </row>
    <row r="7388" spans="1:6" ht="15" customHeight="1">
      <c r="A7388" s="521">
        <v>104968</v>
      </c>
      <c r="B7388" s="522" t="s">
        <v>8788</v>
      </c>
      <c r="C7388" s="302" t="s">
        <v>888</v>
      </c>
      <c r="D7388" s="521" t="s">
        <v>611</v>
      </c>
      <c r="E7388" s="523">
        <v>49.2</v>
      </c>
      <c r="F7388" s="523">
        <v>52.01</v>
      </c>
    </row>
    <row r="7389" spans="1:6" ht="15" customHeight="1">
      <c r="A7389" s="521">
        <v>104962</v>
      </c>
      <c r="B7389" s="522" t="s">
        <v>8789</v>
      </c>
      <c r="C7389" s="302" t="s">
        <v>888</v>
      </c>
      <c r="D7389" s="521" t="s">
        <v>611</v>
      </c>
      <c r="E7389" s="523">
        <v>66.680000000000007</v>
      </c>
      <c r="F7389" s="523">
        <v>70.2</v>
      </c>
    </row>
    <row r="7390" spans="1:6" ht="15" customHeight="1">
      <c r="A7390" s="521">
        <v>87550</v>
      </c>
      <c r="B7390" s="522" t="s">
        <v>8790</v>
      </c>
      <c r="C7390" s="302" t="s">
        <v>888</v>
      </c>
      <c r="D7390" s="521" t="s">
        <v>611</v>
      </c>
      <c r="E7390" s="523">
        <v>34.51</v>
      </c>
      <c r="F7390" s="523">
        <v>36.08</v>
      </c>
    </row>
    <row r="7391" spans="1:6" ht="15" customHeight="1">
      <c r="A7391" s="521">
        <v>87532</v>
      </c>
      <c r="B7391" s="522" t="s">
        <v>8791</v>
      </c>
      <c r="C7391" s="302" t="s">
        <v>888</v>
      </c>
      <c r="D7391" s="521" t="s">
        <v>611</v>
      </c>
      <c r="E7391" s="523">
        <v>49.9</v>
      </c>
      <c r="F7391" s="523">
        <v>52.01</v>
      </c>
    </row>
    <row r="7392" spans="1:6" ht="15" customHeight="1">
      <c r="A7392" s="521">
        <v>87554</v>
      </c>
      <c r="B7392" s="522" t="s">
        <v>8792</v>
      </c>
      <c r="C7392" s="302" t="s">
        <v>888</v>
      </c>
      <c r="D7392" s="521" t="s">
        <v>611</v>
      </c>
      <c r="E7392" s="523">
        <v>31.82</v>
      </c>
      <c r="F7392" s="523">
        <v>33.159999999999997</v>
      </c>
    </row>
    <row r="7393" spans="1:6" ht="15" customHeight="1">
      <c r="A7393" s="521">
        <v>87536</v>
      </c>
      <c r="B7393" s="522" t="s">
        <v>8793</v>
      </c>
      <c r="C7393" s="302" t="s">
        <v>888</v>
      </c>
      <c r="D7393" s="521" t="s">
        <v>611</v>
      </c>
      <c r="E7393" s="523">
        <v>47.22</v>
      </c>
      <c r="F7393" s="523">
        <v>49.1</v>
      </c>
    </row>
    <row r="7394" spans="1:6" ht="15" customHeight="1">
      <c r="A7394" s="521">
        <v>87528</v>
      </c>
      <c r="B7394" s="522" t="s">
        <v>8794</v>
      </c>
      <c r="C7394" s="302" t="s">
        <v>888</v>
      </c>
      <c r="D7394" s="521" t="s">
        <v>611</v>
      </c>
      <c r="E7394" s="523">
        <v>54.4</v>
      </c>
      <c r="F7394" s="523">
        <v>56.89</v>
      </c>
    </row>
    <row r="7395" spans="1:6" ht="15" customHeight="1">
      <c r="A7395" s="521">
        <v>87546</v>
      </c>
      <c r="B7395" s="522" t="s">
        <v>8795</v>
      </c>
      <c r="C7395" s="302" t="s">
        <v>888</v>
      </c>
      <c r="D7395" s="521" t="s">
        <v>611</v>
      </c>
      <c r="E7395" s="523">
        <v>39.01</v>
      </c>
      <c r="F7395" s="523">
        <v>40.96</v>
      </c>
    </row>
    <row r="7396" spans="1:6" ht="15" customHeight="1">
      <c r="A7396" s="521">
        <v>104971</v>
      </c>
      <c r="B7396" s="522" t="s">
        <v>8796</v>
      </c>
      <c r="C7396" s="302" t="s">
        <v>888</v>
      </c>
      <c r="D7396" s="521" t="s">
        <v>611</v>
      </c>
      <c r="E7396" s="523">
        <v>39.61</v>
      </c>
      <c r="F7396" s="523">
        <v>41.61</v>
      </c>
    </row>
    <row r="7397" spans="1:6" ht="15" customHeight="1">
      <c r="A7397" s="521">
        <v>104965</v>
      </c>
      <c r="B7397" s="522" t="s">
        <v>8797</v>
      </c>
      <c r="C7397" s="302" t="s">
        <v>888</v>
      </c>
      <c r="D7397" s="521" t="s">
        <v>611</v>
      </c>
      <c r="E7397" s="523">
        <v>55.61</v>
      </c>
      <c r="F7397" s="523">
        <v>58.19</v>
      </c>
    </row>
    <row r="7398" spans="1:6" ht="15" customHeight="1">
      <c r="A7398" s="521">
        <v>104975</v>
      </c>
      <c r="B7398" s="522" t="s">
        <v>8798</v>
      </c>
      <c r="C7398" s="302" t="s">
        <v>888</v>
      </c>
      <c r="D7398" s="521" t="s">
        <v>611</v>
      </c>
      <c r="E7398" s="523">
        <v>35.450000000000003</v>
      </c>
      <c r="F7398" s="523">
        <v>37.11</v>
      </c>
    </row>
    <row r="7399" spans="1:6" ht="15" customHeight="1">
      <c r="A7399" s="521">
        <v>104957</v>
      </c>
      <c r="B7399" s="522" t="s">
        <v>8799</v>
      </c>
      <c r="C7399" s="302" t="s">
        <v>888</v>
      </c>
      <c r="D7399" s="521" t="s">
        <v>611</v>
      </c>
      <c r="E7399" s="523">
        <v>51.45</v>
      </c>
      <c r="F7399" s="523">
        <v>53.68</v>
      </c>
    </row>
    <row r="7400" spans="1:6" ht="15" customHeight="1">
      <c r="A7400" s="521">
        <v>104967</v>
      </c>
      <c r="B7400" s="522" t="s">
        <v>8800</v>
      </c>
      <c r="C7400" s="302" t="s">
        <v>888</v>
      </c>
      <c r="D7400" s="521" t="s">
        <v>611</v>
      </c>
      <c r="E7400" s="523">
        <v>46.59</v>
      </c>
      <c r="F7400" s="523">
        <v>49.18</v>
      </c>
    </row>
    <row r="7401" spans="1:6" ht="15" customHeight="1">
      <c r="A7401" s="521">
        <v>104961</v>
      </c>
      <c r="B7401" s="522" t="s">
        <v>8801</v>
      </c>
      <c r="C7401" s="302" t="s">
        <v>888</v>
      </c>
      <c r="D7401" s="521" t="s">
        <v>611</v>
      </c>
      <c r="E7401" s="523">
        <v>62.59</v>
      </c>
      <c r="F7401" s="523">
        <v>65.760000000000005</v>
      </c>
    </row>
    <row r="7402" spans="1:6" ht="15" customHeight="1">
      <c r="A7402" s="521">
        <v>87549</v>
      </c>
      <c r="B7402" s="522" t="s">
        <v>8802</v>
      </c>
      <c r="C7402" s="302" t="s">
        <v>888</v>
      </c>
      <c r="D7402" s="521" t="s">
        <v>611</v>
      </c>
      <c r="E7402" s="523">
        <v>31.9</v>
      </c>
      <c r="F7402" s="523">
        <v>33.25</v>
      </c>
    </row>
    <row r="7403" spans="1:6" ht="15" customHeight="1">
      <c r="A7403" s="521">
        <v>87531</v>
      </c>
      <c r="B7403" s="522" t="s">
        <v>8803</v>
      </c>
      <c r="C7403" s="302" t="s">
        <v>888</v>
      </c>
      <c r="D7403" s="521" t="s">
        <v>611</v>
      </c>
      <c r="E7403" s="523">
        <v>45.81</v>
      </c>
      <c r="F7403" s="523">
        <v>47.57</v>
      </c>
    </row>
    <row r="7404" spans="1:6" ht="15" customHeight="1">
      <c r="A7404" s="521">
        <v>87553</v>
      </c>
      <c r="B7404" s="522" t="s">
        <v>8804</v>
      </c>
      <c r="C7404" s="302" t="s">
        <v>888</v>
      </c>
      <c r="D7404" s="521" t="s">
        <v>611</v>
      </c>
      <c r="E7404" s="523">
        <v>29.21</v>
      </c>
      <c r="F7404" s="523">
        <v>30.33</v>
      </c>
    </row>
    <row r="7405" spans="1:6" ht="15" customHeight="1">
      <c r="A7405" s="521">
        <v>87535</v>
      </c>
      <c r="B7405" s="522" t="s">
        <v>8805</v>
      </c>
      <c r="C7405" s="302" t="s">
        <v>888</v>
      </c>
      <c r="D7405" s="521" t="s">
        <v>611</v>
      </c>
      <c r="E7405" s="523">
        <v>43.13</v>
      </c>
      <c r="F7405" s="523">
        <v>44.66</v>
      </c>
    </row>
    <row r="7406" spans="1:6" ht="15" customHeight="1">
      <c r="A7406" s="521">
        <v>87527</v>
      </c>
      <c r="B7406" s="522" t="s">
        <v>8806</v>
      </c>
      <c r="C7406" s="302" t="s">
        <v>888</v>
      </c>
      <c r="D7406" s="521" t="s">
        <v>611</v>
      </c>
      <c r="E7406" s="523">
        <v>50.31</v>
      </c>
      <c r="F7406" s="523">
        <v>52.45</v>
      </c>
    </row>
    <row r="7407" spans="1:6" ht="15" customHeight="1">
      <c r="A7407" s="521">
        <v>87545</v>
      </c>
      <c r="B7407" s="522" t="s">
        <v>8807</v>
      </c>
      <c r="C7407" s="302" t="s">
        <v>888</v>
      </c>
      <c r="D7407" s="521" t="s">
        <v>611</v>
      </c>
      <c r="E7407" s="523">
        <v>36.4</v>
      </c>
      <c r="F7407" s="523">
        <v>38.130000000000003</v>
      </c>
    </row>
    <row r="7408" spans="1:6" ht="15" customHeight="1">
      <c r="A7408" s="521">
        <v>104960</v>
      </c>
      <c r="B7408" s="522" t="s">
        <v>8808</v>
      </c>
      <c r="C7408" s="302" t="s">
        <v>888</v>
      </c>
      <c r="D7408" s="521" t="s">
        <v>611</v>
      </c>
      <c r="E7408" s="523">
        <v>56.82</v>
      </c>
      <c r="F7408" s="523">
        <v>57.66</v>
      </c>
    </row>
    <row r="7409" spans="1:6" ht="15" customHeight="1">
      <c r="A7409" s="521">
        <v>87561</v>
      </c>
      <c r="B7409" s="522" t="s">
        <v>8809</v>
      </c>
      <c r="C7409" s="302" t="s">
        <v>888</v>
      </c>
      <c r="D7409" s="521" t="s">
        <v>611</v>
      </c>
      <c r="E7409" s="523">
        <v>57.83</v>
      </c>
      <c r="F7409" s="523">
        <v>58.76</v>
      </c>
    </row>
    <row r="7410" spans="1:6" ht="15" customHeight="1">
      <c r="A7410" s="521">
        <v>104953</v>
      </c>
      <c r="B7410" s="522" t="s">
        <v>8810</v>
      </c>
      <c r="C7410" s="302" t="s">
        <v>888</v>
      </c>
      <c r="D7410" s="521" t="s">
        <v>611</v>
      </c>
      <c r="E7410" s="523">
        <v>87.55</v>
      </c>
      <c r="F7410" s="523">
        <v>88.72</v>
      </c>
    </row>
    <row r="7411" spans="1:6" ht="15" customHeight="1">
      <c r="A7411" s="521">
        <v>87543</v>
      </c>
      <c r="B7411" s="522" t="s">
        <v>8811</v>
      </c>
      <c r="C7411" s="302" t="s">
        <v>888</v>
      </c>
      <c r="D7411" s="521" t="s">
        <v>611</v>
      </c>
      <c r="E7411" s="523">
        <v>33.17</v>
      </c>
      <c r="F7411" s="523">
        <v>33.85</v>
      </c>
    </row>
    <row r="7412" spans="1:6" ht="15" customHeight="1">
      <c r="A7412" s="521">
        <v>104959</v>
      </c>
      <c r="B7412" s="522" t="s">
        <v>8812</v>
      </c>
      <c r="C7412" s="302" t="s">
        <v>888</v>
      </c>
      <c r="D7412" s="521" t="s">
        <v>611</v>
      </c>
      <c r="E7412" s="523">
        <v>32.49</v>
      </c>
      <c r="F7412" s="523">
        <v>33.89</v>
      </c>
    </row>
    <row r="7413" spans="1:6" ht="15" customHeight="1">
      <c r="A7413" s="521">
        <v>104958</v>
      </c>
      <c r="B7413" s="522" t="s">
        <v>8813</v>
      </c>
      <c r="C7413" s="302" t="s">
        <v>888</v>
      </c>
      <c r="D7413" s="521" t="s">
        <v>611</v>
      </c>
      <c r="E7413" s="523">
        <v>29.88</v>
      </c>
      <c r="F7413" s="523">
        <v>31.06</v>
      </c>
    </row>
    <row r="7414" spans="1:6" ht="15" customHeight="1">
      <c r="A7414" s="521">
        <v>104970</v>
      </c>
      <c r="B7414" s="522" t="s">
        <v>8814</v>
      </c>
      <c r="C7414" s="302" t="s">
        <v>888</v>
      </c>
      <c r="D7414" s="521" t="s">
        <v>611</v>
      </c>
      <c r="E7414" s="523">
        <v>44.24</v>
      </c>
      <c r="F7414" s="523">
        <v>46.63</v>
      </c>
    </row>
    <row r="7415" spans="1:6" ht="15" customHeight="1">
      <c r="A7415" s="521">
        <v>104964</v>
      </c>
      <c r="B7415" s="522" t="s">
        <v>8815</v>
      </c>
      <c r="C7415" s="302" t="s">
        <v>888</v>
      </c>
      <c r="D7415" s="521" t="s">
        <v>611</v>
      </c>
      <c r="E7415" s="523">
        <v>61.71</v>
      </c>
      <c r="F7415" s="523">
        <v>64.819999999999993</v>
      </c>
    </row>
    <row r="7416" spans="1:6" ht="15" customHeight="1">
      <c r="A7416" s="521">
        <v>104956</v>
      </c>
      <c r="B7416" s="522" t="s">
        <v>8816</v>
      </c>
      <c r="C7416" s="302" t="s">
        <v>888</v>
      </c>
      <c r="D7416" s="521" t="s">
        <v>611</v>
      </c>
      <c r="E7416" s="523">
        <v>56.58</v>
      </c>
      <c r="F7416" s="523">
        <v>59.25</v>
      </c>
    </row>
    <row r="7417" spans="1:6" ht="15" customHeight="1">
      <c r="A7417" s="521">
        <v>104974</v>
      </c>
      <c r="B7417" s="522" t="s">
        <v>8817</v>
      </c>
      <c r="C7417" s="302" t="s">
        <v>888</v>
      </c>
      <c r="D7417" s="521" t="s">
        <v>611</v>
      </c>
      <c r="E7417" s="523">
        <v>39.1</v>
      </c>
      <c r="F7417" s="523">
        <v>41.06</v>
      </c>
    </row>
    <row r="7418" spans="1:6" ht="15" customHeight="1">
      <c r="A7418" s="521">
        <v>87548</v>
      </c>
      <c r="B7418" s="522" t="s">
        <v>8818</v>
      </c>
      <c r="C7418" s="302" t="s">
        <v>888</v>
      </c>
      <c r="D7418" s="521" t="s">
        <v>611</v>
      </c>
      <c r="E7418" s="523">
        <v>35.799999999999997</v>
      </c>
      <c r="F7418" s="523">
        <v>37.49</v>
      </c>
    </row>
    <row r="7419" spans="1:6" ht="15" customHeight="1">
      <c r="A7419" s="521">
        <v>87530</v>
      </c>
      <c r="B7419" s="522" t="s">
        <v>8819</v>
      </c>
      <c r="C7419" s="302" t="s">
        <v>888</v>
      </c>
      <c r="D7419" s="521" t="s">
        <v>611</v>
      </c>
      <c r="E7419" s="523">
        <v>51.2</v>
      </c>
      <c r="F7419" s="523">
        <v>53.42</v>
      </c>
    </row>
    <row r="7420" spans="1:6" ht="15" customHeight="1">
      <c r="A7420" s="521">
        <v>104952</v>
      </c>
      <c r="B7420" s="522" t="s">
        <v>8820</v>
      </c>
      <c r="C7420" s="302" t="s">
        <v>888</v>
      </c>
      <c r="D7420" s="521" t="s">
        <v>611</v>
      </c>
      <c r="E7420" s="523">
        <v>47.89</v>
      </c>
      <c r="F7420" s="523">
        <v>49.83</v>
      </c>
    </row>
    <row r="7421" spans="1:6" ht="15" customHeight="1">
      <c r="A7421" s="521">
        <v>104969</v>
      </c>
      <c r="B7421" s="522" t="s">
        <v>8821</v>
      </c>
      <c r="C7421" s="302" t="s">
        <v>888</v>
      </c>
      <c r="D7421" s="521" t="s">
        <v>611</v>
      </c>
      <c r="E7421" s="523">
        <v>41.63</v>
      </c>
      <c r="F7421" s="523">
        <v>43.8</v>
      </c>
    </row>
    <row r="7422" spans="1:6" ht="15" customHeight="1">
      <c r="A7422" s="521">
        <v>104963</v>
      </c>
      <c r="B7422" s="522" t="s">
        <v>8822</v>
      </c>
      <c r="C7422" s="302" t="s">
        <v>888</v>
      </c>
      <c r="D7422" s="521" t="s">
        <v>611</v>
      </c>
      <c r="E7422" s="523">
        <v>57.62</v>
      </c>
      <c r="F7422" s="523">
        <v>60.38</v>
      </c>
    </row>
    <row r="7423" spans="1:6" ht="15" customHeight="1">
      <c r="A7423" s="521">
        <v>104955</v>
      </c>
      <c r="B7423" s="522" t="s">
        <v>8823</v>
      </c>
      <c r="C7423" s="302" t="s">
        <v>888</v>
      </c>
      <c r="D7423" s="521" t="s">
        <v>611</v>
      </c>
      <c r="E7423" s="523">
        <v>52.49</v>
      </c>
      <c r="F7423" s="523">
        <v>54.81</v>
      </c>
    </row>
    <row r="7424" spans="1:6" ht="15" customHeight="1">
      <c r="A7424" s="521">
        <v>104973</v>
      </c>
      <c r="B7424" s="522" t="s">
        <v>8824</v>
      </c>
      <c r="C7424" s="302" t="s">
        <v>888</v>
      </c>
      <c r="D7424" s="521" t="s">
        <v>611</v>
      </c>
      <c r="E7424" s="523">
        <v>36.49</v>
      </c>
      <c r="F7424" s="523">
        <v>38.229999999999997</v>
      </c>
    </row>
    <row r="7425" spans="1:6" ht="15" customHeight="1">
      <c r="A7425" s="521">
        <v>87547</v>
      </c>
      <c r="B7425" s="522" t="s">
        <v>8825</v>
      </c>
      <c r="C7425" s="302" t="s">
        <v>888</v>
      </c>
      <c r="D7425" s="521" t="s">
        <v>611</v>
      </c>
      <c r="E7425" s="523">
        <v>33.19</v>
      </c>
      <c r="F7425" s="523">
        <v>34.659999999999997</v>
      </c>
    </row>
    <row r="7426" spans="1:6" ht="15" customHeight="1">
      <c r="A7426" s="521">
        <v>87529</v>
      </c>
      <c r="B7426" s="522" t="s">
        <v>8826</v>
      </c>
      <c r="C7426" s="302" t="s">
        <v>888</v>
      </c>
      <c r="D7426" s="521" t="s">
        <v>611</v>
      </c>
      <c r="E7426" s="523">
        <v>47.11</v>
      </c>
      <c r="F7426" s="523">
        <v>48.98</v>
      </c>
    </row>
    <row r="7427" spans="1:6" ht="15" customHeight="1">
      <c r="A7427" s="521">
        <v>104951</v>
      </c>
      <c r="B7427" s="522" t="s">
        <v>8827</v>
      </c>
      <c r="C7427" s="302" t="s">
        <v>888</v>
      </c>
      <c r="D7427" s="521" t="s">
        <v>611</v>
      </c>
      <c r="E7427" s="523">
        <v>43.8</v>
      </c>
      <c r="F7427" s="523">
        <v>45.39</v>
      </c>
    </row>
    <row r="7428" spans="1:6" ht="15" customHeight="1">
      <c r="A7428" s="521">
        <v>104978</v>
      </c>
      <c r="B7428" s="522" t="s">
        <v>8828</v>
      </c>
      <c r="C7428" s="302" t="s">
        <v>888</v>
      </c>
      <c r="D7428" s="521" t="s">
        <v>611</v>
      </c>
      <c r="E7428" s="523">
        <v>44.17</v>
      </c>
      <c r="F7428" s="523">
        <v>46.56</v>
      </c>
    </row>
    <row r="7429" spans="1:6" ht="15" customHeight="1">
      <c r="A7429" s="521">
        <v>104977</v>
      </c>
      <c r="B7429" s="522" t="s">
        <v>8829</v>
      </c>
      <c r="C7429" s="302" t="s">
        <v>888</v>
      </c>
      <c r="D7429" s="521" t="s">
        <v>611</v>
      </c>
      <c r="E7429" s="523">
        <v>59.99</v>
      </c>
      <c r="F7429" s="523">
        <v>62.94</v>
      </c>
    </row>
    <row r="7430" spans="1:6" ht="15" customHeight="1">
      <c r="A7430" s="521">
        <v>90408</v>
      </c>
      <c r="B7430" s="522" t="s">
        <v>8830</v>
      </c>
      <c r="C7430" s="302" t="s">
        <v>888</v>
      </c>
      <c r="D7430" s="521" t="s">
        <v>611</v>
      </c>
      <c r="E7430" s="523">
        <v>39.42</v>
      </c>
      <c r="F7430" s="523">
        <v>41.4</v>
      </c>
    </row>
    <row r="7431" spans="1:6" ht="15" customHeight="1">
      <c r="A7431" s="521">
        <v>90406</v>
      </c>
      <c r="B7431" s="522" t="s">
        <v>8831</v>
      </c>
      <c r="C7431" s="302" t="s">
        <v>888</v>
      </c>
      <c r="D7431" s="521" t="s">
        <v>611</v>
      </c>
      <c r="E7431" s="523">
        <v>54.21</v>
      </c>
      <c r="F7431" s="523">
        <v>56.67</v>
      </c>
    </row>
    <row r="7432" spans="1:6" ht="15" customHeight="1">
      <c r="A7432" s="521">
        <v>103313</v>
      </c>
      <c r="B7432" s="522" t="s">
        <v>8832</v>
      </c>
      <c r="C7432" s="302" t="s">
        <v>888</v>
      </c>
      <c r="D7432" s="521" t="s">
        <v>883</v>
      </c>
      <c r="E7432" s="523">
        <v>0</v>
      </c>
      <c r="F7432" s="523">
        <v>0</v>
      </c>
    </row>
    <row r="7433" spans="1:6" ht="15" customHeight="1">
      <c r="A7433" s="521">
        <v>103309</v>
      </c>
      <c r="B7433" s="522" t="s">
        <v>8833</v>
      </c>
      <c r="C7433" s="302" t="s">
        <v>888</v>
      </c>
      <c r="D7433" s="521" t="s">
        <v>883</v>
      </c>
      <c r="E7433" s="523">
        <v>0</v>
      </c>
      <c r="F7433" s="523">
        <v>0</v>
      </c>
    </row>
    <row r="7434" spans="1:6" ht="15" customHeight="1">
      <c r="A7434" s="521">
        <v>103312</v>
      </c>
      <c r="B7434" s="522" t="s">
        <v>8834</v>
      </c>
      <c r="C7434" s="302" t="s">
        <v>888</v>
      </c>
      <c r="D7434" s="521" t="s">
        <v>883</v>
      </c>
      <c r="E7434" s="523">
        <v>0</v>
      </c>
      <c r="F7434" s="523">
        <v>0</v>
      </c>
    </row>
    <row r="7435" spans="1:6" ht="15" customHeight="1">
      <c r="A7435" s="521">
        <v>103296</v>
      </c>
      <c r="B7435" s="522" t="s">
        <v>8835</v>
      </c>
      <c r="C7435" s="302" t="s">
        <v>888</v>
      </c>
      <c r="D7435" s="521" t="s">
        <v>883</v>
      </c>
      <c r="E7435" s="523">
        <v>0</v>
      </c>
      <c r="F7435" s="523">
        <v>0</v>
      </c>
    </row>
    <row r="7436" spans="1:6" ht="15" customHeight="1">
      <c r="A7436" s="521">
        <v>103300</v>
      </c>
      <c r="B7436" s="522" t="s">
        <v>8836</v>
      </c>
      <c r="C7436" s="302" t="s">
        <v>888</v>
      </c>
      <c r="D7436" s="521" t="s">
        <v>883</v>
      </c>
      <c r="E7436" s="523">
        <v>0</v>
      </c>
      <c r="F7436" s="523">
        <v>0</v>
      </c>
    </row>
    <row r="7437" spans="1:6" ht="15" customHeight="1">
      <c r="A7437" s="521">
        <v>103301</v>
      </c>
      <c r="B7437" s="522" t="s">
        <v>8837</v>
      </c>
      <c r="C7437" s="302" t="s">
        <v>888</v>
      </c>
      <c r="D7437" s="521" t="s">
        <v>883</v>
      </c>
      <c r="E7437" s="523">
        <v>0</v>
      </c>
      <c r="F7437" s="523">
        <v>0</v>
      </c>
    </row>
    <row r="7438" spans="1:6" ht="15" customHeight="1">
      <c r="A7438" s="521">
        <v>103304</v>
      </c>
      <c r="B7438" s="522" t="s">
        <v>8838</v>
      </c>
      <c r="C7438" s="302" t="s">
        <v>888</v>
      </c>
      <c r="D7438" s="521" t="s">
        <v>883</v>
      </c>
      <c r="E7438" s="523">
        <v>1250.76</v>
      </c>
      <c r="F7438" s="523">
        <v>1254.3599999999999</v>
      </c>
    </row>
    <row r="7439" spans="1:6" ht="15" customHeight="1">
      <c r="A7439" s="521">
        <v>103305</v>
      </c>
      <c r="B7439" s="522" t="s">
        <v>8839</v>
      </c>
      <c r="C7439" s="302" t="s">
        <v>888</v>
      </c>
      <c r="D7439" s="521" t="s">
        <v>883</v>
      </c>
      <c r="E7439" s="523">
        <v>0</v>
      </c>
      <c r="F7439" s="523">
        <v>0</v>
      </c>
    </row>
    <row r="7440" spans="1:6" ht="15" customHeight="1">
      <c r="A7440" s="521">
        <v>103294</v>
      </c>
      <c r="B7440" s="522" t="s">
        <v>8840</v>
      </c>
      <c r="C7440" s="302" t="s">
        <v>888</v>
      </c>
      <c r="D7440" s="521" t="s">
        <v>883</v>
      </c>
      <c r="E7440" s="523">
        <v>0</v>
      </c>
      <c r="F7440" s="523">
        <v>0</v>
      </c>
    </row>
    <row r="7441" spans="1:6" ht="15" customHeight="1">
      <c r="A7441" s="521">
        <v>103298</v>
      </c>
      <c r="B7441" s="522" t="s">
        <v>8841</v>
      </c>
      <c r="C7441" s="302" t="s">
        <v>888</v>
      </c>
      <c r="D7441" s="521" t="s">
        <v>883</v>
      </c>
      <c r="E7441" s="523">
        <v>0</v>
      </c>
      <c r="F7441" s="523">
        <v>0</v>
      </c>
    </row>
    <row r="7442" spans="1:6" ht="15" customHeight="1">
      <c r="A7442" s="521">
        <v>103293</v>
      </c>
      <c r="B7442" s="522" t="s">
        <v>8842</v>
      </c>
      <c r="C7442" s="302" t="s">
        <v>888</v>
      </c>
      <c r="D7442" s="521" t="s">
        <v>883</v>
      </c>
      <c r="E7442" s="523">
        <v>0</v>
      </c>
      <c r="F7442" s="523">
        <v>0</v>
      </c>
    </row>
    <row r="7443" spans="1:6" ht="15" customHeight="1">
      <c r="A7443" s="521">
        <v>103297</v>
      </c>
      <c r="B7443" s="522" t="s">
        <v>8843</v>
      </c>
      <c r="C7443" s="302" t="s">
        <v>888</v>
      </c>
      <c r="D7443" s="521" t="s">
        <v>883</v>
      </c>
      <c r="E7443" s="523">
        <v>0</v>
      </c>
      <c r="F7443" s="523">
        <v>0</v>
      </c>
    </row>
    <row r="7444" spans="1:6" ht="15" customHeight="1">
      <c r="A7444" s="521">
        <v>103311</v>
      </c>
      <c r="B7444" s="522" t="s">
        <v>8844</v>
      </c>
      <c r="C7444" s="302" t="s">
        <v>888</v>
      </c>
      <c r="D7444" s="521" t="s">
        <v>883</v>
      </c>
      <c r="E7444" s="523">
        <v>0</v>
      </c>
      <c r="F7444" s="523">
        <v>0</v>
      </c>
    </row>
    <row r="7445" spans="1:6" ht="15" customHeight="1">
      <c r="A7445" s="521">
        <v>103306</v>
      </c>
      <c r="B7445" s="522" t="s">
        <v>8845</v>
      </c>
      <c r="C7445" s="302" t="s">
        <v>888</v>
      </c>
      <c r="D7445" s="521" t="s">
        <v>883</v>
      </c>
      <c r="E7445" s="523">
        <v>0</v>
      </c>
      <c r="F7445" s="523">
        <v>0</v>
      </c>
    </row>
    <row r="7446" spans="1:6" ht="15" customHeight="1">
      <c r="A7446" s="521">
        <v>103308</v>
      </c>
      <c r="B7446" s="522" t="s">
        <v>8846</v>
      </c>
      <c r="C7446" s="302" t="s">
        <v>888</v>
      </c>
      <c r="D7446" s="521" t="s">
        <v>883</v>
      </c>
      <c r="E7446" s="523">
        <v>0</v>
      </c>
      <c r="F7446" s="523">
        <v>0</v>
      </c>
    </row>
    <row r="7447" spans="1:6" ht="15" customHeight="1">
      <c r="A7447" s="521">
        <v>103295</v>
      </c>
      <c r="B7447" s="522" t="s">
        <v>8847</v>
      </c>
      <c r="C7447" s="302" t="s">
        <v>888</v>
      </c>
      <c r="D7447" s="521" t="s">
        <v>883</v>
      </c>
      <c r="E7447" s="523">
        <v>0</v>
      </c>
      <c r="F7447" s="523">
        <v>0</v>
      </c>
    </row>
    <row r="7448" spans="1:6" ht="15" customHeight="1">
      <c r="A7448" s="521">
        <v>103299</v>
      </c>
      <c r="B7448" s="522" t="s">
        <v>8848</v>
      </c>
      <c r="C7448" s="302" t="s">
        <v>888</v>
      </c>
      <c r="D7448" s="521" t="s">
        <v>883</v>
      </c>
      <c r="E7448" s="523">
        <v>0</v>
      </c>
      <c r="F7448" s="523">
        <v>0</v>
      </c>
    </row>
    <row r="7449" spans="1:6" ht="15" customHeight="1">
      <c r="A7449" s="521">
        <v>103302</v>
      </c>
      <c r="B7449" s="522" t="s">
        <v>8849</v>
      </c>
      <c r="C7449" s="302" t="s">
        <v>888</v>
      </c>
      <c r="D7449" s="521" t="s">
        <v>883</v>
      </c>
      <c r="E7449" s="523">
        <v>0</v>
      </c>
      <c r="F7449" s="523">
        <v>0</v>
      </c>
    </row>
    <row r="7450" spans="1:6" ht="15" customHeight="1">
      <c r="A7450" s="521">
        <v>103307</v>
      </c>
      <c r="B7450" s="522" t="s">
        <v>8850</v>
      </c>
      <c r="C7450" s="302" t="s">
        <v>888</v>
      </c>
      <c r="D7450" s="521" t="s">
        <v>883</v>
      </c>
      <c r="E7450" s="523">
        <v>1347.36</v>
      </c>
      <c r="F7450" s="523">
        <v>1355.33</v>
      </c>
    </row>
    <row r="7451" spans="1:6" ht="15" customHeight="1">
      <c r="A7451" s="521">
        <v>103310</v>
      </c>
      <c r="B7451" s="522" t="s">
        <v>8851</v>
      </c>
      <c r="C7451" s="302" t="s">
        <v>888</v>
      </c>
      <c r="D7451" s="521" t="s">
        <v>883</v>
      </c>
      <c r="E7451" s="523">
        <v>1292.21</v>
      </c>
      <c r="F7451" s="523">
        <v>1295.68</v>
      </c>
    </row>
    <row r="7452" spans="1:6" ht="15" customHeight="1">
      <c r="A7452" s="521">
        <v>103303</v>
      </c>
      <c r="B7452" s="522" t="s">
        <v>8852</v>
      </c>
      <c r="C7452" s="302" t="s">
        <v>888</v>
      </c>
      <c r="D7452" s="521" t="s">
        <v>883</v>
      </c>
      <c r="E7452" s="523">
        <v>0</v>
      </c>
      <c r="F7452" s="523">
        <v>0</v>
      </c>
    </row>
    <row r="7453" spans="1:6" ht="15" customHeight="1">
      <c r="A7453" s="521">
        <v>103314</v>
      </c>
      <c r="B7453" s="522" t="s">
        <v>8853</v>
      </c>
      <c r="C7453" s="302" t="s">
        <v>888</v>
      </c>
      <c r="D7453" s="521" t="s">
        <v>611</v>
      </c>
      <c r="E7453" s="523">
        <v>238.75</v>
      </c>
      <c r="F7453" s="523">
        <v>241.57</v>
      </c>
    </row>
    <row r="7454" spans="1:6" ht="15" customHeight="1">
      <c r="A7454" s="521">
        <v>103315</v>
      </c>
      <c r="B7454" s="522" t="s">
        <v>8854</v>
      </c>
      <c r="C7454" s="302" t="s">
        <v>888</v>
      </c>
      <c r="D7454" s="521" t="s">
        <v>611</v>
      </c>
      <c r="E7454" s="523">
        <v>229.23</v>
      </c>
      <c r="F7454" s="523">
        <v>231.33</v>
      </c>
    </row>
    <row r="7455" spans="1:6" ht="15" customHeight="1">
      <c r="A7455" s="521">
        <v>105188</v>
      </c>
      <c r="B7455" s="522" t="s">
        <v>8855</v>
      </c>
      <c r="C7455" s="302" t="s">
        <v>888</v>
      </c>
      <c r="D7455" s="521" t="s">
        <v>611</v>
      </c>
      <c r="E7455" s="523">
        <v>206.83</v>
      </c>
      <c r="F7455" s="523">
        <v>208.38</v>
      </c>
    </row>
    <row r="7456" spans="1:6" ht="15" customHeight="1">
      <c r="A7456" s="521">
        <v>87841</v>
      </c>
      <c r="B7456" s="522" t="s">
        <v>8856</v>
      </c>
      <c r="C7456" s="302" t="s">
        <v>888</v>
      </c>
      <c r="D7456" s="521" t="s">
        <v>611</v>
      </c>
      <c r="E7456" s="523">
        <v>187.74</v>
      </c>
      <c r="F7456" s="523">
        <v>189.21</v>
      </c>
    </row>
    <row r="7457" spans="1:6" ht="15" customHeight="1">
      <c r="A7457" s="521">
        <v>87853</v>
      </c>
      <c r="B7457" s="522" t="s">
        <v>8857</v>
      </c>
      <c r="C7457" s="302" t="s">
        <v>888</v>
      </c>
      <c r="D7457" s="521" t="s">
        <v>611</v>
      </c>
      <c r="E7457" s="523">
        <v>209.1</v>
      </c>
      <c r="F7457" s="523">
        <v>210.81</v>
      </c>
    </row>
    <row r="7458" spans="1:6" ht="15" customHeight="1">
      <c r="A7458" s="521">
        <v>105187</v>
      </c>
      <c r="B7458" s="522" t="s">
        <v>8858</v>
      </c>
      <c r="C7458" s="302" t="s">
        <v>888</v>
      </c>
      <c r="D7458" s="521" t="s">
        <v>611</v>
      </c>
      <c r="E7458" s="523">
        <v>283.67</v>
      </c>
      <c r="F7458" s="523">
        <v>285.52999999999997</v>
      </c>
    </row>
    <row r="7459" spans="1:6" ht="15" customHeight="1">
      <c r="A7459" s="521">
        <v>87840</v>
      </c>
      <c r="B7459" s="522" t="s">
        <v>8859</v>
      </c>
      <c r="C7459" s="302" t="s">
        <v>888</v>
      </c>
      <c r="D7459" s="521" t="s">
        <v>611</v>
      </c>
      <c r="E7459" s="523">
        <v>264.58</v>
      </c>
      <c r="F7459" s="523">
        <v>266.36</v>
      </c>
    </row>
    <row r="7460" spans="1:6" ht="15" customHeight="1">
      <c r="A7460" s="521">
        <v>87852</v>
      </c>
      <c r="B7460" s="522" t="s">
        <v>8860</v>
      </c>
      <c r="C7460" s="302" t="s">
        <v>888</v>
      </c>
      <c r="D7460" s="521" t="s">
        <v>611</v>
      </c>
      <c r="E7460" s="523">
        <v>285.94</v>
      </c>
      <c r="F7460" s="523">
        <v>287.95999999999998</v>
      </c>
    </row>
    <row r="7461" spans="1:6" ht="15" customHeight="1">
      <c r="A7461" s="521">
        <v>105186</v>
      </c>
      <c r="B7461" s="522" t="s">
        <v>8861</v>
      </c>
      <c r="C7461" s="302" t="s">
        <v>888</v>
      </c>
      <c r="D7461" s="521" t="s">
        <v>611</v>
      </c>
      <c r="E7461" s="523">
        <v>213.47</v>
      </c>
      <c r="F7461" s="523">
        <v>215.52</v>
      </c>
    </row>
    <row r="7462" spans="1:6" ht="15" customHeight="1">
      <c r="A7462" s="521">
        <v>87839</v>
      </c>
      <c r="B7462" s="522" t="s">
        <v>8862</v>
      </c>
      <c r="C7462" s="302" t="s">
        <v>888</v>
      </c>
      <c r="D7462" s="521" t="s">
        <v>611</v>
      </c>
      <c r="E7462" s="523">
        <v>194.65</v>
      </c>
      <c r="F7462" s="523">
        <v>196.63</v>
      </c>
    </row>
    <row r="7463" spans="1:6" ht="15" customHeight="1">
      <c r="A7463" s="521">
        <v>87851</v>
      </c>
      <c r="B7463" s="522" t="s">
        <v>8863</v>
      </c>
      <c r="C7463" s="302" t="s">
        <v>888</v>
      </c>
      <c r="D7463" s="521" t="s">
        <v>611</v>
      </c>
      <c r="E7463" s="523">
        <v>216.41</v>
      </c>
      <c r="F7463" s="523">
        <v>218.67</v>
      </c>
    </row>
    <row r="7464" spans="1:6" ht="15" customHeight="1">
      <c r="A7464" s="521">
        <v>105185</v>
      </c>
      <c r="B7464" s="522" t="s">
        <v>8864</v>
      </c>
      <c r="C7464" s="302" t="s">
        <v>888</v>
      </c>
      <c r="D7464" s="521" t="s">
        <v>611</v>
      </c>
      <c r="E7464" s="523">
        <v>291.04000000000002</v>
      </c>
      <c r="F7464" s="523">
        <v>293.43</v>
      </c>
    </row>
    <row r="7465" spans="1:6" ht="15" customHeight="1">
      <c r="A7465" s="521">
        <v>87838</v>
      </c>
      <c r="B7465" s="522" t="s">
        <v>8865</v>
      </c>
      <c r="C7465" s="302" t="s">
        <v>888</v>
      </c>
      <c r="D7465" s="521" t="s">
        <v>611</v>
      </c>
      <c r="E7465" s="523">
        <v>272.3</v>
      </c>
      <c r="F7465" s="523">
        <v>274.58999999999997</v>
      </c>
    </row>
    <row r="7466" spans="1:6" ht="15" customHeight="1">
      <c r="A7466" s="521">
        <v>87850</v>
      </c>
      <c r="B7466" s="522" t="s">
        <v>8866</v>
      </c>
      <c r="C7466" s="302" t="s">
        <v>888</v>
      </c>
      <c r="D7466" s="521" t="s">
        <v>611</v>
      </c>
      <c r="E7466" s="523">
        <v>294.04000000000002</v>
      </c>
      <c r="F7466" s="523">
        <v>296.63</v>
      </c>
    </row>
    <row r="7467" spans="1:6" ht="15" customHeight="1">
      <c r="A7467" s="521">
        <v>105110</v>
      </c>
      <c r="B7467" s="522" t="s">
        <v>8867</v>
      </c>
      <c r="C7467" s="302" t="s">
        <v>888</v>
      </c>
      <c r="D7467" s="521" t="s">
        <v>782</v>
      </c>
      <c r="E7467" s="523">
        <v>186.38</v>
      </c>
      <c r="F7467" s="523">
        <v>201.76</v>
      </c>
    </row>
    <row r="7468" spans="1:6" ht="15" customHeight="1">
      <c r="A7468" s="521">
        <v>105105</v>
      </c>
      <c r="B7468" s="522" t="s">
        <v>8868</v>
      </c>
      <c r="C7468" s="302" t="s">
        <v>888</v>
      </c>
      <c r="D7468" s="521" t="s">
        <v>782</v>
      </c>
      <c r="E7468" s="523">
        <v>60.57</v>
      </c>
      <c r="F7468" s="523">
        <v>65.61</v>
      </c>
    </row>
    <row r="7469" spans="1:6" ht="15" customHeight="1">
      <c r="A7469" s="521">
        <v>105103</v>
      </c>
      <c r="B7469" s="522" t="s">
        <v>8869</v>
      </c>
      <c r="C7469" s="302" t="s">
        <v>888</v>
      </c>
      <c r="D7469" s="521" t="s">
        <v>782</v>
      </c>
      <c r="E7469" s="523">
        <v>86.26</v>
      </c>
      <c r="F7469" s="523">
        <v>93.44</v>
      </c>
    </row>
    <row r="7470" spans="1:6" ht="15" customHeight="1">
      <c r="A7470" s="521">
        <v>105112</v>
      </c>
      <c r="B7470" s="522" t="s">
        <v>8870</v>
      </c>
      <c r="C7470" s="302" t="s">
        <v>888</v>
      </c>
      <c r="D7470" s="521" t="s">
        <v>782</v>
      </c>
      <c r="E7470" s="523">
        <v>155.63</v>
      </c>
      <c r="F7470" s="523">
        <v>168.48</v>
      </c>
    </row>
    <row r="7471" spans="1:6" ht="15" customHeight="1">
      <c r="A7471" s="521">
        <v>105109</v>
      </c>
      <c r="B7471" s="522" t="s">
        <v>8871</v>
      </c>
      <c r="C7471" s="302" t="s">
        <v>888</v>
      </c>
      <c r="D7471" s="521" t="s">
        <v>883</v>
      </c>
      <c r="E7471" s="523">
        <v>0</v>
      </c>
      <c r="F7471" s="523">
        <v>0</v>
      </c>
    </row>
    <row r="7472" spans="1:6" ht="15" customHeight="1">
      <c r="A7472" s="521">
        <v>105108</v>
      </c>
      <c r="B7472" s="522" t="s">
        <v>8872</v>
      </c>
      <c r="C7472" s="302" t="s">
        <v>888</v>
      </c>
      <c r="D7472" s="521" t="s">
        <v>883</v>
      </c>
      <c r="E7472" s="523">
        <v>0</v>
      </c>
      <c r="F7472" s="523">
        <v>0</v>
      </c>
    </row>
    <row r="7473" spans="1:6" ht="15" customHeight="1">
      <c r="A7473" s="521">
        <v>105104</v>
      </c>
      <c r="B7473" s="522" t="s">
        <v>8873</v>
      </c>
      <c r="C7473" s="302" t="s">
        <v>888</v>
      </c>
      <c r="D7473" s="521" t="s">
        <v>883</v>
      </c>
      <c r="E7473" s="523">
        <v>4521.24</v>
      </c>
      <c r="F7473" s="523">
        <v>4712.87</v>
      </c>
    </row>
    <row r="7474" spans="1:6" ht="15" customHeight="1">
      <c r="A7474" s="521">
        <v>105107</v>
      </c>
      <c r="B7474" s="522" t="s">
        <v>8874</v>
      </c>
      <c r="C7474" s="302" t="s">
        <v>888</v>
      </c>
      <c r="D7474" s="521" t="s">
        <v>883</v>
      </c>
      <c r="E7474" s="523">
        <v>2899.46</v>
      </c>
      <c r="F7474" s="523">
        <v>3140.89</v>
      </c>
    </row>
    <row r="7475" spans="1:6" ht="15" customHeight="1">
      <c r="A7475" s="521">
        <v>105106</v>
      </c>
      <c r="B7475" s="522" t="s">
        <v>8875</v>
      </c>
      <c r="C7475" s="302" t="s">
        <v>888</v>
      </c>
      <c r="D7475" s="521" t="s">
        <v>883</v>
      </c>
      <c r="E7475" s="523">
        <v>1963.62</v>
      </c>
      <c r="F7475" s="523">
        <v>2127.13</v>
      </c>
    </row>
    <row r="7476" spans="1:6" ht="15" customHeight="1">
      <c r="A7476" s="521">
        <v>105111</v>
      </c>
      <c r="B7476" s="522" t="s">
        <v>8876</v>
      </c>
      <c r="C7476" s="302" t="s">
        <v>888</v>
      </c>
      <c r="D7476" s="521" t="s">
        <v>883</v>
      </c>
      <c r="E7476" s="523">
        <v>17605.54</v>
      </c>
      <c r="F7476" s="523">
        <v>18213.25</v>
      </c>
    </row>
    <row r="7477" spans="1:6" ht="15" customHeight="1">
      <c r="A7477" s="521">
        <v>98520</v>
      </c>
      <c r="B7477" s="522" t="s">
        <v>8877</v>
      </c>
      <c r="C7477" s="302" t="s">
        <v>888</v>
      </c>
      <c r="D7477" s="521" t="s">
        <v>611</v>
      </c>
      <c r="E7477" s="523">
        <v>7.29</v>
      </c>
      <c r="F7477" s="523">
        <v>7.4</v>
      </c>
    </row>
    <row r="7478" spans="1:6" ht="15" customHeight="1">
      <c r="A7478" s="521">
        <v>98521</v>
      </c>
      <c r="B7478" s="522" t="s">
        <v>8878</v>
      </c>
      <c r="C7478" s="302" t="s">
        <v>888</v>
      </c>
      <c r="D7478" s="521" t="s">
        <v>611</v>
      </c>
      <c r="E7478" s="523">
        <v>0.44</v>
      </c>
      <c r="F7478" s="523">
        <v>0.46</v>
      </c>
    </row>
    <row r="7479" spans="1:6" ht="15" customHeight="1">
      <c r="A7479" s="521">
        <v>105521</v>
      </c>
      <c r="B7479" s="522" t="s">
        <v>8879</v>
      </c>
      <c r="C7479" s="302" t="s">
        <v>888</v>
      </c>
      <c r="D7479" s="521" t="s">
        <v>611</v>
      </c>
      <c r="E7479" s="523">
        <v>4.79</v>
      </c>
      <c r="F7479" s="523">
        <v>4.91</v>
      </c>
    </row>
    <row r="7480" spans="1:6" ht="15" customHeight="1">
      <c r="A7480" s="521">
        <v>98509</v>
      </c>
      <c r="B7480" s="522" t="s">
        <v>8880</v>
      </c>
      <c r="C7480" s="302" t="s">
        <v>888</v>
      </c>
      <c r="D7480" s="521" t="s">
        <v>883</v>
      </c>
      <c r="E7480" s="523">
        <v>224.16</v>
      </c>
      <c r="F7480" s="523">
        <v>224.28</v>
      </c>
    </row>
    <row r="7481" spans="1:6" ht="15" customHeight="1">
      <c r="A7481" s="521">
        <v>98507</v>
      </c>
      <c r="B7481" s="522" t="s">
        <v>8881</v>
      </c>
      <c r="C7481" s="302" t="s">
        <v>888</v>
      </c>
      <c r="D7481" s="521" t="s">
        <v>883</v>
      </c>
      <c r="E7481" s="523">
        <v>0</v>
      </c>
      <c r="F7481" s="523">
        <v>0</v>
      </c>
    </row>
    <row r="7482" spans="1:6" ht="15" customHeight="1">
      <c r="A7482" s="521">
        <v>98508</v>
      </c>
      <c r="B7482" s="522" t="s">
        <v>8882</v>
      </c>
      <c r="C7482" s="302" t="s">
        <v>888</v>
      </c>
      <c r="D7482" s="521" t="s">
        <v>883</v>
      </c>
      <c r="E7482" s="523">
        <v>0</v>
      </c>
      <c r="F7482" s="523">
        <v>0</v>
      </c>
    </row>
    <row r="7483" spans="1:6" ht="15" customHeight="1">
      <c r="A7483" s="521">
        <v>98506</v>
      </c>
      <c r="B7483" s="522" t="s">
        <v>8883</v>
      </c>
      <c r="C7483" s="302" t="s">
        <v>888</v>
      </c>
      <c r="D7483" s="521" t="s">
        <v>883</v>
      </c>
      <c r="E7483" s="523">
        <v>0</v>
      </c>
      <c r="F7483" s="523">
        <v>0</v>
      </c>
    </row>
    <row r="7484" spans="1:6" ht="15" customHeight="1">
      <c r="A7484" s="521">
        <v>98505</v>
      </c>
      <c r="B7484" s="522" t="s">
        <v>8884</v>
      </c>
      <c r="C7484" s="302" t="s">
        <v>888</v>
      </c>
      <c r="D7484" s="521" t="s">
        <v>611</v>
      </c>
      <c r="E7484" s="523">
        <v>319.38</v>
      </c>
      <c r="F7484" s="523">
        <v>319.92</v>
      </c>
    </row>
    <row r="7485" spans="1:6" ht="15" customHeight="1">
      <c r="A7485" s="521">
        <v>98504</v>
      </c>
      <c r="B7485" s="522" t="s">
        <v>8885</v>
      </c>
      <c r="C7485" s="302" t="s">
        <v>888</v>
      </c>
      <c r="D7485" s="521" t="s">
        <v>611</v>
      </c>
      <c r="E7485" s="523">
        <v>21.61</v>
      </c>
      <c r="F7485" s="523">
        <v>21.9</v>
      </c>
    </row>
    <row r="7486" spans="1:6" ht="15" customHeight="1">
      <c r="A7486" s="521">
        <v>98503</v>
      </c>
      <c r="B7486" s="522" t="s">
        <v>8886</v>
      </c>
      <c r="C7486" s="302" t="s">
        <v>888</v>
      </c>
      <c r="D7486" s="521" t="s">
        <v>611</v>
      </c>
      <c r="E7486" s="523">
        <v>32.01</v>
      </c>
      <c r="F7486" s="523">
        <v>32.380000000000003</v>
      </c>
    </row>
    <row r="7487" spans="1:6" ht="15" customHeight="1">
      <c r="A7487" s="521">
        <v>103946</v>
      </c>
      <c r="B7487" s="522" t="s">
        <v>8887</v>
      </c>
      <c r="C7487" s="302" t="s">
        <v>888</v>
      </c>
      <c r="D7487" s="521" t="s">
        <v>611</v>
      </c>
      <c r="E7487" s="523">
        <v>28.76</v>
      </c>
      <c r="F7487" s="523">
        <v>29.05</v>
      </c>
    </row>
    <row r="7488" spans="1:6" ht="15" customHeight="1">
      <c r="A7488" s="521">
        <v>98517</v>
      </c>
      <c r="B7488" s="522" t="s">
        <v>8888</v>
      </c>
      <c r="C7488" s="302" t="s">
        <v>888</v>
      </c>
      <c r="D7488" s="521" t="s">
        <v>883</v>
      </c>
      <c r="E7488" s="523">
        <v>0</v>
      </c>
      <c r="F7488" s="523">
        <v>0</v>
      </c>
    </row>
    <row r="7489" spans="1:6" ht="15" customHeight="1">
      <c r="A7489" s="521">
        <v>98518</v>
      </c>
      <c r="B7489" s="522" t="s">
        <v>8889</v>
      </c>
      <c r="C7489" s="302" t="s">
        <v>888</v>
      </c>
      <c r="D7489" s="521" t="s">
        <v>883</v>
      </c>
      <c r="E7489" s="523">
        <v>0</v>
      </c>
      <c r="F7489" s="523">
        <v>0</v>
      </c>
    </row>
    <row r="7490" spans="1:6" ht="15" customHeight="1">
      <c r="A7490" s="521">
        <v>98516</v>
      </c>
      <c r="B7490" s="522" t="s">
        <v>8890</v>
      </c>
      <c r="C7490" s="302" t="s">
        <v>888</v>
      </c>
      <c r="D7490" s="521" t="s">
        <v>883</v>
      </c>
      <c r="E7490" s="523">
        <v>738.01</v>
      </c>
      <c r="F7490" s="523">
        <v>746.89</v>
      </c>
    </row>
    <row r="7491" spans="1:6" ht="15" customHeight="1">
      <c r="A7491" s="521">
        <v>98514</v>
      </c>
      <c r="B7491" s="522" t="s">
        <v>8891</v>
      </c>
      <c r="C7491" s="302" t="s">
        <v>888</v>
      </c>
      <c r="D7491" s="521" t="s">
        <v>883</v>
      </c>
      <c r="E7491" s="523">
        <v>0</v>
      </c>
      <c r="F7491" s="523">
        <v>0</v>
      </c>
    </row>
    <row r="7492" spans="1:6" ht="15" customHeight="1">
      <c r="A7492" s="521">
        <v>98515</v>
      </c>
      <c r="B7492" s="522" t="s">
        <v>8892</v>
      </c>
      <c r="C7492" s="302" t="s">
        <v>888</v>
      </c>
      <c r="D7492" s="521" t="s">
        <v>883</v>
      </c>
      <c r="E7492" s="523">
        <v>0</v>
      </c>
      <c r="F7492" s="523">
        <v>0</v>
      </c>
    </row>
    <row r="7493" spans="1:6" ht="15" customHeight="1">
      <c r="A7493" s="521">
        <v>98513</v>
      </c>
      <c r="B7493" s="522" t="s">
        <v>8893</v>
      </c>
      <c r="C7493" s="302" t="s">
        <v>888</v>
      </c>
      <c r="D7493" s="521" t="s">
        <v>883</v>
      </c>
      <c r="E7493" s="523">
        <v>0</v>
      </c>
      <c r="F7493" s="523">
        <v>0</v>
      </c>
    </row>
    <row r="7494" spans="1:6" ht="15" customHeight="1">
      <c r="A7494" s="521">
        <v>98511</v>
      </c>
      <c r="B7494" s="522" t="s">
        <v>8894</v>
      </c>
      <c r="C7494" s="302" t="s">
        <v>888</v>
      </c>
      <c r="D7494" s="521" t="s">
        <v>883</v>
      </c>
      <c r="E7494" s="523">
        <v>578.88</v>
      </c>
      <c r="F7494" s="523">
        <v>581.46</v>
      </c>
    </row>
    <row r="7495" spans="1:6" ht="15" customHeight="1">
      <c r="A7495" s="521">
        <v>98512</v>
      </c>
      <c r="B7495" s="522" t="s">
        <v>8895</v>
      </c>
      <c r="C7495" s="302" t="s">
        <v>888</v>
      </c>
      <c r="D7495" s="521" t="s">
        <v>883</v>
      </c>
      <c r="E7495" s="523">
        <v>0</v>
      </c>
      <c r="F7495" s="523">
        <v>0</v>
      </c>
    </row>
    <row r="7496" spans="1:6" ht="15" customHeight="1">
      <c r="A7496" s="521">
        <v>98510</v>
      </c>
      <c r="B7496" s="522" t="s">
        <v>8896</v>
      </c>
      <c r="C7496" s="302" t="s">
        <v>888</v>
      </c>
      <c r="D7496" s="521" t="s">
        <v>883</v>
      </c>
      <c r="E7496" s="523">
        <v>294.57</v>
      </c>
      <c r="F7496" s="523">
        <v>296.83</v>
      </c>
    </row>
    <row r="7497" spans="1:6" ht="15" customHeight="1">
      <c r="A7497" s="521">
        <v>98519</v>
      </c>
      <c r="B7497" s="522" t="s">
        <v>8897</v>
      </c>
      <c r="C7497" s="302" t="s">
        <v>888</v>
      </c>
      <c r="D7497" s="521" t="s">
        <v>611</v>
      </c>
      <c r="E7497" s="523">
        <v>3.8</v>
      </c>
      <c r="F7497" s="523">
        <v>4.0999999999999996</v>
      </c>
    </row>
    <row r="7498" spans="1:6" ht="15" customHeight="1">
      <c r="A7498" s="521">
        <v>91599</v>
      </c>
      <c r="B7498" s="522" t="s">
        <v>8898</v>
      </c>
      <c r="C7498" s="302" t="s">
        <v>888</v>
      </c>
      <c r="D7498" s="521" t="s">
        <v>1098</v>
      </c>
      <c r="E7498" s="523">
        <v>7.23</v>
      </c>
      <c r="F7498" s="523">
        <v>7.27</v>
      </c>
    </row>
    <row r="7499" spans="1:6" ht="15" customHeight="1">
      <c r="A7499" s="521">
        <v>100065</v>
      </c>
      <c r="B7499" s="522" t="s">
        <v>8899</v>
      </c>
      <c r="C7499" s="302" t="s">
        <v>888</v>
      </c>
      <c r="D7499" s="521" t="s">
        <v>1098</v>
      </c>
      <c r="E7499" s="523">
        <v>0</v>
      </c>
      <c r="F7499" s="523">
        <v>0</v>
      </c>
    </row>
    <row r="7500" spans="1:6" ht="15" customHeight="1">
      <c r="A7500" s="521">
        <v>100069</v>
      </c>
      <c r="B7500" s="522" t="s">
        <v>8900</v>
      </c>
      <c r="C7500" s="302" t="s">
        <v>888</v>
      </c>
      <c r="D7500" s="521" t="s">
        <v>1098</v>
      </c>
      <c r="E7500" s="523">
        <v>0</v>
      </c>
      <c r="F7500" s="523">
        <v>0</v>
      </c>
    </row>
    <row r="7501" spans="1:6" ht="15" customHeight="1">
      <c r="A7501" s="521">
        <v>100063</v>
      </c>
      <c r="B7501" s="522" t="s">
        <v>8901</v>
      </c>
      <c r="C7501" s="302" t="s">
        <v>888</v>
      </c>
      <c r="D7501" s="521" t="s">
        <v>1098</v>
      </c>
      <c r="E7501" s="523">
        <v>0</v>
      </c>
      <c r="F7501" s="523">
        <v>0</v>
      </c>
    </row>
    <row r="7502" spans="1:6" ht="15" customHeight="1">
      <c r="A7502" s="521">
        <v>91597</v>
      </c>
      <c r="B7502" s="522" t="s">
        <v>8902</v>
      </c>
      <c r="C7502" s="302" t="s">
        <v>888</v>
      </c>
      <c r="D7502" s="521" t="s">
        <v>1098</v>
      </c>
      <c r="E7502" s="523">
        <v>6.88</v>
      </c>
      <c r="F7502" s="523">
        <v>6.91</v>
      </c>
    </row>
    <row r="7503" spans="1:6" ht="15" customHeight="1">
      <c r="A7503" s="521">
        <v>91598</v>
      </c>
      <c r="B7503" s="522" t="s">
        <v>8903</v>
      </c>
      <c r="C7503" s="302" t="s">
        <v>888</v>
      </c>
      <c r="D7503" s="521" t="s">
        <v>1098</v>
      </c>
      <c r="E7503" s="523">
        <v>8.7799999999999994</v>
      </c>
      <c r="F7503" s="523">
        <v>8.81</v>
      </c>
    </row>
    <row r="7504" spans="1:6" ht="15" customHeight="1">
      <c r="A7504" s="521">
        <v>91596</v>
      </c>
      <c r="B7504" s="522" t="s">
        <v>8904</v>
      </c>
      <c r="C7504" s="302" t="s">
        <v>888</v>
      </c>
      <c r="D7504" s="521" t="s">
        <v>1098</v>
      </c>
      <c r="E7504" s="523">
        <v>9</v>
      </c>
      <c r="F7504" s="523">
        <v>9.0299999999999994</v>
      </c>
    </row>
    <row r="7505" spans="1:6" ht="15" customHeight="1">
      <c r="A7505" s="521">
        <v>100064</v>
      </c>
      <c r="B7505" s="522" t="s">
        <v>8905</v>
      </c>
      <c r="C7505" s="302" t="s">
        <v>888</v>
      </c>
      <c r="D7505" s="521" t="s">
        <v>1098</v>
      </c>
      <c r="E7505" s="523">
        <v>8.92</v>
      </c>
      <c r="F7505" s="523">
        <v>8.9499999999999993</v>
      </c>
    </row>
    <row r="7506" spans="1:6" ht="15" customHeight="1">
      <c r="A7506" s="521">
        <v>100066</v>
      </c>
      <c r="B7506" s="522" t="s">
        <v>8906</v>
      </c>
      <c r="C7506" s="302" t="s">
        <v>888</v>
      </c>
      <c r="D7506" s="521" t="s">
        <v>1098</v>
      </c>
      <c r="E7506" s="523">
        <v>8.92</v>
      </c>
      <c r="F7506" s="523">
        <v>8.94</v>
      </c>
    </row>
    <row r="7507" spans="1:6" ht="15" customHeight="1">
      <c r="A7507" s="521">
        <v>91603</v>
      </c>
      <c r="B7507" s="522" t="s">
        <v>8907</v>
      </c>
      <c r="C7507" s="302" t="s">
        <v>888</v>
      </c>
      <c r="D7507" s="521" t="s">
        <v>1098</v>
      </c>
      <c r="E7507" s="523">
        <v>12.84</v>
      </c>
      <c r="F7507" s="523">
        <v>12.92</v>
      </c>
    </row>
    <row r="7508" spans="1:6" ht="15" customHeight="1">
      <c r="A7508" s="521">
        <v>100068</v>
      </c>
      <c r="B7508" s="522" t="s">
        <v>8908</v>
      </c>
      <c r="C7508" s="302" t="s">
        <v>888</v>
      </c>
      <c r="D7508" s="521" t="s">
        <v>1098</v>
      </c>
      <c r="E7508" s="523">
        <v>11.06</v>
      </c>
      <c r="F7508" s="523">
        <v>11.13</v>
      </c>
    </row>
    <row r="7509" spans="1:6" ht="15" customHeight="1">
      <c r="A7509" s="521">
        <v>100067</v>
      </c>
      <c r="B7509" s="522" t="s">
        <v>8909</v>
      </c>
      <c r="C7509" s="302" t="s">
        <v>888</v>
      </c>
      <c r="D7509" s="521" t="s">
        <v>1098</v>
      </c>
      <c r="E7509" s="523">
        <v>14.56</v>
      </c>
      <c r="F7509" s="523">
        <v>14.85</v>
      </c>
    </row>
    <row r="7510" spans="1:6" ht="15" customHeight="1">
      <c r="A7510" s="521">
        <v>91601</v>
      </c>
      <c r="B7510" s="522" t="s">
        <v>8910</v>
      </c>
      <c r="C7510" s="302" t="s">
        <v>888</v>
      </c>
      <c r="D7510" s="521" t="s">
        <v>1098</v>
      </c>
      <c r="E7510" s="523">
        <v>15.16</v>
      </c>
      <c r="F7510" s="523">
        <v>15.39</v>
      </c>
    </row>
    <row r="7511" spans="1:6" ht="15" customHeight="1">
      <c r="A7511" s="521">
        <v>91602</v>
      </c>
      <c r="B7511" s="522" t="s">
        <v>8911</v>
      </c>
      <c r="C7511" s="302" t="s">
        <v>888</v>
      </c>
      <c r="D7511" s="521" t="s">
        <v>1098</v>
      </c>
      <c r="E7511" s="523">
        <v>14.26</v>
      </c>
      <c r="F7511" s="523">
        <v>14.41</v>
      </c>
    </row>
    <row r="7512" spans="1:6" ht="15" customHeight="1">
      <c r="A7512" s="521">
        <v>91593</v>
      </c>
      <c r="B7512" s="522" t="s">
        <v>8912</v>
      </c>
      <c r="C7512" s="302" t="s">
        <v>888</v>
      </c>
      <c r="D7512" s="521" t="s">
        <v>1098</v>
      </c>
      <c r="E7512" s="523">
        <v>9.0399999999999991</v>
      </c>
      <c r="F7512" s="523">
        <v>9.08</v>
      </c>
    </row>
    <row r="7513" spans="1:6" ht="15" customHeight="1">
      <c r="A7513" s="521">
        <v>105814</v>
      </c>
      <c r="B7513" s="522" t="s">
        <v>8913</v>
      </c>
      <c r="C7513" s="302" t="s">
        <v>888</v>
      </c>
      <c r="D7513" s="521" t="s">
        <v>1098</v>
      </c>
      <c r="E7513" s="523">
        <v>8.74</v>
      </c>
      <c r="F7513" s="523">
        <v>8.76</v>
      </c>
    </row>
    <row r="7514" spans="1:6" ht="15" customHeight="1">
      <c r="A7514" s="521">
        <v>91594</v>
      </c>
      <c r="B7514" s="522" t="s">
        <v>8914</v>
      </c>
      <c r="C7514" s="302" t="s">
        <v>888</v>
      </c>
      <c r="D7514" s="521" t="s">
        <v>1098</v>
      </c>
      <c r="E7514" s="523">
        <v>9.06</v>
      </c>
      <c r="F7514" s="523">
        <v>9.11</v>
      </c>
    </row>
    <row r="7515" spans="1:6" ht="15" customHeight="1">
      <c r="A7515" s="521">
        <v>91595</v>
      </c>
      <c r="B7515" s="522" t="s">
        <v>8915</v>
      </c>
      <c r="C7515" s="302" t="s">
        <v>888</v>
      </c>
      <c r="D7515" s="521" t="s">
        <v>1098</v>
      </c>
      <c r="E7515" s="523">
        <v>9.36</v>
      </c>
      <c r="F7515" s="523">
        <v>9.41</v>
      </c>
    </row>
    <row r="7516" spans="1:6" ht="15" customHeight="1">
      <c r="A7516" s="521">
        <v>105815</v>
      </c>
      <c r="B7516" s="522" t="s">
        <v>8916</v>
      </c>
      <c r="C7516" s="302" t="s">
        <v>888</v>
      </c>
      <c r="D7516" s="521" t="s">
        <v>1098</v>
      </c>
      <c r="E7516" s="523">
        <v>0</v>
      </c>
      <c r="F7516" s="523">
        <v>0</v>
      </c>
    </row>
    <row r="7517" spans="1:6" ht="15" customHeight="1">
      <c r="A7517" s="521">
        <v>91600</v>
      </c>
      <c r="B7517" s="522" t="s">
        <v>8917</v>
      </c>
      <c r="C7517" s="302" t="s">
        <v>888</v>
      </c>
      <c r="D7517" s="521" t="s">
        <v>1098</v>
      </c>
      <c r="E7517" s="523">
        <v>10.27</v>
      </c>
      <c r="F7517" s="523">
        <v>10.4</v>
      </c>
    </row>
    <row r="7518" spans="1:6" ht="15" customHeight="1">
      <c r="A7518" s="521">
        <v>99235</v>
      </c>
      <c r="B7518" s="522" t="s">
        <v>8918</v>
      </c>
      <c r="C7518" s="302" t="s">
        <v>888</v>
      </c>
      <c r="D7518" s="521" t="s">
        <v>892</v>
      </c>
      <c r="E7518" s="523">
        <v>2005.84</v>
      </c>
      <c r="F7518" s="523">
        <v>2007.5</v>
      </c>
    </row>
    <row r="7519" spans="1:6" ht="15" customHeight="1">
      <c r="A7519" s="521">
        <v>105539</v>
      </c>
      <c r="B7519" s="522" t="s">
        <v>8919</v>
      </c>
      <c r="C7519" s="302" t="s">
        <v>888</v>
      </c>
      <c r="D7519" s="521" t="s">
        <v>892</v>
      </c>
      <c r="E7519" s="523">
        <v>0</v>
      </c>
      <c r="F7519" s="523">
        <v>0</v>
      </c>
    </row>
    <row r="7520" spans="1:6" ht="15" customHeight="1">
      <c r="A7520" s="521">
        <v>99439</v>
      </c>
      <c r="B7520" s="522" t="s">
        <v>8920</v>
      </c>
      <c r="C7520" s="302" t="s">
        <v>888</v>
      </c>
      <c r="D7520" s="521" t="s">
        <v>892</v>
      </c>
      <c r="E7520" s="523">
        <v>2189.5</v>
      </c>
      <c r="F7520" s="523">
        <v>2192.14</v>
      </c>
    </row>
    <row r="7521" spans="1:6" ht="15" customHeight="1">
      <c r="A7521" s="521">
        <v>105540</v>
      </c>
      <c r="B7521" s="522" t="s">
        <v>8921</v>
      </c>
      <c r="C7521" s="302" t="s">
        <v>888</v>
      </c>
      <c r="D7521" s="521" t="s">
        <v>892</v>
      </c>
      <c r="E7521" s="523">
        <v>0</v>
      </c>
      <c r="F7521" s="523">
        <v>0</v>
      </c>
    </row>
    <row r="7522" spans="1:6" ht="15" customHeight="1">
      <c r="A7522" s="521">
        <v>103184</v>
      </c>
      <c r="B7522" s="522" t="s">
        <v>8922</v>
      </c>
      <c r="C7522" s="302" t="s">
        <v>888</v>
      </c>
      <c r="D7522" s="521" t="s">
        <v>892</v>
      </c>
      <c r="E7522" s="523">
        <v>2027.52</v>
      </c>
      <c r="F7522" s="523">
        <v>2031.04</v>
      </c>
    </row>
    <row r="7523" spans="1:6" ht="15" customHeight="1">
      <c r="A7523" s="521">
        <v>103183</v>
      </c>
      <c r="B7523" s="522" t="s">
        <v>8923</v>
      </c>
      <c r="C7523" s="302" t="s">
        <v>888</v>
      </c>
      <c r="D7523" s="521" t="s">
        <v>892</v>
      </c>
      <c r="E7523" s="523">
        <v>2264.73</v>
      </c>
      <c r="F7523" s="523">
        <v>2273.67</v>
      </c>
    </row>
    <row r="7524" spans="1:6" ht="15" customHeight="1">
      <c r="A7524" s="521">
        <v>99434</v>
      </c>
      <c r="B7524" s="522" t="s">
        <v>8924</v>
      </c>
      <c r="C7524" s="302" t="s">
        <v>888</v>
      </c>
      <c r="D7524" s="521" t="s">
        <v>892</v>
      </c>
      <c r="E7524" s="523">
        <v>2223.8000000000002</v>
      </c>
      <c r="F7524" s="523">
        <v>2226.64</v>
      </c>
    </row>
    <row r="7525" spans="1:6" ht="15" customHeight="1">
      <c r="A7525" s="521">
        <v>99431</v>
      </c>
      <c r="B7525" s="522" t="s">
        <v>8925</v>
      </c>
      <c r="C7525" s="302" t="s">
        <v>888</v>
      </c>
      <c r="D7525" s="521" t="s">
        <v>892</v>
      </c>
      <c r="E7525" s="523">
        <v>2220.02</v>
      </c>
      <c r="F7525" s="523">
        <v>2222.5500000000002</v>
      </c>
    </row>
    <row r="7526" spans="1:6" ht="15" customHeight="1">
      <c r="A7526" s="521">
        <v>99435</v>
      </c>
      <c r="B7526" s="522" t="s">
        <v>8926</v>
      </c>
      <c r="C7526" s="302" t="s">
        <v>888</v>
      </c>
      <c r="D7526" s="521" t="s">
        <v>892</v>
      </c>
      <c r="E7526" s="523">
        <v>2175.1999999999998</v>
      </c>
      <c r="F7526" s="523">
        <v>2177.7800000000002</v>
      </c>
    </row>
    <row r="7527" spans="1:6" ht="15" customHeight="1">
      <c r="A7527" s="521">
        <v>99432</v>
      </c>
      <c r="B7527" s="522" t="s">
        <v>8927</v>
      </c>
      <c r="C7527" s="302" t="s">
        <v>888</v>
      </c>
      <c r="D7527" s="521" t="s">
        <v>892</v>
      </c>
      <c r="E7527" s="523">
        <v>2172.5</v>
      </c>
      <c r="F7527" s="523">
        <v>2174.85</v>
      </c>
    </row>
    <row r="7528" spans="1:6" ht="15" customHeight="1">
      <c r="A7528" s="521">
        <v>99438</v>
      </c>
      <c r="B7528" s="522" t="s">
        <v>8928</v>
      </c>
      <c r="C7528" s="302" t="s">
        <v>888</v>
      </c>
      <c r="D7528" s="521" t="s">
        <v>892</v>
      </c>
      <c r="E7528" s="523">
        <v>2131.67</v>
      </c>
      <c r="F7528" s="523">
        <v>2134.4299999999998</v>
      </c>
    </row>
    <row r="7529" spans="1:6" ht="15" customHeight="1">
      <c r="A7529" s="521">
        <v>105538</v>
      </c>
      <c r="B7529" s="522" t="s">
        <v>8929</v>
      </c>
      <c r="C7529" s="302" t="s">
        <v>888</v>
      </c>
      <c r="D7529" s="521" t="s">
        <v>892</v>
      </c>
      <c r="E7529" s="523">
        <v>0</v>
      </c>
      <c r="F7529" s="523">
        <v>0</v>
      </c>
    </row>
    <row r="7530" spans="1:6" ht="15" customHeight="1">
      <c r="A7530" s="521">
        <v>99436</v>
      </c>
      <c r="B7530" s="522" t="s">
        <v>8930</v>
      </c>
      <c r="C7530" s="302" t="s">
        <v>888</v>
      </c>
      <c r="D7530" s="521" t="s">
        <v>892</v>
      </c>
      <c r="E7530" s="523">
        <v>2348.06</v>
      </c>
      <c r="F7530" s="523">
        <v>2353.69</v>
      </c>
    </row>
    <row r="7531" spans="1:6" ht="15" customHeight="1">
      <c r="A7531" s="521">
        <v>99437</v>
      </c>
      <c r="B7531" s="522" t="s">
        <v>8931</v>
      </c>
      <c r="C7531" s="302" t="s">
        <v>888</v>
      </c>
      <c r="D7531" s="521" t="s">
        <v>892</v>
      </c>
      <c r="E7531" s="523">
        <v>2124.52</v>
      </c>
      <c r="F7531" s="523">
        <v>2126.67</v>
      </c>
    </row>
    <row r="7532" spans="1:6" ht="15" customHeight="1">
      <c r="A7532" s="521">
        <v>105537</v>
      </c>
      <c r="B7532" s="522" t="s">
        <v>8932</v>
      </c>
      <c r="C7532" s="302" t="s">
        <v>888</v>
      </c>
      <c r="D7532" s="521" t="s">
        <v>892</v>
      </c>
      <c r="E7532" s="523">
        <v>0</v>
      </c>
      <c r="F7532" s="523">
        <v>0</v>
      </c>
    </row>
    <row r="7533" spans="1:6" ht="15" customHeight="1">
      <c r="A7533" s="521">
        <v>99433</v>
      </c>
      <c r="B7533" s="522" t="s">
        <v>8933</v>
      </c>
      <c r="C7533" s="302" t="s">
        <v>888</v>
      </c>
      <c r="D7533" s="521" t="s">
        <v>892</v>
      </c>
      <c r="E7533" s="523">
        <v>2326.4699999999998</v>
      </c>
      <c r="F7533" s="523">
        <v>2330.27</v>
      </c>
    </row>
    <row r="7534" spans="1:6" ht="15" customHeight="1">
      <c r="A7534" s="521">
        <v>104422</v>
      </c>
      <c r="B7534" s="522" t="s">
        <v>8934</v>
      </c>
      <c r="C7534" s="302" t="s">
        <v>888</v>
      </c>
      <c r="D7534" s="521" t="s">
        <v>611</v>
      </c>
      <c r="E7534" s="523">
        <v>12.38</v>
      </c>
      <c r="F7534" s="523">
        <v>12.9</v>
      </c>
    </row>
    <row r="7535" spans="1:6" ht="15" customHeight="1">
      <c r="A7535" s="521">
        <v>105824</v>
      </c>
      <c r="B7535" s="522" t="s">
        <v>8935</v>
      </c>
      <c r="C7535" s="302" t="s">
        <v>888</v>
      </c>
      <c r="D7535" s="521" t="s">
        <v>611</v>
      </c>
      <c r="E7535" s="523">
        <v>14.96</v>
      </c>
      <c r="F7535" s="523">
        <v>15.48</v>
      </c>
    </row>
    <row r="7536" spans="1:6" ht="15" customHeight="1">
      <c r="A7536" s="521">
        <v>105825</v>
      </c>
      <c r="B7536" s="522" t="s">
        <v>8936</v>
      </c>
      <c r="C7536" s="302" t="s">
        <v>888</v>
      </c>
      <c r="D7536" s="521" t="s">
        <v>611</v>
      </c>
      <c r="E7536" s="523">
        <v>7.04</v>
      </c>
      <c r="F7536" s="523">
        <v>7.57</v>
      </c>
    </row>
    <row r="7537" spans="1:8" ht="15" customHeight="1">
      <c r="A7537" s="521">
        <v>104421</v>
      </c>
      <c r="B7537" s="522" t="s">
        <v>8937</v>
      </c>
      <c r="C7537" s="302" t="s">
        <v>888</v>
      </c>
      <c r="D7537" s="521" t="s">
        <v>611</v>
      </c>
      <c r="E7537" s="523">
        <v>17.760000000000002</v>
      </c>
      <c r="F7537" s="523">
        <v>18.739999999999998</v>
      </c>
      <c r="G7537" s="303"/>
      <c r="H7537" s="303"/>
    </row>
    <row r="7538" spans="1:8" ht="15" customHeight="1">
      <c r="A7538" s="521">
        <v>105822</v>
      </c>
      <c r="B7538" s="522" t="s">
        <v>8938</v>
      </c>
      <c r="C7538" s="302" t="s">
        <v>888</v>
      </c>
      <c r="D7538" s="521" t="s">
        <v>611</v>
      </c>
      <c r="E7538" s="523">
        <v>20.34</v>
      </c>
      <c r="F7538" s="523">
        <v>21.32</v>
      </c>
    </row>
    <row r="7539" spans="1:8" ht="15" customHeight="1">
      <c r="A7539" s="521">
        <v>105823</v>
      </c>
      <c r="B7539" s="522" t="s">
        <v>8939</v>
      </c>
      <c r="C7539" s="302" t="s">
        <v>888</v>
      </c>
      <c r="D7539" s="521" t="s">
        <v>611</v>
      </c>
      <c r="E7539" s="523">
        <v>12.42</v>
      </c>
      <c r="F7539" s="523">
        <v>13.41</v>
      </c>
    </row>
    <row r="7540" spans="1:8" ht="15" customHeight="1">
      <c r="A7540" s="521">
        <v>104423</v>
      </c>
      <c r="B7540" s="522" t="s">
        <v>8940</v>
      </c>
      <c r="C7540" s="302" t="s">
        <v>888</v>
      </c>
      <c r="D7540" s="521" t="s">
        <v>611</v>
      </c>
      <c r="E7540" s="523">
        <v>16.16</v>
      </c>
      <c r="F7540" s="523">
        <v>17</v>
      </c>
    </row>
    <row r="7541" spans="1:8" ht="15" customHeight="1">
      <c r="A7541" s="521">
        <v>105826</v>
      </c>
      <c r="B7541" s="522" t="s">
        <v>8941</v>
      </c>
      <c r="C7541" s="302" t="s">
        <v>888</v>
      </c>
      <c r="D7541" s="521" t="s">
        <v>611</v>
      </c>
      <c r="E7541" s="523">
        <v>18.739999999999998</v>
      </c>
      <c r="F7541" s="523">
        <v>19.579999999999998</v>
      </c>
      <c r="G7541" s="303"/>
    </row>
    <row r="7542" spans="1:8" ht="15" customHeight="1">
      <c r="A7542" s="521">
        <v>105827</v>
      </c>
      <c r="B7542" s="522" t="s">
        <v>8942</v>
      </c>
      <c r="C7542" s="302" t="s">
        <v>888</v>
      </c>
      <c r="D7542" s="521" t="s">
        <v>611</v>
      </c>
      <c r="E7542" s="523">
        <v>10.82</v>
      </c>
      <c r="F7542" s="523">
        <v>11.67</v>
      </c>
    </row>
    <row r="7543" spans="1:8" ht="15" customHeight="1">
      <c r="A7543" s="521">
        <v>104425</v>
      </c>
      <c r="B7543" s="522" t="s">
        <v>8943</v>
      </c>
      <c r="C7543" s="302" t="s">
        <v>888</v>
      </c>
      <c r="D7543" s="521" t="s">
        <v>611</v>
      </c>
      <c r="E7543" s="523">
        <v>10.75</v>
      </c>
      <c r="F7543" s="523">
        <v>11.13</v>
      </c>
    </row>
    <row r="7544" spans="1:8" ht="15" customHeight="1">
      <c r="A7544" s="521">
        <v>105828</v>
      </c>
      <c r="B7544" s="522" t="s">
        <v>8944</v>
      </c>
      <c r="C7544" s="302" t="s">
        <v>888</v>
      </c>
      <c r="D7544" s="521" t="s">
        <v>611</v>
      </c>
      <c r="E7544" s="523">
        <v>13.33</v>
      </c>
      <c r="F7544" s="523">
        <v>13.71</v>
      </c>
    </row>
    <row r="7545" spans="1:8" ht="15" customHeight="1">
      <c r="A7545" s="521">
        <v>105829</v>
      </c>
      <c r="B7545" s="522" t="s">
        <v>8945</v>
      </c>
      <c r="C7545" s="302" t="s">
        <v>888</v>
      </c>
      <c r="D7545" s="521" t="s">
        <v>611</v>
      </c>
      <c r="E7545" s="523">
        <v>5.41</v>
      </c>
      <c r="F7545" s="523">
        <v>5.8</v>
      </c>
    </row>
    <row r="7546" spans="1:8" ht="15" customHeight="1">
      <c r="A7546" s="521">
        <v>91525</v>
      </c>
      <c r="B7546" s="522" t="s">
        <v>8946</v>
      </c>
      <c r="C7546" s="302" t="s">
        <v>888</v>
      </c>
      <c r="D7546" s="521" t="s">
        <v>611</v>
      </c>
      <c r="E7546" s="523">
        <v>8.52</v>
      </c>
      <c r="F7546" s="523">
        <v>8.93</v>
      </c>
    </row>
    <row r="7547" spans="1:8" ht="15" customHeight="1">
      <c r="A7547" s="521">
        <v>105818</v>
      </c>
      <c r="B7547" s="522" t="s">
        <v>8947</v>
      </c>
      <c r="C7547" s="302" t="s">
        <v>888</v>
      </c>
      <c r="D7547" s="521" t="s">
        <v>611</v>
      </c>
      <c r="E7547" s="523">
        <v>13.59</v>
      </c>
      <c r="F7547" s="523">
        <v>14</v>
      </c>
    </row>
    <row r="7548" spans="1:8" ht="15" customHeight="1">
      <c r="A7548" s="521">
        <v>105819</v>
      </c>
      <c r="B7548" s="522" t="s">
        <v>8948</v>
      </c>
      <c r="C7548" s="302" t="s">
        <v>888</v>
      </c>
      <c r="D7548" s="521" t="s">
        <v>611</v>
      </c>
      <c r="E7548" s="523">
        <v>5.71</v>
      </c>
      <c r="F7548" s="523">
        <v>6.13</v>
      </c>
    </row>
    <row r="7549" spans="1:8" ht="15" customHeight="1">
      <c r="A7549" s="521">
        <v>104414</v>
      </c>
      <c r="B7549" s="522" t="s">
        <v>8949</v>
      </c>
      <c r="C7549" s="302" t="s">
        <v>888</v>
      </c>
      <c r="D7549" s="521" t="s">
        <v>611</v>
      </c>
      <c r="E7549" s="523">
        <v>7.67</v>
      </c>
      <c r="F7549" s="523">
        <v>8</v>
      </c>
    </row>
    <row r="7550" spans="1:8" ht="15" customHeight="1">
      <c r="A7550" s="521">
        <v>105816</v>
      </c>
      <c r="B7550" s="522" t="s">
        <v>8950</v>
      </c>
      <c r="C7550" s="302" t="s">
        <v>888</v>
      </c>
      <c r="D7550" s="521" t="s">
        <v>611</v>
      </c>
      <c r="E7550" s="523">
        <v>12.74</v>
      </c>
      <c r="F7550" s="523">
        <v>13.07</v>
      </c>
    </row>
    <row r="7551" spans="1:8" ht="15" customHeight="1">
      <c r="A7551" s="521">
        <v>105817</v>
      </c>
      <c r="B7551" s="522" t="s">
        <v>8951</v>
      </c>
      <c r="C7551" s="302" t="s">
        <v>888</v>
      </c>
      <c r="D7551" s="521" t="s">
        <v>611</v>
      </c>
      <c r="E7551" s="523">
        <v>4.8600000000000003</v>
      </c>
      <c r="F7551" s="523">
        <v>5.2</v>
      </c>
    </row>
    <row r="7552" spans="1:8" ht="15" customHeight="1">
      <c r="A7552" s="521">
        <v>104415</v>
      </c>
      <c r="B7552" s="522" t="s">
        <v>8952</v>
      </c>
      <c r="C7552" s="302" t="s">
        <v>888</v>
      </c>
      <c r="D7552" s="521" t="s">
        <v>611</v>
      </c>
      <c r="E7552" s="523">
        <v>12.98</v>
      </c>
      <c r="F7552" s="523">
        <v>13.77</v>
      </c>
    </row>
    <row r="7553" spans="1:6" ht="15" customHeight="1">
      <c r="A7553" s="521">
        <v>105820</v>
      </c>
      <c r="B7553" s="522" t="s">
        <v>8953</v>
      </c>
      <c r="C7553" s="302" t="s">
        <v>888</v>
      </c>
      <c r="D7553" s="521" t="s">
        <v>611</v>
      </c>
      <c r="E7553" s="523">
        <v>18.05</v>
      </c>
      <c r="F7553" s="523">
        <v>18.84</v>
      </c>
    </row>
    <row r="7554" spans="1:6" ht="15" customHeight="1">
      <c r="A7554" s="521">
        <v>105821</v>
      </c>
      <c r="B7554" s="522" t="s">
        <v>8954</v>
      </c>
      <c r="C7554" s="302" t="s">
        <v>888</v>
      </c>
      <c r="D7554" s="521" t="s">
        <v>611</v>
      </c>
      <c r="E7554" s="523">
        <v>10.17</v>
      </c>
      <c r="F7554" s="523">
        <v>10.97</v>
      </c>
    </row>
    <row r="7555" spans="1:6" ht="15" customHeight="1">
      <c r="A7555" s="521">
        <v>104418</v>
      </c>
      <c r="B7555" s="522" t="s">
        <v>8955</v>
      </c>
      <c r="C7555" s="302" t="s">
        <v>888</v>
      </c>
      <c r="D7555" s="521" t="s">
        <v>611</v>
      </c>
      <c r="E7555" s="523">
        <v>2.82</v>
      </c>
      <c r="F7555" s="523">
        <v>3.03</v>
      </c>
    </row>
    <row r="7556" spans="1:6" ht="15" customHeight="1">
      <c r="A7556" s="521">
        <v>91515</v>
      </c>
      <c r="B7556" s="522" t="s">
        <v>8956</v>
      </c>
      <c r="C7556" s="302" t="s">
        <v>888</v>
      </c>
      <c r="D7556" s="521" t="s">
        <v>611</v>
      </c>
      <c r="E7556" s="523">
        <v>5.0599999999999996</v>
      </c>
      <c r="F7556" s="523">
        <v>5.47</v>
      </c>
    </row>
    <row r="7557" spans="1:6" ht="15" customHeight="1">
      <c r="A7557" s="521">
        <v>104419</v>
      </c>
      <c r="B7557" s="522" t="s">
        <v>8957</v>
      </c>
      <c r="C7557" s="302" t="s">
        <v>888</v>
      </c>
      <c r="D7557" s="521" t="s">
        <v>611</v>
      </c>
      <c r="E7557" s="523">
        <v>4.4000000000000004</v>
      </c>
      <c r="F7557" s="523">
        <v>4.75</v>
      </c>
    </row>
    <row r="7558" spans="1:6" ht="15" customHeight="1">
      <c r="A7558" s="521">
        <v>91519</v>
      </c>
      <c r="B7558" s="522" t="s">
        <v>8958</v>
      </c>
      <c r="C7558" s="302" t="s">
        <v>888</v>
      </c>
      <c r="D7558" s="521" t="s">
        <v>611</v>
      </c>
      <c r="E7558" s="523">
        <v>2.17</v>
      </c>
      <c r="F7558" s="523">
        <v>2.34</v>
      </c>
    </row>
    <row r="7559" spans="1:6" ht="15" customHeight="1">
      <c r="A7559" s="521">
        <v>91520</v>
      </c>
      <c r="B7559" s="522" t="s">
        <v>8959</v>
      </c>
      <c r="C7559" s="302" t="s">
        <v>888</v>
      </c>
      <c r="D7559" s="521" t="s">
        <v>611</v>
      </c>
      <c r="E7559" s="523">
        <v>2.16</v>
      </c>
      <c r="F7559" s="523">
        <v>2.33</v>
      </c>
    </row>
    <row r="7560" spans="1:6" ht="15" customHeight="1">
      <c r="A7560" s="521">
        <v>104416</v>
      </c>
      <c r="B7560" s="522" t="s">
        <v>8960</v>
      </c>
      <c r="C7560" s="302" t="s">
        <v>888</v>
      </c>
      <c r="D7560" s="521" t="s">
        <v>611</v>
      </c>
      <c r="E7560" s="523">
        <v>1.8</v>
      </c>
      <c r="F7560" s="523">
        <v>1.94</v>
      </c>
    </row>
    <row r="7561" spans="1:6" ht="15" customHeight="1">
      <c r="A7561" s="521">
        <v>104417</v>
      </c>
      <c r="B7561" s="522" t="s">
        <v>8961</v>
      </c>
      <c r="C7561" s="302" t="s">
        <v>888</v>
      </c>
      <c r="D7561" s="521" t="s">
        <v>611</v>
      </c>
      <c r="E7561" s="523">
        <v>3.99</v>
      </c>
      <c r="F7561" s="523">
        <v>4.3099999999999996</v>
      </c>
    </row>
    <row r="7562" spans="1:6" ht="15" customHeight="1">
      <c r="A7562" s="521">
        <v>91522</v>
      </c>
      <c r="B7562" s="522" t="s">
        <v>8962</v>
      </c>
      <c r="C7562" s="302" t="s">
        <v>888</v>
      </c>
      <c r="D7562" s="521" t="s">
        <v>611</v>
      </c>
      <c r="E7562" s="523">
        <v>3.59</v>
      </c>
      <c r="F7562" s="523">
        <v>3.88</v>
      </c>
    </row>
    <row r="7563" spans="1:6" ht="15" customHeight="1">
      <c r="A7563" s="521">
        <v>104412</v>
      </c>
      <c r="B7563" s="522" t="s">
        <v>8963</v>
      </c>
      <c r="C7563" s="302" t="s">
        <v>888</v>
      </c>
      <c r="D7563" s="521" t="s">
        <v>611</v>
      </c>
      <c r="E7563" s="523">
        <v>3.22</v>
      </c>
      <c r="F7563" s="523">
        <v>3.49</v>
      </c>
    </row>
    <row r="7564" spans="1:6" ht="15" customHeight="1">
      <c r="A7564" s="521">
        <v>104413</v>
      </c>
      <c r="B7564" s="522" t="s">
        <v>8964</v>
      </c>
      <c r="C7564" s="302" t="s">
        <v>888</v>
      </c>
      <c r="D7564" s="521" t="s">
        <v>611</v>
      </c>
      <c r="E7564" s="523">
        <v>5.44</v>
      </c>
      <c r="F7564" s="523">
        <v>5.9</v>
      </c>
    </row>
    <row r="7565" spans="1:6" ht="15" customHeight="1">
      <c r="A7565" s="521">
        <v>102569</v>
      </c>
      <c r="B7565" s="522" t="s">
        <v>8965</v>
      </c>
      <c r="C7565" s="302" t="s">
        <v>888</v>
      </c>
      <c r="D7565" s="521" t="s">
        <v>611</v>
      </c>
      <c r="E7565" s="523">
        <v>0</v>
      </c>
      <c r="F7565" s="523">
        <v>0</v>
      </c>
    </row>
    <row r="7566" spans="1:6" ht="15" customHeight="1">
      <c r="A7566" s="521">
        <v>102574</v>
      </c>
      <c r="B7566" s="522" t="s">
        <v>8966</v>
      </c>
      <c r="C7566" s="302" t="s">
        <v>888</v>
      </c>
      <c r="D7566" s="521" t="s">
        <v>611</v>
      </c>
      <c r="E7566" s="523">
        <v>0</v>
      </c>
      <c r="F7566" s="523">
        <v>0</v>
      </c>
    </row>
    <row r="7567" spans="1:6" ht="15" customHeight="1">
      <c r="A7567" s="521">
        <v>102573</v>
      </c>
      <c r="B7567" s="522" t="s">
        <v>8967</v>
      </c>
      <c r="C7567" s="302" t="s">
        <v>888</v>
      </c>
      <c r="D7567" s="521" t="s">
        <v>611</v>
      </c>
      <c r="E7567" s="523">
        <v>0</v>
      </c>
      <c r="F7567" s="523">
        <v>0</v>
      </c>
    </row>
    <row r="7568" spans="1:6" ht="15" customHeight="1">
      <c r="A7568" s="521">
        <v>102577</v>
      </c>
      <c r="B7568" s="522" t="s">
        <v>8968</v>
      </c>
      <c r="C7568" s="302" t="s">
        <v>888</v>
      </c>
      <c r="D7568" s="521" t="s">
        <v>611</v>
      </c>
      <c r="E7568" s="523">
        <v>0</v>
      </c>
      <c r="F7568" s="523">
        <v>0</v>
      </c>
    </row>
    <row r="7569" spans="1:6" ht="15" customHeight="1">
      <c r="A7569" s="521">
        <v>102576</v>
      </c>
      <c r="B7569" s="522" t="s">
        <v>8969</v>
      </c>
      <c r="C7569" s="302" t="s">
        <v>888</v>
      </c>
      <c r="D7569" s="521" t="s">
        <v>611</v>
      </c>
      <c r="E7569" s="523">
        <v>0</v>
      </c>
      <c r="F7569" s="523">
        <v>0</v>
      </c>
    </row>
    <row r="7570" spans="1:6" ht="15" customHeight="1">
      <c r="A7570" s="521">
        <v>103083</v>
      </c>
      <c r="B7570" s="522" t="s">
        <v>8970</v>
      </c>
      <c r="C7570" s="302" t="s">
        <v>888</v>
      </c>
      <c r="D7570" s="521" t="s">
        <v>611</v>
      </c>
      <c r="E7570" s="523">
        <v>0</v>
      </c>
      <c r="F7570" s="523">
        <v>0</v>
      </c>
    </row>
    <row r="7571" spans="1:6" ht="15" customHeight="1">
      <c r="A7571" s="521">
        <v>103081</v>
      </c>
      <c r="B7571" s="522" t="s">
        <v>8971</v>
      </c>
      <c r="C7571" s="302" t="s">
        <v>888</v>
      </c>
      <c r="D7571" s="521" t="s">
        <v>611</v>
      </c>
      <c r="E7571" s="523">
        <v>0</v>
      </c>
      <c r="F7571" s="523">
        <v>0</v>
      </c>
    </row>
    <row r="7572" spans="1:6" ht="15" customHeight="1">
      <c r="A7572" s="521">
        <v>103082</v>
      </c>
      <c r="B7572" s="522" t="s">
        <v>8972</v>
      </c>
      <c r="C7572" s="302" t="s">
        <v>888</v>
      </c>
      <c r="D7572" s="521" t="s">
        <v>611</v>
      </c>
      <c r="E7572" s="523">
        <v>0</v>
      </c>
      <c r="F7572" s="523">
        <v>0</v>
      </c>
    </row>
    <row r="7573" spans="1:6" ht="15" customHeight="1">
      <c r="A7573" s="521">
        <v>103086</v>
      </c>
      <c r="B7573" s="522" t="s">
        <v>8973</v>
      </c>
      <c r="C7573" s="302" t="s">
        <v>888</v>
      </c>
      <c r="D7573" s="521" t="s">
        <v>611</v>
      </c>
      <c r="E7573" s="523">
        <v>0</v>
      </c>
      <c r="F7573" s="523">
        <v>0</v>
      </c>
    </row>
    <row r="7574" spans="1:6" ht="15" customHeight="1">
      <c r="A7574" s="521">
        <v>103085</v>
      </c>
      <c r="B7574" s="522" t="s">
        <v>8974</v>
      </c>
      <c r="C7574" s="302" t="s">
        <v>888</v>
      </c>
      <c r="D7574" s="521" t="s">
        <v>611</v>
      </c>
      <c r="E7574" s="523">
        <v>0</v>
      </c>
      <c r="F7574" s="523">
        <v>0</v>
      </c>
    </row>
    <row r="7575" spans="1:6" ht="15" customHeight="1">
      <c r="A7575" s="521">
        <v>104726</v>
      </c>
      <c r="B7575" s="522" t="s">
        <v>8975</v>
      </c>
      <c r="C7575" s="302" t="s">
        <v>888</v>
      </c>
      <c r="D7575" s="521" t="s">
        <v>611</v>
      </c>
      <c r="E7575" s="523">
        <v>0</v>
      </c>
      <c r="F7575" s="523">
        <v>0</v>
      </c>
    </row>
    <row r="7576" spans="1:6" ht="15" customHeight="1">
      <c r="A7576" s="521">
        <v>104725</v>
      </c>
      <c r="B7576" s="522" t="s">
        <v>8976</v>
      </c>
      <c r="C7576" s="302" t="s">
        <v>888</v>
      </c>
      <c r="D7576" s="521" t="s">
        <v>611</v>
      </c>
      <c r="E7576" s="523">
        <v>0</v>
      </c>
      <c r="F7576" s="523">
        <v>0</v>
      </c>
    </row>
    <row r="7577" spans="1:6" ht="15" customHeight="1">
      <c r="A7577" s="521">
        <v>96374</v>
      </c>
      <c r="B7577" s="522" t="s">
        <v>8977</v>
      </c>
      <c r="C7577" s="302" t="s">
        <v>888</v>
      </c>
      <c r="D7577" s="521" t="s">
        <v>782</v>
      </c>
      <c r="E7577" s="523">
        <v>26.48</v>
      </c>
      <c r="F7577" s="523">
        <v>26.72</v>
      </c>
    </row>
    <row r="7578" spans="1:6" ht="15" customHeight="1">
      <c r="A7578" s="521">
        <v>96373</v>
      </c>
      <c r="B7578" s="522" t="s">
        <v>8978</v>
      </c>
      <c r="C7578" s="302" t="s">
        <v>888</v>
      </c>
      <c r="D7578" s="521" t="s">
        <v>782</v>
      </c>
      <c r="E7578" s="523">
        <v>12.44</v>
      </c>
      <c r="F7578" s="523">
        <v>12.64</v>
      </c>
    </row>
    <row r="7579" spans="1:6" ht="15" customHeight="1">
      <c r="A7579" s="521">
        <v>96368</v>
      </c>
      <c r="B7579" s="522" t="s">
        <v>8979</v>
      </c>
      <c r="C7579" s="302" t="s">
        <v>888</v>
      </c>
      <c r="D7579" s="521" t="s">
        <v>611</v>
      </c>
      <c r="E7579" s="523">
        <v>209.03</v>
      </c>
      <c r="F7579" s="523">
        <v>211.4</v>
      </c>
    </row>
    <row r="7580" spans="1:6" ht="15" customHeight="1">
      <c r="A7580" s="521">
        <v>96364</v>
      </c>
      <c r="B7580" s="522" t="s">
        <v>8980</v>
      </c>
      <c r="C7580" s="302" t="s">
        <v>888</v>
      </c>
      <c r="D7580" s="521" t="s">
        <v>611</v>
      </c>
      <c r="E7580" s="523">
        <v>175.26</v>
      </c>
      <c r="F7580" s="523">
        <v>177.34</v>
      </c>
    </row>
    <row r="7581" spans="1:6" ht="15" customHeight="1">
      <c r="A7581" s="521">
        <v>96369</v>
      </c>
      <c r="B7581" s="522" t="s">
        <v>8981</v>
      </c>
      <c r="C7581" s="302" t="s">
        <v>888</v>
      </c>
      <c r="D7581" s="521" t="s">
        <v>611</v>
      </c>
      <c r="E7581" s="523">
        <v>233.73</v>
      </c>
      <c r="F7581" s="523">
        <v>236.52</v>
      </c>
    </row>
    <row r="7582" spans="1:6" ht="15" customHeight="1">
      <c r="A7582" s="521">
        <v>104723</v>
      </c>
      <c r="B7582" s="522" t="s">
        <v>8982</v>
      </c>
      <c r="C7582" s="302" t="s">
        <v>888</v>
      </c>
      <c r="D7582" s="521" t="s">
        <v>611</v>
      </c>
      <c r="E7582" s="523">
        <v>277.12</v>
      </c>
      <c r="F7582" s="523">
        <v>280.82</v>
      </c>
    </row>
    <row r="7583" spans="1:6" ht="15" customHeight="1">
      <c r="A7583" s="521">
        <v>96367</v>
      </c>
      <c r="B7583" s="522" t="s">
        <v>8983</v>
      </c>
      <c r="C7583" s="302" t="s">
        <v>888</v>
      </c>
      <c r="D7583" s="521" t="s">
        <v>611</v>
      </c>
      <c r="E7583" s="523">
        <v>191.41</v>
      </c>
      <c r="F7583" s="523">
        <v>193.81</v>
      </c>
    </row>
    <row r="7584" spans="1:6" ht="15" customHeight="1">
      <c r="A7584" s="521">
        <v>104722</v>
      </c>
      <c r="B7584" s="522" t="s">
        <v>8984</v>
      </c>
      <c r="C7584" s="302" t="s">
        <v>888</v>
      </c>
      <c r="D7584" s="521" t="s">
        <v>611</v>
      </c>
      <c r="E7584" s="523">
        <v>215.89</v>
      </c>
      <c r="F7584" s="523">
        <v>218.98</v>
      </c>
    </row>
    <row r="7585" spans="1:6" ht="15" customHeight="1">
      <c r="A7585" s="521">
        <v>96366</v>
      </c>
      <c r="B7585" s="522" t="s">
        <v>8985</v>
      </c>
      <c r="C7585" s="302" t="s">
        <v>888</v>
      </c>
      <c r="D7585" s="521" t="s">
        <v>611</v>
      </c>
      <c r="E7585" s="523">
        <v>177.84</v>
      </c>
      <c r="F7585" s="523">
        <v>179.92</v>
      </c>
    </row>
    <row r="7586" spans="1:6" ht="15" customHeight="1">
      <c r="A7586" s="521">
        <v>96361</v>
      </c>
      <c r="B7586" s="522" t="s">
        <v>8986</v>
      </c>
      <c r="C7586" s="302" t="s">
        <v>888</v>
      </c>
      <c r="D7586" s="521" t="s">
        <v>611</v>
      </c>
      <c r="E7586" s="523">
        <v>164.96</v>
      </c>
      <c r="F7586" s="523">
        <v>167.1</v>
      </c>
    </row>
    <row r="7587" spans="1:6" ht="15" customHeight="1">
      <c r="A7587" s="521">
        <v>104719</v>
      </c>
      <c r="B7587" s="522" t="s">
        <v>8987</v>
      </c>
      <c r="C7587" s="302" t="s">
        <v>888</v>
      </c>
      <c r="D7587" s="521" t="s">
        <v>611</v>
      </c>
      <c r="E7587" s="523">
        <v>205.94</v>
      </c>
      <c r="F7587" s="523">
        <v>208.76</v>
      </c>
    </row>
    <row r="7588" spans="1:6" ht="15" customHeight="1">
      <c r="A7588" s="521">
        <v>96360</v>
      </c>
      <c r="B7588" s="522" t="s">
        <v>8988</v>
      </c>
      <c r="C7588" s="302" t="s">
        <v>888</v>
      </c>
      <c r="D7588" s="521" t="s">
        <v>611</v>
      </c>
      <c r="E7588" s="523">
        <v>141.5</v>
      </c>
      <c r="F7588" s="523">
        <v>143.31</v>
      </c>
    </row>
    <row r="7589" spans="1:6" ht="15" customHeight="1">
      <c r="A7589" s="521">
        <v>96359</v>
      </c>
      <c r="B7589" s="522" t="s">
        <v>8989</v>
      </c>
      <c r="C7589" s="302" t="s">
        <v>888</v>
      </c>
      <c r="D7589" s="521" t="s">
        <v>611</v>
      </c>
      <c r="E7589" s="523">
        <v>122.66</v>
      </c>
      <c r="F7589" s="523">
        <v>124.42</v>
      </c>
    </row>
    <row r="7590" spans="1:6" ht="15" customHeight="1">
      <c r="A7590" s="521">
        <v>104718</v>
      </c>
      <c r="B7590" s="522" t="s">
        <v>8990</v>
      </c>
      <c r="C7590" s="302" t="s">
        <v>888</v>
      </c>
      <c r="D7590" s="521" t="s">
        <v>611</v>
      </c>
      <c r="E7590" s="523">
        <v>144.69999999999999</v>
      </c>
      <c r="F7590" s="523">
        <v>146.91999999999999</v>
      </c>
    </row>
    <row r="7591" spans="1:6" ht="15" customHeight="1">
      <c r="A7591" s="521">
        <v>96358</v>
      </c>
      <c r="B7591" s="522" t="s">
        <v>8991</v>
      </c>
      <c r="C7591" s="302" t="s">
        <v>888</v>
      </c>
      <c r="D7591" s="521" t="s">
        <v>611</v>
      </c>
      <c r="E7591" s="523">
        <v>110.33</v>
      </c>
      <c r="F7591" s="523">
        <v>111.87</v>
      </c>
    </row>
    <row r="7592" spans="1:6" ht="15" customHeight="1">
      <c r="A7592" s="521">
        <v>96371</v>
      </c>
      <c r="B7592" s="522" t="s">
        <v>8992</v>
      </c>
      <c r="C7592" s="302" t="s">
        <v>888</v>
      </c>
      <c r="D7592" s="521" t="s">
        <v>611</v>
      </c>
      <c r="E7592" s="523">
        <v>83.72</v>
      </c>
      <c r="F7592" s="523">
        <v>84.9</v>
      </c>
    </row>
    <row r="7593" spans="1:6" ht="15" customHeight="1">
      <c r="A7593" s="521">
        <v>104724</v>
      </c>
      <c r="B7593" s="522" t="s">
        <v>8993</v>
      </c>
      <c r="C7593" s="302" t="s">
        <v>888</v>
      </c>
      <c r="D7593" s="521" t="s">
        <v>611</v>
      </c>
      <c r="E7593" s="523">
        <v>104.54</v>
      </c>
      <c r="F7593" s="523">
        <v>106.08</v>
      </c>
    </row>
    <row r="7594" spans="1:6" ht="15" customHeight="1">
      <c r="A7594" s="521">
        <v>96370</v>
      </c>
      <c r="B7594" s="522" t="s">
        <v>8994</v>
      </c>
      <c r="C7594" s="302" t="s">
        <v>888</v>
      </c>
      <c r="D7594" s="521" t="s">
        <v>611</v>
      </c>
      <c r="E7594" s="523">
        <v>72.03</v>
      </c>
      <c r="F7594" s="523">
        <v>73.040000000000006</v>
      </c>
    </row>
    <row r="7595" spans="1:6" ht="15" customHeight="1">
      <c r="A7595" s="521">
        <v>96365</v>
      </c>
      <c r="B7595" s="522" t="s">
        <v>8995</v>
      </c>
      <c r="C7595" s="302" t="s">
        <v>888</v>
      </c>
      <c r="D7595" s="521" t="s">
        <v>611</v>
      </c>
      <c r="E7595" s="523">
        <v>199.36</v>
      </c>
      <c r="F7595" s="523">
        <v>201.83</v>
      </c>
    </row>
    <row r="7596" spans="1:6" ht="15" customHeight="1">
      <c r="A7596" s="521">
        <v>104721</v>
      </c>
      <c r="B7596" s="522" t="s">
        <v>8996</v>
      </c>
      <c r="C7596" s="302" t="s">
        <v>888</v>
      </c>
      <c r="D7596" s="521" t="s">
        <v>611</v>
      </c>
      <c r="E7596" s="523">
        <v>241.54</v>
      </c>
      <c r="F7596" s="523">
        <v>244.8</v>
      </c>
    </row>
    <row r="7597" spans="1:6" ht="15" customHeight="1">
      <c r="A7597" s="521">
        <v>96363</v>
      </c>
      <c r="B7597" s="522" t="s">
        <v>8997</v>
      </c>
      <c r="C7597" s="302" t="s">
        <v>888</v>
      </c>
      <c r="D7597" s="521" t="s">
        <v>611</v>
      </c>
      <c r="E7597" s="523">
        <v>157.03</v>
      </c>
      <c r="F7597" s="523">
        <v>159.12</v>
      </c>
    </row>
    <row r="7598" spans="1:6" ht="15" customHeight="1">
      <c r="A7598" s="521">
        <v>104720</v>
      </c>
      <c r="B7598" s="522" t="s">
        <v>8998</v>
      </c>
      <c r="C7598" s="302" t="s">
        <v>888</v>
      </c>
      <c r="D7598" s="521" t="s">
        <v>611</v>
      </c>
      <c r="E7598" s="523">
        <v>180.3</v>
      </c>
      <c r="F7598" s="523">
        <v>182.96</v>
      </c>
    </row>
    <row r="7599" spans="1:6" ht="15" customHeight="1">
      <c r="A7599" s="521">
        <v>96362</v>
      </c>
      <c r="B7599" s="522" t="s">
        <v>8999</v>
      </c>
      <c r="C7599" s="302" t="s">
        <v>888</v>
      </c>
      <c r="D7599" s="521" t="s">
        <v>611</v>
      </c>
      <c r="E7599" s="523">
        <v>144.09</v>
      </c>
      <c r="F7599" s="523">
        <v>145.9</v>
      </c>
    </row>
    <row r="7600" spans="1:6" ht="15" customHeight="1">
      <c r="A7600" s="521">
        <v>103191</v>
      </c>
      <c r="B7600" s="522" t="s">
        <v>9000</v>
      </c>
      <c r="C7600" s="302" t="s">
        <v>888</v>
      </c>
      <c r="D7600" s="521" t="s">
        <v>883</v>
      </c>
      <c r="E7600" s="523">
        <v>2394.35</v>
      </c>
      <c r="F7600" s="523">
        <v>2400.88</v>
      </c>
    </row>
    <row r="7601" spans="1:6" ht="15" customHeight="1">
      <c r="A7601" s="521">
        <v>103206</v>
      </c>
      <c r="B7601" s="522" t="s">
        <v>9001</v>
      </c>
      <c r="C7601" s="302" t="s">
        <v>888</v>
      </c>
      <c r="D7601" s="521" t="s">
        <v>883</v>
      </c>
      <c r="E7601" s="523">
        <v>2410.1999999999998</v>
      </c>
      <c r="F7601" s="523">
        <v>2419.1</v>
      </c>
    </row>
    <row r="7602" spans="1:6" ht="15" customHeight="1">
      <c r="A7602" s="521">
        <v>103211</v>
      </c>
      <c r="B7602" s="522" t="s">
        <v>9002</v>
      </c>
      <c r="C7602" s="302" t="s">
        <v>888</v>
      </c>
      <c r="D7602" s="521" t="s">
        <v>883</v>
      </c>
      <c r="E7602" s="523">
        <v>0</v>
      </c>
      <c r="F7602" s="523">
        <v>0</v>
      </c>
    </row>
    <row r="7603" spans="1:6" ht="15" customHeight="1">
      <c r="A7603" s="521">
        <v>103196</v>
      </c>
      <c r="B7603" s="522" t="s">
        <v>9003</v>
      </c>
      <c r="C7603" s="302" t="s">
        <v>888</v>
      </c>
      <c r="D7603" s="521" t="s">
        <v>883</v>
      </c>
      <c r="E7603" s="523">
        <v>0</v>
      </c>
      <c r="F7603" s="523">
        <v>0</v>
      </c>
    </row>
    <row r="7604" spans="1:6" ht="15" customHeight="1">
      <c r="A7604" s="521">
        <v>103212</v>
      </c>
      <c r="B7604" s="522" t="s">
        <v>9004</v>
      </c>
      <c r="C7604" s="302" t="s">
        <v>888</v>
      </c>
      <c r="D7604" s="521" t="s">
        <v>883</v>
      </c>
      <c r="E7604" s="523">
        <v>0</v>
      </c>
      <c r="F7604" s="523">
        <v>0</v>
      </c>
    </row>
    <row r="7605" spans="1:6" ht="15" customHeight="1">
      <c r="A7605" s="521">
        <v>103197</v>
      </c>
      <c r="B7605" s="522" t="s">
        <v>9005</v>
      </c>
      <c r="C7605" s="302" t="s">
        <v>888</v>
      </c>
      <c r="D7605" s="521" t="s">
        <v>883</v>
      </c>
      <c r="E7605" s="523">
        <v>0</v>
      </c>
      <c r="F7605" s="523">
        <v>0</v>
      </c>
    </row>
    <row r="7606" spans="1:6" ht="15" customHeight="1">
      <c r="A7606" s="521">
        <v>103217</v>
      </c>
      <c r="B7606" s="522" t="s">
        <v>9006</v>
      </c>
      <c r="C7606" s="302" t="s">
        <v>888</v>
      </c>
      <c r="D7606" s="521" t="s">
        <v>883</v>
      </c>
      <c r="E7606" s="523">
        <v>0</v>
      </c>
      <c r="F7606" s="523">
        <v>0</v>
      </c>
    </row>
    <row r="7607" spans="1:6" ht="15" customHeight="1">
      <c r="A7607" s="521">
        <v>103202</v>
      </c>
      <c r="B7607" s="522" t="s">
        <v>9007</v>
      </c>
      <c r="C7607" s="302" t="s">
        <v>888</v>
      </c>
      <c r="D7607" s="521" t="s">
        <v>883</v>
      </c>
      <c r="E7607" s="523">
        <v>0</v>
      </c>
      <c r="F7607" s="523">
        <v>0</v>
      </c>
    </row>
    <row r="7608" spans="1:6" ht="15" customHeight="1">
      <c r="A7608" s="521">
        <v>103215</v>
      </c>
      <c r="B7608" s="522" t="s">
        <v>9008</v>
      </c>
      <c r="C7608" s="302" t="s">
        <v>888</v>
      </c>
      <c r="D7608" s="521" t="s">
        <v>883</v>
      </c>
      <c r="E7608" s="523">
        <v>0</v>
      </c>
      <c r="F7608" s="523">
        <v>0</v>
      </c>
    </row>
    <row r="7609" spans="1:6" ht="15" customHeight="1">
      <c r="A7609" s="521">
        <v>103200</v>
      </c>
      <c r="B7609" s="522" t="s">
        <v>9009</v>
      </c>
      <c r="C7609" s="302" t="s">
        <v>888</v>
      </c>
      <c r="D7609" s="521" t="s">
        <v>883</v>
      </c>
      <c r="E7609" s="523">
        <v>0</v>
      </c>
      <c r="F7609" s="523">
        <v>0</v>
      </c>
    </row>
    <row r="7610" spans="1:6" ht="15" customHeight="1">
      <c r="A7610" s="521">
        <v>103216</v>
      </c>
      <c r="B7610" s="522" t="s">
        <v>9010</v>
      </c>
      <c r="C7610" s="302" t="s">
        <v>888</v>
      </c>
      <c r="D7610" s="521" t="s">
        <v>883</v>
      </c>
      <c r="E7610" s="523">
        <v>0</v>
      </c>
      <c r="F7610" s="523">
        <v>0</v>
      </c>
    </row>
    <row r="7611" spans="1:6" ht="15" customHeight="1">
      <c r="A7611" s="521">
        <v>103201</v>
      </c>
      <c r="B7611" s="522" t="s">
        <v>9011</v>
      </c>
      <c r="C7611" s="302" t="s">
        <v>888</v>
      </c>
      <c r="D7611" s="521" t="s">
        <v>883</v>
      </c>
      <c r="E7611" s="523">
        <v>0</v>
      </c>
      <c r="F7611" s="523">
        <v>0</v>
      </c>
    </row>
    <row r="7612" spans="1:6" ht="15" customHeight="1">
      <c r="A7612" s="521">
        <v>103185</v>
      </c>
      <c r="B7612" s="522" t="s">
        <v>9012</v>
      </c>
      <c r="C7612" s="302" t="s">
        <v>888</v>
      </c>
      <c r="D7612" s="521" t="s">
        <v>883</v>
      </c>
      <c r="E7612" s="523">
        <v>6160.89</v>
      </c>
      <c r="F7612" s="523">
        <v>6172.38</v>
      </c>
    </row>
    <row r="7613" spans="1:6" ht="15" customHeight="1">
      <c r="A7613" s="521">
        <v>103218</v>
      </c>
      <c r="B7613" s="522" t="s">
        <v>9013</v>
      </c>
      <c r="C7613" s="302" t="s">
        <v>888</v>
      </c>
      <c r="D7613" s="521" t="s">
        <v>883</v>
      </c>
      <c r="E7613" s="523">
        <v>0</v>
      </c>
      <c r="F7613" s="523">
        <v>0</v>
      </c>
    </row>
    <row r="7614" spans="1:6" ht="15" customHeight="1">
      <c r="A7614" s="521">
        <v>103203</v>
      </c>
      <c r="B7614" s="522" t="s">
        <v>9014</v>
      </c>
      <c r="C7614" s="302" t="s">
        <v>888</v>
      </c>
      <c r="D7614" s="521" t="s">
        <v>883</v>
      </c>
      <c r="E7614" s="523">
        <v>0</v>
      </c>
      <c r="F7614" s="523">
        <v>0</v>
      </c>
    </row>
    <row r="7615" spans="1:6" ht="15" customHeight="1">
      <c r="A7615" s="521">
        <v>103213</v>
      </c>
      <c r="B7615" s="522" t="s">
        <v>9015</v>
      </c>
      <c r="C7615" s="302" t="s">
        <v>888</v>
      </c>
      <c r="D7615" s="521" t="s">
        <v>883</v>
      </c>
      <c r="E7615" s="523">
        <v>0</v>
      </c>
      <c r="F7615" s="523">
        <v>0</v>
      </c>
    </row>
    <row r="7616" spans="1:6" ht="15" customHeight="1">
      <c r="A7616" s="521">
        <v>103198</v>
      </c>
      <c r="B7616" s="522" t="s">
        <v>9016</v>
      </c>
      <c r="C7616" s="302" t="s">
        <v>888</v>
      </c>
      <c r="D7616" s="521" t="s">
        <v>883</v>
      </c>
      <c r="E7616" s="523">
        <v>0</v>
      </c>
      <c r="F7616" s="523">
        <v>0</v>
      </c>
    </row>
    <row r="7617" spans="1:6" ht="15" customHeight="1">
      <c r="A7617" s="521">
        <v>103214</v>
      </c>
      <c r="B7617" s="522" t="s">
        <v>9017</v>
      </c>
      <c r="C7617" s="302" t="s">
        <v>888</v>
      </c>
      <c r="D7617" s="521" t="s">
        <v>883</v>
      </c>
      <c r="E7617" s="523">
        <v>0</v>
      </c>
      <c r="F7617" s="523">
        <v>0</v>
      </c>
    </row>
    <row r="7618" spans="1:6" ht="15" customHeight="1">
      <c r="A7618" s="521">
        <v>103199</v>
      </c>
      <c r="B7618" s="522" t="s">
        <v>9018</v>
      </c>
      <c r="C7618" s="302" t="s">
        <v>888</v>
      </c>
      <c r="D7618" s="521" t="s">
        <v>883</v>
      </c>
      <c r="E7618" s="523">
        <v>0</v>
      </c>
      <c r="F7618" s="523">
        <v>0</v>
      </c>
    </row>
    <row r="7619" spans="1:6" ht="15" customHeight="1">
      <c r="A7619" s="521">
        <v>103219</v>
      </c>
      <c r="B7619" s="522" t="s">
        <v>9019</v>
      </c>
      <c r="C7619" s="302" t="s">
        <v>888</v>
      </c>
      <c r="D7619" s="521" t="s">
        <v>883</v>
      </c>
      <c r="E7619" s="523">
        <v>0</v>
      </c>
      <c r="F7619" s="523">
        <v>0</v>
      </c>
    </row>
    <row r="7620" spans="1:6" ht="15" customHeight="1">
      <c r="A7620" s="521">
        <v>103204</v>
      </c>
      <c r="B7620" s="522" t="s">
        <v>9020</v>
      </c>
      <c r="C7620" s="302" t="s">
        <v>888</v>
      </c>
      <c r="D7620" s="521" t="s">
        <v>883</v>
      </c>
      <c r="E7620" s="523">
        <v>0</v>
      </c>
      <c r="F7620" s="523">
        <v>0</v>
      </c>
    </row>
    <row r="7621" spans="1:6" ht="15" customHeight="1">
      <c r="A7621" s="521">
        <v>103186</v>
      </c>
      <c r="B7621" s="522" t="s">
        <v>9021</v>
      </c>
      <c r="C7621" s="302" t="s">
        <v>888</v>
      </c>
      <c r="D7621" s="521" t="s">
        <v>883</v>
      </c>
      <c r="E7621" s="523">
        <v>6489.85</v>
      </c>
      <c r="F7621" s="523">
        <v>6494.56</v>
      </c>
    </row>
    <row r="7622" spans="1:6" ht="15" customHeight="1">
      <c r="A7622" s="521">
        <v>103210</v>
      </c>
      <c r="B7622" s="522" t="s">
        <v>9022</v>
      </c>
      <c r="C7622" s="302" t="s">
        <v>888</v>
      </c>
      <c r="D7622" s="521" t="s">
        <v>883</v>
      </c>
      <c r="E7622" s="523">
        <v>2323.31</v>
      </c>
      <c r="F7622" s="523">
        <v>2339.5</v>
      </c>
    </row>
    <row r="7623" spans="1:6" ht="15" customHeight="1">
      <c r="A7623" s="521">
        <v>103195</v>
      </c>
      <c r="B7623" s="522" t="s">
        <v>9023</v>
      </c>
      <c r="C7623" s="302" t="s">
        <v>888</v>
      </c>
      <c r="D7623" s="521" t="s">
        <v>883</v>
      </c>
      <c r="E7623" s="523">
        <v>2208.14</v>
      </c>
      <c r="F7623" s="523">
        <v>2214.84</v>
      </c>
    </row>
    <row r="7624" spans="1:6" ht="15" customHeight="1">
      <c r="A7624" s="521">
        <v>103205</v>
      </c>
      <c r="B7624" s="522" t="s">
        <v>9024</v>
      </c>
      <c r="C7624" s="302" t="s">
        <v>888</v>
      </c>
      <c r="D7624" s="521" t="s">
        <v>883</v>
      </c>
      <c r="E7624" s="523">
        <v>4114</v>
      </c>
      <c r="F7624" s="523">
        <v>4124.33</v>
      </c>
    </row>
    <row r="7625" spans="1:6" ht="15" customHeight="1">
      <c r="A7625" s="521">
        <v>103190</v>
      </c>
      <c r="B7625" s="522" t="s">
        <v>9025</v>
      </c>
      <c r="C7625" s="302" t="s">
        <v>888</v>
      </c>
      <c r="D7625" s="521" t="s">
        <v>883</v>
      </c>
      <c r="E7625" s="523">
        <v>4098.16</v>
      </c>
      <c r="F7625" s="523">
        <v>4106.1099999999997</v>
      </c>
    </row>
    <row r="7626" spans="1:6" ht="15" customHeight="1">
      <c r="A7626" s="521">
        <v>103207</v>
      </c>
      <c r="B7626" s="522" t="s">
        <v>9026</v>
      </c>
      <c r="C7626" s="302" t="s">
        <v>888</v>
      </c>
      <c r="D7626" s="521" t="s">
        <v>883</v>
      </c>
      <c r="E7626" s="523">
        <v>2563.84</v>
      </c>
      <c r="F7626" s="523">
        <v>2572.7399999999998</v>
      </c>
    </row>
    <row r="7627" spans="1:6" ht="15" customHeight="1">
      <c r="A7627" s="521">
        <v>103192</v>
      </c>
      <c r="B7627" s="522" t="s">
        <v>9027</v>
      </c>
      <c r="C7627" s="302" t="s">
        <v>888</v>
      </c>
      <c r="D7627" s="521" t="s">
        <v>883</v>
      </c>
      <c r="E7627" s="523">
        <v>2547.9899999999998</v>
      </c>
      <c r="F7627" s="523">
        <v>2554.52</v>
      </c>
    </row>
    <row r="7628" spans="1:6" ht="15" customHeight="1">
      <c r="A7628" s="521">
        <v>103208</v>
      </c>
      <c r="B7628" s="522" t="s">
        <v>9028</v>
      </c>
      <c r="C7628" s="302" t="s">
        <v>888</v>
      </c>
      <c r="D7628" s="521" t="s">
        <v>883</v>
      </c>
      <c r="E7628" s="523">
        <v>1982.57</v>
      </c>
      <c r="F7628" s="523">
        <v>1991.47</v>
      </c>
    </row>
    <row r="7629" spans="1:6" ht="15" customHeight="1">
      <c r="A7629" s="521">
        <v>103193</v>
      </c>
      <c r="B7629" s="522" t="s">
        <v>9029</v>
      </c>
      <c r="C7629" s="302" t="s">
        <v>888</v>
      </c>
      <c r="D7629" s="521" t="s">
        <v>883</v>
      </c>
      <c r="E7629" s="523">
        <v>1966.72</v>
      </c>
      <c r="F7629" s="523">
        <v>1973.25</v>
      </c>
    </row>
    <row r="7630" spans="1:6" ht="15" customHeight="1">
      <c r="A7630" s="521">
        <v>103187</v>
      </c>
      <c r="B7630" s="522" t="s">
        <v>9030</v>
      </c>
      <c r="C7630" s="302" t="s">
        <v>888</v>
      </c>
      <c r="D7630" s="521" t="s">
        <v>883</v>
      </c>
      <c r="E7630" s="523">
        <v>4882.07</v>
      </c>
      <c r="F7630" s="523">
        <v>4889.92</v>
      </c>
    </row>
    <row r="7631" spans="1:6" ht="15" customHeight="1">
      <c r="A7631" s="521">
        <v>103188</v>
      </c>
      <c r="B7631" s="522" t="s">
        <v>9031</v>
      </c>
      <c r="C7631" s="302" t="s">
        <v>888</v>
      </c>
      <c r="D7631" s="521" t="s">
        <v>883</v>
      </c>
      <c r="E7631" s="523">
        <v>5246.84</v>
      </c>
      <c r="F7631" s="523">
        <v>5252.88</v>
      </c>
    </row>
    <row r="7632" spans="1:6" ht="15" customHeight="1">
      <c r="A7632" s="521">
        <v>103189</v>
      </c>
      <c r="B7632" s="522" t="s">
        <v>9032</v>
      </c>
      <c r="C7632" s="302" t="s">
        <v>888</v>
      </c>
      <c r="D7632" s="521" t="s">
        <v>883</v>
      </c>
      <c r="E7632" s="523">
        <v>2630.75</v>
      </c>
      <c r="F7632" s="523">
        <v>2634.99</v>
      </c>
    </row>
    <row r="7633" spans="1:6" ht="15" customHeight="1">
      <c r="A7633" s="521">
        <v>103209</v>
      </c>
      <c r="B7633" s="522" t="s">
        <v>9033</v>
      </c>
      <c r="C7633" s="302" t="s">
        <v>888</v>
      </c>
      <c r="D7633" s="521" t="s">
        <v>883</v>
      </c>
      <c r="E7633" s="523">
        <v>2840.54</v>
      </c>
      <c r="F7633" s="523">
        <v>2849.44</v>
      </c>
    </row>
    <row r="7634" spans="1:6" ht="15" customHeight="1">
      <c r="A7634" s="521">
        <v>103194</v>
      </c>
      <c r="B7634" s="522" t="s">
        <v>9034</v>
      </c>
      <c r="C7634" s="302" t="s">
        <v>888</v>
      </c>
      <c r="D7634" s="521" t="s">
        <v>883</v>
      </c>
      <c r="E7634" s="523">
        <v>2824.69</v>
      </c>
      <c r="F7634" s="523">
        <v>2831.22</v>
      </c>
    </row>
    <row r="7635" spans="1:6" ht="15" customHeight="1">
      <c r="A7635" s="521">
        <v>95001</v>
      </c>
      <c r="B7635" s="522" t="s">
        <v>9035</v>
      </c>
      <c r="C7635" s="302" t="s">
        <v>888</v>
      </c>
      <c r="D7635" s="521" t="s">
        <v>611</v>
      </c>
      <c r="E7635" s="523">
        <v>0</v>
      </c>
      <c r="F7635" s="523">
        <v>0</v>
      </c>
    </row>
    <row r="7636" spans="1:6" ht="15" customHeight="1">
      <c r="A7636" s="521">
        <v>95000</v>
      </c>
      <c r="B7636" s="522" t="s">
        <v>9036</v>
      </c>
      <c r="C7636" s="302" t="s">
        <v>888</v>
      </c>
      <c r="D7636" s="521" t="s">
        <v>611</v>
      </c>
      <c r="E7636" s="523">
        <v>0</v>
      </c>
      <c r="F7636" s="523">
        <v>0</v>
      </c>
    </row>
    <row r="7637" spans="1:6" ht="15" customHeight="1">
      <c r="A7637" s="521">
        <v>95005</v>
      </c>
      <c r="B7637" s="522" t="s">
        <v>9037</v>
      </c>
      <c r="C7637" s="302" t="s">
        <v>888</v>
      </c>
      <c r="D7637" s="521" t="s">
        <v>611</v>
      </c>
      <c r="E7637" s="523">
        <v>0</v>
      </c>
      <c r="F7637" s="523">
        <v>0</v>
      </c>
    </row>
    <row r="7638" spans="1:6" ht="15" customHeight="1">
      <c r="A7638" s="521">
        <v>95004</v>
      </c>
      <c r="B7638" s="522" t="s">
        <v>9038</v>
      </c>
      <c r="C7638" s="302" t="s">
        <v>888</v>
      </c>
      <c r="D7638" s="521" t="s">
        <v>611</v>
      </c>
      <c r="E7638" s="523">
        <v>0</v>
      </c>
      <c r="F7638" s="523">
        <v>0</v>
      </c>
    </row>
    <row r="7639" spans="1:6" ht="15" customHeight="1">
      <c r="A7639" s="521">
        <v>95003</v>
      </c>
      <c r="B7639" s="522" t="s">
        <v>9039</v>
      </c>
      <c r="C7639" s="302" t="s">
        <v>888</v>
      </c>
      <c r="D7639" s="521" t="s">
        <v>611</v>
      </c>
      <c r="E7639" s="523">
        <v>0</v>
      </c>
      <c r="F7639" s="523">
        <v>0</v>
      </c>
    </row>
    <row r="7640" spans="1:6" ht="15" customHeight="1">
      <c r="A7640" s="521">
        <v>95002</v>
      </c>
      <c r="B7640" s="522" t="s">
        <v>9040</v>
      </c>
      <c r="C7640" s="302" t="s">
        <v>888</v>
      </c>
      <c r="D7640" s="521" t="s">
        <v>611</v>
      </c>
      <c r="E7640" s="523">
        <v>0</v>
      </c>
      <c r="F7640" s="523">
        <v>0</v>
      </c>
    </row>
    <row r="7641" spans="1:6" ht="15" customHeight="1">
      <c r="A7641" s="521">
        <v>95007</v>
      </c>
      <c r="B7641" s="522" t="s">
        <v>9041</v>
      </c>
      <c r="C7641" s="302" t="s">
        <v>888</v>
      </c>
      <c r="D7641" s="521" t="s">
        <v>611</v>
      </c>
      <c r="E7641" s="523">
        <v>0</v>
      </c>
      <c r="F7641" s="523">
        <v>0</v>
      </c>
    </row>
    <row r="7642" spans="1:6" ht="15" customHeight="1">
      <c r="A7642" s="521">
        <v>95006</v>
      </c>
      <c r="B7642" s="522" t="s">
        <v>9042</v>
      </c>
      <c r="C7642" s="302" t="s">
        <v>888</v>
      </c>
      <c r="D7642" s="521" t="s">
        <v>611</v>
      </c>
      <c r="E7642" s="523">
        <v>0</v>
      </c>
      <c r="F7642" s="523">
        <v>0</v>
      </c>
    </row>
    <row r="7643" spans="1:6" ht="15" customHeight="1">
      <c r="A7643" s="521">
        <v>104313</v>
      </c>
      <c r="B7643" s="522" t="s">
        <v>9043</v>
      </c>
      <c r="C7643" s="302" t="s">
        <v>888</v>
      </c>
      <c r="D7643" s="521" t="s">
        <v>611</v>
      </c>
      <c r="E7643" s="523">
        <v>0</v>
      </c>
      <c r="F7643" s="523">
        <v>0</v>
      </c>
    </row>
    <row r="7644" spans="1:6" ht="15" customHeight="1">
      <c r="A7644" s="521">
        <v>104312</v>
      </c>
      <c r="B7644" s="522" t="s">
        <v>9044</v>
      </c>
      <c r="C7644" s="302" t="s">
        <v>888</v>
      </c>
      <c r="D7644" s="521" t="s">
        <v>611</v>
      </c>
      <c r="E7644" s="523">
        <v>0</v>
      </c>
      <c r="F7644" s="523">
        <v>0</v>
      </c>
    </row>
    <row r="7645" spans="1:6" ht="15" customHeight="1">
      <c r="A7645" s="521">
        <v>94992</v>
      </c>
      <c r="B7645" s="522" t="s">
        <v>9045</v>
      </c>
      <c r="C7645" s="302" t="s">
        <v>888</v>
      </c>
      <c r="D7645" s="521" t="s">
        <v>611</v>
      </c>
      <c r="E7645" s="523">
        <v>99.43</v>
      </c>
      <c r="F7645" s="523">
        <v>101.04</v>
      </c>
    </row>
    <row r="7646" spans="1:6" ht="15" customHeight="1">
      <c r="A7646" s="521">
        <v>94994</v>
      </c>
      <c r="B7646" s="522" t="s">
        <v>9046</v>
      </c>
      <c r="C7646" s="302" t="s">
        <v>888</v>
      </c>
      <c r="D7646" s="521" t="s">
        <v>611</v>
      </c>
      <c r="E7646" s="523">
        <v>123.85</v>
      </c>
      <c r="F7646" s="523">
        <v>125.95</v>
      </c>
    </row>
    <row r="7647" spans="1:6" ht="15" customHeight="1">
      <c r="A7647" s="521">
        <v>94990</v>
      </c>
      <c r="B7647" s="522" t="s">
        <v>9047</v>
      </c>
      <c r="C7647" s="302" t="s">
        <v>888</v>
      </c>
      <c r="D7647" s="521" t="s">
        <v>892</v>
      </c>
      <c r="E7647" s="523">
        <v>1200.4100000000001</v>
      </c>
      <c r="F7647" s="523">
        <v>1222.6199999999999</v>
      </c>
    </row>
    <row r="7648" spans="1:6" ht="15" customHeight="1">
      <c r="A7648" s="521">
        <v>94991</v>
      </c>
      <c r="B7648" s="522" t="s">
        <v>9048</v>
      </c>
      <c r="C7648" s="302" t="s">
        <v>888</v>
      </c>
      <c r="D7648" s="521" t="s">
        <v>892</v>
      </c>
      <c r="E7648" s="523">
        <v>2013.4</v>
      </c>
      <c r="F7648" s="523">
        <v>2021.05</v>
      </c>
    </row>
    <row r="7649" spans="1:6" ht="15" customHeight="1">
      <c r="A7649" s="521">
        <v>104626</v>
      </c>
      <c r="B7649" s="522" t="s">
        <v>9049</v>
      </c>
      <c r="C7649" s="302" t="s">
        <v>888</v>
      </c>
      <c r="D7649" s="521" t="s">
        <v>892</v>
      </c>
      <c r="E7649" s="523">
        <v>2066.94</v>
      </c>
      <c r="F7649" s="523">
        <v>2074.59</v>
      </c>
    </row>
    <row r="7650" spans="1:6" ht="15" customHeight="1">
      <c r="A7650" s="521">
        <v>94993</v>
      </c>
      <c r="B7650" s="522" t="s">
        <v>9050</v>
      </c>
      <c r="C7650" s="302" t="s">
        <v>888</v>
      </c>
      <c r="D7650" s="521" t="s">
        <v>611</v>
      </c>
      <c r="E7650" s="523">
        <v>148.21</v>
      </c>
      <c r="F7650" s="523">
        <v>148.94999999999999</v>
      </c>
    </row>
    <row r="7651" spans="1:6" ht="15" customHeight="1">
      <c r="A7651" s="521">
        <v>94995</v>
      </c>
      <c r="B7651" s="522" t="s">
        <v>9051</v>
      </c>
      <c r="C7651" s="302" t="s">
        <v>888</v>
      </c>
      <c r="D7651" s="521" t="s">
        <v>611</v>
      </c>
      <c r="E7651" s="523">
        <v>188.87</v>
      </c>
      <c r="F7651" s="523">
        <v>189.81</v>
      </c>
    </row>
    <row r="7652" spans="1:6" ht="15" customHeight="1">
      <c r="A7652" s="521">
        <v>101169</v>
      </c>
      <c r="B7652" s="522" t="s">
        <v>9052</v>
      </c>
      <c r="C7652" s="302" t="s">
        <v>888</v>
      </c>
      <c r="D7652" s="521" t="s">
        <v>611</v>
      </c>
      <c r="E7652" s="523">
        <v>417.92</v>
      </c>
      <c r="F7652" s="523">
        <v>420.03</v>
      </c>
    </row>
    <row r="7653" spans="1:6" ht="15" customHeight="1">
      <c r="A7653" s="521">
        <v>104383</v>
      </c>
      <c r="B7653" s="522" t="s">
        <v>9053</v>
      </c>
      <c r="C7653" s="302" t="s">
        <v>888</v>
      </c>
      <c r="D7653" s="521" t="s">
        <v>611</v>
      </c>
      <c r="E7653" s="523">
        <v>0</v>
      </c>
      <c r="F7653" s="523">
        <v>0</v>
      </c>
    </row>
    <row r="7654" spans="1:6" ht="15" customHeight="1">
      <c r="A7654" s="521">
        <v>101167</v>
      </c>
      <c r="B7654" s="522" t="s">
        <v>9054</v>
      </c>
      <c r="C7654" s="302" t="s">
        <v>888</v>
      </c>
      <c r="D7654" s="521" t="s">
        <v>611</v>
      </c>
      <c r="E7654" s="523">
        <v>401.81</v>
      </c>
      <c r="F7654" s="523">
        <v>403.45</v>
      </c>
    </row>
    <row r="7655" spans="1:6" ht="15" customHeight="1">
      <c r="A7655" s="521">
        <v>101172</v>
      </c>
      <c r="B7655" s="522" t="s">
        <v>9055</v>
      </c>
      <c r="C7655" s="302" t="s">
        <v>888</v>
      </c>
      <c r="D7655" s="521" t="s">
        <v>611</v>
      </c>
      <c r="E7655" s="523">
        <v>125.35</v>
      </c>
      <c r="F7655" s="523">
        <v>127.27</v>
      </c>
    </row>
    <row r="7656" spans="1:6" ht="15" customHeight="1">
      <c r="A7656" s="521">
        <v>104384</v>
      </c>
      <c r="B7656" s="522" t="s">
        <v>9056</v>
      </c>
      <c r="C7656" s="302" t="s">
        <v>888</v>
      </c>
      <c r="D7656" s="521" t="s">
        <v>611</v>
      </c>
      <c r="E7656" s="523">
        <v>0</v>
      </c>
      <c r="F7656" s="523">
        <v>0</v>
      </c>
    </row>
    <row r="7657" spans="1:6" ht="15" customHeight="1">
      <c r="A7657" s="521">
        <v>101170</v>
      </c>
      <c r="B7657" s="522" t="s">
        <v>9057</v>
      </c>
      <c r="C7657" s="302" t="s">
        <v>888</v>
      </c>
      <c r="D7657" s="521" t="s">
        <v>611</v>
      </c>
      <c r="E7657" s="523">
        <v>96.65</v>
      </c>
      <c r="F7657" s="523">
        <v>97.94</v>
      </c>
    </row>
    <row r="7658" spans="1:6" ht="15" customHeight="1">
      <c r="A7658" s="521">
        <v>104438</v>
      </c>
      <c r="B7658" s="522" t="s">
        <v>9058</v>
      </c>
      <c r="C7658" s="302" t="s">
        <v>888</v>
      </c>
      <c r="D7658" s="521" t="s">
        <v>611</v>
      </c>
      <c r="E7658" s="523">
        <v>0</v>
      </c>
      <c r="F7658" s="523">
        <v>0</v>
      </c>
    </row>
    <row r="7659" spans="1:6" ht="15" customHeight="1">
      <c r="A7659" s="521">
        <v>92402</v>
      </c>
      <c r="B7659" s="522" t="s">
        <v>9059</v>
      </c>
      <c r="C7659" s="302" t="s">
        <v>888</v>
      </c>
      <c r="D7659" s="521" t="s">
        <v>611</v>
      </c>
      <c r="E7659" s="523">
        <v>145.16</v>
      </c>
      <c r="F7659" s="523">
        <v>146.47</v>
      </c>
    </row>
    <row r="7660" spans="1:6" ht="15" customHeight="1">
      <c r="A7660" s="521">
        <v>104429</v>
      </c>
      <c r="B7660" s="522" t="s">
        <v>9060</v>
      </c>
      <c r="C7660" s="302" t="s">
        <v>888</v>
      </c>
      <c r="D7660" s="521" t="s">
        <v>611</v>
      </c>
      <c r="E7660" s="523">
        <v>0</v>
      </c>
      <c r="F7660" s="523">
        <v>0</v>
      </c>
    </row>
    <row r="7661" spans="1:6" ht="15" customHeight="1">
      <c r="A7661" s="521">
        <v>104426</v>
      </c>
      <c r="B7661" s="522" t="s">
        <v>9061</v>
      </c>
      <c r="C7661" s="302" t="s">
        <v>888</v>
      </c>
      <c r="D7661" s="521" t="s">
        <v>611</v>
      </c>
      <c r="E7661" s="523">
        <v>0</v>
      </c>
      <c r="F7661" s="523">
        <v>0</v>
      </c>
    </row>
    <row r="7662" spans="1:6" ht="15" customHeight="1">
      <c r="A7662" s="521">
        <v>104436</v>
      </c>
      <c r="B7662" s="522" t="s">
        <v>9062</v>
      </c>
      <c r="C7662" s="302" t="s">
        <v>888</v>
      </c>
      <c r="D7662" s="521" t="s">
        <v>611</v>
      </c>
      <c r="E7662" s="523">
        <v>0</v>
      </c>
      <c r="F7662" s="523">
        <v>0</v>
      </c>
    </row>
    <row r="7663" spans="1:6" ht="15" customHeight="1">
      <c r="A7663" s="521">
        <v>104434</v>
      </c>
      <c r="B7663" s="522" t="s">
        <v>9063</v>
      </c>
      <c r="C7663" s="302" t="s">
        <v>888</v>
      </c>
      <c r="D7663" s="521" t="s">
        <v>611</v>
      </c>
      <c r="E7663" s="523">
        <v>0</v>
      </c>
      <c r="F7663" s="523">
        <v>0</v>
      </c>
    </row>
    <row r="7664" spans="1:6" ht="15" customHeight="1">
      <c r="A7664" s="521">
        <v>104432</v>
      </c>
      <c r="B7664" s="522" t="s">
        <v>9064</v>
      </c>
      <c r="C7664" s="302" t="s">
        <v>888</v>
      </c>
      <c r="D7664" s="521" t="s">
        <v>611</v>
      </c>
      <c r="E7664" s="523">
        <v>181.51</v>
      </c>
      <c r="F7664" s="523">
        <v>183.27</v>
      </c>
    </row>
    <row r="7665" spans="1:8" ht="15" customHeight="1">
      <c r="A7665" s="521">
        <v>93679</v>
      </c>
      <c r="B7665" s="522" t="s">
        <v>9065</v>
      </c>
      <c r="C7665" s="302" t="s">
        <v>888</v>
      </c>
      <c r="D7665" s="521" t="s">
        <v>611</v>
      </c>
      <c r="E7665" s="523">
        <v>177.47</v>
      </c>
      <c r="F7665" s="523">
        <v>178.98</v>
      </c>
    </row>
    <row r="7666" spans="1:8" ht="15" customHeight="1">
      <c r="A7666" s="521">
        <v>92396</v>
      </c>
      <c r="B7666" s="522" t="s">
        <v>9066</v>
      </c>
      <c r="C7666" s="302" t="s">
        <v>888</v>
      </c>
      <c r="D7666" s="521" t="s">
        <v>611</v>
      </c>
      <c r="E7666" s="523">
        <v>147.04</v>
      </c>
      <c r="F7666" s="523">
        <v>148.55000000000001</v>
      </c>
    </row>
    <row r="7667" spans="1:8" ht="15" customHeight="1">
      <c r="A7667" s="521">
        <v>104439</v>
      </c>
      <c r="B7667" s="522" t="s">
        <v>9067</v>
      </c>
      <c r="C7667" s="302" t="s">
        <v>888</v>
      </c>
      <c r="D7667" s="521" t="s">
        <v>611</v>
      </c>
      <c r="E7667" s="523">
        <v>0</v>
      </c>
      <c r="F7667" s="523">
        <v>0</v>
      </c>
    </row>
    <row r="7668" spans="1:8" ht="15" customHeight="1">
      <c r="A7668" s="521">
        <v>104440</v>
      </c>
      <c r="B7668" s="522" t="s">
        <v>9068</v>
      </c>
      <c r="C7668" s="302" t="s">
        <v>888</v>
      </c>
      <c r="D7668" s="521" t="s">
        <v>611</v>
      </c>
      <c r="E7668" s="523">
        <v>0</v>
      </c>
      <c r="F7668" s="523">
        <v>0</v>
      </c>
    </row>
    <row r="7669" spans="1:8" ht="15" customHeight="1">
      <c r="A7669" s="521">
        <v>92406</v>
      </c>
      <c r="B7669" s="522" t="s">
        <v>9069</v>
      </c>
      <c r="C7669" s="302" t="s">
        <v>888</v>
      </c>
      <c r="D7669" s="521" t="s">
        <v>611</v>
      </c>
      <c r="E7669" s="523">
        <v>264.20999999999998</v>
      </c>
      <c r="F7669" s="523">
        <v>265.31</v>
      </c>
    </row>
    <row r="7670" spans="1:8" ht="15" customHeight="1">
      <c r="A7670" s="521">
        <v>92403</v>
      </c>
      <c r="B7670" s="522" t="s">
        <v>9070</v>
      </c>
      <c r="C7670" s="302" t="s">
        <v>888</v>
      </c>
      <c r="D7670" s="521" t="s">
        <v>611</v>
      </c>
      <c r="E7670" s="523">
        <v>132.4</v>
      </c>
      <c r="F7670" s="523">
        <v>133.01</v>
      </c>
    </row>
    <row r="7671" spans="1:8" ht="15" customHeight="1">
      <c r="A7671" s="521">
        <v>92404</v>
      </c>
      <c r="B7671" s="522" t="s">
        <v>9071</v>
      </c>
      <c r="C7671" s="302" t="s">
        <v>888</v>
      </c>
      <c r="D7671" s="521" t="s">
        <v>611</v>
      </c>
      <c r="E7671" s="523">
        <v>151.35</v>
      </c>
      <c r="F7671" s="523">
        <v>152.22</v>
      </c>
    </row>
    <row r="7672" spans="1:8" ht="15" customHeight="1">
      <c r="A7672" s="521">
        <v>104430</v>
      </c>
      <c r="B7672" s="522" t="s">
        <v>9072</v>
      </c>
      <c r="C7672" s="302" t="s">
        <v>888</v>
      </c>
      <c r="D7672" s="521" t="s">
        <v>611</v>
      </c>
      <c r="E7672" s="523">
        <v>0</v>
      </c>
      <c r="F7672" s="523">
        <v>0</v>
      </c>
    </row>
    <row r="7673" spans="1:8" ht="15" customHeight="1">
      <c r="A7673" s="521">
        <v>104431</v>
      </c>
      <c r="B7673" s="522" t="s">
        <v>9073</v>
      </c>
      <c r="C7673" s="302" t="s">
        <v>888</v>
      </c>
      <c r="D7673" s="521" t="s">
        <v>611</v>
      </c>
      <c r="E7673" s="523">
        <v>0</v>
      </c>
      <c r="F7673" s="523">
        <v>0</v>
      </c>
    </row>
    <row r="7674" spans="1:8" ht="15" customHeight="1">
      <c r="A7674" s="521">
        <v>104427</v>
      </c>
      <c r="B7674" s="522" t="s">
        <v>9074</v>
      </c>
      <c r="C7674" s="302" t="s">
        <v>888</v>
      </c>
      <c r="D7674" s="521" t="s">
        <v>611</v>
      </c>
      <c r="E7674" s="523">
        <v>0</v>
      </c>
      <c r="F7674" s="523">
        <v>0</v>
      </c>
    </row>
    <row r="7675" spans="1:8" ht="15" customHeight="1">
      <c r="A7675" s="521">
        <v>104428</v>
      </c>
      <c r="B7675" s="522" t="s">
        <v>9075</v>
      </c>
      <c r="C7675" s="302" t="s">
        <v>888</v>
      </c>
      <c r="D7675" s="521" t="s">
        <v>611</v>
      </c>
      <c r="E7675" s="523">
        <v>0</v>
      </c>
      <c r="F7675" s="523">
        <v>0</v>
      </c>
    </row>
    <row r="7676" spans="1:8" ht="15" customHeight="1">
      <c r="A7676" s="521">
        <v>92391</v>
      </c>
      <c r="B7676" s="522" t="s">
        <v>9076</v>
      </c>
      <c r="C7676" s="302" t="s">
        <v>888</v>
      </c>
      <c r="D7676" s="521" t="s">
        <v>611</v>
      </c>
      <c r="E7676" s="523">
        <v>145.62</v>
      </c>
      <c r="F7676" s="523">
        <v>146</v>
      </c>
    </row>
    <row r="7677" spans="1:8" ht="15" customHeight="1">
      <c r="A7677" s="521">
        <v>92392</v>
      </c>
      <c r="B7677" s="522" t="s">
        <v>9077</v>
      </c>
      <c r="C7677" s="302" t="s">
        <v>888</v>
      </c>
      <c r="D7677" s="521" t="s">
        <v>611</v>
      </c>
      <c r="E7677" s="523">
        <v>159.38</v>
      </c>
      <c r="F7677" s="523">
        <v>159.82</v>
      </c>
      <c r="G7677" s="303"/>
      <c r="H7677" s="303"/>
    </row>
    <row r="7678" spans="1:8" ht="15" customHeight="1">
      <c r="A7678" s="521">
        <v>104437</v>
      </c>
      <c r="B7678" s="522" t="s">
        <v>9078</v>
      </c>
      <c r="C7678" s="302" t="s">
        <v>888</v>
      </c>
      <c r="D7678" s="521" t="s">
        <v>611</v>
      </c>
      <c r="E7678" s="523">
        <v>0</v>
      </c>
      <c r="F7678" s="523">
        <v>0</v>
      </c>
    </row>
    <row r="7679" spans="1:8" ht="15" customHeight="1">
      <c r="A7679" s="521">
        <v>104435</v>
      </c>
      <c r="B7679" s="522" t="s">
        <v>9079</v>
      </c>
      <c r="C7679" s="302" t="s">
        <v>888</v>
      </c>
      <c r="D7679" s="521" t="s">
        <v>611</v>
      </c>
      <c r="E7679" s="523">
        <v>0</v>
      </c>
      <c r="F7679" s="523">
        <v>0</v>
      </c>
    </row>
    <row r="7680" spans="1:8" ht="15" customHeight="1">
      <c r="A7680" s="521">
        <v>104433</v>
      </c>
      <c r="B7680" s="522" t="s">
        <v>9080</v>
      </c>
      <c r="C7680" s="302" t="s">
        <v>888</v>
      </c>
      <c r="D7680" s="521" t="s">
        <v>611</v>
      </c>
      <c r="E7680" s="523">
        <v>167.15</v>
      </c>
      <c r="F7680" s="523">
        <v>168.14</v>
      </c>
    </row>
    <row r="7681" spans="1:6" ht="15" customHeight="1">
      <c r="A7681" s="521">
        <v>93680</v>
      </c>
      <c r="B7681" s="522" t="s">
        <v>9081</v>
      </c>
      <c r="C7681" s="302" t="s">
        <v>888</v>
      </c>
      <c r="D7681" s="521" t="s">
        <v>611</v>
      </c>
      <c r="E7681" s="523">
        <v>164.63</v>
      </c>
      <c r="F7681" s="523">
        <v>165.43</v>
      </c>
    </row>
    <row r="7682" spans="1:6" ht="15" customHeight="1">
      <c r="A7682" s="521">
        <v>93681</v>
      </c>
      <c r="B7682" s="522" t="s">
        <v>9082</v>
      </c>
      <c r="C7682" s="302" t="s">
        <v>888</v>
      </c>
      <c r="D7682" s="521" t="s">
        <v>611</v>
      </c>
      <c r="E7682" s="523">
        <v>195.42</v>
      </c>
      <c r="F7682" s="523">
        <v>196.49</v>
      </c>
    </row>
    <row r="7683" spans="1:6" ht="15" customHeight="1">
      <c r="A7683" s="521">
        <v>92397</v>
      </c>
      <c r="B7683" s="522" t="s">
        <v>9083</v>
      </c>
      <c r="C7683" s="302" t="s">
        <v>888</v>
      </c>
      <c r="D7683" s="521" t="s">
        <v>611</v>
      </c>
      <c r="E7683" s="523">
        <v>134.97</v>
      </c>
      <c r="F7683" s="523">
        <v>135.77000000000001</v>
      </c>
    </row>
    <row r="7684" spans="1:6" ht="15" customHeight="1">
      <c r="A7684" s="521">
        <v>92398</v>
      </c>
      <c r="B7684" s="522" t="s">
        <v>9084</v>
      </c>
      <c r="C7684" s="302" t="s">
        <v>888</v>
      </c>
      <c r="D7684" s="521" t="s">
        <v>611</v>
      </c>
      <c r="E7684" s="523">
        <v>153.9</v>
      </c>
      <c r="F7684" s="523">
        <v>154.97</v>
      </c>
    </row>
    <row r="7685" spans="1:6" ht="15" customHeight="1">
      <c r="A7685" s="521">
        <v>92400</v>
      </c>
      <c r="B7685" s="522" t="s">
        <v>9085</v>
      </c>
      <c r="C7685" s="302" t="s">
        <v>888</v>
      </c>
      <c r="D7685" s="521" t="s">
        <v>611</v>
      </c>
      <c r="E7685" s="523">
        <v>178.79</v>
      </c>
      <c r="F7685" s="523">
        <v>180.1</v>
      </c>
    </row>
    <row r="7686" spans="1:6" ht="15" customHeight="1">
      <c r="A7686" s="521">
        <v>92395</v>
      </c>
      <c r="B7686" s="522" t="s">
        <v>9086</v>
      </c>
      <c r="C7686" s="302" t="s">
        <v>888</v>
      </c>
      <c r="D7686" s="521" t="s">
        <v>611</v>
      </c>
      <c r="E7686" s="523">
        <v>226.48</v>
      </c>
      <c r="F7686" s="523">
        <v>227.41</v>
      </c>
    </row>
    <row r="7687" spans="1:6" ht="15" customHeight="1">
      <c r="A7687" s="521">
        <v>92393</v>
      </c>
      <c r="B7687" s="522" t="s">
        <v>9087</v>
      </c>
      <c r="C7687" s="302" t="s">
        <v>888</v>
      </c>
      <c r="D7687" s="521" t="s">
        <v>611</v>
      </c>
      <c r="E7687" s="523">
        <v>145.77000000000001</v>
      </c>
      <c r="F7687" s="523">
        <v>146.27000000000001</v>
      </c>
    </row>
    <row r="7688" spans="1:6" ht="15" customHeight="1">
      <c r="A7688" s="521">
        <v>92394</v>
      </c>
      <c r="B7688" s="522" t="s">
        <v>9088</v>
      </c>
      <c r="C7688" s="302" t="s">
        <v>888</v>
      </c>
      <c r="D7688" s="521" t="s">
        <v>611</v>
      </c>
      <c r="E7688" s="523">
        <v>173.73</v>
      </c>
      <c r="F7688" s="523">
        <v>174.4</v>
      </c>
    </row>
    <row r="7689" spans="1:6" ht="15" customHeight="1">
      <c r="A7689" s="521">
        <v>97115</v>
      </c>
      <c r="B7689" s="522" t="s">
        <v>9089</v>
      </c>
      <c r="C7689" s="302" t="s">
        <v>888</v>
      </c>
      <c r="D7689" s="521" t="s">
        <v>1098</v>
      </c>
      <c r="E7689" s="523">
        <v>71.72</v>
      </c>
      <c r="F7689" s="523">
        <v>72.86</v>
      </c>
    </row>
    <row r="7690" spans="1:6" ht="15" customHeight="1">
      <c r="A7690" s="521">
        <v>97113</v>
      </c>
      <c r="B7690" s="522" t="s">
        <v>9090</v>
      </c>
      <c r="C7690" s="302" t="s">
        <v>888</v>
      </c>
      <c r="D7690" s="521" t="s">
        <v>611</v>
      </c>
      <c r="E7690" s="523">
        <v>2.58</v>
      </c>
      <c r="F7690" s="523">
        <v>2.6</v>
      </c>
    </row>
    <row r="7691" spans="1:6" ht="15" customHeight="1">
      <c r="A7691" s="521">
        <v>97120</v>
      </c>
      <c r="B7691" s="522" t="s">
        <v>9091</v>
      </c>
      <c r="C7691" s="302" t="s">
        <v>888</v>
      </c>
      <c r="D7691" s="521" t="s">
        <v>1098</v>
      </c>
      <c r="E7691" s="523">
        <v>12.09</v>
      </c>
      <c r="F7691" s="523">
        <v>12.24</v>
      </c>
    </row>
    <row r="7692" spans="1:6" ht="15" customHeight="1">
      <c r="A7692" s="521">
        <v>97116</v>
      </c>
      <c r="B7692" s="522" t="s">
        <v>9092</v>
      </c>
      <c r="C7692" s="302" t="s">
        <v>888</v>
      </c>
      <c r="D7692" s="521" t="s">
        <v>1098</v>
      </c>
      <c r="E7692" s="523">
        <v>24.68</v>
      </c>
      <c r="F7692" s="523">
        <v>25.56</v>
      </c>
    </row>
    <row r="7693" spans="1:6" ht="15" customHeight="1">
      <c r="A7693" s="521">
        <v>97117</v>
      </c>
      <c r="B7693" s="522" t="s">
        <v>9093</v>
      </c>
      <c r="C7693" s="302" t="s">
        <v>888</v>
      </c>
      <c r="D7693" s="521" t="s">
        <v>1098</v>
      </c>
      <c r="E7693" s="523">
        <v>22.66</v>
      </c>
      <c r="F7693" s="523">
        <v>23.22</v>
      </c>
    </row>
    <row r="7694" spans="1:6" ht="15" customHeight="1">
      <c r="A7694" s="521">
        <v>97118</v>
      </c>
      <c r="B7694" s="522" t="s">
        <v>9094</v>
      </c>
      <c r="C7694" s="302" t="s">
        <v>888</v>
      </c>
      <c r="D7694" s="521" t="s">
        <v>1098</v>
      </c>
      <c r="E7694" s="523">
        <v>19.34</v>
      </c>
      <c r="F7694" s="523">
        <v>19.71</v>
      </c>
    </row>
    <row r="7695" spans="1:6" ht="15" customHeight="1">
      <c r="A7695" s="521">
        <v>97119</v>
      </c>
      <c r="B7695" s="522" t="s">
        <v>9095</v>
      </c>
      <c r="C7695" s="302" t="s">
        <v>888</v>
      </c>
      <c r="D7695" s="521" t="s">
        <v>1098</v>
      </c>
      <c r="E7695" s="523">
        <v>18.010000000000002</v>
      </c>
      <c r="F7695" s="523">
        <v>18.22</v>
      </c>
    </row>
    <row r="7696" spans="1:6" ht="15" customHeight="1">
      <c r="A7696" s="521">
        <v>97114</v>
      </c>
      <c r="B7696" s="522" t="s">
        <v>9096</v>
      </c>
      <c r="C7696" s="302" t="s">
        <v>888</v>
      </c>
      <c r="D7696" s="521" t="s">
        <v>782</v>
      </c>
      <c r="E7696" s="523">
        <v>0.4</v>
      </c>
      <c r="F7696" s="523">
        <v>0.44</v>
      </c>
    </row>
    <row r="7697" spans="1:6" ht="15" customHeight="1">
      <c r="A7697" s="521">
        <v>97111</v>
      </c>
      <c r="B7697" s="522" t="s">
        <v>9097</v>
      </c>
      <c r="C7697" s="302" t="s">
        <v>888</v>
      </c>
      <c r="D7697" s="521" t="s">
        <v>611</v>
      </c>
      <c r="E7697" s="523">
        <v>376.3</v>
      </c>
      <c r="F7697" s="523">
        <v>378.01</v>
      </c>
    </row>
    <row r="7698" spans="1:6" ht="15" customHeight="1">
      <c r="A7698" s="521">
        <v>97112</v>
      </c>
      <c r="B7698" s="522" t="s">
        <v>9098</v>
      </c>
      <c r="C7698" s="302" t="s">
        <v>888</v>
      </c>
      <c r="D7698" s="521" t="s">
        <v>611</v>
      </c>
      <c r="E7698" s="523">
        <v>414.72</v>
      </c>
      <c r="F7698" s="523">
        <v>416.52</v>
      </c>
    </row>
    <row r="7699" spans="1:6" ht="15" customHeight="1">
      <c r="A7699" s="521">
        <v>103904</v>
      </c>
      <c r="B7699" s="522" t="s">
        <v>9099</v>
      </c>
      <c r="C7699" s="302" t="s">
        <v>888</v>
      </c>
      <c r="D7699" s="521" t="s">
        <v>611</v>
      </c>
      <c r="E7699" s="523">
        <v>315.83999999999997</v>
      </c>
      <c r="F7699" s="523">
        <v>317.3</v>
      </c>
    </row>
    <row r="7700" spans="1:6" ht="15" customHeight="1">
      <c r="A7700" s="521">
        <v>103905</v>
      </c>
      <c r="B7700" s="522" t="s">
        <v>9100</v>
      </c>
      <c r="C7700" s="302" t="s">
        <v>888</v>
      </c>
      <c r="D7700" s="521" t="s">
        <v>611</v>
      </c>
      <c r="E7700" s="523">
        <v>335.12</v>
      </c>
      <c r="F7700" s="523">
        <v>336.64</v>
      </c>
    </row>
    <row r="7701" spans="1:6" ht="15" customHeight="1">
      <c r="A7701" s="521">
        <v>103907</v>
      </c>
      <c r="B7701" s="522" t="s">
        <v>9101</v>
      </c>
      <c r="C7701" s="302" t="s">
        <v>888</v>
      </c>
      <c r="D7701" s="521" t="s">
        <v>611</v>
      </c>
      <c r="E7701" s="523">
        <v>360.65</v>
      </c>
      <c r="F7701" s="523">
        <v>362.2</v>
      </c>
    </row>
    <row r="7702" spans="1:6" ht="15" customHeight="1">
      <c r="A7702" s="521">
        <v>103911</v>
      </c>
      <c r="B7702" s="522" t="s">
        <v>9102</v>
      </c>
      <c r="C7702" s="302" t="s">
        <v>888</v>
      </c>
      <c r="D7702" s="521" t="s">
        <v>611</v>
      </c>
      <c r="E7702" s="523">
        <v>523.29</v>
      </c>
      <c r="F7702" s="523">
        <v>525.12</v>
      </c>
    </row>
    <row r="7703" spans="1:6" ht="15" customHeight="1">
      <c r="A7703" s="521">
        <v>97104</v>
      </c>
      <c r="B7703" s="522" t="s">
        <v>9103</v>
      </c>
      <c r="C7703" s="302" t="s">
        <v>888</v>
      </c>
      <c r="D7703" s="521" t="s">
        <v>611</v>
      </c>
      <c r="E7703" s="523">
        <v>327.45</v>
      </c>
      <c r="F7703" s="523">
        <v>328.91</v>
      </c>
    </row>
    <row r="7704" spans="1:6" ht="15" customHeight="1">
      <c r="A7704" s="521">
        <v>103906</v>
      </c>
      <c r="B7704" s="522" t="s">
        <v>9104</v>
      </c>
      <c r="C7704" s="302" t="s">
        <v>888</v>
      </c>
      <c r="D7704" s="521" t="s">
        <v>611</v>
      </c>
      <c r="E7704" s="523">
        <v>378.22</v>
      </c>
      <c r="F7704" s="523">
        <v>380.23</v>
      </c>
    </row>
    <row r="7705" spans="1:6" ht="15" customHeight="1">
      <c r="A7705" s="521">
        <v>97105</v>
      </c>
      <c r="B7705" s="522" t="s">
        <v>9105</v>
      </c>
      <c r="C7705" s="302" t="s">
        <v>888</v>
      </c>
      <c r="D7705" s="521" t="s">
        <v>611</v>
      </c>
      <c r="E7705" s="523">
        <v>376.66</v>
      </c>
      <c r="F7705" s="523">
        <v>378.23</v>
      </c>
    </row>
    <row r="7706" spans="1:6" ht="15" customHeight="1">
      <c r="A7706" s="521">
        <v>97106</v>
      </c>
      <c r="B7706" s="522" t="s">
        <v>9106</v>
      </c>
      <c r="C7706" s="302" t="s">
        <v>888</v>
      </c>
      <c r="D7706" s="521" t="s">
        <v>611</v>
      </c>
      <c r="E7706" s="523">
        <v>425.16</v>
      </c>
      <c r="F7706" s="523">
        <v>426.82</v>
      </c>
    </row>
    <row r="7707" spans="1:6" ht="15" customHeight="1">
      <c r="A7707" s="521">
        <v>97107</v>
      </c>
      <c r="B7707" s="522" t="s">
        <v>9107</v>
      </c>
      <c r="C7707" s="302" t="s">
        <v>888</v>
      </c>
      <c r="D7707" s="521" t="s">
        <v>611</v>
      </c>
      <c r="E7707" s="523">
        <v>481.33</v>
      </c>
      <c r="F7707" s="523">
        <v>483.11</v>
      </c>
    </row>
    <row r="7708" spans="1:6" ht="15" customHeight="1">
      <c r="A7708" s="521">
        <v>97108</v>
      </c>
      <c r="B7708" s="522" t="s">
        <v>9108</v>
      </c>
      <c r="C7708" s="302" t="s">
        <v>888</v>
      </c>
      <c r="D7708" s="521" t="s">
        <v>611</v>
      </c>
      <c r="E7708" s="523">
        <v>542.64</v>
      </c>
      <c r="F7708" s="523">
        <v>544.48</v>
      </c>
    </row>
    <row r="7709" spans="1:6" ht="15" customHeight="1">
      <c r="A7709" s="521">
        <v>97109</v>
      </c>
      <c r="B7709" s="522" t="s">
        <v>9109</v>
      </c>
      <c r="C7709" s="302" t="s">
        <v>888</v>
      </c>
      <c r="D7709" s="521" t="s">
        <v>611</v>
      </c>
      <c r="E7709" s="523">
        <v>598.6</v>
      </c>
      <c r="F7709" s="523">
        <v>600.6</v>
      </c>
    </row>
    <row r="7710" spans="1:6" ht="15" customHeight="1">
      <c r="A7710" s="521">
        <v>103913</v>
      </c>
      <c r="B7710" s="522" t="s">
        <v>9110</v>
      </c>
      <c r="C7710" s="302" t="s">
        <v>888</v>
      </c>
      <c r="D7710" s="521" t="s">
        <v>611</v>
      </c>
      <c r="E7710" s="523">
        <v>252.29</v>
      </c>
      <c r="F7710" s="523">
        <v>253.44</v>
      </c>
    </row>
    <row r="7711" spans="1:6" ht="15" customHeight="1">
      <c r="A7711" s="521">
        <v>103914</v>
      </c>
      <c r="B7711" s="522" t="s">
        <v>9111</v>
      </c>
      <c r="C7711" s="302" t="s">
        <v>888</v>
      </c>
      <c r="D7711" s="521" t="s">
        <v>611</v>
      </c>
      <c r="E7711" s="523">
        <v>295.42</v>
      </c>
      <c r="F7711" s="523">
        <v>296.7</v>
      </c>
    </row>
    <row r="7712" spans="1:6" ht="15" customHeight="1">
      <c r="A7712" s="521">
        <v>103915</v>
      </c>
      <c r="B7712" s="522" t="s">
        <v>9112</v>
      </c>
      <c r="C7712" s="302" t="s">
        <v>888</v>
      </c>
      <c r="D7712" s="521" t="s">
        <v>611</v>
      </c>
      <c r="E7712" s="523">
        <v>318.17</v>
      </c>
      <c r="F7712" s="523">
        <v>319.49</v>
      </c>
    </row>
    <row r="7713" spans="1:6" ht="15" customHeight="1">
      <c r="A7713" s="521">
        <v>103916</v>
      </c>
      <c r="B7713" s="522" t="s">
        <v>9113</v>
      </c>
      <c r="C7713" s="302" t="s">
        <v>888</v>
      </c>
      <c r="D7713" s="521" t="s">
        <v>611</v>
      </c>
      <c r="E7713" s="523">
        <v>375.89</v>
      </c>
      <c r="F7713" s="523">
        <v>377.4</v>
      </c>
    </row>
    <row r="7714" spans="1:6" ht="15" customHeight="1">
      <c r="A7714" s="521">
        <v>103917</v>
      </c>
      <c r="B7714" s="522" t="s">
        <v>9114</v>
      </c>
      <c r="C7714" s="302" t="s">
        <v>888</v>
      </c>
      <c r="D7714" s="521" t="s">
        <v>611</v>
      </c>
      <c r="E7714" s="523">
        <v>421.92</v>
      </c>
      <c r="F7714" s="523">
        <v>423.56</v>
      </c>
    </row>
    <row r="7715" spans="1:6" ht="15" customHeight="1">
      <c r="A7715" s="521">
        <v>103918</v>
      </c>
      <c r="B7715" s="522" t="s">
        <v>9115</v>
      </c>
      <c r="C7715" s="302" t="s">
        <v>888</v>
      </c>
      <c r="D7715" s="521" t="s">
        <v>611</v>
      </c>
      <c r="E7715" s="523">
        <v>456.02</v>
      </c>
      <c r="F7715" s="523">
        <v>457.74</v>
      </c>
    </row>
    <row r="7716" spans="1:6" ht="15" customHeight="1">
      <c r="A7716" s="521">
        <v>103919</v>
      </c>
      <c r="B7716" s="522" t="s">
        <v>9116</v>
      </c>
      <c r="C7716" s="302" t="s">
        <v>888</v>
      </c>
      <c r="D7716" s="521" t="s">
        <v>611</v>
      </c>
      <c r="E7716" s="523">
        <v>0</v>
      </c>
      <c r="F7716" s="523">
        <v>0</v>
      </c>
    </row>
    <row r="7717" spans="1:6" ht="15" customHeight="1">
      <c r="A7717" s="521">
        <v>103920</v>
      </c>
      <c r="B7717" s="522" t="s">
        <v>9117</v>
      </c>
      <c r="C7717" s="302" t="s">
        <v>888</v>
      </c>
      <c r="D7717" s="521" t="s">
        <v>611</v>
      </c>
      <c r="E7717" s="523">
        <v>0</v>
      </c>
      <c r="F7717" s="523">
        <v>0</v>
      </c>
    </row>
    <row r="7718" spans="1:6" ht="15" customHeight="1">
      <c r="A7718" s="521">
        <v>103921</v>
      </c>
      <c r="B7718" s="522" t="s">
        <v>9118</v>
      </c>
      <c r="C7718" s="302" t="s">
        <v>888</v>
      </c>
      <c r="D7718" s="521" t="s">
        <v>611</v>
      </c>
      <c r="E7718" s="523">
        <v>0</v>
      </c>
      <c r="F7718" s="523">
        <v>0</v>
      </c>
    </row>
    <row r="7719" spans="1:6" ht="15" customHeight="1">
      <c r="A7719" s="521">
        <v>103922</v>
      </c>
      <c r="B7719" s="522" t="s">
        <v>9119</v>
      </c>
      <c r="C7719" s="302" t="s">
        <v>888</v>
      </c>
      <c r="D7719" s="521" t="s">
        <v>611</v>
      </c>
      <c r="E7719" s="523">
        <v>0</v>
      </c>
      <c r="F7719" s="523">
        <v>0</v>
      </c>
    </row>
    <row r="7720" spans="1:6" ht="15" customHeight="1">
      <c r="A7720" s="521">
        <v>103923</v>
      </c>
      <c r="B7720" s="522" t="s">
        <v>9120</v>
      </c>
      <c r="C7720" s="302" t="s">
        <v>888</v>
      </c>
      <c r="D7720" s="521" t="s">
        <v>611</v>
      </c>
      <c r="E7720" s="523">
        <v>0</v>
      </c>
      <c r="F7720" s="523">
        <v>0</v>
      </c>
    </row>
    <row r="7721" spans="1:6" ht="15" customHeight="1">
      <c r="A7721" s="521">
        <v>103908</v>
      </c>
      <c r="B7721" s="522" t="s">
        <v>9121</v>
      </c>
      <c r="C7721" s="302" t="s">
        <v>888</v>
      </c>
      <c r="D7721" s="521" t="s">
        <v>611</v>
      </c>
      <c r="E7721" s="523">
        <v>409.68</v>
      </c>
      <c r="F7721" s="523">
        <v>411.34</v>
      </c>
    </row>
    <row r="7722" spans="1:6" ht="15" customHeight="1">
      <c r="A7722" s="521">
        <v>103909</v>
      </c>
      <c r="B7722" s="522" t="s">
        <v>9122</v>
      </c>
      <c r="C7722" s="302" t="s">
        <v>888</v>
      </c>
      <c r="D7722" s="521" t="s">
        <v>611</v>
      </c>
      <c r="E7722" s="523">
        <v>463.92</v>
      </c>
      <c r="F7722" s="523">
        <v>465.7</v>
      </c>
    </row>
    <row r="7723" spans="1:6" ht="15" customHeight="1">
      <c r="A7723" s="521">
        <v>103912</v>
      </c>
      <c r="B7723" s="522" t="s">
        <v>9123</v>
      </c>
      <c r="C7723" s="302" t="s">
        <v>888</v>
      </c>
      <c r="D7723" s="521" t="s">
        <v>611</v>
      </c>
      <c r="E7723" s="523">
        <v>577.32000000000005</v>
      </c>
      <c r="F7723" s="523">
        <v>579.32000000000005</v>
      </c>
    </row>
    <row r="7724" spans="1:6" ht="15" customHeight="1">
      <c r="A7724" s="521">
        <v>101979</v>
      </c>
      <c r="B7724" s="522" t="s">
        <v>9124</v>
      </c>
      <c r="C7724" s="302" t="s">
        <v>888</v>
      </c>
      <c r="D7724" s="521" t="s">
        <v>782</v>
      </c>
      <c r="E7724" s="523">
        <v>39.07</v>
      </c>
      <c r="F7724" s="523">
        <v>39.69</v>
      </c>
    </row>
    <row r="7725" spans="1:6" ht="15" customHeight="1">
      <c r="A7725" s="521">
        <v>101970</v>
      </c>
      <c r="B7725" s="522" t="s">
        <v>9125</v>
      </c>
      <c r="C7725" s="302" t="s">
        <v>888</v>
      </c>
      <c r="D7725" s="521" t="s">
        <v>782</v>
      </c>
      <c r="E7725" s="523">
        <v>0</v>
      </c>
      <c r="F7725" s="523">
        <v>0</v>
      </c>
    </row>
    <row r="7726" spans="1:6" ht="15" customHeight="1">
      <c r="A7726" s="521">
        <v>101972</v>
      </c>
      <c r="B7726" s="522" t="s">
        <v>9126</v>
      </c>
      <c r="C7726" s="302" t="s">
        <v>888</v>
      </c>
      <c r="D7726" s="521" t="s">
        <v>782</v>
      </c>
      <c r="E7726" s="523">
        <v>0</v>
      </c>
      <c r="F7726" s="523">
        <v>0</v>
      </c>
    </row>
    <row r="7727" spans="1:6" ht="15" customHeight="1">
      <c r="A7727" s="521">
        <v>101966</v>
      </c>
      <c r="B7727" s="522" t="s">
        <v>9127</v>
      </c>
      <c r="C7727" s="302" t="s">
        <v>888</v>
      </c>
      <c r="D7727" s="521" t="s">
        <v>782</v>
      </c>
      <c r="E7727" s="523">
        <v>328.51</v>
      </c>
      <c r="F7727" s="523">
        <v>329.78</v>
      </c>
    </row>
    <row r="7728" spans="1:6" ht="15" customHeight="1">
      <c r="A7728" s="521">
        <v>101976</v>
      </c>
      <c r="B7728" s="522" t="s">
        <v>9128</v>
      </c>
      <c r="C7728" s="302" t="s">
        <v>888</v>
      </c>
      <c r="D7728" s="521" t="s">
        <v>782</v>
      </c>
      <c r="E7728" s="523">
        <v>0</v>
      </c>
      <c r="F7728" s="523">
        <v>0</v>
      </c>
    </row>
    <row r="7729" spans="1:6" ht="15" customHeight="1">
      <c r="A7729" s="521">
        <v>101978</v>
      </c>
      <c r="B7729" s="522" t="s">
        <v>9129</v>
      </c>
      <c r="C7729" s="302" t="s">
        <v>888</v>
      </c>
      <c r="D7729" s="521" t="s">
        <v>782</v>
      </c>
      <c r="E7729" s="523">
        <v>0</v>
      </c>
      <c r="F7729" s="523">
        <v>0</v>
      </c>
    </row>
    <row r="7730" spans="1:6" ht="15" customHeight="1">
      <c r="A7730" s="521">
        <v>101967</v>
      </c>
      <c r="B7730" s="522" t="s">
        <v>9130</v>
      </c>
      <c r="C7730" s="302" t="s">
        <v>888</v>
      </c>
      <c r="D7730" s="521" t="s">
        <v>782</v>
      </c>
      <c r="E7730" s="523">
        <v>0</v>
      </c>
      <c r="F7730" s="523">
        <v>0</v>
      </c>
    </row>
    <row r="7731" spans="1:6" ht="15" customHeight="1">
      <c r="A7731" s="521">
        <v>101968</v>
      </c>
      <c r="B7731" s="522" t="s">
        <v>9131</v>
      </c>
      <c r="C7731" s="302" t="s">
        <v>888</v>
      </c>
      <c r="D7731" s="521" t="s">
        <v>782</v>
      </c>
      <c r="E7731" s="523">
        <v>0</v>
      </c>
      <c r="F7731" s="523">
        <v>0</v>
      </c>
    </row>
    <row r="7732" spans="1:6" ht="15" customHeight="1">
      <c r="A7732" s="521">
        <v>101965</v>
      </c>
      <c r="B7732" s="522" t="s">
        <v>9132</v>
      </c>
      <c r="C7732" s="302" t="s">
        <v>888</v>
      </c>
      <c r="D7732" s="521" t="s">
        <v>782</v>
      </c>
      <c r="E7732" s="523">
        <v>243.51</v>
      </c>
      <c r="F7732" s="523">
        <v>246.29</v>
      </c>
    </row>
    <row r="7733" spans="1:6" ht="15" customHeight="1">
      <c r="A7733" s="521">
        <v>104100</v>
      </c>
      <c r="B7733" s="522" t="s">
        <v>9133</v>
      </c>
      <c r="C7733" s="302" t="s">
        <v>888</v>
      </c>
      <c r="D7733" s="521" t="s">
        <v>611</v>
      </c>
      <c r="E7733" s="523">
        <v>0</v>
      </c>
      <c r="F7733" s="523">
        <v>0</v>
      </c>
    </row>
    <row r="7734" spans="1:6" ht="15" customHeight="1">
      <c r="A7734" s="521">
        <v>104099</v>
      </c>
      <c r="B7734" s="522" t="s">
        <v>9134</v>
      </c>
      <c r="C7734" s="302" t="s">
        <v>888</v>
      </c>
      <c r="D7734" s="521" t="s">
        <v>611</v>
      </c>
      <c r="E7734" s="523">
        <v>0</v>
      </c>
      <c r="F7734" s="523">
        <v>0</v>
      </c>
    </row>
    <row r="7735" spans="1:6" ht="15" customHeight="1">
      <c r="A7735" s="521">
        <v>104102</v>
      </c>
      <c r="B7735" s="522" t="s">
        <v>9135</v>
      </c>
      <c r="C7735" s="302" t="s">
        <v>888</v>
      </c>
      <c r="D7735" s="521" t="s">
        <v>611</v>
      </c>
      <c r="E7735" s="523">
        <v>0</v>
      </c>
      <c r="F7735" s="523">
        <v>0</v>
      </c>
    </row>
    <row r="7736" spans="1:6" ht="15" customHeight="1">
      <c r="A7736" s="521">
        <v>104101</v>
      </c>
      <c r="B7736" s="522" t="s">
        <v>9136</v>
      </c>
      <c r="C7736" s="302" t="s">
        <v>888</v>
      </c>
      <c r="D7736" s="521" t="s">
        <v>611</v>
      </c>
      <c r="E7736" s="523">
        <v>0</v>
      </c>
      <c r="F7736" s="523">
        <v>0</v>
      </c>
    </row>
    <row r="7737" spans="1:6" ht="15" customHeight="1">
      <c r="A7737" s="521">
        <v>104103</v>
      </c>
      <c r="B7737" s="522" t="s">
        <v>9137</v>
      </c>
      <c r="C7737" s="302" t="s">
        <v>888</v>
      </c>
      <c r="D7737" s="521" t="s">
        <v>611</v>
      </c>
      <c r="E7737" s="523">
        <v>0</v>
      </c>
      <c r="F7737" s="523">
        <v>0</v>
      </c>
    </row>
    <row r="7738" spans="1:6" ht="15" customHeight="1">
      <c r="A7738" s="521">
        <v>92123</v>
      </c>
      <c r="B7738" s="522" t="s">
        <v>9138</v>
      </c>
      <c r="C7738" s="302" t="s">
        <v>888</v>
      </c>
      <c r="D7738" s="521" t="s">
        <v>892</v>
      </c>
      <c r="E7738" s="523">
        <v>60.24</v>
      </c>
      <c r="F7738" s="523">
        <v>62.96</v>
      </c>
    </row>
    <row r="7739" spans="1:6" ht="15" customHeight="1">
      <c r="A7739" s="521">
        <v>92121</v>
      </c>
      <c r="B7739" s="522" t="s">
        <v>9139</v>
      </c>
      <c r="C7739" s="302" t="s">
        <v>888</v>
      </c>
      <c r="D7739" s="521" t="s">
        <v>892</v>
      </c>
      <c r="E7739" s="523">
        <v>32.4</v>
      </c>
      <c r="F7739" s="523">
        <v>34.74</v>
      </c>
    </row>
    <row r="7740" spans="1:6" ht="15" customHeight="1">
      <c r="A7740" s="521">
        <v>92122</v>
      </c>
      <c r="B7740" s="522" t="s">
        <v>9140</v>
      </c>
      <c r="C7740" s="302" t="s">
        <v>888</v>
      </c>
      <c r="D7740" s="521" t="s">
        <v>892</v>
      </c>
      <c r="E7740" s="523">
        <v>54.17</v>
      </c>
      <c r="F7740" s="523">
        <v>58.41</v>
      </c>
    </row>
    <row r="7741" spans="1:6" ht="15" customHeight="1">
      <c r="A7741" s="521">
        <v>103615</v>
      </c>
      <c r="B7741" s="522" t="s">
        <v>9141</v>
      </c>
      <c r="C7741" s="302" t="s">
        <v>888</v>
      </c>
      <c r="D7741" s="521" t="s">
        <v>782</v>
      </c>
      <c r="E7741" s="523">
        <v>0</v>
      </c>
      <c r="F7741" s="523">
        <v>0</v>
      </c>
    </row>
    <row r="7742" spans="1:6" ht="15" customHeight="1">
      <c r="A7742" s="521">
        <v>103637</v>
      </c>
      <c r="B7742" s="522" t="s">
        <v>9142</v>
      </c>
      <c r="C7742" s="302" t="s">
        <v>888</v>
      </c>
      <c r="D7742" s="521" t="s">
        <v>782</v>
      </c>
      <c r="E7742" s="523">
        <v>0</v>
      </c>
      <c r="F7742" s="523">
        <v>0</v>
      </c>
    </row>
    <row r="7743" spans="1:6" ht="15" customHeight="1">
      <c r="A7743" s="521">
        <v>103593</v>
      </c>
      <c r="B7743" s="522" t="s">
        <v>9143</v>
      </c>
      <c r="C7743" s="302" t="s">
        <v>888</v>
      </c>
      <c r="D7743" s="521" t="s">
        <v>782</v>
      </c>
      <c r="E7743" s="523">
        <v>0</v>
      </c>
      <c r="F7743" s="523">
        <v>0</v>
      </c>
    </row>
    <row r="7744" spans="1:6" ht="15" customHeight="1">
      <c r="A7744" s="521">
        <v>103616</v>
      </c>
      <c r="B7744" s="522" t="s">
        <v>9144</v>
      </c>
      <c r="C7744" s="302" t="s">
        <v>888</v>
      </c>
      <c r="D7744" s="521" t="s">
        <v>782</v>
      </c>
      <c r="E7744" s="523">
        <v>0</v>
      </c>
      <c r="F7744" s="523">
        <v>0</v>
      </c>
    </row>
    <row r="7745" spans="1:6" ht="15" customHeight="1">
      <c r="A7745" s="521">
        <v>103638</v>
      </c>
      <c r="B7745" s="522" t="s">
        <v>9145</v>
      </c>
      <c r="C7745" s="302" t="s">
        <v>888</v>
      </c>
      <c r="D7745" s="521" t="s">
        <v>782</v>
      </c>
      <c r="E7745" s="523">
        <v>0</v>
      </c>
      <c r="F7745" s="523">
        <v>0</v>
      </c>
    </row>
    <row r="7746" spans="1:6" ht="15" customHeight="1">
      <c r="A7746" s="521">
        <v>103594</v>
      </c>
      <c r="B7746" s="522" t="s">
        <v>9146</v>
      </c>
      <c r="C7746" s="302" t="s">
        <v>888</v>
      </c>
      <c r="D7746" s="521" t="s">
        <v>782</v>
      </c>
      <c r="E7746" s="523">
        <v>0</v>
      </c>
      <c r="F7746" s="523">
        <v>0</v>
      </c>
    </row>
    <row r="7747" spans="1:6" ht="15" customHeight="1">
      <c r="A7747" s="521">
        <v>103617</v>
      </c>
      <c r="B7747" s="522" t="s">
        <v>9147</v>
      </c>
      <c r="C7747" s="302" t="s">
        <v>888</v>
      </c>
      <c r="D7747" s="521" t="s">
        <v>782</v>
      </c>
      <c r="E7747" s="523">
        <v>0</v>
      </c>
      <c r="F7747" s="523">
        <v>0</v>
      </c>
    </row>
    <row r="7748" spans="1:6" ht="15" customHeight="1">
      <c r="A7748" s="521">
        <v>103639</v>
      </c>
      <c r="B7748" s="522" t="s">
        <v>9148</v>
      </c>
      <c r="C7748" s="302" t="s">
        <v>888</v>
      </c>
      <c r="D7748" s="521" t="s">
        <v>782</v>
      </c>
      <c r="E7748" s="523">
        <v>0</v>
      </c>
      <c r="F7748" s="523">
        <v>0</v>
      </c>
    </row>
    <row r="7749" spans="1:6" ht="15" customHeight="1">
      <c r="A7749" s="521">
        <v>103595</v>
      </c>
      <c r="B7749" s="522" t="s">
        <v>9149</v>
      </c>
      <c r="C7749" s="302" t="s">
        <v>888</v>
      </c>
      <c r="D7749" s="521" t="s">
        <v>782</v>
      </c>
      <c r="E7749" s="523">
        <v>0</v>
      </c>
      <c r="F7749" s="523">
        <v>0</v>
      </c>
    </row>
    <row r="7750" spans="1:6" ht="15" customHeight="1">
      <c r="A7750" s="521">
        <v>103609</v>
      </c>
      <c r="B7750" s="522" t="s">
        <v>9150</v>
      </c>
      <c r="C7750" s="302" t="s">
        <v>888</v>
      </c>
      <c r="D7750" s="521" t="s">
        <v>782</v>
      </c>
      <c r="E7750" s="523">
        <v>0</v>
      </c>
      <c r="F7750" s="523">
        <v>0</v>
      </c>
    </row>
    <row r="7751" spans="1:6" ht="15" customHeight="1">
      <c r="A7751" s="521">
        <v>103631</v>
      </c>
      <c r="B7751" s="522" t="s">
        <v>9151</v>
      </c>
      <c r="C7751" s="302" t="s">
        <v>888</v>
      </c>
      <c r="D7751" s="521" t="s">
        <v>782</v>
      </c>
      <c r="E7751" s="523">
        <v>0</v>
      </c>
      <c r="F7751" s="523">
        <v>0</v>
      </c>
    </row>
    <row r="7752" spans="1:6" ht="15" customHeight="1">
      <c r="A7752" s="521">
        <v>103587</v>
      </c>
      <c r="B7752" s="522" t="s">
        <v>9152</v>
      </c>
      <c r="C7752" s="302" t="s">
        <v>888</v>
      </c>
      <c r="D7752" s="521" t="s">
        <v>782</v>
      </c>
      <c r="E7752" s="523">
        <v>0</v>
      </c>
      <c r="F7752" s="523">
        <v>0</v>
      </c>
    </row>
    <row r="7753" spans="1:6" ht="15" customHeight="1">
      <c r="A7753" s="521">
        <v>103618</v>
      </c>
      <c r="B7753" s="522" t="s">
        <v>9153</v>
      </c>
      <c r="C7753" s="302" t="s">
        <v>888</v>
      </c>
      <c r="D7753" s="521" t="s">
        <v>782</v>
      </c>
      <c r="E7753" s="523">
        <v>0</v>
      </c>
      <c r="F7753" s="523">
        <v>0</v>
      </c>
    </row>
    <row r="7754" spans="1:6" ht="15" customHeight="1">
      <c r="A7754" s="521">
        <v>103640</v>
      </c>
      <c r="B7754" s="522" t="s">
        <v>9154</v>
      </c>
      <c r="C7754" s="302" t="s">
        <v>888</v>
      </c>
      <c r="D7754" s="521" t="s">
        <v>782</v>
      </c>
      <c r="E7754" s="523">
        <v>0</v>
      </c>
      <c r="F7754" s="523">
        <v>0</v>
      </c>
    </row>
    <row r="7755" spans="1:6" ht="15" customHeight="1">
      <c r="A7755" s="521">
        <v>103596</v>
      </c>
      <c r="B7755" s="522" t="s">
        <v>9155</v>
      </c>
      <c r="C7755" s="302" t="s">
        <v>888</v>
      </c>
      <c r="D7755" s="521" t="s">
        <v>782</v>
      </c>
      <c r="E7755" s="523">
        <v>0</v>
      </c>
      <c r="F7755" s="523">
        <v>0</v>
      </c>
    </row>
    <row r="7756" spans="1:6" ht="15" customHeight="1">
      <c r="A7756" s="521">
        <v>103619</v>
      </c>
      <c r="B7756" s="522" t="s">
        <v>9156</v>
      </c>
      <c r="C7756" s="302" t="s">
        <v>888</v>
      </c>
      <c r="D7756" s="521" t="s">
        <v>782</v>
      </c>
      <c r="E7756" s="523">
        <v>0</v>
      </c>
      <c r="F7756" s="523">
        <v>0</v>
      </c>
    </row>
    <row r="7757" spans="1:6" ht="15" customHeight="1">
      <c r="A7757" s="521">
        <v>103641</v>
      </c>
      <c r="B7757" s="522" t="s">
        <v>9157</v>
      </c>
      <c r="C7757" s="302" t="s">
        <v>888</v>
      </c>
      <c r="D7757" s="521" t="s">
        <v>782</v>
      </c>
      <c r="E7757" s="523">
        <v>0</v>
      </c>
      <c r="F7757" s="523">
        <v>0</v>
      </c>
    </row>
    <row r="7758" spans="1:6" ht="15" customHeight="1">
      <c r="A7758" s="521">
        <v>103597</v>
      </c>
      <c r="B7758" s="522" t="s">
        <v>9158</v>
      </c>
      <c r="C7758" s="302" t="s">
        <v>888</v>
      </c>
      <c r="D7758" s="521" t="s">
        <v>782</v>
      </c>
      <c r="E7758" s="523">
        <v>0</v>
      </c>
      <c r="F7758" s="523">
        <v>0</v>
      </c>
    </row>
    <row r="7759" spans="1:6" ht="15" customHeight="1">
      <c r="A7759" s="521">
        <v>103620</v>
      </c>
      <c r="B7759" s="522" t="s">
        <v>9159</v>
      </c>
      <c r="C7759" s="302" t="s">
        <v>888</v>
      </c>
      <c r="D7759" s="521" t="s">
        <v>782</v>
      </c>
      <c r="E7759" s="523">
        <v>0</v>
      </c>
      <c r="F7759" s="523">
        <v>0</v>
      </c>
    </row>
    <row r="7760" spans="1:6" ht="15" customHeight="1">
      <c r="A7760" s="521">
        <v>103642</v>
      </c>
      <c r="B7760" s="522" t="s">
        <v>9160</v>
      </c>
      <c r="C7760" s="302" t="s">
        <v>888</v>
      </c>
      <c r="D7760" s="521" t="s">
        <v>782</v>
      </c>
      <c r="E7760" s="523">
        <v>0</v>
      </c>
      <c r="F7760" s="523">
        <v>0</v>
      </c>
    </row>
    <row r="7761" spans="1:6" ht="15" customHeight="1">
      <c r="A7761" s="521">
        <v>103598</v>
      </c>
      <c r="B7761" s="522" t="s">
        <v>9161</v>
      </c>
      <c r="C7761" s="302" t="s">
        <v>888</v>
      </c>
      <c r="D7761" s="521" t="s">
        <v>782</v>
      </c>
      <c r="E7761" s="523">
        <v>0</v>
      </c>
      <c r="F7761" s="523">
        <v>0</v>
      </c>
    </row>
    <row r="7762" spans="1:6" ht="15" customHeight="1">
      <c r="A7762" s="521">
        <v>103621</v>
      </c>
      <c r="B7762" s="522" t="s">
        <v>9162</v>
      </c>
      <c r="C7762" s="302" t="s">
        <v>888</v>
      </c>
      <c r="D7762" s="521" t="s">
        <v>782</v>
      </c>
      <c r="E7762" s="523">
        <v>0</v>
      </c>
      <c r="F7762" s="523">
        <v>0</v>
      </c>
    </row>
    <row r="7763" spans="1:6" ht="15" customHeight="1">
      <c r="A7763" s="521">
        <v>103643</v>
      </c>
      <c r="B7763" s="522" t="s">
        <v>9163</v>
      </c>
      <c r="C7763" s="302" t="s">
        <v>888</v>
      </c>
      <c r="D7763" s="521" t="s">
        <v>782</v>
      </c>
      <c r="E7763" s="523">
        <v>0</v>
      </c>
      <c r="F7763" s="523">
        <v>0</v>
      </c>
    </row>
    <row r="7764" spans="1:6" ht="15" customHeight="1">
      <c r="A7764" s="521">
        <v>103599</v>
      </c>
      <c r="B7764" s="522" t="s">
        <v>9164</v>
      </c>
      <c r="C7764" s="302" t="s">
        <v>888</v>
      </c>
      <c r="D7764" s="521" t="s">
        <v>782</v>
      </c>
      <c r="E7764" s="523">
        <v>0</v>
      </c>
      <c r="F7764" s="523">
        <v>0</v>
      </c>
    </row>
    <row r="7765" spans="1:6" ht="15" customHeight="1">
      <c r="A7765" s="521">
        <v>103622</v>
      </c>
      <c r="B7765" s="522" t="s">
        <v>9165</v>
      </c>
      <c r="C7765" s="302" t="s">
        <v>888</v>
      </c>
      <c r="D7765" s="521" t="s">
        <v>782</v>
      </c>
      <c r="E7765" s="523">
        <v>0</v>
      </c>
      <c r="F7765" s="523">
        <v>0</v>
      </c>
    </row>
    <row r="7766" spans="1:6" ht="15" customHeight="1">
      <c r="A7766" s="521">
        <v>103644</v>
      </c>
      <c r="B7766" s="522" t="s">
        <v>9166</v>
      </c>
      <c r="C7766" s="302" t="s">
        <v>888</v>
      </c>
      <c r="D7766" s="521" t="s">
        <v>782</v>
      </c>
      <c r="E7766" s="523">
        <v>0</v>
      </c>
      <c r="F7766" s="523">
        <v>0</v>
      </c>
    </row>
    <row r="7767" spans="1:6" ht="15" customHeight="1">
      <c r="A7767" s="521">
        <v>103600</v>
      </c>
      <c r="B7767" s="522" t="s">
        <v>9167</v>
      </c>
      <c r="C7767" s="302" t="s">
        <v>888</v>
      </c>
      <c r="D7767" s="521" t="s">
        <v>782</v>
      </c>
      <c r="E7767" s="523">
        <v>0</v>
      </c>
      <c r="F7767" s="523">
        <v>0</v>
      </c>
    </row>
    <row r="7768" spans="1:6" ht="15" customHeight="1">
      <c r="A7768" s="521">
        <v>103610</v>
      </c>
      <c r="B7768" s="522" t="s">
        <v>9168</v>
      </c>
      <c r="C7768" s="302" t="s">
        <v>888</v>
      </c>
      <c r="D7768" s="521" t="s">
        <v>782</v>
      </c>
      <c r="E7768" s="523">
        <v>0</v>
      </c>
      <c r="F7768" s="523">
        <v>0</v>
      </c>
    </row>
    <row r="7769" spans="1:6" ht="15" customHeight="1">
      <c r="A7769" s="521">
        <v>103632</v>
      </c>
      <c r="B7769" s="522" t="s">
        <v>9169</v>
      </c>
      <c r="C7769" s="302" t="s">
        <v>888</v>
      </c>
      <c r="D7769" s="521" t="s">
        <v>782</v>
      </c>
      <c r="E7769" s="523">
        <v>0</v>
      </c>
      <c r="F7769" s="523">
        <v>0</v>
      </c>
    </row>
    <row r="7770" spans="1:6" ht="15" customHeight="1">
      <c r="A7770" s="521">
        <v>103588</v>
      </c>
      <c r="B7770" s="522" t="s">
        <v>9170</v>
      </c>
      <c r="C7770" s="302" t="s">
        <v>888</v>
      </c>
      <c r="D7770" s="521" t="s">
        <v>782</v>
      </c>
      <c r="E7770" s="523">
        <v>0</v>
      </c>
      <c r="F7770" s="523">
        <v>0</v>
      </c>
    </row>
    <row r="7771" spans="1:6" ht="15" customHeight="1">
      <c r="A7771" s="521">
        <v>103623</v>
      </c>
      <c r="B7771" s="522" t="s">
        <v>9171</v>
      </c>
      <c r="C7771" s="302" t="s">
        <v>888</v>
      </c>
      <c r="D7771" s="521" t="s">
        <v>782</v>
      </c>
      <c r="E7771" s="523">
        <v>0</v>
      </c>
      <c r="F7771" s="523">
        <v>0</v>
      </c>
    </row>
    <row r="7772" spans="1:6" ht="15" customHeight="1">
      <c r="A7772" s="521">
        <v>103645</v>
      </c>
      <c r="B7772" s="522" t="s">
        <v>9172</v>
      </c>
      <c r="C7772" s="302" t="s">
        <v>888</v>
      </c>
      <c r="D7772" s="521" t="s">
        <v>782</v>
      </c>
      <c r="E7772" s="523">
        <v>0</v>
      </c>
      <c r="F7772" s="523">
        <v>0</v>
      </c>
    </row>
    <row r="7773" spans="1:6" ht="15" customHeight="1">
      <c r="A7773" s="521">
        <v>103601</v>
      </c>
      <c r="B7773" s="522" t="s">
        <v>9173</v>
      </c>
      <c r="C7773" s="302" t="s">
        <v>888</v>
      </c>
      <c r="D7773" s="521" t="s">
        <v>782</v>
      </c>
      <c r="E7773" s="523">
        <v>0</v>
      </c>
      <c r="F7773" s="523">
        <v>0</v>
      </c>
    </row>
    <row r="7774" spans="1:6" ht="15" customHeight="1">
      <c r="A7774" s="521">
        <v>103624</v>
      </c>
      <c r="B7774" s="522" t="s">
        <v>9174</v>
      </c>
      <c r="C7774" s="302" t="s">
        <v>888</v>
      </c>
      <c r="D7774" s="521" t="s">
        <v>782</v>
      </c>
      <c r="E7774" s="523">
        <v>0</v>
      </c>
      <c r="F7774" s="523">
        <v>0</v>
      </c>
    </row>
    <row r="7775" spans="1:6" ht="15" customHeight="1">
      <c r="A7775" s="521">
        <v>103646</v>
      </c>
      <c r="B7775" s="522" t="s">
        <v>9175</v>
      </c>
      <c r="C7775" s="302" t="s">
        <v>888</v>
      </c>
      <c r="D7775" s="521" t="s">
        <v>782</v>
      </c>
      <c r="E7775" s="523">
        <v>0</v>
      </c>
      <c r="F7775" s="523">
        <v>0</v>
      </c>
    </row>
    <row r="7776" spans="1:6" ht="15" customHeight="1">
      <c r="A7776" s="521">
        <v>103602</v>
      </c>
      <c r="B7776" s="522" t="s">
        <v>9176</v>
      </c>
      <c r="C7776" s="302" t="s">
        <v>888</v>
      </c>
      <c r="D7776" s="521" t="s">
        <v>782</v>
      </c>
      <c r="E7776" s="523">
        <v>0</v>
      </c>
      <c r="F7776" s="523">
        <v>0</v>
      </c>
    </row>
    <row r="7777" spans="1:6" ht="15" customHeight="1">
      <c r="A7777" s="521">
        <v>103625</v>
      </c>
      <c r="B7777" s="522" t="s">
        <v>9177</v>
      </c>
      <c r="C7777" s="302" t="s">
        <v>888</v>
      </c>
      <c r="D7777" s="521" t="s">
        <v>782</v>
      </c>
      <c r="E7777" s="523">
        <v>0</v>
      </c>
      <c r="F7777" s="523">
        <v>0</v>
      </c>
    </row>
    <row r="7778" spans="1:6" ht="15" customHeight="1">
      <c r="A7778" s="521">
        <v>103647</v>
      </c>
      <c r="B7778" s="522" t="s">
        <v>9178</v>
      </c>
      <c r="C7778" s="302" t="s">
        <v>888</v>
      </c>
      <c r="D7778" s="521" t="s">
        <v>782</v>
      </c>
      <c r="E7778" s="523">
        <v>0</v>
      </c>
      <c r="F7778" s="523">
        <v>0</v>
      </c>
    </row>
    <row r="7779" spans="1:6" ht="15" customHeight="1">
      <c r="A7779" s="521">
        <v>103603</v>
      </c>
      <c r="B7779" s="522" t="s">
        <v>9179</v>
      </c>
      <c r="C7779" s="302" t="s">
        <v>888</v>
      </c>
      <c r="D7779" s="521" t="s">
        <v>782</v>
      </c>
      <c r="E7779" s="523">
        <v>0</v>
      </c>
      <c r="F7779" s="523">
        <v>0</v>
      </c>
    </row>
    <row r="7780" spans="1:6" ht="15" customHeight="1">
      <c r="A7780" s="521">
        <v>103611</v>
      </c>
      <c r="B7780" s="522" t="s">
        <v>9180</v>
      </c>
      <c r="C7780" s="302" t="s">
        <v>888</v>
      </c>
      <c r="D7780" s="521" t="s">
        <v>782</v>
      </c>
      <c r="E7780" s="523">
        <v>0</v>
      </c>
      <c r="F7780" s="523">
        <v>0</v>
      </c>
    </row>
    <row r="7781" spans="1:6" ht="15" customHeight="1">
      <c r="A7781" s="521">
        <v>103633</v>
      </c>
      <c r="B7781" s="522" t="s">
        <v>9181</v>
      </c>
      <c r="C7781" s="302" t="s">
        <v>888</v>
      </c>
      <c r="D7781" s="521" t="s">
        <v>782</v>
      </c>
      <c r="E7781" s="523">
        <v>0</v>
      </c>
      <c r="F7781" s="523">
        <v>0</v>
      </c>
    </row>
    <row r="7782" spans="1:6" ht="15" customHeight="1">
      <c r="A7782" s="521">
        <v>103589</v>
      </c>
      <c r="B7782" s="522" t="s">
        <v>9182</v>
      </c>
      <c r="C7782" s="302" t="s">
        <v>888</v>
      </c>
      <c r="D7782" s="521" t="s">
        <v>782</v>
      </c>
      <c r="E7782" s="523">
        <v>0</v>
      </c>
      <c r="F7782" s="523">
        <v>0</v>
      </c>
    </row>
    <row r="7783" spans="1:6" ht="15" customHeight="1">
      <c r="A7783" s="521">
        <v>103626</v>
      </c>
      <c r="B7783" s="522" t="s">
        <v>9183</v>
      </c>
      <c r="C7783" s="302" t="s">
        <v>888</v>
      </c>
      <c r="D7783" s="521" t="s">
        <v>782</v>
      </c>
      <c r="E7783" s="523">
        <v>0</v>
      </c>
      <c r="F7783" s="523">
        <v>0</v>
      </c>
    </row>
    <row r="7784" spans="1:6" ht="15" customHeight="1">
      <c r="A7784" s="521">
        <v>103648</v>
      </c>
      <c r="B7784" s="522" t="s">
        <v>9184</v>
      </c>
      <c r="C7784" s="302" t="s">
        <v>888</v>
      </c>
      <c r="D7784" s="521" t="s">
        <v>782</v>
      </c>
      <c r="E7784" s="523">
        <v>0</v>
      </c>
      <c r="F7784" s="523">
        <v>0</v>
      </c>
    </row>
    <row r="7785" spans="1:6" ht="15" customHeight="1">
      <c r="A7785" s="521">
        <v>103604</v>
      </c>
      <c r="B7785" s="522" t="s">
        <v>9185</v>
      </c>
      <c r="C7785" s="302" t="s">
        <v>888</v>
      </c>
      <c r="D7785" s="521" t="s">
        <v>782</v>
      </c>
      <c r="E7785" s="523">
        <v>0</v>
      </c>
      <c r="F7785" s="523">
        <v>0</v>
      </c>
    </row>
    <row r="7786" spans="1:6" ht="15" customHeight="1">
      <c r="A7786" s="521">
        <v>103627</v>
      </c>
      <c r="B7786" s="522" t="s">
        <v>9186</v>
      </c>
      <c r="C7786" s="302" t="s">
        <v>888</v>
      </c>
      <c r="D7786" s="521" t="s">
        <v>782</v>
      </c>
      <c r="E7786" s="523">
        <v>0</v>
      </c>
      <c r="F7786" s="523">
        <v>0</v>
      </c>
    </row>
    <row r="7787" spans="1:6" ht="15" customHeight="1">
      <c r="A7787" s="521">
        <v>103649</v>
      </c>
      <c r="B7787" s="522" t="s">
        <v>9187</v>
      </c>
      <c r="C7787" s="302" t="s">
        <v>888</v>
      </c>
      <c r="D7787" s="521" t="s">
        <v>782</v>
      </c>
      <c r="E7787" s="523">
        <v>0</v>
      </c>
      <c r="F7787" s="523">
        <v>0</v>
      </c>
    </row>
    <row r="7788" spans="1:6" ht="15" customHeight="1">
      <c r="A7788" s="521">
        <v>103605</v>
      </c>
      <c r="B7788" s="522" t="s">
        <v>9188</v>
      </c>
      <c r="C7788" s="302" t="s">
        <v>888</v>
      </c>
      <c r="D7788" s="521" t="s">
        <v>782</v>
      </c>
      <c r="E7788" s="523">
        <v>0</v>
      </c>
      <c r="F7788" s="523">
        <v>0</v>
      </c>
    </row>
    <row r="7789" spans="1:6" ht="15" customHeight="1">
      <c r="A7789" s="521">
        <v>103612</v>
      </c>
      <c r="B7789" s="522" t="s">
        <v>9189</v>
      </c>
      <c r="C7789" s="302" t="s">
        <v>888</v>
      </c>
      <c r="D7789" s="521" t="s">
        <v>782</v>
      </c>
      <c r="E7789" s="523">
        <v>0</v>
      </c>
      <c r="F7789" s="523">
        <v>0</v>
      </c>
    </row>
    <row r="7790" spans="1:6" ht="15" customHeight="1">
      <c r="A7790" s="521">
        <v>103634</v>
      </c>
      <c r="B7790" s="522" t="s">
        <v>9190</v>
      </c>
      <c r="C7790" s="302" t="s">
        <v>888</v>
      </c>
      <c r="D7790" s="521" t="s">
        <v>782</v>
      </c>
      <c r="E7790" s="523">
        <v>0</v>
      </c>
      <c r="F7790" s="523">
        <v>0</v>
      </c>
    </row>
    <row r="7791" spans="1:6" ht="15" customHeight="1">
      <c r="A7791" s="521">
        <v>103590</v>
      </c>
      <c r="B7791" s="522" t="s">
        <v>9191</v>
      </c>
      <c r="C7791" s="302" t="s">
        <v>888</v>
      </c>
      <c r="D7791" s="521" t="s">
        <v>782</v>
      </c>
      <c r="E7791" s="523">
        <v>0</v>
      </c>
      <c r="F7791" s="523">
        <v>0</v>
      </c>
    </row>
    <row r="7792" spans="1:6" ht="15" customHeight="1">
      <c r="A7792" s="521">
        <v>103628</v>
      </c>
      <c r="B7792" s="522" t="s">
        <v>9192</v>
      </c>
      <c r="C7792" s="302" t="s">
        <v>888</v>
      </c>
      <c r="D7792" s="521" t="s">
        <v>782</v>
      </c>
      <c r="E7792" s="523">
        <v>0</v>
      </c>
      <c r="F7792" s="523">
        <v>0</v>
      </c>
    </row>
    <row r="7793" spans="1:6" ht="15" customHeight="1">
      <c r="A7793" s="521">
        <v>103650</v>
      </c>
      <c r="B7793" s="522" t="s">
        <v>9193</v>
      </c>
      <c r="C7793" s="302" t="s">
        <v>888</v>
      </c>
      <c r="D7793" s="521" t="s">
        <v>782</v>
      </c>
      <c r="E7793" s="523">
        <v>0</v>
      </c>
      <c r="F7793" s="523">
        <v>0</v>
      </c>
    </row>
    <row r="7794" spans="1:6" ht="15" customHeight="1">
      <c r="A7794" s="521">
        <v>103606</v>
      </c>
      <c r="B7794" s="522" t="s">
        <v>9194</v>
      </c>
      <c r="C7794" s="302" t="s">
        <v>888</v>
      </c>
      <c r="D7794" s="521" t="s">
        <v>782</v>
      </c>
      <c r="E7794" s="523">
        <v>0</v>
      </c>
      <c r="F7794" s="523">
        <v>0</v>
      </c>
    </row>
    <row r="7795" spans="1:6" ht="15" customHeight="1">
      <c r="A7795" s="521">
        <v>103629</v>
      </c>
      <c r="B7795" s="522" t="s">
        <v>9195</v>
      </c>
      <c r="C7795" s="302" t="s">
        <v>888</v>
      </c>
      <c r="D7795" s="521" t="s">
        <v>782</v>
      </c>
      <c r="E7795" s="523">
        <v>0</v>
      </c>
      <c r="F7795" s="523">
        <v>0</v>
      </c>
    </row>
    <row r="7796" spans="1:6" ht="15" customHeight="1">
      <c r="A7796" s="521">
        <v>103651</v>
      </c>
      <c r="B7796" s="522" t="s">
        <v>9196</v>
      </c>
      <c r="C7796" s="302" t="s">
        <v>888</v>
      </c>
      <c r="D7796" s="521" t="s">
        <v>782</v>
      </c>
      <c r="E7796" s="523">
        <v>0</v>
      </c>
      <c r="F7796" s="523">
        <v>0</v>
      </c>
    </row>
    <row r="7797" spans="1:6" ht="15" customHeight="1">
      <c r="A7797" s="521">
        <v>103607</v>
      </c>
      <c r="B7797" s="522" t="s">
        <v>9197</v>
      </c>
      <c r="C7797" s="302" t="s">
        <v>888</v>
      </c>
      <c r="D7797" s="521" t="s">
        <v>782</v>
      </c>
      <c r="E7797" s="523">
        <v>0</v>
      </c>
      <c r="F7797" s="523">
        <v>0</v>
      </c>
    </row>
    <row r="7798" spans="1:6" ht="15" customHeight="1">
      <c r="A7798" s="521">
        <v>103613</v>
      </c>
      <c r="B7798" s="522" t="s">
        <v>9198</v>
      </c>
      <c r="C7798" s="302" t="s">
        <v>888</v>
      </c>
      <c r="D7798" s="521" t="s">
        <v>782</v>
      </c>
      <c r="E7798" s="523">
        <v>0</v>
      </c>
      <c r="F7798" s="523">
        <v>0</v>
      </c>
    </row>
    <row r="7799" spans="1:6" ht="15" customHeight="1">
      <c r="A7799" s="521">
        <v>103635</v>
      </c>
      <c r="B7799" s="522" t="s">
        <v>9199</v>
      </c>
      <c r="C7799" s="302" t="s">
        <v>888</v>
      </c>
      <c r="D7799" s="521" t="s">
        <v>782</v>
      </c>
      <c r="E7799" s="523">
        <v>0</v>
      </c>
      <c r="F7799" s="523">
        <v>0</v>
      </c>
    </row>
    <row r="7800" spans="1:6" ht="15" customHeight="1">
      <c r="A7800" s="521">
        <v>103591</v>
      </c>
      <c r="B7800" s="522" t="s">
        <v>9200</v>
      </c>
      <c r="C7800" s="302" t="s">
        <v>888</v>
      </c>
      <c r="D7800" s="521" t="s">
        <v>782</v>
      </c>
      <c r="E7800" s="523">
        <v>0</v>
      </c>
      <c r="F7800" s="523">
        <v>0</v>
      </c>
    </row>
    <row r="7801" spans="1:6" ht="15" customHeight="1">
      <c r="A7801" s="521">
        <v>103630</v>
      </c>
      <c r="B7801" s="522" t="s">
        <v>9201</v>
      </c>
      <c r="C7801" s="302" t="s">
        <v>888</v>
      </c>
      <c r="D7801" s="521" t="s">
        <v>782</v>
      </c>
      <c r="E7801" s="523">
        <v>0</v>
      </c>
      <c r="F7801" s="523">
        <v>0</v>
      </c>
    </row>
    <row r="7802" spans="1:6" ht="15" customHeight="1">
      <c r="A7802" s="521">
        <v>103652</v>
      </c>
      <c r="B7802" s="522" t="s">
        <v>9202</v>
      </c>
      <c r="C7802" s="302" t="s">
        <v>888</v>
      </c>
      <c r="D7802" s="521" t="s">
        <v>782</v>
      </c>
      <c r="E7802" s="523">
        <v>0</v>
      </c>
      <c r="F7802" s="523">
        <v>0</v>
      </c>
    </row>
    <row r="7803" spans="1:6" ht="15" customHeight="1">
      <c r="A7803" s="521">
        <v>103608</v>
      </c>
      <c r="B7803" s="522" t="s">
        <v>9203</v>
      </c>
      <c r="C7803" s="302" t="s">
        <v>888</v>
      </c>
      <c r="D7803" s="521" t="s">
        <v>782</v>
      </c>
      <c r="E7803" s="523">
        <v>0</v>
      </c>
      <c r="F7803" s="523">
        <v>0</v>
      </c>
    </row>
    <row r="7804" spans="1:6" ht="15" customHeight="1">
      <c r="A7804" s="521">
        <v>103614</v>
      </c>
      <c r="B7804" s="522" t="s">
        <v>9204</v>
      </c>
      <c r="C7804" s="302" t="s">
        <v>888</v>
      </c>
      <c r="D7804" s="521" t="s">
        <v>782</v>
      </c>
      <c r="E7804" s="523">
        <v>0</v>
      </c>
      <c r="F7804" s="523">
        <v>0</v>
      </c>
    </row>
    <row r="7805" spans="1:6" ht="15" customHeight="1">
      <c r="A7805" s="521">
        <v>103636</v>
      </c>
      <c r="B7805" s="522" t="s">
        <v>9205</v>
      </c>
      <c r="C7805" s="302" t="s">
        <v>888</v>
      </c>
      <c r="D7805" s="521" t="s">
        <v>782</v>
      </c>
      <c r="E7805" s="523">
        <v>0</v>
      </c>
      <c r="F7805" s="523">
        <v>0</v>
      </c>
    </row>
    <row r="7806" spans="1:6" ht="15" customHeight="1">
      <c r="A7806" s="521">
        <v>103592</v>
      </c>
      <c r="B7806" s="522" t="s">
        <v>9206</v>
      </c>
      <c r="C7806" s="302" t="s">
        <v>888</v>
      </c>
      <c r="D7806" s="521" t="s">
        <v>782</v>
      </c>
      <c r="E7806" s="523">
        <v>0</v>
      </c>
      <c r="F7806" s="523">
        <v>0</v>
      </c>
    </row>
    <row r="7807" spans="1:6" ht="15" customHeight="1">
      <c r="A7807" s="521">
        <v>88412</v>
      </c>
      <c r="B7807" s="522" t="s">
        <v>9207</v>
      </c>
      <c r="C7807" s="302" t="s">
        <v>888</v>
      </c>
      <c r="D7807" s="521" t="s">
        <v>611</v>
      </c>
      <c r="E7807" s="523">
        <v>4.24</v>
      </c>
      <c r="F7807" s="523">
        <v>4.33</v>
      </c>
    </row>
    <row r="7808" spans="1:6" ht="15" customHeight="1">
      <c r="A7808" s="521">
        <v>88411</v>
      </c>
      <c r="B7808" s="522" t="s">
        <v>9208</v>
      </c>
      <c r="C7808" s="302" t="s">
        <v>888</v>
      </c>
      <c r="D7808" s="521" t="s">
        <v>611</v>
      </c>
      <c r="E7808" s="523">
        <v>5.14</v>
      </c>
      <c r="F7808" s="523">
        <v>5.29</v>
      </c>
    </row>
    <row r="7809" spans="1:7" ht="15" customHeight="1">
      <c r="A7809" s="521">
        <v>88415</v>
      </c>
      <c r="B7809" s="522" t="s">
        <v>9209</v>
      </c>
      <c r="C7809" s="302" t="s">
        <v>888</v>
      </c>
      <c r="D7809" s="521" t="s">
        <v>611</v>
      </c>
      <c r="E7809" s="523">
        <v>5.21</v>
      </c>
      <c r="F7809" s="523">
        <v>5.38</v>
      </c>
    </row>
    <row r="7810" spans="1:7" ht="15" customHeight="1">
      <c r="A7810" s="521">
        <v>88413</v>
      </c>
      <c r="B7810" s="522" t="s">
        <v>9210</v>
      </c>
      <c r="C7810" s="302" t="s">
        <v>888</v>
      </c>
      <c r="D7810" s="521" t="s">
        <v>611</v>
      </c>
      <c r="E7810" s="523">
        <v>6.29</v>
      </c>
      <c r="F7810" s="523">
        <v>6.55</v>
      </c>
    </row>
    <row r="7811" spans="1:7" ht="15" customHeight="1">
      <c r="A7811" s="521">
        <v>88414</v>
      </c>
      <c r="B7811" s="522" t="s">
        <v>9211</v>
      </c>
      <c r="C7811" s="302" t="s">
        <v>888</v>
      </c>
      <c r="D7811" s="521" t="s">
        <v>611</v>
      </c>
      <c r="E7811" s="523">
        <v>7.48</v>
      </c>
      <c r="F7811" s="523">
        <v>7.78</v>
      </c>
    </row>
    <row r="7812" spans="1:7" ht="15" customHeight="1">
      <c r="A7812" s="521">
        <v>96131</v>
      </c>
      <c r="B7812" s="522" t="s">
        <v>9212</v>
      </c>
      <c r="C7812" s="302" t="s">
        <v>888</v>
      </c>
      <c r="D7812" s="521" t="s">
        <v>611</v>
      </c>
      <c r="E7812" s="523">
        <v>29.36</v>
      </c>
      <c r="F7812" s="523">
        <v>30.95</v>
      </c>
    </row>
    <row r="7813" spans="1:7" ht="15" customHeight="1">
      <c r="A7813" s="521">
        <v>96126</v>
      </c>
      <c r="B7813" s="522" t="s">
        <v>9213</v>
      </c>
      <c r="C7813" s="302" t="s">
        <v>888</v>
      </c>
      <c r="D7813" s="521" t="s">
        <v>611</v>
      </c>
      <c r="E7813" s="523">
        <v>18.63</v>
      </c>
      <c r="F7813" s="523">
        <v>19.71</v>
      </c>
    </row>
    <row r="7814" spans="1:7" ht="15" customHeight="1">
      <c r="A7814" s="521">
        <v>96132</v>
      </c>
      <c r="B7814" s="522" t="s">
        <v>9214</v>
      </c>
      <c r="C7814" s="302" t="s">
        <v>888</v>
      </c>
      <c r="D7814" s="521" t="s">
        <v>611</v>
      </c>
      <c r="E7814" s="523">
        <v>19.559999999999999</v>
      </c>
      <c r="F7814" s="523">
        <v>20.39</v>
      </c>
    </row>
    <row r="7815" spans="1:7" ht="15" customHeight="1">
      <c r="A7815" s="521">
        <v>96127</v>
      </c>
      <c r="B7815" s="522" t="s">
        <v>9215</v>
      </c>
      <c r="C7815" s="302" t="s">
        <v>888</v>
      </c>
      <c r="D7815" s="521" t="s">
        <v>611</v>
      </c>
      <c r="E7815" s="523">
        <v>12.03</v>
      </c>
      <c r="F7815" s="523">
        <v>12.61</v>
      </c>
    </row>
    <row r="7816" spans="1:7" ht="15" customHeight="1">
      <c r="A7816" s="521">
        <v>96135</v>
      </c>
      <c r="B7816" s="522" t="s">
        <v>9216</v>
      </c>
      <c r="C7816" s="302" t="s">
        <v>888</v>
      </c>
      <c r="D7816" s="521" t="s">
        <v>611</v>
      </c>
      <c r="E7816" s="523">
        <v>31.5</v>
      </c>
      <c r="F7816" s="523">
        <v>33.28</v>
      </c>
    </row>
    <row r="7817" spans="1:7" ht="15" customHeight="1">
      <c r="A7817" s="521">
        <v>96130</v>
      </c>
      <c r="B7817" s="522" t="s">
        <v>9217</v>
      </c>
      <c r="C7817" s="302" t="s">
        <v>888</v>
      </c>
      <c r="D7817" s="521" t="s">
        <v>611</v>
      </c>
      <c r="E7817" s="523">
        <v>20.14</v>
      </c>
      <c r="F7817" s="523">
        <v>21.34</v>
      </c>
    </row>
    <row r="7818" spans="1:7" ht="15" customHeight="1">
      <c r="A7818" s="521">
        <v>96133</v>
      </c>
      <c r="B7818" s="522" t="s">
        <v>9218</v>
      </c>
      <c r="C7818" s="302" t="s">
        <v>888</v>
      </c>
      <c r="D7818" s="521" t="s">
        <v>611</v>
      </c>
      <c r="E7818" s="523">
        <v>46.94</v>
      </c>
      <c r="F7818" s="523">
        <v>50</v>
      </c>
    </row>
    <row r="7819" spans="1:7" ht="15" customHeight="1">
      <c r="A7819" s="521">
        <v>96128</v>
      </c>
      <c r="B7819" s="522" t="s">
        <v>9219</v>
      </c>
      <c r="C7819" s="302" t="s">
        <v>888</v>
      </c>
      <c r="D7819" s="521" t="s">
        <v>611</v>
      </c>
      <c r="E7819" s="523">
        <v>30.7</v>
      </c>
      <c r="F7819" s="523">
        <v>32.78</v>
      </c>
    </row>
    <row r="7820" spans="1:7" ht="15" customHeight="1">
      <c r="A7820" s="521">
        <v>96134</v>
      </c>
      <c r="B7820" s="522" t="s">
        <v>9220</v>
      </c>
      <c r="C7820" s="302" t="s">
        <v>888</v>
      </c>
      <c r="D7820" s="521" t="s">
        <v>611</v>
      </c>
      <c r="E7820" s="523">
        <v>55.29</v>
      </c>
      <c r="F7820" s="523">
        <v>58.86</v>
      </c>
    </row>
    <row r="7821" spans="1:7" ht="15" customHeight="1">
      <c r="A7821" s="521">
        <v>96129</v>
      </c>
      <c r="B7821" s="522" t="s">
        <v>9221</v>
      </c>
      <c r="C7821" s="302" t="s">
        <v>888</v>
      </c>
      <c r="D7821" s="521" t="s">
        <v>611</v>
      </c>
      <c r="E7821" s="523">
        <v>36.090000000000003</v>
      </c>
      <c r="F7821" s="523">
        <v>38.520000000000003</v>
      </c>
    </row>
    <row r="7822" spans="1:7" ht="15" customHeight="1">
      <c r="A7822" s="521">
        <v>88432</v>
      </c>
      <c r="B7822" s="522" t="s">
        <v>9222</v>
      </c>
      <c r="C7822" s="302" t="s">
        <v>888</v>
      </c>
      <c r="D7822" s="521" t="s">
        <v>611</v>
      </c>
      <c r="E7822" s="523">
        <v>35.25</v>
      </c>
      <c r="F7822" s="523">
        <v>36.6</v>
      </c>
      <c r="G7822" s="303"/>
    </row>
    <row r="7823" spans="1:7" ht="15" customHeight="1">
      <c r="A7823" s="521">
        <v>88426</v>
      </c>
      <c r="B7823" s="522" t="s">
        <v>9223</v>
      </c>
      <c r="C7823" s="302" t="s">
        <v>888</v>
      </c>
      <c r="D7823" s="521" t="s">
        <v>611</v>
      </c>
      <c r="E7823" s="523">
        <v>23.13</v>
      </c>
      <c r="F7823" s="523">
        <v>23.48</v>
      </c>
    </row>
    <row r="7824" spans="1:7" ht="15" customHeight="1">
      <c r="A7824" s="521">
        <v>88417</v>
      </c>
      <c r="B7824" s="522" t="s">
        <v>9224</v>
      </c>
      <c r="C7824" s="302" t="s">
        <v>888</v>
      </c>
      <c r="D7824" s="521" t="s">
        <v>611</v>
      </c>
      <c r="E7824" s="523">
        <v>21.14</v>
      </c>
      <c r="F7824" s="523">
        <v>21.35</v>
      </c>
    </row>
    <row r="7825" spans="1:6" ht="15" customHeight="1">
      <c r="A7825" s="521">
        <v>88424</v>
      </c>
      <c r="B7825" s="522" t="s">
        <v>9225</v>
      </c>
      <c r="C7825" s="302" t="s">
        <v>888</v>
      </c>
      <c r="D7825" s="521" t="s">
        <v>611</v>
      </c>
      <c r="E7825" s="523">
        <v>28.32</v>
      </c>
      <c r="F7825" s="523">
        <v>29</v>
      </c>
    </row>
    <row r="7826" spans="1:6" ht="15" customHeight="1">
      <c r="A7826" s="521">
        <v>88416</v>
      </c>
      <c r="B7826" s="522" t="s">
        <v>9226</v>
      </c>
      <c r="C7826" s="302" t="s">
        <v>888</v>
      </c>
      <c r="D7826" s="521" t="s">
        <v>611</v>
      </c>
      <c r="E7826" s="523">
        <v>24.66</v>
      </c>
      <c r="F7826" s="523">
        <v>25.04</v>
      </c>
    </row>
    <row r="7827" spans="1:6" ht="15" customHeight="1">
      <c r="A7827" s="521">
        <v>88431</v>
      </c>
      <c r="B7827" s="522" t="s">
        <v>9227</v>
      </c>
      <c r="C7827" s="302" t="s">
        <v>888</v>
      </c>
      <c r="D7827" s="521" t="s">
        <v>611</v>
      </c>
      <c r="E7827" s="523">
        <v>28.69</v>
      </c>
      <c r="F7827" s="523">
        <v>29.45</v>
      </c>
    </row>
    <row r="7828" spans="1:6" ht="15" customHeight="1">
      <c r="A7828" s="521">
        <v>88423</v>
      </c>
      <c r="B7828" s="522" t="s">
        <v>9228</v>
      </c>
      <c r="C7828" s="302" t="s">
        <v>888</v>
      </c>
      <c r="D7828" s="521" t="s">
        <v>611</v>
      </c>
      <c r="E7828" s="523">
        <v>24.57</v>
      </c>
      <c r="F7828" s="523">
        <v>24.99</v>
      </c>
    </row>
    <row r="7829" spans="1:6" ht="15" customHeight="1">
      <c r="A7829" s="521">
        <v>88428</v>
      </c>
      <c r="B7829" s="522" t="s">
        <v>9229</v>
      </c>
      <c r="C7829" s="302" t="s">
        <v>888</v>
      </c>
      <c r="D7829" s="521" t="s">
        <v>611</v>
      </c>
      <c r="E7829" s="523">
        <v>34.659999999999997</v>
      </c>
      <c r="F7829" s="523">
        <v>35.96</v>
      </c>
    </row>
    <row r="7830" spans="1:6" ht="15" customHeight="1">
      <c r="A7830" s="521">
        <v>88420</v>
      </c>
      <c r="B7830" s="522" t="s">
        <v>9230</v>
      </c>
      <c r="C7830" s="302" t="s">
        <v>888</v>
      </c>
      <c r="D7830" s="521" t="s">
        <v>611</v>
      </c>
      <c r="E7830" s="523">
        <v>27.63</v>
      </c>
      <c r="F7830" s="523">
        <v>28.35</v>
      </c>
    </row>
    <row r="7831" spans="1:6" ht="15" customHeight="1">
      <c r="A7831" s="521">
        <v>88429</v>
      </c>
      <c r="B7831" s="522" t="s">
        <v>9231</v>
      </c>
      <c r="C7831" s="302" t="s">
        <v>888</v>
      </c>
      <c r="D7831" s="521" t="s">
        <v>611</v>
      </c>
      <c r="E7831" s="523">
        <v>41.59</v>
      </c>
      <c r="F7831" s="523">
        <v>43.1</v>
      </c>
    </row>
    <row r="7832" spans="1:6" ht="15" customHeight="1">
      <c r="A7832" s="521">
        <v>88421</v>
      </c>
      <c r="B7832" s="522" t="s">
        <v>9232</v>
      </c>
      <c r="C7832" s="302" t="s">
        <v>888</v>
      </c>
      <c r="D7832" s="521" t="s">
        <v>611</v>
      </c>
      <c r="E7832" s="523">
        <v>33.4</v>
      </c>
      <c r="F7832" s="523">
        <v>34.25</v>
      </c>
    </row>
    <row r="7833" spans="1:6" ht="15" customHeight="1">
      <c r="A7833" s="521">
        <v>95622</v>
      </c>
      <c r="B7833" s="522" t="s">
        <v>9233</v>
      </c>
      <c r="C7833" s="302" t="s">
        <v>888</v>
      </c>
      <c r="D7833" s="521" t="s">
        <v>611</v>
      </c>
      <c r="E7833" s="523">
        <v>16.420000000000002</v>
      </c>
      <c r="F7833" s="523">
        <v>17.14</v>
      </c>
    </row>
    <row r="7834" spans="1:6" ht="15" customHeight="1">
      <c r="A7834" s="521">
        <v>95623</v>
      </c>
      <c r="B7834" s="522" t="s">
        <v>9234</v>
      </c>
      <c r="C7834" s="302" t="s">
        <v>888</v>
      </c>
      <c r="D7834" s="521" t="s">
        <v>611</v>
      </c>
      <c r="E7834" s="523">
        <v>11.77</v>
      </c>
      <c r="F7834" s="523">
        <v>12.15</v>
      </c>
    </row>
    <row r="7835" spans="1:6" ht="15" customHeight="1">
      <c r="A7835" s="521">
        <v>95626</v>
      </c>
      <c r="B7835" s="522" t="s">
        <v>9235</v>
      </c>
      <c r="C7835" s="302" t="s">
        <v>888</v>
      </c>
      <c r="D7835" s="521" t="s">
        <v>611</v>
      </c>
      <c r="E7835" s="523">
        <v>17.28</v>
      </c>
      <c r="F7835" s="523">
        <v>18.09</v>
      </c>
    </row>
    <row r="7836" spans="1:6" ht="15" customHeight="1">
      <c r="A7836" s="521">
        <v>95624</v>
      </c>
      <c r="B7836" s="522" t="s">
        <v>9236</v>
      </c>
      <c r="C7836" s="302" t="s">
        <v>888</v>
      </c>
      <c r="D7836" s="521" t="s">
        <v>611</v>
      </c>
      <c r="E7836" s="523">
        <v>24.14</v>
      </c>
      <c r="F7836" s="523">
        <v>25.53</v>
      </c>
    </row>
    <row r="7837" spans="1:6" ht="15" customHeight="1">
      <c r="A7837" s="521">
        <v>95625</v>
      </c>
      <c r="B7837" s="522" t="s">
        <v>9237</v>
      </c>
      <c r="C7837" s="302" t="s">
        <v>888</v>
      </c>
      <c r="D7837" s="521" t="s">
        <v>611</v>
      </c>
      <c r="E7837" s="523">
        <v>28.6</v>
      </c>
      <c r="F7837" s="523">
        <v>30.22</v>
      </c>
    </row>
    <row r="7838" spans="1:6" ht="15" customHeight="1">
      <c r="A7838" s="521">
        <v>88497</v>
      </c>
      <c r="B7838" s="522" t="s">
        <v>9238</v>
      </c>
      <c r="C7838" s="302" t="s">
        <v>888</v>
      </c>
      <c r="D7838" s="521" t="s">
        <v>611</v>
      </c>
      <c r="E7838" s="523">
        <v>19.04</v>
      </c>
      <c r="F7838" s="523">
        <v>20.170000000000002</v>
      </c>
    </row>
    <row r="7839" spans="1:6" ht="15" customHeight="1">
      <c r="A7839" s="521">
        <v>104648</v>
      </c>
      <c r="B7839" s="522" t="s">
        <v>9239</v>
      </c>
      <c r="C7839" s="302" t="s">
        <v>888</v>
      </c>
      <c r="D7839" s="521" t="s">
        <v>611</v>
      </c>
      <c r="E7839" s="523">
        <v>0</v>
      </c>
      <c r="F7839" s="523">
        <v>0</v>
      </c>
    </row>
    <row r="7840" spans="1:6" ht="15" customHeight="1">
      <c r="A7840" s="521">
        <v>88495</v>
      </c>
      <c r="B7840" s="522" t="s">
        <v>9240</v>
      </c>
      <c r="C7840" s="302" t="s">
        <v>888</v>
      </c>
      <c r="D7840" s="521" t="s">
        <v>611</v>
      </c>
      <c r="E7840" s="523">
        <v>12.25</v>
      </c>
      <c r="F7840" s="523">
        <v>13.01</v>
      </c>
    </row>
    <row r="7841" spans="1:6" ht="15" customHeight="1">
      <c r="A7841" s="521">
        <v>104646</v>
      </c>
      <c r="B7841" s="522" t="s">
        <v>9241</v>
      </c>
      <c r="C7841" s="302" t="s">
        <v>888</v>
      </c>
      <c r="D7841" s="521" t="s">
        <v>611</v>
      </c>
      <c r="E7841" s="523">
        <v>0</v>
      </c>
      <c r="F7841" s="523">
        <v>0</v>
      </c>
    </row>
    <row r="7842" spans="1:6" ht="15" customHeight="1">
      <c r="A7842" s="521">
        <v>88496</v>
      </c>
      <c r="B7842" s="522" t="s">
        <v>9242</v>
      </c>
      <c r="C7842" s="302" t="s">
        <v>888</v>
      </c>
      <c r="D7842" s="521" t="s">
        <v>611</v>
      </c>
      <c r="E7842" s="523">
        <v>33.67</v>
      </c>
      <c r="F7842" s="523">
        <v>35.979999999999997</v>
      </c>
    </row>
    <row r="7843" spans="1:6" ht="15" customHeight="1">
      <c r="A7843" s="521">
        <v>104647</v>
      </c>
      <c r="B7843" s="522" t="s">
        <v>9243</v>
      </c>
      <c r="C7843" s="302" t="s">
        <v>888</v>
      </c>
      <c r="D7843" s="521" t="s">
        <v>611</v>
      </c>
      <c r="E7843" s="523">
        <v>0</v>
      </c>
      <c r="F7843" s="523">
        <v>0</v>
      </c>
    </row>
    <row r="7844" spans="1:6" ht="15" customHeight="1">
      <c r="A7844" s="521">
        <v>88494</v>
      </c>
      <c r="B7844" s="522" t="s">
        <v>9244</v>
      </c>
      <c r="C7844" s="302" t="s">
        <v>888</v>
      </c>
      <c r="D7844" s="521" t="s">
        <v>611</v>
      </c>
      <c r="E7844" s="523">
        <v>22.22</v>
      </c>
      <c r="F7844" s="523">
        <v>23.79</v>
      </c>
    </row>
    <row r="7845" spans="1:6" ht="15" customHeight="1">
      <c r="A7845" s="521">
        <v>104645</v>
      </c>
      <c r="B7845" s="522" t="s">
        <v>9245</v>
      </c>
      <c r="C7845" s="302" t="s">
        <v>888</v>
      </c>
      <c r="D7845" s="521" t="s">
        <v>611</v>
      </c>
      <c r="E7845" s="523">
        <v>0</v>
      </c>
      <c r="F7845" s="523">
        <v>0</v>
      </c>
    </row>
    <row r="7846" spans="1:6" ht="15" customHeight="1">
      <c r="A7846" s="521">
        <v>88485</v>
      </c>
      <c r="B7846" s="522" t="s">
        <v>9246</v>
      </c>
      <c r="C7846" s="302" t="s">
        <v>888</v>
      </c>
      <c r="D7846" s="521" t="s">
        <v>611</v>
      </c>
      <c r="E7846" s="523">
        <v>4.4000000000000004</v>
      </c>
      <c r="F7846" s="523">
        <v>4.6100000000000003</v>
      </c>
    </row>
    <row r="7847" spans="1:6" ht="15" customHeight="1">
      <c r="A7847" s="521">
        <v>88484</v>
      </c>
      <c r="B7847" s="522" t="s">
        <v>9247</v>
      </c>
      <c r="C7847" s="302" t="s">
        <v>888</v>
      </c>
      <c r="D7847" s="521" t="s">
        <v>611</v>
      </c>
      <c r="E7847" s="523">
        <v>5.4</v>
      </c>
      <c r="F7847" s="523">
        <v>5.69</v>
      </c>
    </row>
    <row r="7848" spans="1:6" ht="15" customHeight="1">
      <c r="A7848" s="521">
        <v>104638</v>
      </c>
      <c r="B7848" s="522" t="s">
        <v>9248</v>
      </c>
      <c r="C7848" s="302" t="s">
        <v>888</v>
      </c>
      <c r="D7848" s="521" t="s">
        <v>611</v>
      </c>
      <c r="E7848" s="523">
        <v>0</v>
      </c>
      <c r="F7848" s="523">
        <v>0</v>
      </c>
    </row>
    <row r="7849" spans="1:6" ht="15" customHeight="1">
      <c r="A7849" s="521">
        <v>104637</v>
      </c>
      <c r="B7849" s="522" t="s">
        <v>9249</v>
      </c>
      <c r="C7849" s="302" t="s">
        <v>888</v>
      </c>
      <c r="D7849" s="521" t="s">
        <v>611</v>
      </c>
      <c r="E7849" s="523">
        <v>0</v>
      </c>
      <c r="F7849" s="523">
        <v>0</v>
      </c>
    </row>
    <row r="7850" spans="1:6" ht="15" customHeight="1">
      <c r="A7850" s="521">
        <v>104641</v>
      </c>
      <c r="B7850" s="522" t="s">
        <v>9250</v>
      </c>
      <c r="C7850" s="302" t="s">
        <v>888</v>
      </c>
      <c r="D7850" s="521" t="s">
        <v>611</v>
      </c>
      <c r="E7850" s="523">
        <v>10.25</v>
      </c>
      <c r="F7850" s="523">
        <v>10.76</v>
      </c>
    </row>
    <row r="7851" spans="1:6" ht="15" customHeight="1">
      <c r="A7851" s="521">
        <v>104639</v>
      </c>
      <c r="B7851" s="522" t="s">
        <v>9251</v>
      </c>
      <c r="C7851" s="302" t="s">
        <v>888</v>
      </c>
      <c r="D7851" s="521" t="s">
        <v>611</v>
      </c>
      <c r="E7851" s="523">
        <v>12.72</v>
      </c>
      <c r="F7851" s="523">
        <v>13.42</v>
      </c>
    </row>
    <row r="7852" spans="1:6" ht="15" customHeight="1">
      <c r="A7852" s="521">
        <v>104644</v>
      </c>
      <c r="B7852" s="522" t="s">
        <v>9252</v>
      </c>
      <c r="C7852" s="302" t="s">
        <v>888</v>
      </c>
      <c r="D7852" s="521" t="s">
        <v>611</v>
      </c>
      <c r="E7852" s="523">
        <v>0</v>
      </c>
      <c r="F7852" s="523">
        <v>0</v>
      </c>
    </row>
    <row r="7853" spans="1:6" ht="15" customHeight="1">
      <c r="A7853" s="521">
        <v>104643</v>
      </c>
      <c r="B7853" s="522" t="s">
        <v>9253</v>
      </c>
      <c r="C7853" s="302" t="s">
        <v>888</v>
      </c>
      <c r="D7853" s="521" t="s">
        <v>611</v>
      </c>
      <c r="E7853" s="523">
        <v>0</v>
      </c>
      <c r="F7853" s="523">
        <v>0</v>
      </c>
    </row>
    <row r="7854" spans="1:6" ht="15" customHeight="1">
      <c r="A7854" s="521">
        <v>88489</v>
      </c>
      <c r="B7854" s="522" t="s">
        <v>9254</v>
      </c>
      <c r="C7854" s="302" t="s">
        <v>888</v>
      </c>
      <c r="D7854" s="521" t="s">
        <v>611</v>
      </c>
      <c r="E7854" s="523">
        <v>14.43</v>
      </c>
      <c r="F7854" s="523">
        <v>14.94</v>
      </c>
    </row>
    <row r="7855" spans="1:6" ht="15" customHeight="1">
      <c r="A7855" s="521">
        <v>88488</v>
      </c>
      <c r="B7855" s="522" t="s">
        <v>9255</v>
      </c>
      <c r="C7855" s="302" t="s">
        <v>888</v>
      </c>
      <c r="D7855" s="521" t="s">
        <v>611</v>
      </c>
      <c r="E7855" s="523">
        <v>16.899999999999999</v>
      </c>
      <c r="F7855" s="523">
        <v>17.600000000000001</v>
      </c>
    </row>
    <row r="7856" spans="1:6" ht="15" customHeight="1">
      <c r="A7856" s="521">
        <v>104642</v>
      </c>
      <c r="B7856" s="522" t="s">
        <v>9256</v>
      </c>
      <c r="C7856" s="302" t="s">
        <v>888</v>
      </c>
      <c r="D7856" s="521" t="s">
        <v>611</v>
      </c>
      <c r="E7856" s="523">
        <v>11.79</v>
      </c>
      <c r="F7856" s="523">
        <v>12.3</v>
      </c>
    </row>
    <row r="7857" spans="1:6" ht="15" customHeight="1">
      <c r="A7857" s="521">
        <v>104640</v>
      </c>
      <c r="B7857" s="522" t="s">
        <v>9257</v>
      </c>
      <c r="C7857" s="302" t="s">
        <v>888</v>
      </c>
      <c r="D7857" s="521" t="s">
        <v>611</v>
      </c>
      <c r="E7857" s="523">
        <v>14.26</v>
      </c>
      <c r="F7857" s="523">
        <v>14.96</v>
      </c>
    </row>
    <row r="7858" spans="1:6" ht="15" customHeight="1">
      <c r="A7858" s="521">
        <v>95305</v>
      </c>
      <c r="B7858" s="522" t="s">
        <v>9258</v>
      </c>
      <c r="C7858" s="302" t="s">
        <v>888</v>
      </c>
      <c r="D7858" s="521" t="s">
        <v>611</v>
      </c>
      <c r="E7858" s="523">
        <v>15.37</v>
      </c>
      <c r="F7858" s="523">
        <v>15.84</v>
      </c>
    </row>
    <row r="7859" spans="1:6" ht="15" customHeight="1">
      <c r="A7859" s="521">
        <v>95306</v>
      </c>
      <c r="B7859" s="522" t="s">
        <v>9259</v>
      </c>
      <c r="C7859" s="302" t="s">
        <v>888</v>
      </c>
      <c r="D7859" s="521" t="s">
        <v>611</v>
      </c>
      <c r="E7859" s="523">
        <v>17.68</v>
      </c>
      <c r="F7859" s="523">
        <v>18.350000000000001</v>
      </c>
    </row>
    <row r="7860" spans="1:6" ht="15" customHeight="1">
      <c r="A7860" s="521">
        <v>102201</v>
      </c>
      <c r="B7860" s="522" t="s">
        <v>9260</v>
      </c>
      <c r="C7860" s="302" t="s">
        <v>888</v>
      </c>
      <c r="D7860" s="521" t="s">
        <v>611</v>
      </c>
      <c r="E7860" s="523">
        <v>20.34</v>
      </c>
      <c r="F7860" s="523">
        <v>21.48</v>
      </c>
    </row>
    <row r="7861" spans="1:6" ht="15" customHeight="1">
      <c r="A7861" s="521">
        <v>102200</v>
      </c>
      <c r="B7861" s="522" t="s">
        <v>9261</v>
      </c>
      <c r="C7861" s="302" t="s">
        <v>888</v>
      </c>
      <c r="D7861" s="521" t="s">
        <v>611</v>
      </c>
      <c r="E7861" s="523">
        <v>22.14</v>
      </c>
      <c r="F7861" s="523">
        <v>23.07</v>
      </c>
    </row>
    <row r="7862" spans="1:6" ht="15" customHeight="1">
      <c r="A7862" s="521">
        <v>102202</v>
      </c>
      <c r="B7862" s="522" t="s">
        <v>9262</v>
      </c>
      <c r="C7862" s="302" t="s">
        <v>888</v>
      </c>
      <c r="D7862" s="521" t="s">
        <v>611</v>
      </c>
      <c r="E7862" s="523">
        <v>54.02</v>
      </c>
      <c r="F7862" s="523">
        <v>54.95</v>
      </c>
    </row>
    <row r="7863" spans="1:6" ht="15" customHeight="1">
      <c r="A7863" s="521">
        <v>102193</v>
      </c>
      <c r="B7863" s="522" t="s">
        <v>9263</v>
      </c>
      <c r="C7863" s="302" t="s">
        <v>888</v>
      </c>
      <c r="D7863" s="521" t="s">
        <v>611</v>
      </c>
      <c r="E7863" s="523">
        <v>2.1800000000000002</v>
      </c>
      <c r="F7863" s="523">
        <v>2.31</v>
      </c>
    </row>
    <row r="7864" spans="1:6" ht="15" customHeight="1">
      <c r="A7864" s="521">
        <v>102194</v>
      </c>
      <c r="B7864" s="522" t="s">
        <v>9264</v>
      </c>
      <c r="C7864" s="302" t="s">
        <v>888</v>
      </c>
      <c r="D7864" s="521" t="s">
        <v>611</v>
      </c>
      <c r="E7864" s="523">
        <v>8.68</v>
      </c>
      <c r="F7864" s="523">
        <v>9.34</v>
      </c>
    </row>
    <row r="7865" spans="1:6" ht="15" customHeight="1">
      <c r="A7865" s="521">
        <v>102198</v>
      </c>
      <c r="B7865" s="522" t="s">
        <v>9265</v>
      </c>
      <c r="C7865" s="302" t="s">
        <v>888</v>
      </c>
      <c r="D7865" s="521" t="s">
        <v>611</v>
      </c>
      <c r="E7865" s="523">
        <v>0</v>
      </c>
      <c r="F7865" s="523">
        <v>0</v>
      </c>
    </row>
    <row r="7866" spans="1:6" ht="15" customHeight="1">
      <c r="A7866" s="521">
        <v>102197</v>
      </c>
      <c r="B7866" s="522" t="s">
        <v>9266</v>
      </c>
      <c r="C7866" s="302" t="s">
        <v>888</v>
      </c>
      <c r="D7866" s="521" t="s">
        <v>611</v>
      </c>
      <c r="E7866" s="523">
        <v>28.38</v>
      </c>
      <c r="F7866" s="523">
        <v>29.09</v>
      </c>
    </row>
    <row r="7867" spans="1:6" ht="15" customHeight="1">
      <c r="A7867" s="521">
        <v>102195</v>
      </c>
      <c r="B7867" s="522" t="s">
        <v>9267</v>
      </c>
      <c r="C7867" s="302" t="s">
        <v>888</v>
      </c>
      <c r="D7867" s="521" t="s">
        <v>611</v>
      </c>
      <c r="E7867" s="523">
        <v>0</v>
      </c>
      <c r="F7867" s="523">
        <v>0</v>
      </c>
    </row>
    <row r="7868" spans="1:6" ht="15" customHeight="1">
      <c r="A7868" s="521">
        <v>102199</v>
      </c>
      <c r="B7868" s="522" t="s">
        <v>9268</v>
      </c>
      <c r="C7868" s="302" t="s">
        <v>888</v>
      </c>
      <c r="D7868" s="521" t="s">
        <v>611</v>
      </c>
      <c r="E7868" s="523">
        <v>0</v>
      </c>
      <c r="F7868" s="523">
        <v>0</v>
      </c>
    </row>
    <row r="7869" spans="1:6" ht="15" customHeight="1">
      <c r="A7869" s="521">
        <v>102196</v>
      </c>
      <c r="B7869" s="522" t="s">
        <v>9269</v>
      </c>
      <c r="C7869" s="302" t="s">
        <v>888</v>
      </c>
      <c r="D7869" s="521" t="s">
        <v>611</v>
      </c>
      <c r="E7869" s="523">
        <v>0</v>
      </c>
      <c r="F7869" s="523">
        <v>0</v>
      </c>
    </row>
    <row r="7870" spans="1:6" ht="15" customHeight="1">
      <c r="A7870" s="521">
        <v>102233</v>
      </c>
      <c r="B7870" s="522" t="s">
        <v>9270</v>
      </c>
      <c r="C7870" s="302" t="s">
        <v>888</v>
      </c>
      <c r="D7870" s="521" t="s">
        <v>611</v>
      </c>
      <c r="E7870" s="523">
        <v>13.13</v>
      </c>
      <c r="F7870" s="523">
        <v>13.7</v>
      </c>
    </row>
    <row r="7871" spans="1:6" ht="15" customHeight="1">
      <c r="A7871" s="521">
        <v>102234</v>
      </c>
      <c r="B7871" s="522" t="s">
        <v>9271</v>
      </c>
      <c r="C7871" s="302" t="s">
        <v>888</v>
      </c>
      <c r="D7871" s="521" t="s">
        <v>611</v>
      </c>
      <c r="E7871" s="523">
        <v>26.26</v>
      </c>
      <c r="F7871" s="523">
        <v>27.4</v>
      </c>
    </row>
    <row r="7872" spans="1:6" ht="15" customHeight="1">
      <c r="A7872" s="521">
        <v>102207</v>
      </c>
      <c r="B7872" s="522" t="s">
        <v>9272</v>
      </c>
      <c r="C7872" s="302" t="s">
        <v>888</v>
      </c>
      <c r="D7872" s="521" t="s">
        <v>611</v>
      </c>
      <c r="E7872" s="523">
        <v>8.66</v>
      </c>
      <c r="F7872" s="523">
        <v>9.14</v>
      </c>
    </row>
    <row r="7873" spans="1:6" ht="15" customHeight="1">
      <c r="A7873" s="521">
        <v>102217</v>
      </c>
      <c r="B7873" s="522" t="s">
        <v>9273</v>
      </c>
      <c r="C7873" s="302" t="s">
        <v>888</v>
      </c>
      <c r="D7873" s="521" t="s">
        <v>611</v>
      </c>
      <c r="E7873" s="523">
        <v>17.34</v>
      </c>
      <c r="F7873" s="523">
        <v>18.3</v>
      </c>
    </row>
    <row r="7874" spans="1:6" ht="15" customHeight="1">
      <c r="A7874" s="521">
        <v>102227</v>
      </c>
      <c r="B7874" s="522" t="s">
        <v>9274</v>
      </c>
      <c r="C7874" s="302" t="s">
        <v>888</v>
      </c>
      <c r="D7874" s="521" t="s">
        <v>611</v>
      </c>
      <c r="E7874" s="523">
        <v>26.03</v>
      </c>
      <c r="F7874" s="523">
        <v>27.47</v>
      </c>
    </row>
    <row r="7875" spans="1:6" ht="15" customHeight="1">
      <c r="A7875" s="521">
        <v>102211</v>
      </c>
      <c r="B7875" s="522" t="s">
        <v>9275</v>
      </c>
      <c r="C7875" s="302" t="s">
        <v>888</v>
      </c>
      <c r="D7875" s="521" t="s">
        <v>611</v>
      </c>
      <c r="E7875" s="523">
        <v>0</v>
      </c>
      <c r="F7875" s="523">
        <v>0</v>
      </c>
    </row>
    <row r="7876" spans="1:6" ht="15" customHeight="1">
      <c r="A7876" s="521">
        <v>102221</v>
      </c>
      <c r="B7876" s="522" t="s">
        <v>9276</v>
      </c>
      <c r="C7876" s="302" t="s">
        <v>888</v>
      </c>
      <c r="D7876" s="521" t="s">
        <v>611</v>
      </c>
      <c r="E7876" s="523">
        <v>0</v>
      </c>
      <c r="F7876" s="523">
        <v>0</v>
      </c>
    </row>
    <row r="7877" spans="1:6" ht="15" customHeight="1">
      <c r="A7877" s="521">
        <v>102231</v>
      </c>
      <c r="B7877" s="522" t="s">
        <v>9277</v>
      </c>
      <c r="C7877" s="302" t="s">
        <v>888</v>
      </c>
      <c r="D7877" s="521" t="s">
        <v>611</v>
      </c>
      <c r="E7877" s="523">
        <v>0</v>
      </c>
      <c r="F7877" s="523">
        <v>0</v>
      </c>
    </row>
    <row r="7878" spans="1:6" ht="15" customHeight="1">
      <c r="A7878" s="521">
        <v>102209</v>
      </c>
      <c r="B7878" s="522" t="s">
        <v>9278</v>
      </c>
      <c r="C7878" s="302" t="s">
        <v>888</v>
      </c>
      <c r="D7878" s="521" t="s">
        <v>611</v>
      </c>
      <c r="E7878" s="523">
        <v>8.52</v>
      </c>
      <c r="F7878" s="523">
        <v>9</v>
      </c>
    </row>
    <row r="7879" spans="1:6" ht="15" customHeight="1">
      <c r="A7879" s="521">
        <v>102219</v>
      </c>
      <c r="B7879" s="522" t="s">
        <v>9279</v>
      </c>
      <c r="C7879" s="302" t="s">
        <v>888</v>
      </c>
      <c r="D7879" s="521" t="s">
        <v>611</v>
      </c>
      <c r="E7879" s="523">
        <v>17.059999999999999</v>
      </c>
      <c r="F7879" s="523">
        <v>18.02</v>
      </c>
    </row>
    <row r="7880" spans="1:6" ht="15" customHeight="1">
      <c r="A7880" s="521">
        <v>102229</v>
      </c>
      <c r="B7880" s="522" t="s">
        <v>9280</v>
      </c>
      <c r="C7880" s="302" t="s">
        <v>888</v>
      </c>
      <c r="D7880" s="521" t="s">
        <v>611</v>
      </c>
      <c r="E7880" s="523">
        <v>25.6</v>
      </c>
      <c r="F7880" s="523">
        <v>27.04</v>
      </c>
    </row>
    <row r="7881" spans="1:6" ht="15" customHeight="1">
      <c r="A7881" s="521">
        <v>102210</v>
      </c>
      <c r="B7881" s="522" t="s">
        <v>9281</v>
      </c>
      <c r="C7881" s="302" t="s">
        <v>888</v>
      </c>
      <c r="D7881" s="521" t="s">
        <v>611</v>
      </c>
      <c r="E7881" s="523">
        <v>8.16</v>
      </c>
      <c r="F7881" s="523">
        <v>8.64</v>
      </c>
    </row>
    <row r="7882" spans="1:6" ht="15" customHeight="1">
      <c r="A7882" s="521">
        <v>102220</v>
      </c>
      <c r="B7882" s="522" t="s">
        <v>9282</v>
      </c>
      <c r="C7882" s="302" t="s">
        <v>888</v>
      </c>
      <c r="D7882" s="521" t="s">
        <v>611</v>
      </c>
      <c r="E7882" s="523">
        <v>16.350000000000001</v>
      </c>
      <c r="F7882" s="523">
        <v>17.309999999999999</v>
      </c>
    </row>
    <row r="7883" spans="1:6" ht="15" customHeight="1">
      <c r="A7883" s="521">
        <v>102230</v>
      </c>
      <c r="B7883" s="522" t="s">
        <v>9283</v>
      </c>
      <c r="C7883" s="302" t="s">
        <v>888</v>
      </c>
      <c r="D7883" s="521" t="s">
        <v>611</v>
      </c>
      <c r="E7883" s="523">
        <v>24.52</v>
      </c>
      <c r="F7883" s="523">
        <v>25.96</v>
      </c>
    </row>
    <row r="7884" spans="1:6" ht="15" customHeight="1">
      <c r="A7884" s="521">
        <v>102208</v>
      </c>
      <c r="B7884" s="522" t="s">
        <v>9284</v>
      </c>
      <c r="C7884" s="302" t="s">
        <v>888</v>
      </c>
      <c r="D7884" s="521" t="s">
        <v>611</v>
      </c>
      <c r="E7884" s="523">
        <v>8.2799999999999994</v>
      </c>
      <c r="F7884" s="523">
        <v>8.76</v>
      </c>
    </row>
    <row r="7885" spans="1:6" ht="15" customHeight="1">
      <c r="A7885" s="521">
        <v>102218</v>
      </c>
      <c r="B7885" s="522" t="s">
        <v>9285</v>
      </c>
      <c r="C7885" s="302" t="s">
        <v>888</v>
      </c>
      <c r="D7885" s="521" t="s">
        <v>611</v>
      </c>
      <c r="E7885" s="523">
        <v>16.579999999999998</v>
      </c>
      <c r="F7885" s="523">
        <v>17.54</v>
      </c>
    </row>
    <row r="7886" spans="1:6" ht="15" customHeight="1">
      <c r="A7886" s="521">
        <v>102228</v>
      </c>
      <c r="B7886" s="522" t="s">
        <v>9286</v>
      </c>
      <c r="C7886" s="302" t="s">
        <v>888</v>
      </c>
      <c r="D7886" s="521" t="s">
        <v>611</v>
      </c>
      <c r="E7886" s="523">
        <v>24.89</v>
      </c>
      <c r="F7886" s="523">
        <v>26.33</v>
      </c>
    </row>
    <row r="7887" spans="1:6" ht="15" customHeight="1">
      <c r="A7887" s="521">
        <v>102212</v>
      </c>
      <c r="B7887" s="522" t="s">
        <v>9287</v>
      </c>
      <c r="C7887" s="302" t="s">
        <v>888</v>
      </c>
      <c r="D7887" s="521" t="s">
        <v>611</v>
      </c>
      <c r="E7887" s="523">
        <v>0</v>
      </c>
      <c r="F7887" s="523">
        <v>0</v>
      </c>
    </row>
    <row r="7888" spans="1:6" ht="15" customHeight="1">
      <c r="A7888" s="521">
        <v>102222</v>
      </c>
      <c r="B7888" s="522" t="s">
        <v>9288</v>
      </c>
      <c r="C7888" s="302" t="s">
        <v>888</v>
      </c>
      <c r="D7888" s="521" t="s">
        <v>611</v>
      </c>
      <c r="E7888" s="523">
        <v>0</v>
      </c>
      <c r="F7888" s="523">
        <v>0</v>
      </c>
    </row>
    <row r="7889" spans="1:6" ht="15" customHeight="1">
      <c r="A7889" s="521">
        <v>102232</v>
      </c>
      <c r="B7889" s="522" t="s">
        <v>9289</v>
      </c>
      <c r="C7889" s="302" t="s">
        <v>888</v>
      </c>
      <c r="D7889" s="521" t="s">
        <v>611</v>
      </c>
      <c r="E7889" s="523">
        <v>0</v>
      </c>
      <c r="F7889" s="523">
        <v>0</v>
      </c>
    </row>
    <row r="7890" spans="1:6" ht="15" customHeight="1">
      <c r="A7890" s="521">
        <v>102203</v>
      </c>
      <c r="B7890" s="522" t="s">
        <v>9290</v>
      </c>
      <c r="C7890" s="302" t="s">
        <v>888</v>
      </c>
      <c r="D7890" s="521" t="s">
        <v>611</v>
      </c>
      <c r="E7890" s="523">
        <v>10.74</v>
      </c>
      <c r="F7890" s="523">
        <v>11.34</v>
      </c>
    </row>
    <row r="7891" spans="1:6" ht="15" customHeight="1">
      <c r="A7891" s="521">
        <v>102213</v>
      </c>
      <c r="B7891" s="522" t="s">
        <v>9291</v>
      </c>
      <c r="C7891" s="302" t="s">
        <v>888</v>
      </c>
      <c r="D7891" s="521" t="s">
        <v>611</v>
      </c>
      <c r="E7891" s="523">
        <v>21.51</v>
      </c>
      <c r="F7891" s="523">
        <v>22.7</v>
      </c>
    </row>
    <row r="7892" spans="1:6" ht="15" customHeight="1">
      <c r="A7892" s="521">
        <v>102223</v>
      </c>
      <c r="B7892" s="522" t="s">
        <v>9292</v>
      </c>
      <c r="C7892" s="302" t="s">
        <v>888</v>
      </c>
      <c r="D7892" s="521" t="s">
        <v>611</v>
      </c>
      <c r="E7892" s="523">
        <v>32.25</v>
      </c>
      <c r="F7892" s="523">
        <v>34.04</v>
      </c>
    </row>
    <row r="7893" spans="1:6" ht="15" customHeight="1">
      <c r="A7893" s="521">
        <v>102204</v>
      </c>
      <c r="B7893" s="522" t="s">
        <v>9293</v>
      </c>
      <c r="C7893" s="302" t="s">
        <v>888</v>
      </c>
      <c r="D7893" s="521" t="s">
        <v>611</v>
      </c>
      <c r="E7893" s="523">
        <v>11.07</v>
      </c>
      <c r="F7893" s="523">
        <v>11.67</v>
      </c>
    </row>
    <row r="7894" spans="1:6" ht="15" customHeight="1">
      <c r="A7894" s="521">
        <v>102214</v>
      </c>
      <c r="B7894" s="522" t="s">
        <v>9294</v>
      </c>
      <c r="C7894" s="302" t="s">
        <v>888</v>
      </c>
      <c r="D7894" s="521" t="s">
        <v>611</v>
      </c>
      <c r="E7894" s="523">
        <v>22.15</v>
      </c>
      <c r="F7894" s="523">
        <v>23.34</v>
      </c>
    </row>
    <row r="7895" spans="1:6" ht="15" customHeight="1">
      <c r="A7895" s="521">
        <v>102224</v>
      </c>
      <c r="B7895" s="522" t="s">
        <v>9295</v>
      </c>
      <c r="C7895" s="302" t="s">
        <v>888</v>
      </c>
      <c r="D7895" s="521" t="s">
        <v>611</v>
      </c>
      <c r="E7895" s="523">
        <v>33.22</v>
      </c>
      <c r="F7895" s="523">
        <v>35.01</v>
      </c>
    </row>
    <row r="7896" spans="1:6" ht="15" customHeight="1">
      <c r="A7896" s="521">
        <v>102205</v>
      </c>
      <c r="B7896" s="522" t="s">
        <v>9296</v>
      </c>
      <c r="C7896" s="302" t="s">
        <v>888</v>
      </c>
      <c r="D7896" s="521" t="s">
        <v>611</v>
      </c>
      <c r="E7896" s="523">
        <v>10.039999999999999</v>
      </c>
      <c r="F7896" s="523">
        <v>10.64</v>
      </c>
    </row>
    <row r="7897" spans="1:6" ht="15" customHeight="1">
      <c r="A7897" s="521">
        <v>102215</v>
      </c>
      <c r="B7897" s="522" t="s">
        <v>9297</v>
      </c>
      <c r="C7897" s="302" t="s">
        <v>888</v>
      </c>
      <c r="D7897" s="521" t="s">
        <v>611</v>
      </c>
      <c r="E7897" s="523">
        <v>20.09</v>
      </c>
      <c r="F7897" s="523">
        <v>21.28</v>
      </c>
    </row>
    <row r="7898" spans="1:6" ht="15" customHeight="1">
      <c r="A7898" s="521">
        <v>102225</v>
      </c>
      <c r="B7898" s="522" t="s">
        <v>9298</v>
      </c>
      <c r="C7898" s="302" t="s">
        <v>888</v>
      </c>
      <c r="D7898" s="521" t="s">
        <v>611</v>
      </c>
      <c r="E7898" s="523">
        <v>30.13</v>
      </c>
      <c r="F7898" s="523">
        <v>31.92</v>
      </c>
    </row>
    <row r="7899" spans="1:6" ht="15" customHeight="1">
      <c r="A7899" s="521">
        <v>102206</v>
      </c>
      <c r="B7899" s="522" t="s">
        <v>9299</v>
      </c>
      <c r="C7899" s="302" t="s">
        <v>888</v>
      </c>
      <c r="D7899" s="521" t="s">
        <v>611</v>
      </c>
      <c r="E7899" s="523">
        <v>0</v>
      </c>
      <c r="F7899" s="523">
        <v>0</v>
      </c>
    </row>
    <row r="7900" spans="1:6" ht="15" customHeight="1">
      <c r="A7900" s="521">
        <v>102216</v>
      </c>
      <c r="B7900" s="522" t="s">
        <v>9300</v>
      </c>
      <c r="C7900" s="302" t="s">
        <v>888</v>
      </c>
      <c r="D7900" s="521" t="s">
        <v>611</v>
      </c>
      <c r="E7900" s="523">
        <v>0</v>
      </c>
      <c r="F7900" s="523">
        <v>0</v>
      </c>
    </row>
    <row r="7901" spans="1:6" ht="15" customHeight="1">
      <c r="A7901" s="521">
        <v>102226</v>
      </c>
      <c r="B7901" s="522" t="s">
        <v>9301</v>
      </c>
      <c r="C7901" s="302" t="s">
        <v>888</v>
      </c>
      <c r="D7901" s="521" t="s">
        <v>611</v>
      </c>
      <c r="E7901" s="523">
        <v>0</v>
      </c>
      <c r="F7901" s="523">
        <v>0</v>
      </c>
    </row>
    <row r="7902" spans="1:6" ht="15" customHeight="1">
      <c r="A7902" s="521">
        <v>100718</v>
      </c>
      <c r="B7902" s="522" t="s">
        <v>9302</v>
      </c>
      <c r="C7902" s="302" t="s">
        <v>888</v>
      </c>
      <c r="D7902" s="521" t="s">
        <v>782</v>
      </c>
      <c r="E7902" s="523">
        <v>1.52</v>
      </c>
      <c r="F7902" s="523">
        <v>1.62</v>
      </c>
    </row>
    <row r="7903" spans="1:6" ht="15" customHeight="1">
      <c r="A7903" s="521">
        <v>100716</v>
      </c>
      <c r="B7903" s="522" t="s">
        <v>9303</v>
      </c>
      <c r="C7903" s="302" t="s">
        <v>888</v>
      </c>
      <c r="D7903" s="521" t="s">
        <v>611</v>
      </c>
      <c r="E7903" s="523">
        <v>24.84</v>
      </c>
      <c r="F7903" s="523">
        <v>25.2</v>
      </c>
    </row>
    <row r="7904" spans="1:6" ht="15" customHeight="1">
      <c r="A7904" s="521">
        <v>100717</v>
      </c>
      <c r="B7904" s="522" t="s">
        <v>9304</v>
      </c>
      <c r="C7904" s="302" t="s">
        <v>888</v>
      </c>
      <c r="D7904" s="521" t="s">
        <v>611</v>
      </c>
      <c r="E7904" s="523">
        <v>10.36</v>
      </c>
      <c r="F7904" s="523">
        <v>11.11</v>
      </c>
    </row>
    <row r="7905" spans="1:6" ht="15" customHeight="1">
      <c r="A7905" s="521">
        <v>100754</v>
      </c>
      <c r="B7905" s="522" t="s">
        <v>9305</v>
      </c>
      <c r="C7905" s="302" t="s">
        <v>888</v>
      </c>
      <c r="D7905" s="521" t="s">
        <v>611</v>
      </c>
      <c r="E7905" s="523">
        <v>31</v>
      </c>
      <c r="F7905" s="523">
        <v>33.29</v>
      </c>
    </row>
    <row r="7906" spans="1:6" ht="15" customHeight="1">
      <c r="A7906" s="521">
        <v>100736</v>
      </c>
      <c r="B7906" s="522" t="s">
        <v>9306</v>
      </c>
      <c r="C7906" s="302" t="s">
        <v>888</v>
      </c>
      <c r="D7906" s="521" t="s">
        <v>611</v>
      </c>
      <c r="E7906" s="523">
        <v>15.49</v>
      </c>
      <c r="F7906" s="523">
        <v>16.64</v>
      </c>
    </row>
    <row r="7907" spans="1:6" ht="15" customHeight="1">
      <c r="A7907" s="521">
        <v>100753</v>
      </c>
      <c r="B7907" s="522" t="s">
        <v>9307</v>
      </c>
      <c r="C7907" s="302" t="s">
        <v>888</v>
      </c>
      <c r="D7907" s="521" t="s">
        <v>611</v>
      </c>
      <c r="E7907" s="523">
        <v>22.95</v>
      </c>
      <c r="F7907" s="523">
        <v>24.48</v>
      </c>
    </row>
    <row r="7908" spans="1:6" ht="15" customHeight="1">
      <c r="A7908" s="521">
        <v>100735</v>
      </c>
      <c r="B7908" s="522" t="s">
        <v>9308</v>
      </c>
      <c r="C7908" s="302" t="s">
        <v>888</v>
      </c>
      <c r="D7908" s="521" t="s">
        <v>611</v>
      </c>
      <c r="E7908" s="523">
        <v>11.47</v>
      </c>
      <c r="F7908" s="523">
        <v>12.23</v>
      </c>
    </row>
    <row r="7909" spans="1:6" ht="15" customHeight="1">
      <c r="A7909" s="521">
        <v>100734</v>
      </c>
      <c r="B7909" s="522" t="s">
        <v>9309</v>
      </c>
      <c r="C7909" s="302" t="s">
        <v>888</v>
      </c>
      <c r="D7909" s="521" t="s">
        <v>611</v>
      </c>
      <c r="E7909" s="523">
        <v>17.11</v>
      </c>
      <c r="F7909" s="523">
        <v>18.260000000000002</v>
      </c>
    </row>
    <row r="7910" spans="1:6" ht="15" customHeight="1">
      <c r="A7910" s="521">
        <v>100733</v>
      </c>
      <c r="B7910" s="522" t="s">
        <v>9310</v>
      </c>
      <c r="C7910" s="302" t="s">
        <v>888</v>
      </c>
      <c r="D7910" s="521" t="s">
        <v>611</v>
      </c>
      <c r="E7910" s="523">
        <v>13.49</v>
      </c>
      <c r="F7910" s="523">
        <v>14.25</v>
      </c>
    </row>
    <row r="7911" spans="1:6" ht="15" customHeight="1">
      <c r="A7911" s="521">
        <v>100740</v>
      </c>
      <c r="B7911" s="522" t="s">
        <v>9311</v>
      </c>
      <c r="C7911" s="302" t="s">
        <v>888</v>
      </c>
      <c r="D7911" s="521" t="s">
        <v>611</v>
      </c>
      <c r="E7911" s="523">
        <v>11.33</v>
      </c>
      <c r="F7911" s="523">
        <v>11.87</v>
      </c>
    </row>
    <row r="7912" spans="1:6" ht="15" customHeight="1">
      <c r="A7912" s="521">
        <v>100758</v>
      </c>
      <c r="B7912" s="522" t="s">
        <v>9312</v>
      </c>
      <c r="C7912" s="302" t="s">
        <v>888</v>
      </c>
      <c r="D7912" s="521" t="s">
        <v>611</v>
      </c>
      <c r="E7912" s="523">
        <v>51.53</v>
      </c>
      <c r="F7912" s="523">
        <v>54.95</v>
      </c>
    </row>
    <row r="7913" spans="1:6" ht="15" customHeight="1">
      <c r="A7913" s="521">
        <v>100742</v>
      </c>
      <c r="B7913" s="522" t="s">
        <v>9313</v>
      </c>
      <c r="C7913" s="302" t="s">
        <v>888</v>
      </c>
      <c r="D7913" s="521" t="s">
        <v>611</v>
      </c>
      <c r="E7913" s="523">
        <v>25.75</v>
      </c>
      <c r="F7913" s="523">
        <v>27.45</v>
      </c>
    </row>
    <row r="7914" spans="1:6" ht="15" customHeight="1">
      <c r="A7914" s="521">
        <v>100739</v>
      </c>
      <c r="B7914" s="522" t="s">
        <v>9314</v>
      </c>
      <c r="C7914" s="302" t="s">
        <v>888</v>
      </c>
      <c r="D7914" s="521" t="s">
        <v>611</v>
      </c>
      <c r="E7914" s="523">
        <v>10.27</v>
      </c>
      <c r="F7914" s="523">
        <v>10.43</v>
      </c>
    </row>
    <row r="7915" spans="1:6" ht="15" customHeight="1">
      <c r="A7915" s="521">
        <v>100757</v>
      </c>
      <c r="B7915" s="522" t="s">
        <v>9315</v>
      </c>
      <c r="C7915" s="302" t="s">
        <v>888</v>
      </c>
      <c r="D7915" s="521" t="s">
        <v>611</v>
      </c>
      <c r="E7915" s="523">
        <v>50.2</v>
      </c>
      <c r="F7915" s="523">
        <v>52.85</v>
      </c>
    </row>
    <row r="7916" spans="1:6" ht="15" customHeight="1">
      <c r="A7916" s="521">
        <v>100741</v>
      </c>
      <c r="B7916" s="522" t="s">
        <v>9316</v>
      </c>
      <c r="C7916" s="302" t="s">
        <v>888</v>
      </c>
      <c r="D7916" s="521" t="s">
        <v>611</v>
      </c>
      <c r="E7916" s="523">
        <v>25.09</v>
      </c>
      <c r="F7916" s="523">
        <v>26.42</v>
      </c>
    </row>
    <row r="7917" spans="1:6" ht="15" customHeight="1">
      <c r="A7917" s="521">
        <v>100744</v>
      </c>
      <c r="B7917" s="522" t="s">
        <v>9317</v>
      </c>
      <c r="C7917" s="302" t="s">
        <v>888</v>
      </c>
      <c r="D7917" s="521" t="s">
        <v>611</v>
      </c>
      <c r="E7917" s="523">
        <v>11.19</v>
      </c>
      <c r="F7917" s="523">
        <v>11.73</v>
      </c>
    </row>
    <row r="7918" spans="1:6" ht="15" customHeight="1">
      <c r="A7918" s="521">
        <v>100760</v>
      </c>
      <c r="B7918" s="522" t="s">
        <v>9318</v>
      </c>
      <c r="C7918" s="302" t="s">
        <v>888</v>
      </c>
      <c r="D7918" s="521" t="s">
        <v>611</v>
      </c>
      <c r="E7918" s="523">
        <v>51.24</v>
      </c>
      <c r="F7918" s="523">
        <v>54.66</v>
      </c>
    </row>
    <row r="7919" spans="1:6" ht="15" customHeight="1">
      <c r="A7919" s="521">
        <v>100746</v>
      </c>
      <c r="B7919" s="522" t="s">
        <v>9319</v>
      </c>
      <c r="C7919" s="302" t="s">
        <v>888</v>
      </c>
      <c r="D7919" s="521" t="s">
        <v>611</v>
      </c>
      <c r="E7919" s="523">
        <v>25.61</v>
      </c>
      <c r="F7919" s="523">
        <v>27.31</v>
      </c>
    </row>
    <row r="7920" spans="1:6" ht="15" customHeight="1">
      <c r="A7920" s="521">
        <v>100743</v>
      </c>
      <c r="B7920" s="522" t="s">
        <v>9320</v>
      </c>
      <c r="C7920" s="302" t="s">
        <v>888</v>
      </c>
      <c r="D7920" s="521" t="s">
        <v>611</v>
      </c>
      <c r="E7920" s="523">
        <v>10.050000000000001</v>
      </c>
      <c r="F7920" s="523">
        <v>10.210000000000001</v>
      </c>
    </row>
    <row r="7921" spans="1:6" ht="15" customHeight="1">
      <c r="A7921" s="521">
        <v>100759</v>
      </c>
      <c r="B7921" s="522" t="s">
        <v>9321</v>
      </c>
      <c r="C7921" s="302" t="s">
        <v>888</v>
      </c>
      <c r="D7921" s="521" t="s">
        <v>611</v>
      </c>
      <c r="E7921" s="523">
        <v>49.73</v>
      </c>
      <c r="F7921" s="523">
        <v>52.38</v>
      </c>
    </row>
    <row r="7922" spans="1:6" ht="15" customHeight="1">
      <c r="A7922" s="521">
        <v>100745</v>
      </c>
      <c r="B7922" s="522" t="s">
        <v>9322</v>
      </c>
      <c r="C7922" s="302" t="s">
        <v>888</v>
      </c>
      <c r="D7922" s="521" t="s">
        <v>611</v>
      </c>
      <c r="E7922" s="523">
        <v>24.86</v>
      </c>
      <c r="F7922" s="523">
        <v>26.19</v>
      </c>
    </row>
    <row r="7923" spans="1:6" ht="15" customHeight="1">
      <c r="A7923" s="521">
        <v>100748</v>
      </c>
      <c r="B7923" s="522" t="s">
        <v>9323</v>
      </c>
      <c r="C7923" s="302" t="s">
        <v>888</v>
      </c>
      <c r="D7923" s="521" t="s">
        <v>611</v>
      </c>
      <c r="E7923" s="523">
        <v>11.25</v>
      </c>
      <c r="F7923" s="523">
        <v>11.79</v>
      </c>
    </row>
    <row r="7924" spans="1:6" ht="15" customHeight="1">
      <c r="A7924" s="521">
        <v>100762</v>
      </c>
      <c r="B7924" s="522" t="s">
        <v>9324</v>
      </c>
      <c r="C7924" s="302" t="s">
        <v>888</v>
      </c>
      <c r="D7924" s="521" t="s">
        <v>611</v>
      </c>
      <c r="E7924" s="523">
        <v>51.36</v>
      </c>
      <c r="F7924" s="523">
        <v>54.78</v>
      </c>
    </row>
    <row r="7925" spans="1:6" ht="15" customHeight="1">
      <c r="A7925" s="521">
        <v>100750</v>
      </c>
      <c r="B7925" s="522" t="s">
        <v>9325</v>
      </c>
      <c r="C7925" s="302" t="s">
        <v>888</v>
      </c>
      <c r="D7925" s="521" t="s">
        <v>611</v>
      </c>
      <c r="E7925" s="523">
        <v>25.67</v>
      </c>
      <c r="F7925" s="523">
        <v>27.37</v>
      </c>
    </row>
    <row r="7926" spans="1:6" ht="15" customHeight="1">
      <c r="A7926" s="521">
        <v>100747</v>
      </c>
      <c r="B7926" s="522" t="s">
        <v>9326</v>
      </c>
      <c r="C7926" s="302" t="s">
        <v>888</v>
      </c>
      <c r="D7926" s="521" t="s">
        <v>611</v>
      </c>
      <c r="E7926" s="523">
        <v>10.14</v>
      </c>
      <c r="F7926" s="523">
        <v>10.3</v>
      </c>
    </row>
    <row r="7927" spans="1:6" ht="15" customHeight="1">
      <c r="A7927" s="521">
        <v>100761</v>
      </c>
      <c r="B7927" s="522" t="s">
        <v>9327</v>
      </c>
      <c r="C7927" s="302" t="s">
        <v>888</v>
      </c>
      <c r="D7927" s="521" t="s">
        <v>611</v>
      </c>
      <c r="E7927" s="523">
        <v>49.93</v>
      </c>
      <c r="F7927" s="523">
        <v>52.58</v>
      </c>
    </row>
    <row r="7928" spans="1:6" ht="15" customHeight="1">
      <c r="A7928" s="521">
        <v>100749</v>
      </c>
      <c r="B7928" s="522" t="s">
        <v>9328</v>
      </c>
      <c r="C7928" s="302" t="s">
        <v>888</v>
      </c>
      <c r="D7928" s="521" t="s">
        <v>611</v>
      </c>
      <c r="E7928" s="523">
        <v>24.96</v>
      </c>
      <c r="F7928" s="523">
        <v>26.29</v>
      </c>
    </row>
    <row r="7929" spans="1:6" ht="15" customHeight="1">
      <c r="A7929" s="521">
        <v>100720</v>
      </c>
      <c r="B7929" s="522" t="s">
        <v>9329</v>
      </c>
      <c r="C7929" s="302" t="s">
        <v>888</v>
      </c>
      <c r="D7929" s="521" t="s">
        <v>611</v>
      </c>
      <c r="E7929" s="523">
        <v>10.81</v>
      </c>
      <c r="F7929" s="523">
        <v>11.35</v>
      </c>
    </row>
    <row r="7930" spans="1:6" ht="15" customHeight="1">
      <c r="A7930" s="521">
        <v>100722</v>
      </c>
      <c r="B7930" s="522" t="s">
        <v>9330</v>
      </c>
      <c r="C7930" s="302" t="s">
        <v>888</v>
      </c>
      <c r="D7930" s="521" t="s">
        <v>611</v>
      </c>
      <c r="E7930" s="523">
        <v>25.26</v>
      </c>
      <c r="F7930" s="523">
        <v>26.96</v>
      </c>
    </row>
    <row r="7931" spans="1:6" ht="15" customHeight="1">
      <c r="A7931" s="521">
        <v>100719</v>
      </c>
      <c r="B7931" s="522" t="s">
        <v>9331</v>
      </c>
      <c r="C7931" s="302" t="s">
        <v>888</v>
      </c>
      <c r="D7931" s="521" t="s">
        <v>611</v>
      </c>
      <c r="E7931" s="523">
        <v>10.42</v>
      </c>
      <c r="F7931" s="523">
        <v>10.58</v>
      </c>
    </row>
    <row r="7932" spans="1:6" ht="15" customHeight="1">
      <c r="A7932" s="521">
        <v>100721</v>
      </c>
      <c r="B7932" s="522" t="s">
        <v>9332</v>
      </c>
      <c r="C7932" s="302" t="s">
        <v>888</v>
      </c>
      <c r="D7932" s="521" t="s">
        <v>611</v>
      </c>
      <c r="E7932" s="523">
        <v>25.42</v>
      </c>
      <c r="F7932" s="523">
        <v>26.75</v>
      </c>
    </row>
    <row r="7933" spans="1:6" ht="15" customHeight="1">
      <c r="A7933" s="521">
        <v>100724</v>
      </c>
      <c r="B7933" s="522" t="s">
        <v>9333</v>
      </c>
      <c r="C7933" s="302" t="s">
        <v>888</v>
      </c>
      <c r="D7933" s="521" t="s">
        <v>611</v>
      </c>
      <c r="E7933" s="523">
        <v>13.74</v>
      </c>
      <c r="F7933" s="523">
        <v>14.28</v>
      </c>
    </row>
    <row r="7934" spans="1:6" ht="15" customHeight="1">
      <c r="A7934" s="521">
        <v>100726</v>
      </c>
      <c r="B7934" s="522" t="s">
        <v>9334</v>
      </c>
      <c r="C7934" s="302" t="s">
        <v>888</v>
      </c>
      <c r="D7934" s="521" t="s">
        <v>611</v>
      </c>
      <c r="E7934" s="523">
        <v>28.11</v>
      </c>
      <c r="F7934" s="523">
        <v>29.81</v>
      </c>
    </row>
    <row r="7935" spans="1:6" ht="15" customHeight="1">
      <c r="A7935" s="521">
        <v>100723</v>
      </c>
      <c r="B7935" s="522" t="s">
        <v>9335</v>
      </c>
      <c r="C7935" s="302" t="s">
        <v>888</v>
      </c>
      <c r="D7935" s="521" t="s">
        <v>611</v>
      </c>
      <c r="E7935" s="523">
        <v>11.15</v>
      </c>
      <c r="F7935" s="523">
        <v>11.31</v>
      </c>
    </row>
    <row r="7936" spans="1:6" ht="15" customHeight="1">
      <c r="A7936" s="521">
        <v>100725</v>
      </c>
      <c r="B7936" s="522" t="s">
        <v>9336</v>
      </c>
      <c r="C7936" s="302" t="s">
        <v>888</v>
      </c>
      <c r="D7936" s="521" t="s">
        <v>611</v>
      </c>
      <c r="E7936" s="523">
        <v>25.67</v>
      </c>
      <c r="F7936" s="523">
        <v>27</v>
      </c>
    </row>
    <row r="7937" spans="1:6" ht="15" customHeight="1">
      <c r="A7937" s="521">
        <v>100752</v>
      </c>
      <c r="B7937" s="522" t="s">
        <v>9337</v>
      </c>
      <c r="C7937" s="302" t="s">
        <v>888</v>
      </c>
      <c r="D7937" s="521" t="s">
        <v>611</v>
      </c>
      <c r="E7937" s="523">
        <v>45.22</v>
      </c>
      <c r="F7937" s="523">
        <v>46.3</v>
      </c>
    </row>
    <row r="7938" spans="1:6" ht="15" customHeight="1">
      <c r="A7938" s="521">
        <v>100730</v>
      </c>
      <c r="B7938" s="522" t="s">
        <v>9338</v>
      </c>
      <c r="C7938" s="302" t="s">
        <v>888</v>
      </c>
      <c r="D7938" s="521" t="s">
        <v>611</v>
      </c>
      <c r="E7938" s="523">
        <v>22.61</v>
      </c>
      <c r="F7938" s="523">
        <v>23.15</v>
      </c>
    </row>
    <row r="7939" spans="1:6" ht="15" customHeight="1">
      <c r="A7939" s="521">
        <v>100751</v>
      </c>
      <c r="B7939" s="522" t="s">
        <v>9339</v>
      </c>
      <c r="C7939" s="302" t="s">
        <v>888</v>
      </c>
      <c r="D7939" s="521" t="s">
        <v>611</v>
      </c>
      <c r="E7939" s="523">
        <v>37.9</v>
      </c>
      <c r="F7939" s="523">
        <v>38.22</v>
      </c>
    </row>
    <row r="7940" spans="1:6" ht="15" customHeight="1">
      <c r="A7940" s="521">
        <v>100729</v>
      </c>
      <c r="B7940" s="522" t="s">
        <v>9340</v>
      </c>
      <c r="C7940" s="302" t="s">
        <v>888</v>
      </c>
      <c r="D7940" s="521" t="s">
        <v>611</v>
      </c>
      <c r="E7940" s="523">
        <v>18.95</v>
      </c>
      <c r="F7940" s="523">
        <v>19.11</v>
      </c>
    </row>
    <row r="7941" spans="1:6" ht="15" customHeight="1">
      <c r="A7941" s="521">
        <v>100728</v>
      </c>
      <c r="B7941" s="522" t="s">
        <v>9341</v>
      </c>
      <c r="C7941" s="302" t="s">
        <v>888</v>
      </c>
      <c r="D7941" s="521" t="s">
        <v>611</v>
      </c>
      <c r="E7941" s="523">
        <v>22.84</v>
      </c>
      <c r="F7941" s="523">
        <v>23.38</v>
      </c>
    </row>
    <row r="7942" spans="1:6" ht="15" customHeight="1">
      <c r="A7942" s="521">
        <v>100732</v>
      </c>
      <c r="B7942" s="522" t="s">
        <v>9342</v>
      </c>
      <c r="C7942" s="302" t="s">
        <v>888</v>
      </c>
      <c r="D7942" s="521" t="s">
        <v>611</v>
      </c>
      <c r="E7942" s="523">
        <v>0</v>
      </c>
      <c r="F7942" s="523">
        <v>0</v>
      </c>
    </row>
    <row r="7943" spans="1:6" ht="15" customHeight="1">
      <c r="A7943" s="521">
        <v>100731</v>
      </c>
      <c r="B7943" s="522" t="s">
        <v>9343</v>
      </c>
      <c r="C7943" s="302" t="s">
        <v>888</v>
      </c>
      <c r="D7943" s="521" t="s">
        <v>611</v>
      </c>
      <c r="E7943" s="523">
        <v>0</v>
      </c>
      <c r="F7943" s="523">
        <v>0</v>
      </c>
    </row>
    <row r="7944" spans="1:6" ht="15" customHeight="1">
      <c r="A7944" s="521">
        <v>100727</v>
      </c>
      <c r="B7944" s="522" t="s">
        <v>9344</v>
      </c>
      <c r="C7944" s="302" t="s">
        <v>888</v>
      </c>
      <c r="D7944" s="521" t="s">
        <v>611</v>
      </c>
      <c r="E7944" s="523">
        <v>24.63</v>
      </c>
      <c r="F7944" s="523">
        <v>24.79</v>
      </c>
    </row>
    <row r="7945" spans="1:6" ht="15" customHeight="1">
      <c r="A7945" s="521">
        <v>100756</v>
      </c>
      <c r="B7945" s="522" t="s">
        <v>9345</v>
      </c>
      <c r="C7945" s="302" t="s">
        <v>888</v>
      </c>
      <c r="D7945" s="521" t="s">
        <v>611</v>
      </c>
      <c r="E7945" s="523">
        <v>0</v>
      </c>
      <c r="F7945" s="523">
        <v>0</v>
      </c>
    </row>
    <row r="7946" spans="1:6" ht="15" customHeight="1">
      <c r="A7946" s="521">
        <v>100738</v>
      </c>
      <c r="B7946" s="522" t="s">
        <v>9346</v>
      </c>
      <c r="C7946" s="302" t="s">
        <v>888</v>
      </c>
      <c r="D7946" s="521" t="s">
        <v>611</v>
      </c>
      <c r="E7946" s="523">
        <v>0</v>
      </c>
      <c r="F7946" s="523">
        <v>0</v>
      </c>
    </row>
    <row r="7947" spans="1:6" ht="15" customHeight="1">
      <c r="A7947" s="521">
        <v>100755</v>
      </c>
      <c r="B7947" s="522" t="s">
        <v>9347</v>
      </c>
      <c r="C7947" s="302" t="s">
        <v>888</v>
      </c>
      <c r="D7947" s="521" t="s">
        <v>611</v>
      </c>
      <c r="E7947" s="523">
        <v>0</v>
      </c>
      <c r="F7947" s="523">
        <v>0</v>
      </c>
    </row>
    <row r="7948" spans="1:6" ht="15" customHeight="1">
      <c r="A7948" s="521">
        <v>100737</v>
      </c>
      <c r="B7948" s="522" t="s">
        <v>9348</v>
      </c>
      <c r="C7948" s="302" t="s">
        <v>888</v>
      </c>
      <c r="D7948" s="521" t="s">
        <v>611</v>
      </c>
      <c r="E7948" s="523">
        <v>0</v>
      </c>
      <c r="F7948" s="523">
        <v>0</v>
      </c>
    </row>
    <row r="7949" spans="1:6" ht="15" customHeight="1">
      <c r="A7949" s="521">
        <v>102499</v>
      </c>
      <c r="B7949" s="522" t="s">
        <v>9349</v>
      </c>
      <c r="C7949" s="302" t="s">
        <v>888</v>
      </c>
      <c r="D7949" s="521" t="s">
        <v>611</v>
      </c>
      <c r="E7949" s="523">
        <v>3.61</v>
      </c>
      <c r="F7949" s="523">
        <v>3.73</v>
      </c>
    </row>
    <row r="7950" spans="1:6" ht="15" customHeight="1">
      <c r="A7950" s="521">
        <v>102505</v>
      </c>
      <c r="B7950" s="522" t="s">
        <v>9350</v>
      </c>
      <c r="C7950" s="302" t="s">
        <v>888</v>
      </c>
      <c r="D7950" s="521" t="s">
        <v>782</v>
      </c>
      <c r="E7950" s="523">
        <v>11.11</v>
      </c>
      <c r="F7950" s="523">
        <v>11.89</v>
      </c>
    </row>
    <row r="7951" spans="1:6" ht="15" customHeight="1">
      <c r="A7951" s="521">
        <v>102504</v>
      </c>
      <c r="B7951" s="522" t="s">
        <v>9351</v>
      </c>
      <c r="C7951" s="302" t="s">
        <v>888</v>
      </c>
      <c r="D7951" s="521" t="s">
        <v>782</v>
      </c>
      <c r="E7951" s="523">
        <v>10.64</v>
      </c>
      <c r="F7951" s="523">
        <v>11.42</v>
      </c>
    </row>
    <row r="7952" spans="1:6" ht="15" customHeight="1">
      <c r="A7952" s="521">
        <v>102506</v>
      </c>
      <c r="B7952" s="522" t="s">
        <v>9352</v>
      </c>
      <c r="C7952" s="302" t="s">
        <v>888</v>
      </c>
      <c r="D7952" s="521" t="s">
        <v>782</v>
      </c>
      <c r="E7952" s="523">
        <v>11.43</v>
      </c>
      <c r="F7952" s="523">
        <v>12.21</v>
      </c>
    </row>
    <row r="7953" spans="1:6" ht="15" customHeight="1">
      <c r="A7953" s="521">
        <v>102500</v>
      </c>
      <c r="B7953" s="522" t="s">
        <v>9353</v>
      </c>
      <c r="C7953" s="302" t="s">
        <v>888</v>
      </c>
      <c r="D7953" s="521" t="s">
        <v>782</v>
      </c>
      <c r="E7953" s="523">
        <v>4.8899999999999997</v>
      </c>
      <c r="F7953" s="523">
        <v>5.16</v>
      </c>
    </row>
    <row r="7954" spans="1:6" ht="15" customHeight="1">
      <c r="A7954" s="521">
        <v>102502</v>
      </c>
      <c r="B7954" s="522" t="s">
        <v>9354</v>
      </c>
      <c r="C7954" s="302" t="s">
        <v>888</v>
      </c>
      <c r="D7954" s="521" t="s">
        <v>782</v>
      </c>
      <c r="E7954" s="523">
        <v>0</v>
      </c>
      <c r="F7954" s="523">
        <v>0</v>
      </c>
    </row>
    <row r="7955" spans="1:6" ht="15" customHeight="1">
      <c r="A7955" s="521">
        <v>102507</v>
      </c>
      <c r="B7955" s="522" t="s">
        <v>9355</v>
      </c>
      <c r="C7955" s="302" t="s">
        <v>888</v>
      </c>
      <c r="D7955" s="521" t="s">
        <v>782</v>
      </c>
      <c r="E7955" s="523">
        <v>6.45</v>
      </c>
      <c r="F7955" s="523">
        <v>6.72</v>
      </c>
    </row>
    <row r="7956" spans="1:6" ht="15" customHeight="1">
      <c r="A7956" s="521">
        <v>102510</v>
      </c>
      <c r="B7956" s="522" t="s">
        <v>9356</v>
      </c>
      <c r="C7956" s="302" t="s">
        <v>888</v>
      </c>
      <c r="D7956" s="521" t="s">
        <v>782</v>
      </c>
      <c r="E7956" s="523">
        <v>0</v>
      </c>
      <c r="F7956" s="523">
        <v>0</v>
      </c>
    </row>
    <row r="7957" spans="1:6" ht="15" customHeight="1">
      <c r="A7957" s="521">
        <v>102512</v>
      </c>
      <c r="B7957" s="522" t="s">
        <v>9357</v>
      </c>
      <c r="C7957" s="302" t="s">
        <v>888</v>
      </c>
      <c r="D7957" s="521" t="s">
        <v>782</v>
      </c>
      <c r="E7957" s="523">
        <v>6.94</v>
      </c>
      <c r="F7957" s="523">
        <v>7.15</v>
      </c>
    </row>
    <row r="7958" spans="1:6" ht="15" customHeight="1">
      <c r="A7958" s="521">
        <v>102501</v>
      </c>
      <c r="B7958" s="522" t="s">
        <v>9358</v>
      </c>
      <c r="C7958" s="302" t="s">
        <v>888</v>
      </c>
      <c r="D7958" s="521" t="s">
        <v>611</v>
      </c>
      <c r="E7958" s="523">
        <v>27.8</v>
      </c>
      <c r="F7958" s="523">
        <v>29.21</v>
      </c>
    </row>
    <row r="7959" spans="1:6" ht="15" customHeight="1">
      <c r="A7959" s="521">
        <v>102503</v>
      </c>
      <c r="B7959" s="522" t="s">
        <v>9359</v>
      </c>
      <c r="C7959" s="302" t="s">
        <v>888</v>
      </c>
      <c r="D7959" s="521" t="s">
        <v>611</v>
      </c>
      <c r="E7959" s="523">
        <v>0</v>
      </c>
      <c r="F7959" s="523">
        <v>0</v>
      </c>
    </row>
    <row r="7960" spans="1:6" ht="15" customHeight="1">
      <c r="A7960" s="521">
        <v>102508</v>
      </c>
      <c r="B7960" s="522" t="s">
        <v>9360</v>
      </c>
      <c r="C7960" s="302" t="s">
        <v>888</v>
      </c>
      <c r="D7960" s="521" t="s">
        <v>611</v>
      </c>
      <c r="E7960" s="523">
        <v>43.89</v>
      </c>
      <c r="F7960" s="523">
        <v>45.3</v>
      </c>
    </row>
    <row r="7961" spans="1:6" ht="15" customHeight="1">
      <c r="A7961" s="521">
        <v>102511</v>
      </c>
      <c r="B7961" s="522" t="s">
        <v>9361</v>
      </c>
      <c r="C7961" s="302" t="s">
        <v>888</v>
      </c>
      <c r="D7961" s="521" t="s">
        <v>611</v>
      </c>
      <c r="E7961" s="523">
        <v>0</v>
      </c>
      <c r="F7961" s="523">
        <v>0</v>
      </c>
    </row>
    <row r="7962" spans="1:6" ht="15" customHeight="1">
      <c r="A7962" s="521">
        <v>102509</v>
      </c>
      <c r="B7962" s="522" t="s">
        <v>9362</v>
      </c>
      <c r="C7962" s="302" t="s">
        <v>888</v>
      </c>
      <c r="D7962" s="521" t="s">
        <v>611</v>
      </c>
      <c r="E7962" s="523">
        <v>36.26</v>
      </c>
      <c r="F7962" s="523">
        <v>37.44</v>
      </c>
    </row>
    <row r="7963" spans="1:6" ht="15" customHeight="1">
      <c r="A7963" s="521">
        <v>102498</v>
      </c>
      <c r="B7963" s="522" t="s">
        <v>9363</v>
      </c>
      <c r="C7963" s="302" t="s">
        <v>888</v>
      </c>
      <c r="D7963" s="521" t="s">
        <v>782</v>
      </c>
      <c r="E7963" s="523">
        <v>1.89</v>
      </c>
      <c r="F7963" s="523">
        <v>2</v>
      </c>
    </row>
    <row r="7964" spans="1:6" ht="15" customHeight="1">
      <c r="A7964" s="521">
        <v>102519</v>
      </c>
      <c r="B7964" s="522" t="s">
        <v>9364</v>
      </c>
      <c r="C7964" s="302" t="s">
        <v>888</v>
      </c>
      <c r="D7964" s="521" t="s">
        <v>883</v>
      </c>
      <c r="E7964" s="523">
        <v>0</v>
      </c>
      <c r="F7964" s="523">
        <v>0</v>
      </c>
    </row>
    <row r="7965" spans="1:6" ht="15" customHeight="1">
      <c r="A7965" s="521">
        <v>102491</v>
      </c>
      <c r="B7965" s="522" t="s">
        <v>9365</v>
      </c>
      <c r="C7965" s="302" t="s">
        <v>888</v>
      </c>
      <c r="D7965" s="521" t="s">
        <v>611</v>
      </c>
      <c r="E7965" s="523">
        <v>23.22</v>
      </c>
      <c r="F7965" s="523">
        <v>24.12</v>
      </c>
    </row>
    <row r="7966" spans="1:6" ht="15" customHeight="1">
      <c r="A7966" s="521">
        <v>102492</v>
      </c>
      <c r="B7966" s="522" t="s">
        <v>9366</v>
      </c>
      <c r="C7966" s="302" t="s">
        <v>888</v>
      </c>
      <c r="D7966" s="521" t="s">
        <v>611</v>
      </c>
      <c r="E7966" s="523">
        <v>29.41</v>
      </c>
      <c r="F7966" s="523">
        <v>30.6</v>
      </c>
    </row>
    <row r="7967" spans="1:6" ht="15" customHeight="1">
      <c r="A7967" s="521">
        <v>102804</v>
      </c>
      <c r="B7967" s="522" t="s">
        <v>9367</v>
      </c>
      <c r="C7967" s="302" t="s">
        <v>888</v>
      </c>
      <c r="D7967" s="521" t="s">
        <v>611</v>
      </c>
      <c r="E7967" s="523">
        <v>0</v>
      </c>
      <c r="F7967" s="523">
        <v>0</v>
      </c>
    </row>
    <row r="7968" spans="1:6" ht="15" customHeight="1">
      <c r="A7968" s="521">
        <v>102494</v>
      </c>
      <c r="B7968" s="522" t="s">
        <v>9368</v>
      </c>
      <c r="C7968" s="302" t="s">
        <v>888</v>
      </c>
      <c r="D7968" s="521" t="s">
        <v>611</v>
      </c>
      <c r="E7968" s="523">
        <v>59.03</v>
      </c>
      <c r="F7968" s="523">
        <v>59.93</v>
      </c>
    </row>
    <row r="7969" spans="1:6" ht="15" customHeight="1">
      <c r="A7969" s="521">
        <v>102805</v>
      </c>
      <c r="B7969" s="522" t="s">
        <v>9369</v>
      </c>
      <c r="C7969" s="302" t="s">
        <v>888</v>
      </c>
      <c r="D7969" s="521" t="s">
        <v>611</v>
      </c>
      <c r="E7969" s="523">
        <v>0</v>
      </c>
      <c r="F7969" s="523">
        <v>0</v>
      </c>
    </row>
    <row r="7970" spans="1:6" ht="15" customHeight="1">
      <c r="A7970" s="521">
        <v>102490</v>
      </c>
      <c r="B7970" s="522" t="s">
        <v>9370</v>
      </c>
      <c r="C7970" s="302" t="s">
        <v>888</v>
      </c>
      <c r="D7970" s="521" t="s">
        <v>611</v>
      </c>
      <c r="E7970" s="523">
        <v>0</v>
      </c>
      <c r="F7970" s="523">
        <v>0</v>
      </c>
    </row>
    <row r="7971" spans="1:6" ht="15" customHeight="1">
      <c r="A7971" s="521">
        <v>102496</v>
      </c>
      <c r="B7971" s="522" t="s">
        <v>9371</v>
      </c>
      <c r="C7971" s="302" t="s">
        <v>888</v>
      </c>
      <c r="D7971" s="521" t="s">
        <v>782</v>
      </c>
      <c r="E7971" s="523">
        <v>12.9</v>
      </c>
      <c r="F7971" s="523">
        <v>13.33</v>
      </c>
    </row>
    <row r="7972" spans="1:6" ht="15" customHeight="1">
      <c r="A7972" s="521">
        <v>102497</v>
      </c>
      <c r="B7972" s="522" t="s">
        <v>9372</v>
      </c>
      <c r="C7972" s="302" t="s">
        <v>888</v>
      </c>
      <c r="D7972" s="521" t="s">
        <v>782</v>
      </c>
      <c r="E7972" s="523">
        <v>5.19</v>
      </c>
      <c r="F7972" s="523">
        <v>5.47</v>
      </c>
    </row>
    <row r="7973" spans="1:6" ht="15" customHeight="1">
      <c r="A7973" s="521">
        <v>102520</v>
      </c>
      <c r="B7973" s="522" t="s">
        <v>9373</v>
      </c>
      <c r="C7973" s="302" t="s">
        <v>888</v>
      </c>
      <c r="D7973" s="521" t="s">
        <v>611</v>
      </c>
      <c r="E7973" s="523">
        <v>89.05</v>
      </c>
      <c r="F7973" s="523">
        <v>94.67</v>
      </c>
    </row>
    <row r="7974" spans="1:6" ht="15" customHeight="1">
      <c r="A7974" s="521">
        <v>102518</v>
      </c>
      <c r="B7974" s="522" t="s">
        <v>9374</v>
      </c>
      <c r="C7974" s="302" t="s">
        <v>888</v>
      </c>
      <c r="D7974" s="521" t="s">
        <v>883</v>
      </c>
      <c r="E7974" s="523">
        <v>0</v>
      </c>
      <c r="F7974" s="523">
        <v>0</v>
      </c>
    </row>
    <row r="7975" spans="1:6" ht="15" customHeight="1">
      <c r="A7975" s="521">
        <v>102514</v>
      </c>
      <c r="B7975" s="522" t="s">
        <v>9375</v>
      </c>
      <c r="C7975" s="302" t="s">
        <v>888</v>
      </c>
      <c r="D7975" s="521" t="s">
        <v>883</v>
      </c>
      <c r="E7975" s="523">
        <v>0</v>
      </c>
      <c r="F7975" s="523">
        <v>0</v>
      </c>
    </row>
    <row r="7976" spans="1:6" ht="15" customHeight="1">
      <c r="A7976" s="521">
        <v>102516</v>
      </c>
      <c r="B7976" s="522" t="s">
        <v>9376</v>
      </c>
      <c r="C7976" s="302" t="s">
        <v>888</v>
      </c>
      <c r="D7976" s="521" t="s">
        <v>883</v>
      </c>
      <c r="E7976" s="523">
        <v>0</v>
      </c>
      <c r="F7976" s="523">
        <v>0</v>
      </c>
    </row>
    <row r="7977" spans="1:6" ht="15" customHeight="1">
      <c r="A7977" s="521">
        <v>102515</v>
      </c>
      <c r="B7977" s="522" t="s">
        <v>9377</v>
      </c>
      <c r="C7977" s="302" t="s">
        <v>888</v>
      </c>
      <c r="D7977" s="521" t="s">
        <v>883</v>
      </c>
      <c r="E7977" s="523">
        <v>0</v>
      </c>
      <c r="F7977" s="523">
        <v>0</v>
      </c>
    </row>
    <row r="7978" spans="1:6" ht="15" customHeight="1">
      <c r="A7978" s="521">
        <v>102517</v>
      </c>
      <c r="B7978" s="522" t="s">
        <v>9378</v>
      </c>
      <c r="C7978" s="302" t="s">
        <v>888</v>
      </c>
      <c r="D7978" s="521" t="s">
        <v>883</v>
      </c>
      <c r="E7978" s="523">
        <v>0</v>
      </c>
      <c r="F7978" s="523">
        <v>0</v>
      </c>
    </row>
    <row r="7979" spans="1:6" ht="15" customHeight="1">
      <c r="A7979" s="521">
        <v>102513</v>
      </c>
      <c r="B7979" s="522" t="s">
        <v>9379</v>
      </c>
      <c r="C7979" s="302" t="s">
        <v>888</v>
      </c>
      <c r="D7979" s="521" t="s">
        <v>611</v>
      </c>
      <c r="E7979" s="523">
        <v>51.91</v>
      </c>
      <c r="F7979" s="523">
        <v>55.04</v>
      </c>
    </row>
    <row r="7980" spans="1:6" ht="15" customHeight="1">
      <c r="A7980" s="521">
        <v>102489</v>
      </c>
      <c r="B7980" s="522" t="s">
        <v>9380</v>
      </c>
      <c r="C7980" s="302" t="s">
        <v>888</v>
      </c>
      <c r="D7980" s="521" t="s">
        <v>611</v>
      </c>
      <c r="E7980" s="523">
        <v>32.06</v>
      </c>
      <c r="F7980" s="523">
        <v>33.229999999999997</v>
      </c>
    </row>
    <row r="7981" spans="1:6" ht="15" customHeight="1">
      <c r="A7981" s="521">
        <v>102488</v>
      </c>
      <c r="B7981" s="522" t="s">
        <v>9381</v>
      </c>
      <c r="C7981" s="302" t="s">
        <v>888</v>
      </c>
      <c r="D7981" s="521" t="s">
        <v>611</v>
      </c>
      <c r="E7981" s="523">
        <v>3.8</v>
      </c>
      <c r="F7981" s="523">
        <v>4.1100000000000003</v>
      </c>
    </row>
    <row r="7982" spans="1:6" ht="15" customHeight="1">
      <c r="A7982" s="521">
        <v>101730</v>
      </c>
      <c r="B7982" s="522" t="s">
        <v>9382</v>
      </c>
      <c r="C7982" s="302" t="s">
        <v>888</v>
      </c>
      <c r="D7982" s="521" t="s">
        <v>611</v>
      </c>
      <c r="E7982" s="523">
        <v>0</v>
      </c>
      <c r="F7982" s="523">
        <v>0</v>
      </c>
    </row>
    <row r="7983" spans="1:6" ht="15" customHeight="1">
      <c r="A7983" s="521">
        <v>101746</v>
      </c>
      <c r="B7983" s="522" t="s">
        <v>9383</v>
      </c>
      <c r="C7983" s="302" t="s">
        <v>888</v>
      </c>
      <c r="D7983" s="521" t="s">
        <v>611</v>
      </c>
      <c r="E7983" s="523">
        <v>177.28</v>
      </c>
      <c r="F7983" s="523">
        <v>178.78</v>
      </c>
    </row>
    <row r="7984" spans="1:6" ht="15" customHeight="1">
      <c r="A7984" s="521">
        <v>98679</v>
      </c>
      <c r="B7984" s="522" t="s">
        <v>9384</v>
      </c>
      <c r="C7984" s="302" t="s">
        <v>888</v>
      </c>
      <c r="D7984" s="521" t="s">
        <v>611</v>
      </c>
      <c r="E7984" s="523">
        <v>50.19</v>
      </c>
      <c r="F7984" s="523">
        <v>51.65</v>
      </c>
    </row>
    <row r="7985" spans="1:6" ht="15" customHeight="1">
      <c r="A7985" s="521">
        <v>98680</v>
      </c>
      <c r="B7985" s="522" t="s">
        <v>9385</v>
      </c>
      <c r="C7985" s="302" t="s">
        <v>888</v>
      </c>
      <c r="D7985" s="521" t="s">
        <v>611</v>
      </c>
      <c r="E7985" s="523">
        <v>64.099999999999994</v>
      </c>
      <c r="F7985" s="523">
        <v>65.790000000000006</v>
      </c>
    </row>
    <row r="7986" spans="1:6" ht="15" customHeight="1">
      <c r="A7986" s="521">
        <v>101749</v>
      </c>
      <c r="B7986" s="522" t="s">
        <v>9386</v>
      </c>
      <c r="C7986" s="302" t="s">
        <v>888</v>
      </c>
      <c r="D7986" s="521" t="s">
        <v>611</v>
      </c>
      <c r="E7986" s="523">
        <v>75.47</v>
      </c>
      <c r="F7986" s="523">
        <v>77.34</v>
      </c>
    </row>
    <row r="7987" spans="1:6" ht="15" customHeight="1">
      <c r="A7987" s="521">
        <v>98681</v>
      </c>
      <c r="B7987" s="522" t="s">
        <v>9387</v>
      </c>
      <c r="C7987" s="302" t="s">
        <v>888</v>
      </c>
      <c r="D7987" s="521" t="s">
        <v>611</v>
      </c>
      <c r="E7987" s="523">
        <v>47.28</v>
      </c>
      <c r="F7987" s="523">
        <v>48.55</v>
      </c>
    </row>
    <row r="7988" spans="1:6" ht="15" customHeight="1">
      <c r="A7988" s="521">
        <v>98682</v>
      </c>
      <c r="B7988" s="522" t="s">
        <v>9388</v>
      </c>
      <c r="C7988" s="302" t="s">
        <v>888</v>
      </c>
      <c r="D7988" s="521" t="s">
        <v>611</v>
      </c>
      <c r="E7988" s="523">
        <v>61.19</v>
      </c>
      <c r="F7988" s="523">
        <v>62.68</v>
      </c>
    </row>
    <row r="7989" spans="1:6" ht="15" customHeight="1">
      <c r="A7989" s="521">
        <v>101750</v>
      </c>
      <c r="B7989" s="522" t="s">
        <v>9389</v>
      </c>
      <c r="C7989" s="302" t="s">
        <v>888</v>
      </c>
      <c r="D7989" s="521" t="s">
        <v>611</v>
      </c>
      <c r="E7989" s="523">
        <v>72.56</v>
      </c>
      <c r="F7989" s="523">
        <v>74.23</v>
      </c>
    </row>
    <row r="7990" spans="1:6" ht="15" customHeight="1">
      <c r="A7990" s="521">
        <v>101737</v>
      </c>
      <c r="B7990" s="522" t="s">
        <v>9390</v>
      </c>
      <c r="C7990" s="302" t="s">
        <v>888</v>
      </c>
      <c r="D7990" s="521" t="s">
        <v>611</v>
      </c>
      <c r="E7990" s="523">
        <v>136.21</v>
      </c>
      <c r="F7990" s="523">
        <v>137.79</v>
      </c>
    </row>
    <row r="7991" spans="1:6" ht="15" customHeight="1">
      <c r="A7991" s="521">
        <v>101735</v>
      </c>
      <c r="B7991" s="522" t="s">
        <v>9391</v>
      </c>
      <c r="C7991" s="302" t="s">
        <v>888</v>
      </c>
      <c r="D7991" s="521" t="s">
        <v>611</v>
      </c>
      <c r="E7991" s="523">
        <v>456.99</v>
      </c>
      <c r="F7991" s="523">
        <v>459.46</v>
      </c>
    </row>
    <row r="7992" spans="1:6" ht="15" customHeight="1">
      <c r="A7992" s="521">
        <v>101734</v>
      </c>
      <c r="B7992" s="522" t="s">
        <v>9392</v>
      </c>
      <c r="C7992" s="302" t="s">
        <v>888</v>
      </c>
      <c r="D7992" s="521" t="s">
        <v>611</v>
      </c>
      <c r="E7992" s="523">
        <v>446.04</v>
      </c>
      <c r="F7992" s="523">
        <v>448.51</v>
      </c>
    </row>
    <row r="7993" spans="1:6" ht="15" customHeight="1">
      <c r="A7993" s="521">
        <v>101736</v>
      </c>
      <c r="B7993" s="522" t="s">
        <v>9393</v>
      </c>
      <c r="C7993" s="302" t="s">
        <v>888</v>
      </c>
      <c r="D7993" s="521" t="s">
        <v>611</v>
      </c>
      <c r="E7993" s="523">
        <v>114.54</v>
      </c>
      <c r="F7993" s="523">
        <v>116.12</v>
      </c>
    </row>
    <row r="7994" spans="1:6" ht="15" customHeight="1">
      <c r="A7994" s="521">
        <v>101733</v>
      </c>
      <c r="B7994" s="522" t="s">
        <v>9394</v>
      </c>
      <c r="C7994" s="302" t="s">
        <v>888</v>
      </c>
      <c r="D7994" s="521" t="s">
        <v>611</v>
      </c>
      <c r="E7994" s="523">
        <v>295.05</v>
      </c>
      <c r="F7994" s="523">
        <v>297.52</v>
      </c>
    </row>
    <row r="7995" spans="1:6" ht="15" customHeight="1">
      <c r="A7995" s="521">
        <v>98678</v>
      </c>
      <c r="B7995" s="522" t="s">
        <v>9395</v>
      </c>
      <c r="C7995" s="302" t="s">
        <v>888</v>
      </c>
      <c r="D7995" s="521" t="s">
        <v>611</v>
      </c>
      <c r="E7995" s="523">
        <v>322.82</v>
      </c>
      <c r="F7995" s="523">
        <v>324.22000000000003</v>
      </c>
    </row>
    <row r="7996" spans="1:6" ht="15" customHeight="1">
      <c r="A7996" s="521">
        <v>98677</v>
      </c>
      <c r="B7996" s="522" t="s">
        <v>9396</v>
      </c>
      <c r="C7996" s="302" t="s">
        <v>888</v>
      </c>
      <c r="D7996" s="521" t="s">
        <v>611</v>
      </c>
      <c r="E7996" s="523">
        <v>0</v>
      </c>
      <c r="F7996" s="523">
        <v>0</v>
      </c>
    </row>
    <row r="7997" spans="1:6" ht="15" customHeight="1">
      <c r="A7997" s="521">
        <v>98676</v>
      </c>
      <c r="B7997" s="522" t="s">
        <v>9397</v>
      </c>
      <c r="C7997" s="302" t="s">
        <v>888</v>
      </c>
      <c r="D7997" s="521" t="s">
        <v>611</v>
      </c>
      <c r="E7997" s="523">
        <v>0</v>
      </c>
      <c r="F7997" s="523">
        <v>0</v>
      </c>
    </row>
    <row r="7998" spans="1:6" ht="15" customHeight="1">
      <c r="A7998" s="521">
        <v>98675</v>
      </c>
      <c r="B7998" s="522" t="s">
        <v>9398</v>
      </c>
      <c r="C7998" s="302" t="s">
        <v>888</v>
      </c>
      <c r="D7998" s="521" t="s">
        <v>611</v>
      </c>
      <c r="E7998" s="523">
        <v>0</v>
      </c>
      <c r="F7998" s="523">
        <v>0</v>
      </c>
    </row>
    <row r="7999" spans="1:6" ht="15" customHeight="1">
      <c r="A7999" s="521">
        <v>101747</v>
      </c>
      <c r="B7999" s="522" t="s">
        <v>9399</v>
      </c>
      <c r="C7999" s="302" t="s">
        <v>888</v>
      </c>
      <c r="D7999" s="521" t="s">
        <v>611</v>
      </c>
      <c r="E7999" s="523">
        <v>174.07</v>
      </c>
      <c r="F7999" s="523">
        <v>174.44</v>
      </c>
    </row>
    <row r="8000" spans="1:6" ht="15" customHeight="1">
      <c r="A8000" s="521">
        <v>104162</v>
      </c>
      <c r="B8000" s="522" t="s">
        <v>9400</v>
      </c>
      <c r="C8000" s="302" t="s">
        <v>888</v>
      </c>
      <c r="D8000" s="521" t="s">
        <v>611</v>
      </c>
      <c r="E8000" s="523">
        <v>140.06</v>
      </c>
      <c r="F8000" s="523">
        <v>143.69999999999999</v>
      </c>
    </row>
    <row r="8001" spans="1:6" ht="15" customHeight="1">
      <c r="A8001" s="521">
        <v>98671</v>
      </c>
      <c r="B8001" s="522" t="s">
        <v>9401</v>
      </c>
      <c r="C8001" s="302" t="s">
        <v>888</v>
      </c>
      <c r="D8001" s="521" t="s">
        <v>611</v>
      </c>
      <c r="E8001" s="523">
        <v>824.25</v>
      </c>
      <c r="F8001" s="523">
        <v>828.3</v>
      </c>
    </row>
    <row r="8002" spans="1:6" ht="15" customHeight="1">
      <c r="A8002" s="521">
        <v>101092</v>
      </c>
      <c r="B8002" s="522" t="s">
        <v>9402</v>
      </c>
      <c r="C8002" s="302" t="s">
        <v>888</v>
      </c>
      <c r="D8002" s="521" t="s">
        <v>611</v>
      </c>
      <c r="E8002" s="523">
        <v>835.86</v>
      </c>
      <c r="F8002" s="523">
        <v>840.88</v>
      </c>
    </row>
    <row r="8003" spans="1:6" ht="15" customHeight="1">
      <c r="A8003" s="521">
        <v>101091</v>
      </c>
      <c r="B8003" s="522" t="s">
        <v>9403</v>
      </c>
      <c r="C8003" s="302" t="s">
        <v>888</v>
      </c>
      <c r="D8003" s="521" t="s">
        <v>611</v>
      </c>
      <c r="E8003" s="523">
        <v>254.81</v>
      </c>
      <c r="F8003" s="523">
        <v>259.01</v>
      </c>
    </row>
    <row r="8004" spans="1:6" ht="15" customHeight="1">
      <c r="A8004" s="521">
        <v>101726</v>
      </c>
      <c r="B8004" s="522" t="s">
        <v>9404</v>
      </c>
      <c r="C8004" s="302" t="s">
        <v>888</v>
      </c>
      <c r="D8004" s="521" t="s">
        <v>611</v>
      </c>
      <c r="E8004" s="523">
        <v>299.81</v>
      </c>
      <c r="F8004" s="523">
        <v>307.3</v>
      </c>
    </row>
    <row r="8005" spans="1:6" ht="15" customHeight="1">
      <c r="A8005" s="521">
        <v>101725</v>
      </c>
      <c r="B8005" s="522" t="s">
        <v>9405</v>
      </c>
      <c r="C8005" s="302" t="s">
        <v>888</v>
      </c>
      <c r="D8005" s="521" t="s">
        <v>611</v>
      </c>
      <c r="E8005" s="523">
        <v>396.5</v>
      </c>
      <c r="F8005" s="523">
        <v>412.15</v>
      </c>
    </row>
    <row r="8006" spans="1:6" ht="15" customHeight="1">
      <c r="A8006" s="521">
        <v>98672</v>
      </c>
      <c r="B8006" s="522" t="s">
        <v>9406</v>
      </c>
      <c r="C8006" s="302" t="s">
        <v>888</v>
      </c>
      <c r="D8006" s="521" t="s">
        <v>611</v>
      </c>
      <c r="E8006" s="523">
        <v>1066.1099999999999</v>
      </c>
      <c r="F8006" s="523">
        <v>1070.1600000000001</v>
      </c>
    </row>
    <row r="8007" spans="1:6" ht="15" customHeight="1">
      <c r="A8007" s="521">
        <v>101093</v>
      </c>
      <c r="B8007" s="522" t="s">
        <v>9407</v>
      </c>
      <c r="C8007" s="302" t="s">
        <v>888</v>
      </c>
      <c r="D8007" s="521" t="s">
        <v>611</v>
      </c>
      <c r="E8007" s="523">
        <v>1077.72</v>
      </c>
      <c r="F8007" s="523">
        <v>1082.74</v>
      </c>
    </row>
    <row r="8008" spans="1:6" ht="15" customHeight="1">
      <c r="A8008" s="521">
        <v>101732</v>
      </c>
      <c r="B8008" s="522" t="s">
        <v>9408</v>
      </c>
      <c r="C8008" s="302" t="s">
        <v>888</v>
      </c>
      <c r="D8008" s="521" t="s">
        <v>611</v>
      </c>
      <c r="E8008" s="523">
        <v>114.88</v>
      </c>
      <c r="F8008" s="523">
        <v>117.98</v>
      </c>
    </row>
    <row r="8009" spans="1:6" ht="15" customHeight="1">
      <c r="A8009" s="521">
        <v>101731</v>
      </c>
      <c r="B8009" s="522" t="s">
        <v>9409</v>
      </c>
      <c r="C8009" s="302" t="s">
        <v>888</v>
      </c>
      <c r="D8009" s="521" t="s">
        <v>611</v>
      </c>
      <c r="E8009" s="523">
        <v>358.46</v>
      </c>
      <c r="F8009" s="523">
        <v>363.02</v>
      </c>
    </row>
    <row r="8010" spans="1:6" ht="15" customHeight="1">
      <c r="A8010" s="521">
        <v>101090</v>
      </c>
      <c r="B8010" s="522" t="s">
        <v>9410</v>
      </c>
      <c r="C8010" s="302" t="s">
        <v>888</v>
      </c>
      <c r="D8010" s="521" t="s">
        <v>611</v>
      </c>
      <c r="E8010" s="523">
        <v>256.97000000000003</v>
      </c>
      <c r="F8010" s="523">
        <v>259.62</v>
      </c>
    </row>
    <row r="8011" spans="1:6" ht="15" customHeight="1">
      <c r="A8011" s="521">
        <v>101751</v>
      </c>
      <c r="B8011" s="522" t="s">
        <v>9411</v>
      </c>
      <c r="C8011" s="302" t="s">
        <v>888</v>
      </c>
      <c r="D8011" s="521" t="s">
        <v>611</v>
      </c>
      <c r="E8011" s="523">
        <v>129.12</v>
      </c>
      <c r="F8011" s="523">
        <v>131</v>
      </c>
    </row>
    <row r="8012" spans="1:6" ht="15" customHeight="1">
      <c r="A8012" s="521">
        <v>101729</v>
      </c>
      <c r="B8012" s="522" t="s">
        <v>9412</v>
      </c>
      <c r="C8012" s="302" t="s">
        <v>888</v>
      </c>
      <c r="D8012" s="521" t="s">
        <v>611</v>
      </c>
      <c r="E8012" s="523">
        <v>122.28</v>
      </c>
      <c r="F8012" s="523">
        <v>123.57</v>
      </c>
    </row>
    <row r="8013" spans="1:6" ht="15" customHeight="1">
      <c r="A8013" s="521">
        <v>98683</v>
      </c>
      <c r="B8013" s="522" t="s">
        <v>9413</v>
      </c>
      <c r="C8013" s="302" t="s">
        <v>888</v>
      </c>
      <c r="D8013" s="521" t="s">
        <v>611</v>
      </c>
      <c r="E8013" s="523">
        <v>0</v>
      </c>
      <c r="F8013" s="523">
        <v>0</v>
      </c>
    </row>
    <row r="8014" spans="1:6" ht="15" customHeight="1">
      <c r="A8014" s="521">
        <v>101094</v>
      </c>
      <c r="B8014" s="522" t="s">
        <v>9414</v>
      </c>
      <c r="C8014" s="302" t="s">
        <v>888</v>
      </c>
      <c r="D8014" s="521" t="s">
        <v>782</v>
      </c>
      <c r="E8014" s="523">
        <v>183.18</v>
      </c>
      <c r="F8014" s="523">
        <v>184.68</v>
      </c>
    </row>
    <row r="8015" spans="1:6" ht="15" customHeight="1">
      <c r="A8015" s="521">
        <v>101095</v>
      </c>
      <c r="B8015" s="522" t="s">
        <v>9415</v>
      </c>
      <c r="C8015" s="302" t="s">
        <v>888</v>
      </c>
      <c r="D8015" s="521" t="s">
        <v>782</v>
      </c>
      <c r="E8015" s="523">
        <v>0</v>
      </c>
      <c r="F8015" s="523">
        <v>0</v>
      </c>
    </row>
    <row r="8016" spans="1:6" ht="15" customHeight="1">
      <c r="A8016" s="521">
        <v>101728</v>
      </c>
      <c r="B8016" s="522" t="s">
        <v>9416</v>
      </c>
      <c r="C8016" s="302" t="s">
        <v>888</v>
      </c>
      <c r="D8016" s="521" t="s">
        <v>611</v>
      </c>
      <c r="E8016" s="523">
        <v>0</v>
      </c>
      <c r="F8016" s="523">
        <v>0</v>
      </c>
    </row>
    <row r="8017" spans="1:6" ht="15" customHeight="1">
      <c r="A8017" s="521">
        <v>101727</v>
      </c>
      <c r="B8017" s="522" t="s">
        <v>9417</v>
      </c>
      <c r="C8017" s="302" t="s">
        <v>888</v>
      </c>
      <c r="D8017" s="521" t="s">
        <v>611</v>
      </c>
      <c r="E8017" s="523">
        <v>214.23</v>
      </c>
      <c r="F8017" s="523">
        <v>214.81</v>
      </c>
    </row>
    <row r="8018" spans="1:6" ht="15" customHeight="1">
      <c r="A8018" s="521">
        <v>101748</v>
      </c>
      <c r="B8018" s="522" t="s">
        <v>9418</v>
      </c>
      <c r="C8018" s="302" t="s">
        <v>888</v>
      </c>
      <c r="D8018" s="521" t="s">
        <v>611</v>
      </c>
      <c r="E8018" s="523">
        <v>3.81</v>
      </c>
      <c r="F8018" s="523">
        <v>4.12</v>
      </c>
    </row>
    <row r="8019" spans="1:6" ht="15" customHeight="1">
      <c r="A8019" s="521">
        <v>101742</v>
      </c>
      <c r="B8019" s="522" t="s">
        <v>9419</v>
      </c>
      <c r="C8019" s="302" t="s">
        <v>888</v>
      </c>
      <c r="D8019" s="521" t="s">
        <v>782</v>
      </c>
      <c r="E8019" s="523">
        <v>64.77</v>
      </c>
      <c r="F8019" s="523">
        <v>67.03</v>
      </c>
    </row>
    <row r="8020" spans="1:6" ht="15" customHeight="1">
      <c r="A8020" s="521">
        <v>101740</v>
      </c>
      <c r="B8020" s="522" t="s">
        <v>9420</v>
      </c>
      <c r="C8020" s="302" t="s">
        <v>888</v>
      </c>
      <c r="D8020" s="521" t="s">
        <v>782</v>
      </c>
      <c r="E8020" s="523">
        <v>53.36</v>
      </c>
      <c r="F8020" s="523">
        <v>56.16</v>
      </c>
    </row>
    <row r="8021" spans="1:6" ht="15" customHeight="1">
      <c r="A8021" s="521">
        <v>98685</v>
      </c>
      <c r="B8021" s="522" t="s">
        <v>9421</v>
      </c>
      <c r="C8021" s="302" t="s">
        <v>888</v>
      </c>
      <c r="D8021" s="521" t="s">
        <v>782</v>
      </c>
      <c r="E8021" s="523">
        <v>147.58000000000001</v>
      </c>
      <c r="F8021" s="523">
        <v>148.6</v>
      </c>
    </row>
    <row r="8022" spans="1:6" ht="15" customHeight="1">
      <c r="A8022" s="521">
        <v>98686</v>
      </c>
      <c r="B8022" s="522" t="s">
        <v>9422</v>
      </c>
      <c r="C8022" s="302" t="s">
        <v>888</v>
      </c>
      <c r="D8022" s="521" t="s">
        <v>782</v>
      </c>
      <c r="E8022" s="523">
        <v>56.92</v>
      </c>
      <c r="F8022" s="523">
        <v>59.71</v>
      </c>
    </row>
    <row r="8023" spans="1:6" ht="15" customHeight="1">
      <c r="A8023" s="521">
        <v>101739</v>
      </c>
      <c r="B8023" s="522" t="s">
        <v>9423</v>
      </c>
      <c r="C8023" s="302" t="s">
        <v>888</v>
      </c>
      <c r="D8023" s="521" t="s">
        <v>782</v>
      </c>
      <c r="E8023" s="523">
        <v>26.37</v>
      </c>
      <c r="F8023" s="523">
        <v>27.74</v>
      </c>
    </row>
    <row r="8024" spans="1:6" ht="15" customHeight="1">
      <c r="A8024" s="521">
        <v>101738</v>
      </c>
      <c r="B8024" s="522" t="s">
        <v>9424</v>
      </c>
      <c r="C8024" s="302" t="s">
        <v>888</v>
      </c>
      <c r="D8024" s="521" t="s">
        <v>782</v>
      </c>
      <c r="E8024" s="523">
        <v>23.38</v>
      </c>
      <c r="F8024" s="523">
        <v>24.56</v>
      </c>
    </row>
    <row r="8025" spans="1:6" ht="15" customHeight="1">
      <c r="A8025" s="521">
        <v>101741</v>
      </c>
      <c r="B8025" s="522" t="s">
        <v>9425</v>
      </c>
      <c r="C8025" s="302" t="s">
        <v>888</v>
      </c>
      <c r="D8025" s="521" t="s">
        <v>782</v>
      </c>
      <c r="E8025" s="523">
        <v>27.04</v>
      </c>
      <c r="F8025" s="523">
        <v>28.96</v>
      </c>
    </row>
    <row r="8026" spans="1:6" ht="15" customHeight="1">
      <c r="A8026" s="521">
        <v>98697</v>
      </c>
      <c r="B8026" s="522" t="s">
        <v>9426</v>
      </c>
      <c r="C8026" s="302" t="s">
        <v>888</v>
      </c>
      <c r="D8026" s="521" t="s">
        <v>782</v>
      </c>
      <c r="E8026" s="523">
        <v>120.06</v>
      </c>
      <c r="F8026" s="523">
        <v>121.08</v>
      </c>
    </row>
    <row r="8027" spans="1:6" ht="15" customHeight="1">
      <c r="A8027" s="521">
        <v>98688</v>
      </c>
      <c r="B8027" s="522" t="s">
        <v>9427</v>
      </c>
      <c r="C8027" s="302" t="s">
        <v>888</v>
      </c>
      <c r="D8027" s="521" t="s">
        <v>782</v>
      </c>
      <c r="E8027" s="523">
        <v>68.92</v>
      </c>
      <c r="F8027" s="523">
        <v>69.28</v>
      </c>
    </row>
    <row r="8028" spans="1:6" ht="15" customHeight="1">
      <c r="A8028" s="521">
        <v>98687</v>
      </c>
      <c r="B8028" s="522" t="s">
        <v>9428</v>
      </c>
      <c r="C8028" s="302" t="s">
        <v>888</v>
      </c>
      <c r="D8028" s="521" t="s">
        <v>782</v>
      </c>
      <c r="E8028" s="523">
        <v>0</v>
      </c>
      <c r="F8028" s="523">
        <v>0</v>
      </c>
    </row>
    <row r="8029" spans="1:6" ht="15" customHeight="1">
      <c r="A8029" s="521">
        <v>98689</v>
      </c>
      <c r="B8029" s="522" t="s">
        <v>9429</v>
      </c>
      <c r="C8029" s="302" t="s">
        <v>888</v>
      </c>
      <c r="D8029" s="521" t="s">
        <v>782</v>
      </c>
      <c r="E8029" s="523">
        <v>205.8</v>
      </c>
      <c r="F8029" s="523">
        <v>207.67</v>
      </c>
    </row>
    <row r="8030" spans="1:6" ht="15" customHeight="1">
      <c r="A8030" s="521">
        <v>98695</v>
      </c>
      <c r="B8030" s="522" t="s">
        <v>9430</v>
      </c>
      <c r="C8030" s="302" t="s">
        <v>888</v>
      </c>
      <c r="D8030" s="521" t="s">
        <v>782</v>
      </c>
      <c r="E8030" s="523">
        <v>177.76</v>
      </c>
      <c r="F8030" s="523">
        <v>179.63</v>
      </c>
    </row>
    <row r="8031" spans="1:6" ht="15" customHeight="1">
      <c r="A8031" s="521">
        <v>100606</v>
      </c>
      <c r="B8031" s="522" t="s">
        <v>9431</v>
      </c>
      <c r="C8031" s="302" t="s">
        <v>888</v>
      </c>
      <c r="D8031" s="521" t="s">
        <v>883</v>
      </c>
      <c r="E8031" s="523">
        <v>2108.4299999999998</v>
      </c>
      <c r="F8031" s="523">
        <v>2162.08</v>
      </c>
    </row>
    <row r="8032" spans="1:6" ht="15" customHeight="1">
      <c r="A8032" s="521">
        <v>100604</v>
      </c>
      <c r="B8032" s="522" t="s">
        <v>9432</v>
      </c>
      <c r="C8032" s="302" t="s">
        <v>888</v>
      </c>
      <c r="D8032" s="521" t="s">
        <v>883</v>
      </c>
      <c r="E8032" s="523">
        <v>865.56</v>
      </c>
      <c r="F8032" s="523">
        <v>883.26</v>
      </c>
    </row>
    <row r="8033" spans="1:6" ht="15" customHeight="1">
      <c r="A8033" s="521">
        <v>100605</v>
      </c>
      <c r="B8033" s="522" t="s">
        <v>9433</v>
      </c>
      <c r="C8033" s="302" t="s">
        <v>888</v>
      </c>
      <c r="D8033" s="521" t="s">
        <v>883</v>
      </c>
      <c r="E8033" s="523">
        <v>1380.08</v>
      </c>
      <c r="F8033" s="523">
        <v>1412.47</v>
      </c>
    </row>
    <row r="8034" spans="1:6" ht="15" customHeight="1">
      <c r="A8034" s="521">
        <v>100580</v>
      </c>
      <c r="B8034" s="522" t="s">
        <v>9434</v>
      </c>
      <c r="C8034" s="302" t="s">
        <v>888</v>
      </c>
      <c r="D8034" s="521" t="s">
        <v>883</v>
      </c>
      <c r="E8034" s="523">
        <v>731.63</v>
      </c>
      <c r="F8034" s="523">
        <v>750.72</v>
      </c>
    </row>
    <row r="8035" spans="1:6" ht="15" customHeight="1">
      <c r="A8035" s="521">
        <v>100579</v>
      </c>
      <c r="B8035" s="522" t="s">
        <v>9435</v>
      </c>
      <c r="C8035" s="302" t="s">
        <v>888</v>
      </c>
      <c r="D8035" s="521" t="s">
        <v>883</v>
      </c>
      <c r="E8035" s="523">
        <v>684.9</v>
      </c>
      <c r="F8035" s="523">
        <v>700.39</v>
      </c>
    </row>
    <row r="8036" spans="1:6" ht="15" customHeight="1">
      <c r="A8036" s="521">
        <v>100609</v>
      </c>
      <c r="B8036" s="522" t="s">
        <v>9436</v>
      </c>
      <c r="C8036" s="302" t="s">
        <v>888</v>
      </c>
      <c r="D8036" s="521" t="s">
        <v>883</v>
      </c>
      <c r="E8036" s="523">
        <v>2138.56</v>
      </c>
      <c r="F8036" s="523">
        <v>2193.3200000000002</v>
      </c>
    </row>
    <row r="8037" spans="1:6" ht="15" customHeight="1">
      <c r="A8037" s="521">
        <v>100607</v>
      </c>
      <c r="B8037" s="522" t="s">
        <v>9437</v>
      </c>
      <c r="C8037" s="302" t="s">
        <v>888</v>
      </c>
      <c r="D8037" s="521" t="s">
        <v>883</v>
      </c>
      <c r="E8037" s="523">
        <v>885.28</v>
      </c>
      <c r="F8037" s="523">
        <v>903.19</v>
      </c>
    </row>
    <row r="8038" spans="1:6" ht="15" customHeight="1">
      <c r="A8038" s="521">
        <v>100608</v>
      </c>
      <c r="B8038" s="522" t="s">
        <v>9438</v>
      </c>
      <c r="C8038" s="302" t="s">
        <v>888</v>
      </c>
      <c r="D8038" s="521" t="s">
        <v>883</v>
      </c>
      <c r="E8038" s="523">
        <v>1403.71</v>
      </c>
      <c r="F8038" s="523">
        <v>1436.65</v>
      </c>
    </row>
    <row r="8039" spans="1:6" ht="15" customHeight="1">
      <c r="A8039" s="521">
        <v>100582</v>
      </c>
      <c r="B8039" s="522" t="s">
        <v>9439</v>
      </c>
      <c r="C8039" s="302" t="s">
        <v>888</v>
      </c>
      <c r="D8039" s="521" t="s">
        <v>883</v>
      </c>
      <c r="E8039" s="523">
        <v>794.61</v>
      </c>
      <c r="F8039" s="523">
        <v>816.93</v>
      </c>
    </row>
    <row r="8040" spans="1:6" ht="15" customHeight="1">
      <c r="A8040" s="521">
        <v>100581</v>
      </c>
      <c r="B8040" s="522" t="s">
        <v>9440</v>
      </c>
      <c r="C8040" s="302" t="s">
        <v>888</v>
      </c>
      <c r="D8040" s="521" t="s">
        <v>883</v>
      </c>
      <c r="E8040" s="523">
        <v>711.93</v>
      </c>
      <c r="F8040" s="523">
        <v>727.83</v>
      </c>
    </row>
    <row r="8041" spans="1:6" ht="15" customHeight="1">
      <c r="A8041" s="521">
        <v>100613</v>
      </c>
      <c r="B8041" s="522" t="s">
        <v>9441</v>
      </c>
      <c r="C8041" s="302" t="s">
        <v>888</v>
      </c>
      <c r="D8041" s="521" t="s">
        <v>883</v>
      </c>
      <c r="E8041" s="523">
        <v>2168.4499999999998</v>
      </c>
      <c r="F8041" s="523">
        <v>2224.3200000000002</v>
      </c>
    </row>
    <row r="8042" spans="1:6" ht="15" customHeight="1">
      <c r="A8042" s="521">
        <v>100610</v>
      </c>
      <c r="B8042" s="522" t="s">
        <v>9442</v>
      </c>
      <c r="C8042" s="302" t="s">
        <v>888</v>
      </c>
      <c r="D8042" s="521" t="s">
        <v>883</v>
      </c>
      <c r="E8042" s="523">
        <v>904.53</v>
      </c>
      <c r="F8042" s="523">
        <v>922.63</v>
      </c>
    </row>
    <row r="8043" spans="1:6" ht="15" customHeight="1">
      <c r="A8043" s="521">
        <v>100611</v>
      </c>
      <c r="B8043" s="522" t="s">
        <v>9443</v>
      </c>
      <c r="C8043" s="302" t="s">
        <v>888</v>
      </c>
      <c r="D8043" s="521" t="s">
        <v>883</v>
      </c>
      <c r="E8043" s="523">
        <v>1136.68</v>
      </c>
      <c r="F8043" s="523">
        <v>1161.6300000000001</v>
      </c>
    </row>
    <row r="8044" spans="1:6" ht="15" customHeight="1">
      <c r="A8044" s="521">
        <v>100612</v>
      </c>
      <c r="B8044" s="522" t="s">
        <v>9444</v>
      </c>
      <c r="C8044" s="302" t="s">
        <v>888</v>
      </c>
      <c r="D8044" s="521" t="s">
        <v>883</v>
      </c>
      <c r="E8044" s="523">
        <v>1426.88</v>
      </c>
      <c r="F8044" s="523">
        <v>1460.36</v>
      </c>
    </row>
    <row r="8045" spans="1:6" ht="15" customHeight="1">
      <c r="A8045" s="521">
        <v>100584</v>
      </c>
      <c r="B8045" s="522" t="s">
        <v>9445</v>
      </c>
      <c r="C8045" s="302" t="s">
        <v>888</v>
      </c>
      <c r="D8045" s="521" t="s">
        <v>883</v>
      </c>
      <c r="E8045" s="523">
        <v>791.11</v>
      </c>
      <c r="F8045" s="523">
        <v>811.41</v>
      </c>
    </row>
    <row r="8046" spans="1:6" ht="15" customHeight="1">
      <c r="A8046" s="521">
        <v>100583</v>
      </c>
      <c r="B8046" s="522" t="s">
        <v>9446</v>
      </c>
      <c r="C8046" s="302" t="s">
        <v>888</v>
      </c>
      <c r="D8046" s="521" t="s">
        <v>883</v>
      </c>
      <c r="E8046" s="523">
        <v>740.44</v>
      </c>
      <c r="F8046" s="523">
        <v>756.84</v>
      </c>
    </row>
    <row r="8047" spans="1:6" ht="15" customHeight="1">
      <c r="A8047" s="521">
        <v>100616</v>
      </c>
      <c r="B8047" s="522" t="s">
        <v>9447</v>
      </c>
      <c r="C8047" s="302" t="s">
        <v>888</v>
      </c>
      <c r="D8047" s="521" t="s">
        <v>883</v>
      </c>
      <c r="E8047" s="523">
        <v>2230.73</v>
      </c>
      <c r="F8047" s="523">
        <v>2289.0300000000002</v>
      </c>
    </row>
    <row r="8048" spans="1:6" ht="15" customHeight="1">
      <c r="A8048" s="521">
        <v>100614</v>
      </c>
      <c r="B8048" s="522" t="s">
        <v>9448</v>
      </c>
      <c r="C8048" s="302" t="s">
        <v>888</v>
      </c>
      <c r="D8048" s="521" t="s">
        <v>883</v>
      </c>
      <c r="E8048" s="523">
        <v>1178.3599999999999</v>
      </c>
      <c r="F8048" s="523">
        <v>1203.98</v>
      </c>
    </row>
    <row r="8049" spans="1:6" ht="15" customHeight="1">
      <c r="A8049" s="521">
        <v>100615</v>
      </c>
      <c r="B8049" s="522" t="s">
        <v>9449</v>
      </c>
      <c r="C8049" s="302" t="s">
        <v>888</v>
      </c>
      <c r="D8049" s="521" t="s">
        <v>883</v>
      </c>
      <c r="E8049" s="523">
        <v>1472.9</v>
      </c>
      <c r="F8049" s="523">
        <v>1507.44</v>
      </c>
    </row>
    <row r="8050" spans="1:6" ht="15" customHeight="1">
      <c r="A8050" s="521">
        <v>100586</v>
      </c>
      <c r="B8050" s="522" t="s">
        <v>9450</v>
      </c>
      <c r="C8050" s="302" t="s">
        <v>888</v>
      </c>
      <c r="D8050" s="521" t="s">
        <v>883</v>
      </c>
      <c r="E8050" s="523">
        <v>877.28</v>
      </c>
      <c r="F8050" s="523">
        <v>900.79</v>
      </c>
    </row>
    <row r="8051" spans="1:6" ht="15" customHeight="1">
      <c r="A8051" s="521">
        <v>100585</v>
      </c>
      <c r="B8051" s="522" t="s">
        <v>9451</v>
      </c>
      <c r="C8051" s="302" t="s">
        <v>888</v>
      </c>
      <c r="D8051" s="521" t="s">
        <v>883</v>
      </c>
      <c r="E8051" s="523">
        <v>796.14</v>
      </c>
      <c r="F8051" s="523">
        <v>813.5</v>
      </c>
    </row>
    <row r="8052" spans="1:6" ht="15" customHeight="1">
      <c r="A8052" s="521">
        <v>100618</v>
      </c>
      <c r="B8052" s="522" t="s">
        <v>9452</v>
      </c>
      <c r="C8052" s="302" t="s">
        <v>888</v>
      </c>
      <c r="D8052" s="521" t="s">
        <v>883</v>
      </c>
      <c r="E8052" s="523">
        <v>2305.46</v>
      </c>
      <c r="F8052" s="523">
        <v>2365.94</v>
      </c>
    </row>
    <row r="8053" spans="1:6" ht="15" customHeight="1">
      <c r="A8053" s="521">
        <v>100617</v>
      </c>
      <c r="B8053" s="522" t="s">
        <v>9453</v>
      </c>
      <c r="C8053" s="302" t="s">
        <v>888</v>
      </c>
      <c r="D8053" s="521" t="s">
        <v>883</v>
      </c>
      <c r="E8053" s="523">
        <v>1518.57</v>
      </c>
      <c r="F8053" s="523">
        <v>1554.18</v>
      </c>
    </row>
    <row r="8054" spans="1:6" ht="15" customHeight="1">
      <c r="A8054" s="521">
        <v>100588</v>
      </c>
      <c r="B8054" s="522" t="s">
        <v>9454</v>
      </c>
      <c r="C8054" s="302" t="s">
        <v>888</v>
      </c>
      <c r="D8054" s="521" t="s">
        <v>883</v>
      </c>
      <c r="E8054" s="523">
        <v>916.48</v>
      </c>
      <c r="F8054" s="523">
        <v>939.68</v>
      </c>
    </row>
    <row r="8055" spans="1:6" ht="15" customHeight="1">
      <c r="A8055" s="521">
        <v>100587</v>
      </c>
      <c r="B8055" s="522" t="s">
        <v>9455</v>
      </c>
      <c r="C8055" s="302" t="s">
        <v>888</v>
      </c>
      <c r="D8055" s="521" t="s">
        <v>883</v>
      </c>
      <c r="E8055" s="523">
        <v>853.56</v>
      </c>
      <c r="F8055" s="523">
        <v>871.96</v>
      </c>
    </row>
    <row r="8056" spans="1:6" ht="15" customHeight="1">
      <c r="A8056" s="521">
        <v>100590</v>
      </c>
      <c r="B8056" s="522" t="s">
        <v>9456</v>
      </c>
      <c r="C8056" s="302" t="s">
        <v>888</v>
      </c>
      <c r="D8056" s="521" t="s">
        <v>883</v>
      </c>
      <c r="E8056" s="523">
        <v>985.96</v>
      </c>
      <c r="F8056" s="523">
        <v>1013.13</v>
      </c>
    </row>
    <row r="8057" spans="1:6" ht="15" customHeight="1">
      <c r="A8057" s="521">
        <v>100589</v>
      </c>
      <c r="B8057" s="522" t="s">
        <v>9457</v>
      </c>
      <c r="C8057" s="302" t="s">
        <v>888</v>
      </c>
      <c r="D8057" s="521" t="s">
        <v>883</v>
      </c>
      <c r="E8057" s="523">
        <v>923.76</v>
      </c>
      <c r="F8057" s="523">
        <v>946.07</v>
      </c>
    </row>
    <row r="8058" spans="1:6" ht="15" customHeight="1">
      <c r="A8058" s="521">
        <v>100592</v>
      </c>
      <c r="B8058" s="522" t="s">
        <v>9458</v>
      </c>
      <c r="C8058" s="302" t="s">
        <v>888</v>
      </c>
      <c r="D8058" s="521" t="s">
        <v>883</v>
      </c>
      <c r="E8058" s="523">
        <v>979.13</v>
      </c>
      <c r="F8058" s="523">
        <v>1003.81</v>
      </c>
    </row>
    <row r="8059" spans="1:6" ht="15" customHeight="1">
      <c r="A8059" s="521">
        <v>100591</v>
      </c>
      <c r="B8059" s="522" t="s">
        <v>9459</v>
      </c>
      <c r="C8059" s="302" t="s">
        <v>888</v>
      </c>
      <c r="D8059" s="521" t="s">
        <v>883</v>
      </c>
      <c r="E8059" s="523">
        <v>912.05</v>
      </c>
      <c r="F8059" s="523">
        <v>931.61</v>
      </c>
    </row>
    <row r="8060" spans="1:6" ht="15" customHeight="1">
      <c r="A8060" s="521">
        <v>100594</v>
      </c>
      <c r="B8060" s="522" t="s">
        <v>9460</v>
      </c>
      <c r="C8060" s="302" t="s">
        <v>888</v>
      </c>
      <c r="D8060" s="521" t="s">
        <v>883</v>
      </c>
      <c r="E8060" s="523">
        <v>1075.46</v>
      </c>
      <c r="F8060" s="523">
        <v>1104.0999999999999</v>
      </c>
    </row>
    <row r="8061" spans="1:6" ht="15" customHeight="1">
      <c r="A8061" s="521">
        <v>100593</v>
      </c>
      <c r="B8061" s="522" t="s">
        <v>9461</v>
      </c>
      <c r="C8061" s="302" t="s">
        <v>888</v>
      </c>
      <c r="D8061" s="521" t="s">
        <v>883</v>
      </c>
      <c r="E8061" s="523">
        <v>987.49</v>
      </c>
      <c r="F8061" s="523">
        <v>1009.45</v>
      </c>
    </row>
    <row r="8062" spans="1:6" ht="15" customHeight="1">
      <c r="A8062" s="521">
        <v>100596</v>
      </c>
      <c r="B8062" s="522" t="s">
        <v>9462</v>
      </c>
      <c r="C8062" s="302" t="s">
        <v>888</v>
      </c>
      <c r="D8062" s="521" t="s">
        <v>883</v>
      </c>
      <c r="E8062" s="523">
        <v>1287.1300000000001</v>
      </c>
      <c r="F8062" s="523">
        <v>1321.94</v>
      </c>
    </row>
    <row r="8063" spans="1:6" ht="15" customHeight="1">
      <c r="A8063" s="521">
        <v>100595</v>
      </c>
      <c r="B8063" s="522" t="s">
        <v>9463</v>
      </c>
      <c r="C8063" s="302" t="s">
        <v>888</v>
      </c>
      <c r="D8063" s="521" t="s">
        <v>883</v>
      </c>
      <c r="E8063" s="523">
        <v>1167.93</v>
      </c>
      <c r="F8063" s="523">
        <v>1193.81</v>
      </c>
    </row>
    <row r="8064" spans="1:6" ht="15" customHeight="1">
      <c r="A8064" s="521">
        <v>100598</v>
      </c>
      <c r="B8064" s="522" t="s">
        <v>9464</v>
      </c>
      <c r="C8064" s="302" t="s">
        <v>888</v>
      </c>
      <c r="D8064" s="521" t="s">
        <v>883</v>
      </c>
      <c r="E8064" s="523">
        <v>1427.25</v>
      </c>
      <c r="F8064" s="523">
        <v>1466.2</v>
      </c>
    </row>
    <row r="8065" spans="1:6" ht="15" customHeight="1">
      <c r="A8065" s="521">
        <v>100597</v>
      </c>
      <c r="B8065" s="522" t="s">
        <v>9465</v>
      </c>
      <c r="C8065" s="302" t="s">
        <v>888</v>
      </c>
      <c r="D8065" s="521" t="s">
        <v>883</v>
      </c>
      <c r="E8065" s="523">
        <v>1328.74</v>
      </c>
      <c r="F8065" s="523">
        <v>1360.31</v>
      </c>
    </row>
    <row r="8066" spans="1:6" ht="15" customHeight="1">
      <c r="A8066" s="521">
        <v>100603</v>
      </c>
      <c r="B8066" s="522" t="s">
        <v>9466</v>
      </c>
      <c r="C8066" s="302" t="s">
        <v>888</v>
      </c>
      <c r="D8066" s="521" t="s">
        <v>883</v>
      </c>
      <c r="E8066" s="523">
        <v>2051.2600000000002</v>
      </c>
      <c r="F8066" s="523">
        <v>2102.89</v>
      </c>
    </row>
    <row r="8067" spans="1:6" ht="15" customHeight="1">
      <c r="A8067" s="521">
        <v>100599</v>
      </c>
      <c r="B8067" s="522" t="s">
        <v>9467</v>
      </c>
      <c r="C8067" s="302" t="s">
        <v>888</v>
      </c>
      <c r="D8067" s="521" t="s">
        <v>883</v>
      </c>
      <c r="E8067" s="523">
        <v>698.27</v>
      </c>
      <c r="F8067" s="523">
        <v>711.25</v>
      </c>
    </row>
    <row r="8068" spans="1:6" ht="15" customHeight="1">
      <c r="A8068" s="521">
        <v>100600</v>
      </c>
      <c r="B8068" s="522" t="s">
        <v>9468</v>
      </c>
      <c r="C8068" s="302" t="s">
        <v>888</v>
      </c>
      <c r="D8068" s="521" t="s">
        <v>883</v>
      </c>
      <c r="E8068" s="523">
        <v>825.01</v>
      </c>
      <c r="F8068" s="523">
        <v>842.29</v>
      </c>
    </row>
    <row r="8069" spans="1:6" ht="15" customHeight="1">
      <c r="A8069" s="521">
        <v>100601</v>
      </c>
      <c r="B8069" s="522" t="s">
        <v>9469</v>
      </c>
      <c r="C8069" s="302" t="s">
        <v>888</v>
      </c>
      <c r="D8069" s="521" t="s">
        <v>883</v>
      </c>
      <c r="E8069" s="523">
        <v>1050.2</v>
      </c>
      <c r="F8069" s="523">
        <v>1073.7</v>
      </c>
    </row>
    <row r="8070" spans="1:6" ht="15" customHeight="1">
      <c r="A8070" s="521">
        <v>100602</v>
      </c>
      <c r="B8070" s="522" t="s">
        <v>9470</v>
      </c>
      <c r="C8070" s="302" t="s">
        <v>888</v>
      </c>
      <c r="D8070" s="521" t="s">
        <v>883</v>
      </c>
      <c r="E8070" s="523">
        <v>1331.7</v>
      </c>
      <c r="F8070" s="523">
        <v>1362.98</v>
      </c>
    </row>
    <row r="8071" spans="1:6" ht="15" customHeight="1">
      <c r="A8071" s="521">
        <v>100578</v>
      </c>
      <c r="B8071" s="522" t="s">
        <v>9471</v>
      </c>
      <c r="C8071" s="302" t="s">
        <v>888</v>
      </c>
      <c r="D8071" s="521" t="s">
        <v>883</v>
      </c>
      <c r="E8071" s="523">
        <v>630.6</v>
      </c>
      <c r="F8071" s="523">
        <v>645.27</v>
      </c>
    </row>
    <row r="8072" spans="1:6" ht="15" customHeight="1">
      <c r="A8072" s="521">
        <v>105975</v>
      </c>
      <c r="B8072" s="522" t="s">
        <v>9472</v>
      </c>
      <c r="C8072" s="302" t="s">
        <v>888</v>
      </c>
      <c r="D8072" s="521" t="s">
        <v>782</v>
      </c>
      <c r="E8072" s="523">
        <v>0</v>
      </c>
      <c r="F8072" s="523">
        <v>0</v>
      </c>
    </row>
    <row r="8073" spans="1:6" ht="15" customHeight="1">
      <c r="A8073" s="521">
        <v>105976</v>
      </c>
      <c r="B8073" s="522" t="s">
        <v>9473</v>
      </c>
      <c r="C8073" s="302" t="s">
        <v>888</v>
      </c>
      <c r="D8073" s="521" t="s">
        <v>782</v>
      </c>
      <c r="E8073" s="523">
        <v>0</v>
      </c>
      <c r="F8073" s="523">
        <v>0</v>
      </c>
    </row>
    <row r="8074" spans="1:6" ht="15" customHeight="1">
      <c r="A8074" s="521">
        <v>105977</v>
      </c>
      <c r="B8074" s="522" t="s">
        <v>9474</v>
      </c>
      <c r="C8074" s="302" t="s">
        <v>888</v>
      </c>
      <c r="D8074" s="521" t="s">
        <v>782</v>
      </c>
      <c r="E8074" s="523">
        <v>0</v>
      </c>
      <c r="F8074" s="523">
        <v>0</v>
      </c>
    </row>
    <row r="8075" spans="1:6" ht="15" customHeight="1">
      <c r="A8075" s="521">
        <v>105978</v>
      </c>
      <c r="B8075" s="522" t="s">
        <v>9475</v>
      </c>
      <c r="C8075" s="302" t="s">
        <v>888</v>
      </c>
      <c r="D8075" s="521" t="s">
        <v>782</v>
      </c>
      <c r="E8075" s="523">
        <v>0</v>
      </c>
      <c r="F8075" s="523">
        <v>0</v>
      </c>
    </row>
    <row r="8076" spans="1:6" ht="15" customHeight="1">
      <c r="A8076" s="521">
        <v>105970</v>
      </c>
      <c r="B8076" s="522" t="s">
        <v>9476</v>
      </c>
      <c r="C8076" s="302" t="s">
        <v>888</v>
      </c>
      <c r="D8076" s="521" t="s">
        <v>883</v>
      </c>
      <c r="E8076" s="523">
        <v>0</v>
      </c>
      <c r="F8076" s="523">
        <v>0</v>
      </c>
    </row>
    <row r="8077" spans="1:6" ht="15" customHeight="1">
      <c r="A8077" s="521">
        <v>105972</v>
      </c>
      <c r="B8077" s="522" t="s">
        <v>9477</v>
      </c>
      <c r="C8077" s="302" t="s">
        <v>888</v>
      </c>
      <c r="D8077" s="521" t="s">
        <v>883</v>
      </c>
      <c r="E8077" s="523">
        <v>0</v>
      </c>
      <c r="F8077" s="523">
        <v>0</v>
      </c>
    </row>
    <row r="8078" spans="1:6" ht="15" customHeight="1">
      <c r="A8078" s="521">
        <v>105973</v>
      </c>
      <c r="B8078" s="522" t="s">
        <v>9478</v>
      </c>
      <c r="C8078" s="302" t="s">
        <v>888</v>
      </c>
      <c r="D8078" s="521" t="s">
        <v>883</v>
      </c>
      <c r="E8078" s="523">
        <v>0</v>
      </c>
      <c r="F8078" s="523">
        <v>0</v>
      </c>
    </row>
    <row r="8079" spans="1:6" ht="15" customHeight="1">
      <c r="A8079" s="521">
        <v>105974</v>
      </c>
      <c r="B8079" s="522" t="s">
        <v>9479</v>
      </c>
      <c r="C8079" s="302" t="s">
        <v>888</v>
      </c>
      <c r="D8079" s="521" t="s">
        <v>883</v>
      </c>
      <c r="E8079" s="523">
        <v>0</v>
      </c>
      <c r="F8079" s="523">
        <v>0</v>
      </c>
    </row>
    <row r="8080" spans="1:6" ht="15" customHeight="1">
      <c r="A8080" s="521">
        <v>105971</v>
      </c>
      <c r="B8080" s="522" t="s">
        <v>9480</v>
      </c>
      <c r="C8080" s="302" t="s">
        <v>888</v>
      </c>
      <c r="D8080" s="521" t="s">
        <v>883</v>
      </c>
      <c r="E8080" s="523">
        <v>0</v>
      </c>
      <c r="F8080" s="523">
        <v>0</v>
      </c>
    </row>
    <row r="8081" spans="1:6" ht="15" customHeight="1">
      <c r="A8081" s="521">
        <v>105967</v>
      </c>
      <c r="B8081" s="522" t="s">
        <v>9481</v>
      </c>
      <c r="C8081" s="302" t="s">
        <v>888</v>
      </c>
      <c r="D8081" s="521" t="s">
        <v>883</v>
      </c>
      <c r="E8081" s="523">
        <v>0</v>
      </c>
      <c r="F8081" s="523">
        <v>0</v>
      </c>
    </row>
    <row r="8082" spans="1:6" ht="15" customHeight="1">
      <c r="A8082" s="521">
        <v>105968</v>
      </c>
      <c r="B8082" s="522" t="s">
        <v>9482</v>
      </c>
      <c r="C8082" s="302" t="s">
        <v>888</v>
      </c>
      <c r="D8082" s="521" t="s">
        <v>883</v>
      </c>
      <c r="E8082" s="523">
        <v>0</v>
      </c>
      <c r="F8082" s="523">
        <v>0</v>
      </c>
    </row>
    <row r="8083" spans="1:6" ht="15" customHeight="1">
      <c r="A8083" s="521">
        <v>105969</v>
      </c>
      <c r="B8083" s="522" t="s">
        <v>9483</v>
      </c>
      <c r="C8083" s="302" t="s">
        <v>888</v>
      </c>
      <c r="D8083" s="521" t="s">
        <v>883</v>
      </c>
      <c r="E8083" s="523">
        <v>0</v>
      </c>
      <c r="F8083" s="523">
        <v>0</v>
      </c>
    </row>
    <row r="8084" spans="1:6" ht="15" customHeight="1">
      <c r="A8084" s="521">
        <v>100623</v>
      </c>
      <c r="B8084" s="522" t="s">
        <v>9484</v>
      </c>
      <c r="C8084" s="302" t="s">
        <v>888</v>
      </c>
      <c r="D8084" s="521" t="s">
        <v>883</v>
      </c>
      <c r="E8084" s="523">
        <v>2263.1</v>
      </c>
      <c r="F8084" s="523">
        <v>2273.83</v>
      </c>
    </row>
    <row r="8085" spans="1:6" ht="15" customHeight="1">
      <c r="A8085" s="521">
        <v>105964</v>
      </c>
      <c r="B8085" s="522" t="s">
        <v>9485</v>
      </c>
      <c r="C8085" s="302" t="s">
        <v>888</v>
      </c>
      <c r="D8085" s="521" t="s">
        <v>883</v>
      </c>
      <c r="E8085" s="523">
        <v>0</v>
      </c>
      <c r="F8085" s="523">
        <v>0</v>
      </c>
    </row>
    <row r="8086" spans="1:6" ht="15" customHeight="1">
      <c r="A8086" s="521">
        <v>105965</v>
      </c>
      <c r="B8086" s="522" t="s">
        <v>9486</v>
      </c>
      <c r="C8086" s="302" t="s">
        <v>888</v>
      </c>
      <c r="D8086" s="521" t="s">
        <v>883</v>
      </c>
      <c r="E8086" s="523">
        <v>0</v>
      </c>
      <c r="F8086" s="523">
        <v>0</v>
      </c>
    </row>
    <row r="8087" spans="1:6" ht="15" customHeight="1">
      <c r="A8087" s="521">
        <v>105966</v>
      </c>
      <c r="B8087" s="522" t="s">
        <v>9487</v>
      </c>
      <c r="C8087" s="302" t="s">
        <v>888</v>
      </c>
      <c r="D8087" s="521" t="s">
        <v>883</v>
      </c>
      <c r="E8087" s="523">
        <v>0</v>
      </c>
      <c r="F8087" s="523">
        <v>0</v>
      </c>
    </row>
    <row r="8088" spans="1:6" ht="15" customHeight="1">
      <c r="A8088" s="521">
        <v>100621</v>
      </c>
      <c r="B8088" s="522" t="s">
        <v>9488</v>
      </c>
      <c r="C8088" s="302" t="s">
        <v>888</v>
      </c>
      <c r="D8088" s="521" t="s">
        <v>883</v>
      </c>
      <c r="E8088" s="523">
        <v>2801.53</v>
      </c>
      <c r="F8088" s="523">
        <v>2808.01</v>
      </c>
    </row>
    <row r="8089" spans="1:6" ht="15" customHeight="1">
      <c r="A8089" s="521">
        <v>105960</v>
      </c>
      <c r="B8089" s="522" t="s">
        <v>9489</v>
      </c>
      <c r="C8089" s="302" t="s">
        <v>888</v>
      </c>
      <c r="D8089" s="521" t="s">
        <v>883</v>
      </c>
      <c r="E8089" s="523">
        <v>0</v>
      </c>
      <c r="F8089" s="523">
        <v>0</v>
      </c>
    </row>
    <row r="8090" spans="1:6" ht="15" customHeight="1">
      <c r="A8090" s="521">
        <v>105961</v>
      </c>
      <c r="B8090" s="522" t="s">
        <v>9490</v>
      </c>
      <c r="C8090" s="302" t="s">
        <v>888</v>
      </c>
      <c r="D8090" s="521" t="s">
        <v>883</v>
      </c>
      <c r="E8090" s="523">
        <v>0</v>
      </c>
      <c r="F8090" s="523">
        <v>0</v>
      </c>
    </row>
    <row r="8091" spans="1:6" ht="15" customHeight="1">
      <c r="A8091" s="521">
        <v>105962</v>
      </c>
      <c r="B8091" s="522" t="s">
        <v>9491</v>
      </c>
      <c r="C8091" s="302" t="s">
        <v>888</v>
      </c>
      <c r="D8091" s="521" t="s">
        <v>883</v>
      </c>
      <c r="E8091" s="523">
        <v>0</v>
      </c>
      <c r="F8091" s="523">
        <v>0</v>
      </c>
    </row>
    <row r="8092" spans="1:6" ht="15" customHeight="1">
      <c r="A8092" s="521">
        <v>105963</v>
      </c>
      <c r="B8092" s="522" t="s">
        <v>9492</v>
      </c>
      <c r="C8092" s="302" t="s">
        <v>888</v>
      </c>
      <c r="D8092" s="521" t="s">
        <v>883</v>
      </c>
      <c r="E8092" s="523">
        <v>0</v>
      </c>
      <c r="F8092" s="523">
        <v>0</v>
      </c>
    </row>
    <row r="8093" spans="1:6" ht="15" customHeight="1">
      <c r="A8093" s="521">
        <v>100622</v>
      </c>
      <c r="B8093" s="522" t="s">
        <v>9493</v>
      </c>
      <c r="C8093" s="302" t="s">
        <v>888</v>
      </c>
      <c r="D8093" s="521" t="s">
        <v>883</v>
      </c>
      <c r="E8093" s="523">
        <v>2203.6999999999998</v>
      </c>
      <c r="F8093" s="523">
        <v>2214.04</v>
      </c>
    </row>
    <row r="8094" spans="1:6" ht="15" customHeight="1">
      <c r="A8094" s="521">
        <v>105956</v>
      </c>
      <c r="B8094" s="522" t="s">
        <v>9494</v>
      </c>
      <c r="C8094" s="302" t="s">
        <v>888</v>
      </c>
      <c r="D8094" s="521" t="s">
        <v>883</v>
      </c>
      <c r="E8094" s="523">
        <v>0</v>
      </c>
      <c r="F8094" s="523">
        <v>0</v>
      </c>
    </row>
    <row r="8095" spans="1:6" ht="15" customHeight="1">
      <c r="A8095" s="521">
        <v>105957</v>
      </c>
      <c r="B8095" s="522" t="s">
        <v>9495</v>
      </c>
      <c r="C8095" s="302" t="s">
        <v>888</v>
      </c>
      <c r="D8095" s="521" t="s">
        <v>883</v>
      </c>
      <c r="E8095" s="523">
        <v>0</v>
      </c>
      <c r="F8095" s="523">
        <v>0</v>
      </c>
    </row>
    <row r="8096" spans="1:6" ht="15" customHeight="1">
      <c r="A8096" s="521">
        <v>105958</v>
      </c>
      <c r="B8096" s="522" t="s">
        <v>9496</v>
      </c>
      <c r="C8096" s="302" t="s">
        <v>888</v>
      </c>
      <c r="D8096" s="521" t="s">
        <v>883</v>
      </c>
      <c r="E8096" s="523">
        <v>1957.51</v>
      </c>
      <c r="F8096" s="523">
        <v>1966.02</v>
      </c>
    </row>
    <row r="8097" spans="1:6" ht="15" customHeight="1">
      <c r="A8097" s="521">
        <v>105959</v>
      </c>
      <c r="B8097" s="522" t="s">
        <v>9497</v>
      </c>
      <c r="C8097" s="302" t="s">
        <v>888</v>
      </c>
      <c r="D8097" s="521" t="s">
        <v>883</v>
      </c>
      <c r="E8097" s="523">
        <v>0</v>
      </c>
      <c r="F8097" s="523">
        <v>0</v>
      </c>
    </row>
    <row r="8098" spans="1:6" ht="15" customHeight="1">
      <c r="A8098" s="521">
        <v>100620</v>
      </c>
      <c r="B8098" s="522" t="s">
        <v>9498</v>
      </c>
      <c r="C8098" s="302" t="s">
        <v>888</v>
      </c>
      <c r="D8098" s="521" t="s">
        <v>883</v>
      </c>
      <c r="E8098" s="523">
        <v>2514.86</v>
      </c>
      <c r="F8098" s="523">
        <v>2520.96</v>
      </c>
    </row>
    <row r="8099" spans="1:6" ht="15" customHeight="1">
      <c r="A8099" s="521">
        <v>105951</v>
      </c>
      <c r="B8099" s="522" t="s">
        <v>9499</v>
      </c>
      <c r="C8099" s="302" t="s">
        <v>888</v>
      </c>
      <c r="D8099" s="521" t="s">
        <v>883</v>
      </c>
      <c r="E8099" s="523">
        <v>0</v>
      </c>
      <c r="F8099" s="523">
        <v>0</v>
      </c>
    </row>
    <row r="8100" spans="1:6" ht="15" customHeight="1">
      <c r="A8100" s="521">
        <v>105952</v>
      </c>
      <c r="B8100" s="522" t="s">
        <v>9500</v>
      </c>
      <c r="C8100" s="302" t="s">
        <v>888</v>
      </c>
      <c r="D8100" s="521" t="s">
        <v>883</v>
      </c>
      <c r="E8100" s="523">
        <v>0</v>
      </c>
      <c r="F8100" s="523">
        <v>0</v>
      </c>
    </row>
    <row r="8101" spans="1:6" ht="15" customHeight="1">
      <c r="A8101" s="521">
        <v>105953</v>
      </c>
      <c r="B8101" s="522" t="s">
        <v>9501</v>
      </c>
      <c r="C8101" s="302" t="s">
        <v>888</v>
      </c>
      <c r="D8101" s="521" t="s">
        <v>883</v>
      </c>
      <c r="E8101" s="523">
        <v>1718.94</v>
      </c>
      <c r="F8101" s="523">
        <v>1728.82</v>
      </c>
    </row>
    <row r="8102" spans="1:6" ht="15" customHeight="1">
      <c r="A8102" s="521">
        <v>105954</v>
      </c>
      <c r="B8102" s="522" t="s">
        <v>9502</v>
      </c>
      <c r="C8102" s="302" t="s">
        <v>888</v>
      </c>
      <c r="D8102" s="521" t="s">
        <v>883</v>
      </c>
      <c r="E8102" s="523">
        <v>0</v>
      </c>
      <c r="F8102" s="523">
        <v>0</v>
      </c>
    </row>
    <row r="8103" spans="1:6" ht="15" customHeight="1">
      <c r="A8103" s="521">
        <v>105955</v>
      </c>
      <c r="B8103" s="522" t="s">
        <v>9503</v>
      </c>
      <c r="C8103" s="302" t="s">
        <v>888</v>
      </c>
      <c r="D8103" s="521" t="s">
        <v>883</v>
      </c>
      <c r="E8103" s="523">
        <v>2281.83</v>
      </c>
      <c r="F8103" s="523">
        <v>2292.69</v>
      </c>
    </row>
    <row r="8104" spans="1:6" ht="15" customHeight="1">
      <c r="A8104" s="521">
        <v>105946</v>
      </c>
      <c r="B8104" s="522" t="s">
        <v>9504</v>
      </c>
      <c r="C8104" s="302" t="s">
        <v>888</v>
      </c>
      <c r="D8104" s="521" t="s">
        <v>883</v>
      </c>
      <c r="E8104" s="523">
        <v>0</v>
      </c>
      <c r="F8104" s="523">
        <v>0</v>
      </c>
    </row>
    <row r="8105" spans="1:6" ht="15" customHeight="1">
      <c r="A8105" s="521">
        <v>105947</v>
      </c>
      <c r="B8105" s="522" t="s">
        <v>9505</v>
      </c>
      <c r="C8105" s="302" t="s">
        <v>888</v>
      </c>
      <c r="D8105" s="521" t="s">
        <v>883</v>
      </c>
      <c r="E8105" s="523">
        <v>0</v>
      </c>
      <c r="F8105" s="523">
        <v>0</v>
      </c>
    </row>
    <row r="8106" spans="1:6" ht="15" customHeight="1">
      <c r="A8106" s="521">
        <v>105948</v>
      </c>
      <c r="B8106" s="522" t="s">
        <v>9506</v>
      </c>
      <c r="C8106" s="302" t="s">
        <v>888</v>
      </c>
      <c r="D8106" s="521" t="s">
        <v>883</v>
      </c>
      <c r="E8106" s="523">
        <v>0</v>
      </c>
      <c r="F8106" s="523">
        <v>0</v>
      </c>
    </row>
    <row r="8107" spans="1:6" ht="15" customHeight="1">
      <c r="A8107" s="521">
        <v>105949</v>
      </c>
      <c r="B8107" s="522" t="s">
        <v>9507</v>
      </c>
      <c r="C8107" s="302" t="s">
        <v>888</v>
      </c>
      <c r="D8107" s="521" t="s">
        <v>883</v>
      </c>
      <c r="E8107" s="523">
        <v>0</v>
      </c>
      <c r="F8107" s="523">
        <v>0</v>
      </c>
    </row>
    <row r="8108" spans="1:6" ht="15" customHeight="1">
      <c r="A8108" s="521">
        <v>105950</v>
      </c>
      <c r="B8108" s="522" t="s">
        <v>9508</v>
      </c>
      <c r="C8108" s="302" t="s">
        <v>888</v>
      </c>
      <c r="D8108" s="521" t="s">
        <v>883</v>
      </c>
      <c r="E8108" s="523">
        <v>0</v>
      </c>
      <c r="F8108" s="523">
        <v>0</v>
      </c>
    </row>
    <row r="8109" spans="1:6" ht="15" customHeight="1">
      <c r="A8109" s="521">
        <v>100619</v>
      </c>
      <c r="B8109" s="522" t="s">
        <v>9509</v>
      </c>
      <c r="C8109" s="302" t="s">
        <v>888</v>
      </c>
      <c r="D8109" s="521" t="s">
        <v>883</v>
      </c>
      <c r="E8109" s="523">
        <v>573.49</v>
      </c>
      <c r="F8109" s="523">
        <v>585.41</v>
      </c>
    </row>
    <row r="8110" spans="1:6" ht="15" customHeight="1">
      <c r="A8110" s="521">
        <v>99283</v>
      </c>
      <c r="B8110" s="522" t="s">
        <v>9510</v>
      </c>
      <c r="C8110" s="302" t="s">
        <v>888</v>
      </c>
      <c r="D8110" s="521" t="s">
        <v>782</v>
      </c>
      <c r="E8110" s="523">
        <v>1328.54</v>
      </c>
      <c r="F8110" s="523">
        <v>1381.97</v>
      </c>
    </row>
    <row r="8111" spans="1:6" ht="15" customHeight="1">
      <c r="A8111" s="521">
        <v>99293</v>
      </c>
      <c r="B8111" s="522" t="s">
        <v>9511</v>
      </c>
      <c r="C8111" s="302" t="s">
        <v>888</v>
      </c>
      <c r="D8111" s="521" t="s">
        <v>782</v>
      </c>
      <c r="E8111" s="523">
        <v>1597.05</v>
      </c>
      <c r="F8111" s="523">
        <v>1662.4</v>
      </c>
    </row>
    <row r="8112" spans="1:6" ht="15" customHeight="1">
      <c r="A8112" s="521">
        <v>99243</v>
      </c>
      <c r="B8112" s="522" t="s">
        <v>9512</v>
      </c>
      <c r="C8112" s="302" t="s">
        <v>888</v>
      </c>
      <c r="D8112" s="521" t="s">
        <v>782</v>
      </c>
      <c r="E8112" s="523">
        <v>1865.46</v>
      </c>
      <c r="F8112" s="523">
        <v>1942.75</v>
      </c>
    </row>
    <row r="8113" spans="1:6" ht="15" customHeight="1">
      <c r="A8113" s="521">
        <v>99249</v>
      </c>
      <c r="B8113" s="522" t="s">
        <v>9513</v>
      </c>
      <c r="C8113" s="302" t="s">
        <v>888</v>
      </c>
      <c r="D8113" s="521" t="s">
        <v>782</v>
      </c>
      <c r="E8113" s="523">
        <v>2268.2399999999998</v>
      </c>
      <c r="F8113" s="523">
        <v>2363.42</v>
      </c>
    </row>
    <row r="8114" spans="1:6" ht="15" customHeight="1">
      <c r="A8114" s="521">
        <v>99278</v>
      </c>
      <c r="B8114" s="522" t="s">
        <v>9514</v>
      </c>
      <c r="C8114" s="302" t="s">
        <v>888</v>
      </c>
      <c r="D8114" s="521" t="s">
        <v>782</v>
      </c>
      <c r="E8114" s="523">
        <v>453.31</v>
      </c>
      <c r="F8114" s="523">
        <v>456.55</v>
      </c>
    </row>
    <row r="8115" spans="1:6" ht="15" customHeight="1">
      <c r="A8115" s="521">
        <v>99288</v>
      </c>
      <c r="B8115" s="522" t="s">
        <v>9515</v>
      </c>
      <c r="C8115" s="302" t="s">
        <v>888</v>
      </c>
      <c r="D8115" s="521" t="s">
        <v>782</v>
      </c>
      <c r="E8115" s="523">
        <v>598.98</v>
      </c>
      <c r="F8115" s="523">
        <v>602.79999999999995</v>
      </c>
    </row>
    <row r="8116" spans="1:6" ht="15" customHeight="1">
      <c r="A8116" s="521">
        <v>99240</v>
      </c>
      <c r="B8116" s="522" t="s">
        <v>9516</v>
      </c>
      <c r="C8116" s="302" t="s">
        <v>888</v>
      </c>
      <c r="D8116" s="521" t="s">
        <v>782</v>
      </c>
      <c r="E8116" s="523">
        <v>797.78</v>
      </c>
      <c r="F8116" s="523">
        <v>802.28</v>
      </c>
    </row>
    <row r="8117" spans="1:6" ht="15" customHeight="1">
      <c r="A8117" s="521">
        <v>99246</v>
      </c>
      <c r="B8117" s="522" t="s">
        <v>9517</v>
      </c>
      <c r="C8117" s="302" t="s">
        <v>888</v>
      </c>
      <c r="D8117" s="521" t="s">
        <v>782</v>
      </c>
      <c r="E8117" s="523">
        <v>1094.03</v>
      </c>
      <c r="F8117" s="523">
        <v>1099.76</v>
      </c>
    </row>
    <row r="8118" spans="1:6" ht="15" customHeight="1">
      <c r="A8118" s="521">
        <v>97981</v>
      </c>
      <c r="B8118" s="522" t="s">
        <v>9518</v>
      </c>
      <c r="C8118" s="302" t="s">
        <v>888</v>
      </c>
      <c r="D8118" s="521" t="s">
        <v>782</v>
      </c>
      <c r="E8118" s="523">
        <v>1419.08</v>
      </c>
      <c r="F8118" s="523">
        <v>1472.8</v>
      </c>
    </row>
    <row r="8119" spans="1:6" ht="15" customHeight="1">
      <c r="A8119" s="521">
        <v>97985</v>
      </c>
      <c r="B8119" s="522" t="s">
        <v>9519</v>
      </c>
      <c r="C8119" s="302" t="s">
        <v>888</v>
      </c>
      <c r="D8119" s="521" t="s">
        <v>782</v>
      </c>
      <c r="E8119" s="523">
        <v>1699.42</v>
      </c>
      <c r="F8119" s="523">
        <v>1765.11</v>
      </c>
    </row>
    <row r="8120" spans="1:6" ht="15" customHeight="1">
      <c r="A8120" s="521">
        <v>97989</v>
      </c>
      <c r="B8120" s="522" t="s">
        <v>9520</v>
      </c>
      <c r="C8120" s="302" t="s">
        <v>888</v>
      </c>
      <c r="D8120" s="521" t="s">
        <v>782</v>
      </c>
      <c r="E8120" s="523">
        <v>1979.67</v>
      </c>
      <c r="F8120" s="523">
        <v>2057.34</v>
      </c>
    </row>
    <row r="8121" spans="1:6" ht="15" customHeight="1">
      <c r="A8121" s="521">
        <v>97993</v>
      </c>
      <c r="B8121" s="522" t="s">
        <v>9521</v>
      </c>
      <c r="C8121" s="302" t="s">
        <v>888</v>
      </c>
      <c r="D8121" s="521" t="s">
        <v>782</v>
      </c>
      <c r="E8121" s="523">
        <v>2400.2399999999998</v>
      </c>
      <c r="F8121" s="523">
        <v>2495.85</v>
      </c>
    </row>
    <row r="8122" spans="1:6" ht="15" customHeight="1">
      <c r="A8122" s="521">
        <v>98409</v>
      </c>
      <c r="B8122" s="522" t="s">
        <v>9522</v>
      </c>
      <c r="C8122" s="302" t="s">
        <v>888</v>
      </c>
      <c r="D8122" s="521" t="s">
        <v>782</v>
      </c>
      <c r="E8122" s="523">
        <v>455.88</v>
      </c>
      <c r="F8122" s="523">
        <v>459.12</v>
      </c>
    </row>
    <row r="8123" spans="1:6" ht="15" customHeight="1">
      <c r="A8123" s="521">
        <v>97983</v>
      </c>
      <c r="B8123" s="522" t="s">
        <v>9523</v>
      </c>
      <c r="C8123" s="302" t="s">
        <v>888</v>
      </c>
      <c r="D8123" s="521" t="s">
        <v>782</v>
      </c>
      <c r="E8123" s="523">
        <v>602.35</v>
      </c>
      <c r="F8123" s="523">
        <v>606.17999999999995</v>
      </c>
    </row>
    <row r="8124" spans="1:6" ht="15" customHeight="1">
      <c r="A8124" s="521">
        <v>97987</v>
      </c>
      <c r="B8124" s="522" t="s">
        <v>9524</v>
      </c>
      <c r="C8124" s="302" t="s">
        <v>888</v>
      </c>
      <c r="D8124" s="521" t="s">
        <v>782</v>
      </c>
      <c r="E8124" s="523">
        <v>802</v>
      </c>
      <c r="F8124" s="523">
        <v>806.52</v>
      </c>
    </row>
    <row r="8125" spans="1:6" ht="15" customHeight="1">
      <c r="A8125" s="521">
        <v>97991</v>
      </c>
      <c r="B8125" s="522" t="s">
        <v>9525</v>
      </c>
      <c r="C8125" s="302" t="s">
        <v>888</v>
      </c>
      <c r="D8125" s="521" t="s">
        <v>782</v>
      </c>
      <c r="E8125" s="523">
        <v>1099.8</v>
      </c>
      <c r="F8125" s="523">
        <v>1105.55</v>
      </c>
    </row>
    <row r="8126" spans="1:6" ht="15" customHeight="1">
      <c r="A8126" s="521">
        <v>99241</v>
      </c>
      <c r="B8126" s="522" t="s">
        <v>9526</v>
      </c>
      <c r="C8126" s="302" t="s">
        <v>888</v>
      </c>
      <c r="D8126" s="521" t="s">
        <v>782</v>
      </c>
      <c r="E8126" s="523">
        <v>2332.9299999999998</v>
      </c>
      <c r="F8126" s="523">
        <v>2414.9299999999998</v>
      </c>
    </row>
    <row r="8127" spans="1:6" ht="15" customHeight="1">
      <c r="A8127" s="521">
        <v>99247</v>
      </c>
      <c r="B8127" s="522" t="s">
        <v>9527</v>
      </c>
      <c r="C8127" s="302" t="s">
        <v>888</v>
      </c>
      <c r="D8127" s="521" t="s">
        <v>782</v>
      </c>
      <c r="E8127" s="523">
        <v>2658.33</v>
      </c>
      <c r="F8127" s="523">
        <v>2751.97</v>
      </c>
    </row>
    <row r="8128" spans="1:6" ht="15" customHeight="1">
      <c r="A8128" s="521">
        <v>99263</v>
      </c>
      <c r="B8128" s="522" t="s">
        <v>9528</v>
      </c>
      <c r="C8128" s="302" t="s">
        <v>888</v>
      </c>
      <c r="D8128" s="521" t="s">
        <v>782</v>
      </c>
      <c r="E8128" s="523">
        <v>2983.8</v>
      </c>
      <c r="F8128" s="523">
        <v>3089.11</v>
      </c>
    </row>
    <row r="8129" spans="1:6" ht="15" customHeight="1">
      <c r="A8129" s="521">
        <v>99276</v>
      </c>
      <c r="B8129" s="522" t="s">
        <v>9529</v>
      </c>
      <c r="C8129" s="302" t="s">
        <v>888</v>
      </c>
      <c r="D8129" s="521" t="s">
        <v>782</v>
      </c>
      <c r="E8129" s="523">
        <v>3309.28</v>
      </c>
      <c r="F8129" s="523">
        <v>3426.22</v>
      </c>
    </row>
    <row r="8130" spans="1:6" ht="15" customHeight="1">
      <c r="A8130" s="521">
        <v>99291</v>
      </c>
      <c r="B8130" s="522" t="s">
        <v>9530</v>
      </c>
      <c r="C8130" s="302" t="s">
        <v>888</v>
      </c>
      <c r="D8130" s="521" t="s">
        <v>782</v>
      </c>
      <c r="E8130" s="523">
        <v>3634.68</v>
      </c>
      <c r="F8130" s="523">
        <v>3763.26</v>
      </c>
    </row>
    <row r="8131" spans="1:6" ht="15" customHeight="1">
      <c r="A8131" s="521">
        <v>99297</v>
      </c>
      <c r="B8131" s="522" t="s">
        <v>9531</v>
      </c>
      <c r="C8131" s="302" t="s">
        <v>888</v>
      </c>
      <c r="D8131" s="521" t="s">
        <v>782</v>
      </c>
      <c r="E8131" s="523">
        <v>3987.46</v>
      </c>
      <c r="F8131" s="523">
        <v>4128.6000000000004</v>
      </c>
    </row>
    <row r="8132" spans="1:6" ht="15" customHeight="1">
      <c r="A8132" s="521">
        <v>99254</v>
      </c>
      <c r="B8132" s="522" t="s">
        <v>9532</v>
      </c>
      <c r="C8132" s="302" t="s">
        <v>888</v>
      </c>
      <c r="D8132" s="521" t="s">
        <v>782</v>
      </c>
      <c r="E8132" s="523">
        <v>1682.05</v>
      </c>
      <c r="F8132" s="523">
        <v>1740.77</v>
      </c>
    </row>
    <row r="8133" spans="1:6" ht="15" customHeight="1">
      <c r="A8133" s="521">
        <v>99261</v>
      </c>
      <c r="B8133" s="522" t="s">
        <v>9533</v>
      </c>
      <c r="C8133" s="302" t="s">
        <v>888</v>
      </c>
      <c r="D8133" s="521" t="s">
        <v>782</v>
      </c>
      <c r="E8133" s="523">
        <v>2007.45</v>
      </c>
      <c r="F8133" s="523">
        <v>2077.81</v>
      </c>
    </row>
    <row r="8134" spans="1:6" ht="15" customHeight="1">
      <c r="A8134" s="521">
        <v>99266</v>
      </c>
      <c r="B8134" s="522" t="s">
        <v>9534</v>
      </c>
      <c r="C8134" s="302" t="s">
        <v>888</v>
      </c>
      <c r="D8134" s="521" t="s">
        <v>782</v>
      </c>
      <c r="E8134" s="523">
        <v>2332.9299999999998</v>
      </c>
      <c r="F8134" s="523">
        <v>2414.9299999999998</v>
      </c>
    </row>
    <row r="8135" spans="1:6" ht="15" customHeight="1">
      <c r="A8135" s="521">
        <v>99269</v>
      </c>
      <c r="B8135" s="522" t="s">
        <v>9535</v>
      </c>
      <c r="C8135" s="302" t="s">
        <v>888</v>
      </c>
      <c r="D8135" s="521" t="s">
        <v>782</v>
      </c>
      <c r="E8135" s="523">
        <v>2658.33</v>
      </c>
      <c r="F8135" s="523">
        <v>2751.97</v>
      </c>
    </row>
    <row r="8136" spans="1:6" ht="15" customHeight="1">
      <c r="A8136" s="521">
        <v>99277</v>
      </c>
      <c r="B8136" s="522" t="s">
        <v>9536</v>
      </c>
      <c r="C8136" s="302" t="s">
        <v>888</v>
      </c>
      <c r="D8136" s="521" t="s">
        <v>782</v>
      </c>
      <c r="E8136" s="523">
        <v>2983.8</v>
      </c>
      <c r="F8136" s="523">
        <v>3089.11</v>
      </c>
    </row>
    <row r="8137" spans="1:6" ht="15" customHeight="1">
      <c r="A8137" s="521">
        <v>99281</v>
      </c>
      <c r="B8137" s="522" t="s">
        <v>9537</v>
      </c>
      <c r="C8137" s="302" t="s">
        <v>888</v>
      </c>
      <c r="D8137" s="521" t="s">
        <v>782</v>
      </c>
      <c r="E8137" s="523">
        <v>3309.28</v>
      </c>
      <c r="F8137" s="523">
        <v>3426.22</v>
      </c>
    </row>
    <row r="8138" spans="1:6" ht="15" customHeight="1">
      <c r="A8138" s="521">
        <v>99289</v>
      </c>
      <c r="B8138" s="522" t="s">
        <v>9538</v>
      </c>
      <c r="C8138" s="302" t="s">
        <v>888</v>
      </c>
      <c r="D8138" s="521" t="s">
        <v>782</v>
      </c>
      <c r="E8138" s="523">
        <v>3634.68</v>
      </c>
      <c r="F8138" s="523">
        <v>3763.26</v>
      </c>
    </row>
    <row r="8139" spans="1:6" ht="15" customHeight="1">
      <c r="A8139" s="521">
        <v>99282</v>
      </c>
      <c r="B8139" s="522" t="s">
        <v>9539</v>
      </c>
      <c r="C8139" s="302" t="s">
        <v>888</v>
      </c>
      <c r="D8139" s="521" t="s">
        <v>782</v>
      </c>
      <c r="E8139" s="523">
        <v>3667.78</v>
      </c>
      <c r="F8139" s="523">
        <v>3797.46</v>
      </c>
    </row>
    <row r="8140" spans="1:6" ht="15" customHeight="1">
      <c r="A8140" s="521">
        <v>99296</v>
      </c>
      <c r="B8140" s="522" t="s">
        <v>9540</v>
      </c>
      <c r="C8140" s="302" t="s">
        <v>888</v>
      </c>
      <c r="D8140" s="521" t="s">
        <v>782</v>
      </c>
      <c r="E8140" s="523">
        <v>3993.17</v>
      </c>
      <c r="F8140" s="523">
        <v>4134.49</v>
      </c>
    </row>
    <row r="8141" spans="1:6" ht="15" customHeight="1">
      <c r="A8141" s="521">
        <v>99299</v>
      </c>
      <c r="B8141" s="522" t="s">
        <v>9541</v>
      </c>
      <c r="C8141" s="302" t="s">
        <v>888</v>
      </c>
      <c r="D8141" s="521" t="s">
        <v>782</v>
      </c>
      <c r="E8141" s="523">
        <v>4318.51</v>
      </c>
      <c r="F8141" s="523">
        <v>4471.47</v>
      </c>
    </row>
    <row r="8142" spans="1:6" ht="15" customHeight="1">
      <c r="A8142" s="521">
        <v>99302</v>
      </c>
      <c r="B8142" s="522" t="s">
        <v>9542</v>
      </c>
      <c r="C8142" s="302" t="s">
        <v>888</v>
      </c>
      <c r="D8142" s="521" t="s">
        <v>782</v>
      </c>
      <c r="E8142" s="523">
        <v>4649.6099999999997</v>
      </c>
      <c r="F8142" s="523">
        <v>4814.41</v>
      </c>
    </row>
    <row r="8143" spans="1:6" ht="15" customHeight="1">
      <c r="A8143" s="521">
        <v>99307</v>
      </c>
      <c r="B8143" s="522" t="s">
        <v>9543</v>
      </c>
      <c r="C8143" s="302" t="s">
        <v>888</v>
      </c>
      <c r="D8143" s="521" t="s">
        <v>782</v>
      </c>
      <c r="E8143" s="523">
        <v>3011.2</v>
      </c>
      <c r="F8143" s="523">
        <v>3117.39</v>
      </c>
    </row>
    <row r="8144" spans="1:6" ht="15" customHeight="1">
      <c r="A8144" s="521">
        <v>99317</v>
      </c>
      <c r="B8144" s="522" t="s">
        <v>9544</v>
      </c>
      <c r="C8144" s="302" t="s">
        <v>888</v>
      </c>
      <c r="D8144" s="521" t="s">
        <v>782</v>
      </c>
      <c r="E8144" s="523">
        <v>3336.57</v>
      </c>
      <c r="F8144" s="523">
        <v>3454.43</v>
      </c>
    </row>
    <row r="8145" spans="1:6" ht="15" customHeight="1">
      <c r="A8145" s="521">
        <v>99321</v>
      </c>
      <c r="B8145" s="522" t="s">
        <v>9545</v>
      </c>
      <c r="C8145" s="302" t="s">
        <v>888</v>
      </c>
      <c r="D8145" s="521" t="s">
        <v>782</v>
      </c>
      <c r="E8145" s="523">
        <v>3662.07</v>
      </c>
      <c r="F8145" s="523">
        <v>3791.57</v>
      </c>
    </row>
    <row r="8146" spans="1:6" ht="15" customHeight="1">
      <c r="A8146" s="521">
        <v>99323</v>
      </c>
      <c r="B8146" s="522" t="s">
        <v>9546</v>
      </c>
      <c r="C8146" s="302" t="s">
        <v>888</v>
      </c>
      <c r="D8146" s="521" t="s">
        <v>782</v>
      </c>
      <c r="E8146" s="523">
        <v>3987.46</v>
      </c>
      <c r="F8146" s="523">
        <v>4128.6000000000004</v>
      </c>
    </row>
    <row r="8147" spans="1:6" ht="15" customHeight="1">
      <c r="A8147" s="521">
        <v>99325</v>
      </c>
      <c r="B8147" s="522" t="s">
        <v>9547</v>
      </c>
      <c r="C8147" s="302" t="s">
        <v>888</v>
      </c>
      <c r="D8147" s="521" t="s">
        <v>782</v>
      </c>
      <c r="E8147" s="523">
        <v>4318.51</v>
      </c>
      <c r="F8147" s="523">
        <v>4471.47</v>
      </c>
    </row>
    <row r="8148" spans="1:6" ht="15" customHeight="1">
      <c r="A8148" s="521">
        <v>99311</v>
      </c>
      <c r="B8148" s="522" t="s">
        <v>9548</v>
      </c>
      <c r="C8148" s="302" t="s">
        <v>888</v>
      </c>
      <c r="D8148" s="521" t="s">
        <v>782</v>
      </c>
      <c r="E8148" s="523">
        <v>4980.8</v>
      </c>
      <c r="F8148" s="523">
        <v>5157.42</v>
      </c>
    </row>
    <row r="8149" spans="1:6" ht="15" customHeight="1">
      <c r="A8149" s="521">
        <v>99314</v>
      </c>
      <c r="B8149" s="522" t="s">
        <v>9549</v>
      </c>
      <c r="C8149" s="302" t="s">
        <v>888</v>
      </c>
      <c r="D8149" s="521" t="s">
        <v>782</v>
      </c>
      <c r="E8149" s="523">
        <v>5311.91</v>
      </c>
      <c r="F8149" s="523">
        <v>5500.37</v>
      </c>
    </row>
    <row r="8150" spans="1:6" ht="15" customHeight="1">
      <c r="A8150" s="521">
        <v>99304</v>
      </c>
      <c r="B8150" s="522" t="s">
        <v>9550</v>
      </c>
      <c r="C8150" s="302" t="s">
        <v>888</v>
      </c>
      <c r="D8150" s="521" t="s">
        <v>782</v>
      </c>
      <c r="E8150" s="523">
        <v>4324.21</v>
      </c>
      <c r="F8150" s="523">
        <v>4477.37</v>
      </c>
    </row>
    <row r="8151" spans="1:6" ht="15" customHeight="1">
      <c r="A8151" s="521">
        <v>99306</v>
      </c>
      <c r="B8151" s="522" t="s">
        <v>9551</v>
      </c>
      <c r="C8151" s="302" t="s">
        <v>888</v>
      </c>
      <c r="D8151" s="521" t="s">
        <v>782</v>
      </c>
      <c r="E8151" s="523">
        <v>4649.6099999999997</v>
      </c>
      <c r="F8151" s="523">
        <v>4814.41</v>
      </c>
    </row>
    <row r="8152" spans="1:6" ht="15" customHeight="1">
      <c r="A8152" s="521">
        <v>99309</v>
      </c>
      <c r="B8152" s="522" t="s">
        <v>9552</v>
      </c>
      <c r="C8152" s="302" t="s">
        <v>888</v>
      </c>
      <c r="D8152" s="521" t="s">
        <v>782</v>
      </c>
      <c r="E8152" s="523">
        <v>4980.8</v>
      </c>
      <c r="F8152" s="523">
        <v>5157.42</v>
      </c>
    </row>
    <row r="8153" spans="1:6" ht="15" customHeight="1">
      <c r="A8153" s="521">
        <v>99327</v>
      </c>
      <c r="B8153" s="522" t="s">
        <v>9553</v>
      </c>
      <c r="C8153" s="302" t="s">
        <v>888</v>
      </c>
      <c r="D8153" s="521" t="s">
        <v>782</v>
      </c>
      <c r="E8153" s="523">
        <v>5587.22</v>
      </c>
      <c r="F8153" s="523">
        <v>5785.69</v>
      </c>
    </row>
    <row r="8154" spans="1:6" ht="15" customHeight="1">
      <c r="A8154" s="521">
        <v>98009</v>
      </c>
      <c r="B8154" s="522" t="s">
        <v>9554</v>
      </c>
      <c r="C8154" s="302" t="s">
        <v>888</v>
      </c>
      <c r="D8154" s="521" t="s">
        <v>782</v>
      </c>
      <c r="E8154" s="523">
        <v>2421.62</v>
      </c>
      <c r="F8154" s="523">
        <v>2503.92</v>
      </c>
    </row>
    <row r="8155" spans="1:6" ht="15" customHeight="1">
      <c r="A8155" s="521">
        <v>98011</v>
      </c>
      <c r="B8155" s="522" t="s">
        <v>9555</v>
      </c>
      <c r="C8155" s="302" t="s">
        <v>888</v>
      </c>
      <c r="D8155" s="521" t="s">
        <v>782</v>
      </c>
      <c r="E8155" s="523">
        <v>2760.05</v>
      </c>
      <c r="F8155" s="523">
        <v>2854.02</v>
      </c>
    </row>
    <row r="8156" spans="1:6" ht="15" customHeight="1">
      <c r="A8156" s="521">
        <v>98013</v>
      </c>
      <c r="B8156" s="522" t="s">
        <v>9556</v>
      </c>
      <c r="C8156" s="302" t="s">
        <v>888</v>
      </c>
      <c r="D8156" s="521" t="s">
        <v>782</v>
      </c>
      <c r="E8156" s="523">
        <v>3098.58</v>
      </c>
      <c r="F8156" s="523">
        <v>3204.26</v>
      </c>
    </row>
    <row r="8157" spans="1:6" ht="15" customHeight="1">
      <c r="A8157" s="521">
        <v>98015</v>
      </c>
      <c r="B8157" s="522" t="s">
        <v>9557</v>
      </c>
      <c r="C8157" s="302" t="s">
        <v>888</v>
      </c>
      <c r="D8157" s="521" t="s">
        <v>782</v>
      </c>
      <c r="E8157" s="523">
        <v>3437.1</v>
      </c>
      <c r="F8157" s="523">
        <v>3554.46</v>
      </c>
    </row>
    <row r="8158" spans="1:6" ht="15" customHeight="1">
      <c r="A8158" s="521">
        <v>98017</v>
      </c>
      <c r="B8158" s="522" t="s">
        <v>9558</v>
      </c>
      <c r="C8158" s="302" t="s">
        <v>888</v>
      </c>
      <c r="D8158" s="521" t="s">
        <v>782</v>
      </c>
      <c r="E8158" s="523">
        <v>3775.53</v>
      </c>
      <c r="F8158" s="523">
        <v>3904.58</v>
      </c>
    </row>
    <row r="8159" spans="1:6" ht="15" customHeight="1">
      <c r="A8159" s="521">
        <v>98019</v>
      </c>
      <c r="B8159" s="522" t="s">
        <v>9559</v>
      </c>
      <c r="C8159" s="302" t="s">
        <v>888</v>
      </c>
      <c r="D8159" s="521" t="s">
        <v>782</v>
      </c>
      <c r="E8159" s="523">
        <v>4145.2700000000004</v>
      </c>
      <c r="F8159" s="523">
        <v>4286.93</v>
      </c>
    </row>
    <row r="8160" spans="1:6" ht="15" customHeight="1">
      <c r="A8160" s="521">
        <v>97995</v>
      </c>
      <c r="B8160" s="522" t="s">
        <v>9560</v>
      </c>
      <c r="C8160" s="302" t="s">
        <v>888</v>
      </c>
      <c r="D8160" s="521" t="s">
        <v>782</v>
      </c>
      <c r="E8160" s="523">
        <v>1744.66</v>
      </c>
      <c r="F8160" s="523">
        <v>1803.58</v>
      </c>
    </row>
    <row r="8161" spans="1:6" ht="15" customHeight="1">
      <c r="A8161" s="521">
        <v>97997</v>
      </c>
      <c r="B8161" s="522" t="s">
        <v>9561</v>
      </c>
      <c r="C8161" s="302" t="s">
        <v>888</v>
      </c>
      <c r="D8161" s="521" t="s">
        <v>782</v>
      </c>
      <c r="E8161" s="523">
        <v>2083.09</v>
      </c>
      <c r="F8161" s="523">
        <v>2153.6999999999998</v>
      </c>
    </row>
    <row r="8162" spans="1:6" ht="15" customHeight="1">
      <c r="A8162" s="521">
        <v>97999</v>
      </c>
      <c r="B8162" s="522" t="s">
        <v>9562</v>
      </c>
      <c r="C8162" s="302" t="s">
        <v>888</v>
      </c>
      <c r="D8162" s="521" t="s">
        <v>782</v>
      </c>
      <c r="E8162" s="523">
        <v>2421.62</v>
      </c>
      <c r="F8162" s="523">
        <v>2503.92</v>
      </c>
    </row>
    <row r="8163" spans="1:6" ht="15" customHeight="1">
      <c r="A8163" s="521">
        <v>98001</v>
      </c>
      <c r="B8163" s="522" t="s">
        <v>9563</v>
      </c>
      <c r="C8163" s="302" t="s">
        <v>888</v>
      </c>
      <c r="D8163" s="521" t="s">
        <v>782</v>
      </c>
      <c r="E8163" s="523">
        <v>2760.05</v>
      </c>
      <c r="F8163" s="523">
        <v>2854.02</v>
      </c>
    </row>
    <row r="8164" spans="1:6" ht="15" customHeight="1">
      <c r="A8164" s="521">
        <v>98003</v>
      </c>
      <c r="B8164" s="522" t="s">
        <v>9564</v>
      </c>
      <c r="C8164" s="302" t="s">
        <v>888</v>
      </c>
      <c r="D8164" s="521" t="s">
        <v>782</v>
      </c>
      <c r="E8164" s="523">
        <v>3098.58</v>
      </c>
      <c r="F8164" s="523">
        <v>3204.26</v>
      </c>
    </row>
    <row r="8165" spans="1:6" ht="15" customHeight="1">
      <c r="A8165" s="521">
        <v>98005</v>
      </c>
      <c r="B8165" s="522" t="s">
        <v>9565</v>
      </c>
      <c r="C8165" s="302" t="s">
        <v>888</v>
      </c>
      <c r="D8165" s="521" t="s">
        <v>782</v>
      </c>
      <c r="E8165" s="523">
        <v>3437.1</v>
      </c>
      <c r="F8165" s="523">
        <v>3554.46</v>
      </c>
    </row>
    <row r="8166" spans="1:6" ht="15" customHeight="1">
      <c r="A8166" s="521">
        <v>98007</v>
      </c>
      <c r="B8166" s="522" t="s">
        <v>9566</v>
      </c>
      <c r="C8166" s="302" t="s">
        <v>888</v>
      </c>
      <c r="D8166" s="521" t="s">
        <v>782</v>
      </c>
      <c r="E8166" s="523">
        <v>3775.53</v>
      </c>
      <c r="F8166" s="523">
        <v>3904.58</v>
      </c>
    </row>
    <row r="8167" spans="1:6" ht="15" customHeight="1">
      <c r="A8167" s="521">
        <v>98031</v>
      </c>
      <c r="B8167" s="522" t="s">
        <v>9567</v>
      </c>
      <c r="C8167" s="302" t="s">
        <v>888</v>
      </c>
      <c r="D8167" s="521" t="s">
        <v>782</v>
      </c>
      <c r="E8167" s="523">
        <v>3813.39</v>
      </c>
      <c r="F8167" s="523">
        <v>3943.54</v>
      </c>
    </row>
    <row r="8168" spans="1:6" ht="15" customHeight="1">
      <c r="A8168" s="521">
        <v>98033</v>
      </c>
      <c r="B8168" s="522" t="s">
        <v>9568</v>
      </c>
      <c r="C8168" s="302" t="s">
        <v>888</v>
      </c>
      <c r="D8168" s="521" t="s">
        <v>782</v>
      </c>
      <c r="E8168" s="523">
        <v>4151.8100000000004</v>
      </c>
      <c r="F8168" s="523">
        <v>4293.6499999999996</v>
      </c>
    </row>
    <row r="8169" spans="1:6" ht="15" customHeight="1">
      <c r="A8169" s="521">
        <v>98035</v>
      </c>
      <c r="B8169" s="522" t="s">
        <v>9569</v>
      </c>
      <c r="C8169" s="302" t="s">
        <v>888</v>
      </c>
      <c r="D8169" s="521" t="s">
        <v>782</v>
      </c>
      <c r="E8169" s="523">
        <v>4490.1899999999996</v>
      </c>
      <c r="F8169" s="523">
        <v>4643.72</v>
      </c>
    </row>
    <row r="8170" spans="1:6" ht="15" customHeight="1">
      <c r="A8170" s="521">
        <v>98037</v>
      </c>
      <c r="B8170" s="522" t="s">
        <v>9570</v>
      </c>
      <c r="C8170" s="302" t="s">
        <v>888</v>
      </c>
      <c r="D8170" s="521" t="s">
        <v>782</v>
      </c>
      <c r="E8170" s="523">
        <v>4835.1499999999996</v>
      </c>
      <c r="F8170" s="523">
        <v>5000.5600000000004</v>
      </c>
    </row>
    <row r="8171" spans="1:6" ht="15" customHeight="1">
      <c r="A8171" s="521">
        <v>98021</v>
      </c>
      <c r="B8171" s="522" t="s">
        <v>9571</v>
      </c>
      <c r="C8171" s="302" t="s">
        <v>888</v>
      </c>
      <c r="D8171" s="521" t="s">
        <v>782</v>
      </c>
      <c r="E8171" s="523">
        <v>3129.9</v>
      </c>
      <c r="F8171" s="523">
        <v>3236.48</v>
      </c>
    </row>
    <row r="8172" spans="1:6" ht="15" customHeight="1">
      <c r="A8172" s="521">
        <v>98023</v>
      </c>
      <c r="B8172" s="522" t="s">
        <v>9572</v>
      </c>
      <c r="C8172" s="302" t="s">
        <v>888</v>
      </c>
      <c r="D8172" s="521" t="s">
        <v>782</v>
      </c>
      <c r="E8172" s="523">
        <v>3468.31</v>
      </c>
      <c r="F8172" s="523">
        <v>3586.59</v>
      </c>
    </row>
    <row r="8173" spans="1:6" ht="15" customHeight="1">
      <c r="A8173" s="521">
        <v>98025</v>
      </c>
      <c r="B8173" s="522" t="s">
        <v>9573</v>
      </c>
      <c r="C8173" s="302" t="s">
        <v>888</v>
      </c>
      <c r="D8173" s="521" t="s">
        <v>782</v>
      </c>
      <c r="E8173" s="523">
        <v>3806.85</v>
      </c>
      <c r="F8173" s="523">
        <v>3936.83</v>
      </c>
    </row>
    <row r="8174" spans="1:6" ht="15" customHeight="1">
      <c r="A8174" s="521">
        <v>98027</v>
      </c>
      <c r="B8174" s="522" t="s">
        <v>9574</v>
      </c>
      <c r="C8174" s="302" t="s">
        <v>888</v>
      </c>
      <c r="D8174" s="521" t="s">
        <v>782</v>
      </c>
      <c r="E8174" s="523">
        <v>4145.2700000000004</v>
      </c>
      <c r="F8174" s="523">
        <v>4286.93</v>
      </c>
    </row>
    <row r="8175" spans="1:6" ht="15" customHeight="1">
      <c r="A8175" s="521">
        <v>98029</v>
      </c>
      <c r="B8175" s="522" t="s">
        <v>9575</v>
      </c>
      <c r="C8175" s="302" t="s">
        <v>888</v>
      </c>
      <c r="D8175" s="521" t="s">
        <v>782</v>
      </c>
      <c r="E8175" s="523">
        <v>4490.1899999999996</v>
      </c>
      <c r="F8175" s="523">
        <v>4643.72</v>
      </c>
    </row>
    <row r="8176" spans="1:6" ht="15" customHeight="1">
      <c r="A8176" s="521">
        <v>98045</v>
      </c>
      <c r="B8176" s="522" t="s">
        <v>9576</v>
      </c>
      <c r="C8176" s="302" t="s">
        <v>888</v>
      </c>
      <c r="D8176" s="521" t="s">
        <v>782</v>
      </c>
      <c r="E8176" s="523">
        <v>5180.21</v>
      </c>
      <c r="F8176" s="523">
        <v>5357.48</v>
      </c>
    </row>
    <row r="8177" spans="1:6" ht="15" customHeight="1">
      <c r="A8177" s="521">
        <v>98047</v>
      </c>
      <c r="B8177" s="522" t="s">
        <v>9577</v>
      </c>
      <c r="C8177" s="302" t="s">
        <v>888</v>
      </c>
      <c r="D8177" s="521" t="s">
        <v>782</v>
      </c>
      <c r="E8177" s="523">
        <v>5525.16</v>
      </c>
      <c r="F8177" s="523">
        <v>5714.33</v>
      </c>
    </row>
    <row r="8178" spans="1:6" ht="15" customHeight="1">
      <c r="A8178" s="521">
        <v>98039</v>
      </c>
      <c r="B8178" s="522" t="s">
        <v>9578</v>
      </c>
      <c r="C8178" s="302" t="s">
        <v>888</v>
      </c>
      <c r="D8178" s="521" t="s">
        <v>782</v>
      </c>
      <c r="E8178" s="523">
        <v>4496.72</v>
      </c>
      <c r="F8178" s="523">
        <v>4650.4399999999996</v>
      </c>
    </row>
    <row r="8179" spans="1:6" ht="15" customHeight="1">
      <c r="A8179" s="521">
        <v>98041</v>
      </c>
      <c r="B8179" s="522" t="s">
        <v>9579</v>
      </c>
      <c r="C8179" s="302" t="s">
        <v>888</v>
      </c>
      <c r="D8179" s="521" t="s">
        <v>782</v>
      </c>
      <c r="E8179" s="523">
        <v>4835.1499999999996</v>
      </c>
      <c r="F8179" s="523">
        <v>5000.5600000000004</v>
      </c>
    </row>
    <row r="8180" spans="1:6" ht="15" customHeight="1">
      <c r="A8180" s="521">
        <v>98043</v>
      </c>
      <c r="B8180" s="522" t="s">
        <v>9580</v>
      </c>
      <c r="C8180" s="302" t="s">
        <v>888</v>
      </c>
      <c r="D8180" s="521" t="s">
        <v>782</v>
      </c>
      <c r="E8180" s="523">
        <v>5180.21</v>
      </c>
      <c r="F8180" s="523">
        <v>5357.48</v>
      </c>
    </row>
    <row r="8181" spans="1:6" ht="15" customHeight="1">
      <c r="A8181" s="521">
        <v>98049</v>
      </c>
      <c r="B8181" s="522" t="s">
        <v>9581</v>
      </c>
      <c r="C8181" s="302" t="s">
        <v>888</v>
      </c>
      <c r="D8181" s="521" t="s">
        <v>782</v>
      </c>
      <c r="E8181" s="523">
        <v>5806.34</v>
      </c>
      <c r="F8181" s="523">
        <v>6005.53</v>
      </c>
    </row>
    <row r="8182" spans="1:6" ht="15" customHeight="1">
      <c r="A8182" s="521">
        <v>101809</v>
      </c>
      <c r="B8182" s="522" t="s">
        <v>9582</v>
      </c>
      <c r="C8182" s="302" t="s">
        <v>888</v>
      </c>
      <c r="D8182" s="521" t="s">
        <v>883</v>
      </c>
      <c r="E8182" s="523">
        <v>3965.73</v>
      </c>
      <c r="F8182" s="523">
        <v>4068.52</v>
      </c>
    </row>
    <row r="8183" spans="1:6" ht="15" customHeight="1">
      <c r="A8183" s="521">
        <v>99280</v>
      </c>
      <c r="B8183" s="522" t="s">
        <v>9583</v>
      </c>
      <c r="C8183" s="302" t="s">
        <v>888</v>
      </c>
      <c r="D8183" s="521" t="s">
        <v>883</v>
      </c>
      <c r="E8183" s="523">
        <v>2568.52</v>
      </c>
      <c r="F8183" s="523">
        <v>2651.34</v>
      </c>
    </row>
    <row r="8184" spans="1:6" ht="15" customHeight="1">
      <c r="A8184" s="521">
        <v>99292</v>
      </c>
      <c r="B8184" s="522" t="s">
        <v>9584</v>
      </c>
      <c r="C8184" s="302" t="s">
        <v>888</v>
      </c>
      <c r="D8184" s="521" t="s">
        <v>883</v>
      </c>
      <c r="E8184" s="523">
        <v>3178.13</v>
      </c>
      <c r="F8184" s="523">
        <v>3278.38</v>
      </c>
    </row>
    <row r="8185" spans="1:6" ht="15" customHeight="1">
      <c r="A8185" s="521">
        <v>99242</v>
      </c>
      <c r="B8185" s="522" t="s">
        <v>9585</v>
      </c>
      <c r="C8185" s="302" t="s">
        <v>888</v>
      </c>
      <c r="D8185" s="521" t="s">
        <v>883</v>
      </c>
      <c r="E8185" s="523">
        <v>3798.27</v>
      </c>
      <c r="F8185" s="523">
        <v>3914.9</v>
      </c>
    </row>
    <row r="8186" spans="1:6" ht="15" customHeight="1">
      <c r="A8186" s="521">
        <v>99248</v>
      </c>
      <c r="B8186" s="522" t="s">
        <v>9586</v>
      </c>
      <c r="C8186" s="302" t="s">
        <v>888</v>
      </c>
      <c r="D8186" s="521" t="s">
        <v>883</v>
      </c>
      <c r="E8186" s="523">
        <v>4890.8</v>
      </c>
      <c r="F8186" s="523">
        <v>5035.1899999999996</v>
      </c>
    </row>
    <row r="8187" spans="1:6" ht="15" customHeight="1">
      <c r="A8187" s="521">
        <v>99275</v>
      </c>
      <c r="B8187" s="522" t="s">
        <v>9587</v>
      </c>
      <c r="C8187" s="302" t="s">
        <v>888</v>
      </c>
      <c r="D8187" s="521" t="s">
        <v>883</v>
      </c>
      <c r="E8187" s="523">
        <v>1235.8</v>
      </c>
      <c r="F8187" s="523">
        <v>1260.3900000000001</v>
      </c>
    </row>
    <row r="8188" spans="1:6" ht="15" customHeight="1">
      <c r="A8188" s="521">
        <v>99285</v>
      </c>
      <c r="B8188" s="522" t="s">
        <v>9588</v>
      </c>
      <c r="C8188" s="302" t="s">
        <v>888</v>
      </c>
      <c r="D8188" s="521" t="s">
        <v>883</v>
      </c>
      <c r="E8188" s="523">
        <v>1574.22</v>
      </c>
      <c r="F8188" s="523">
        <v>1603.58</v>
      </c>
    </row>
    <row r="8189" spans="1:6" ht="15" customHeight="1">
      <c r="A8189" s="521">
        <v>102457</v>
      </c>
      <c r="B8189" s="522" t="s">
        <v>9589</v>
      </c>
      <c r="C8189" s="302" t="s">
        <v>888</v>
      </c>
      <c r="D8189" s="521" t="s">
        <v>883</v>
      </c>
      <c r="E8189" s="523">
        <v>1985.02</v>
      </c>
      <c r="F8189" s="523">
        <v>2016.05</v>
      </c>
    </row>
    <row r="8190" spans="1:6" ht="15" customHeight="1">
      <c r="A8190" s="521">
        <v>102142</v>
      </c>
      <c r="B8190" s="522" t="s">
        <v>9590</v>
      </c>
      <c r="C8190" s="302" t="s">
        <v>888</v>
      </c>
      <c r="D8190" s="521" t="s">
        <v>883</v>
      </c>
      <c r="E8190" s="523">
        <v>3303.77</v>
      </c>
      <c r="F8190" s="523">
        <v>3351.08</v>
      </c>
    </row>
    <row r="8191" spans="1:6" ht="15" customHeight="1">
      <c r="A8191" s="521">
        <v>97980</v>
      </c>
      <c r="B8191" s="522" t="s">
        <v>9591</v>
      </c>
      <c r="C8191" s="302" t="s">
        <v>888</v>
      </c>
      <c r="D8191" s="521" t="s">
        <v>883</v>
      </c>
      <c r="E8191" s="523">
        <v>2663.64</v>
      </c>
      <c r="F8191" s="523">
        <v>2746.77</v>
      </c>
    </row>
    <row r="8192" spans="1:6" ht="15" customHeight="1">
      <c r="A8192" s="521">
        <v>98405</v>
      </c>
      <c r="B8192" s="522" t="s">
        <v>9592</v>
      </c>
      <c r="C8192" s="302" t="s">
        <v>888</v>
      </c>
      <c r="D8192" s="521" t="s">
        <v>883</v>
      </c>
      <c r="E8192" s="523">
        <v>3286.58</v>
      </c>
      <c r="F8192" s="523">
        <v>3387.17</v>
      </c>
    </row>
    <row r="8193" spans="1:6" ht="15" customHeight="1">
      <c r="A8193" s="521">
        <v>97988</v>
      </c>
      <c r="B8193" s="522" t="s">
        <v>9593</v>
      </c>
      <c r="C8193" s="302" t="s">
        <v>888</v>
      </c>
      <c r="D8193" s="521" t="s">
        <v>883</v>
      </c>
      <c r="E8193" s="523">
        <v>3918.87</v>
      </c>
      <c r="F8193" s="523">
        <v>4035.9</v>
      </c>
    </row>
    <row r="8194" spans="1:6" ht="15" customHeight="1">
      <c r="A8194" s="521">
        <v>97992</v>
      </c>
      <c r="B8194" s="522" t="s">
        <v>9594</v>
      </c>
      <c r="C8194" s="302" t="s">
        <v>888</v>
      </c>
      <c r="D8194" s="521" t="s">
        <v>883</v>
      </c>
      <c r="E8194" s="523">
        <v>5036.34</v>
      </c>
      <c r="F8194" s="523">
        <v>5181.21</v>
      </c>
    </row>
    <row r="8195" spans="1:6" ht="15" customHeight="1">
      <c r="A8195" s="521">
        <v>97978</v>
      </c>
      <c r="B8195" s="522" t="s">
        <v>9595</v>
      </c>
      <c r="C8195" s="302" t="s">
        <v>888</v>
      </c>
      <c r="D8195" s="521" t="s">
        <v>883</v>
      </c>
      <c r="E8195" s="523">
        <v>1246.4000000000001</v>
      </c>
      <c r="F8195" s="523">
        <v>1271.01</v>
      </c>
    </row>
    <row r="8196" spans="1:6" ht="15" customHeight="1">
      <c r="A8196" s="521">
        <v>98410</v>
      </c>
      <c r="B8196" s="522" t="s">
        <v>9596</v>
      </c>
      <c r="C8196" s="302" t="s">
        <v>888</v>
      </c>
      <c r="D8196" s="521" t="s">
        <v>883</v>
      </c>
      <c r="E8196" s="523">
        <v>1590.22</v>
      </c>
      <c r="F8196" s="523">
        <v>1615.66</v>
      </c>
    </row>
    <row r="8197" spans="1:6" ht="15" customHeight="1">
      <c r="A8197" s="521">
        <v>102139</v>
      </c>
      <c r="B8197" s="522" t="s">
        <v>9597</v>
      </c>
      <c r="C8197" s="302" t="s">
        <v>888</v>
      </c>
      <c r="D8197" s="521" t="s">
        <v>883</v>
      </c>
      <c r="E8197" s="523">
        <v>2181.96</v>
      </c>
      <c r="F8197" s="523">
        <v>2215.09</v>
      </c>
    </row>
    <row r="8198" spans="1:6" ht="15" customHeight="1">
      <c r="A8198" s="521">
        <v>102141</v>
      </c>
      <c r="B8198" s="522" t="s">
        <v>9598</v>
      </c>
      <c r="C8198" s="302" t="s">
        <v>888</v>
      </c>
      <c r="D8198" s="521" t="s">
        <v>883</v>
      </c>
      <c r="E8198" s="523">
        <v>3351.61</v>
      </c>
      <c r="F8198" s="523">
        <v>3399.09</v>
      </c>
    </row>
    <row r="8199" spans="1:6" ht="15" customHeight="1">
      <c r="A8199" s="521">
        <v>99290</v>
      </c>
      <c r="B8199" s="522" t="s">
        <v>9599</v>
      </c>
      <c r="C8199" s="302" t="s">
        <v>888</v>
      </c>
      <c r="D8199" s="521" t="s">
        <v>883</v>
      </c>
      <c r="E8199" s="523">
        <v>5616.14</v>
      </c>
      <c r="F8199" s="523">
        <v>5764.27</v>
      </c>
    </row>
    <row r="8200" spans="1:6" ht="15" customHeight="1">
      <c r="A8200" s="521">
        <v>99244</v>
      </c>
      <c r="B8200" s="522" t="s">
        <v>9600</v>
      </c>
      <c r="C8200" s="302" t="s">
        <v>888</v>
      </c>
      <c r="D8200" s="521" t="s">
        <v>883</v>
      </c>
      <c r="E8200" s="523">
        <v>6855.47</v>
      </c>
      <c r="F8200" s="523">
        <v>7033.14</v>
      </c>
    </row>
    <row r="8201" spans="1:6" ht="15" customHeight="1">
      <c r="A8201" s="521">
        <v>99256</v>
      </c>
      <c r="B8201" s="522" t="s">
        <v>9601</v>
      </c>
      <c r="C8201" s="302" t="s">
        <v>888</v>
      </c>
      <c r="D8201" s="521" t="s">
        <v>883</v>
      </c>
      <c r="E8201" s="523">
        <v>8064.22</v>
      </c>
      <c r="F8201" s="523">
        <v>8271.39</v>
      </c>
    </row>
    <row r="8202" spans="1:6" ht="15" customHeight="1">
      <c r="A8202" s="521">
        <v>99271</v>
      </c>
      <c r="B8202" s="522" t="s">
        <v>9602</v>
      </c>
      <c r="C8202" s="302" t="s">
        <v>888</v>
      </c>
      <c r="D8202" s="521" t="s">
        <v>883</v>
      </c>
      <c r="E8202" s="523">
        <v>9272.85</v>
      </c>
      <c r="F8202" s="523">
        <v>9509.5499999999993</v>
      </c>
    </row>
    <row r="8203" spans="1:6" ht="15" customHeight="1">
      <c r="A8203" s="521">
        <v>99284</v>
      </c>
      <c r="B8203" s="522" t="s">
        <v>9603</v>
      </c>
      <c r="C8203" s="302" t="s">
        <v>888</v>
      </c>
      <c r="D8203" s="521" t="s">
        <v>883</v>
      </c>
      <c r="E8203" s="523">
        <v>10481.66</v>
      </c>
      <c r="F8203" s="523">
        <v>10747.89</v>
      </c>
    </row>
    <row r="8204" spans="1:6" ht="15" customHeight="1">
      <c r="A8204" s="521">
        <v>99294</v>
      </c>
      <c r="B8204" s="522" t="s">
        <v>9604</v>
      </c>
      <c r="C8204" s="302" t="s">
        <v>888</v>
      </c>
      <c r="D8204" s="521" t="s">
        <v>883</v>
      </c>
      <c r="E8204" s="523">
        <v>11690.33</v>
      </c>
      <c r="F8204" s="523">
        <v>11986.07</v>
      </c>
    </row>
    <row r="8205" spans="1:6" ht="15" customHeight="1">
      <c r="A8205" s="521">
        <v>99252</v>
      </c>
      <c r="B8205" s="522" t="s">
        <v>9605</v>
      </c>
      <c r="C8205" s="302" t="s">
        <v>888</v>
      </c>
      <c r="D8205" s="521" t="s">
        <v>883</v>
      </c>
      <c r="E8205" s="523">
        <v>3559.01</v>
      </c>
      <c r="F8205" s="523">
        <v>3657.84</v>
      </c>
    </row>
    <row r="8206" spans="1:6" ht="15" customHeight="1">
      <c r="A8206" s="521">
        <v>99259</v>
      </c>
      <c r="B8206" s="522" t="s">
        <v>9606</v>
      </c>
      <c r="C8206" s="302" t="s">
        <v>888</v>
      </c>
      <c r="D8206" s="521" t="s">
        <v>883</v>
      </c>
      <c r="E8206" s="523">
        <v>4507.78</v>
      </c>
      <c r="F8206" s="523">
        <v>4631.63</v>
      </c>
    </row>
    <row r="8207" spans="1:6" ht="15" customHeight="1">
      <c r="A8207" s="521">
        <v>99265</v>
      </c>
      <c r="B8207" s="522" t="s">
        <v>9607</v>
      </c>
      <c r="C8207" s="302" t="s">
        <v>888</v>
      </c>
      <c r="D8207" s="521" t="s">
        <v>883</v>
      </c>
      <c r="E8207" s="523">
        <v>5456.51</v>
      </c>
      <c r="F8207" s="523">
        <v>5605.35</v>
      </c>
    </row>
    <row r="8208" spans="1:6" ht="15" customHeight="1">
      <c r="A8208" s="521">
        <v>99267</v>
      </c>
      <c r="B8208" s="522" t="s">
        <v>9608</v>
      </c>
      <c r="C8208" s="302" t="s">
        <v>888</v>
      </c>
      <c r="D8208" s="521" t="s">
        <v>883</v>
      </c>
      <c r="E8208" s="523">
        <v>6405.27</v>
      </c>
      <c r="F8208" s="523">
        <v>6579.15</v>
      </c>
    </row>
    <row r="8209" spans="1:6" ht="15" customHeight="1">
      <c r="A8209" s="521">
        <v>99274</v>
      </c>
      <c r="B8209" s="522" t="s">
        <v>9609</v>
      </c>
      <c r="C8209" s="302" t="s">
        <v>888</v>
      </c>
      <c r="D8209" s="521" t="s">
        <v>883</v>
      </c>
      <c r="E8209" s="523">
        <v>7392.64</v>
      </c>
      <c r="F8209" s="523">
        <v>7591.52</v>
      </c>
    </row>
    <row r="8210" spans="1:6" ht="15" customHeight="1">
      <c r="A8210" s="521">
        <v>99279</v>
      </c>
      <c r="B8210" s="522" t="s">
        <v>9610</v>
      </c>
      <c r="C8210" s="302" t="s">
        <v>888</v>
      </c>
      <c r="D8210" s="521" t="s">
        <v>883</v>
      </c>
      <c r="E8210" s="523">
        <v>8346.2000000000007</v>
      </c>
      <c r="F8210" s="523">
        <v>8570.08</v>
      </c>
    </row>
    <row r="8211" spans="1:6" ht="15" customHeight="1">
      <c r="A8211" s="521">
        <v>99286</v>
      </c>
      <c r="B8211" s="522" t="s">
        <v>9611</v>
      </c>
      <c r="C8211" s="302" t="s">
        <v>888</v>
      </c>
      <c r="D8211" s="521" t="s">
        <v>883</v>
      </c>
      <c r="E8211" s="523">
        <v>9299.89</v>
      </c>
      <c r="F8211" s="523">
        <v>9548.7999999999993</v>
      </c>
    </row>
    <row r="8212" spans="1:6" ht="15" customHeight="1">
      <c r="A8212" s="521">
        <v>99326</v>
      </c>
      <c r="B8212" s="522" t="s">
        <v>9612</v>
      </c>
      <c r="C8212" s="302" t="s">
        <v>888</v>
      </c>
      <c r="D8212" s="521" t="s">
        <v>883</v>
      </c>
      <c r="E8212" s="523">
        <v>11603.18</v>
      </c>
      <c r="F8212" s="523">
        <v>11880.82</v>
      </c>
    </row>
    <row r="8213" spans="1:6" ht="15" customHeight="1">
      <c r="A8213" s="521">
        <v>99287</v>
      </c>
      <c r="B8213" s="522" t="s">
        <v>9613</v>
      </c>
      <c r="C8213" s="302" t="s">
        <v>888</v>
      </c>
      <c r="D8213" s="521" t="s">
        <v>883</v>
      </c>
      <c r="E8213" s="523">
        <v>13372.65</v>
      </c>
      <c r="F8213" s="523">
        <v>13688.89</v>
      </c>
    </row>
    <row r="8214" spans="1:6" ht="15" customHeight="1">
      <c r="A8214" s="521">
        <v>99298</v>
      </c>
      <c r="B8214" s="522" t="s">
        <v>9614</v>
      </c>
      <c r="C8214" s="302" t="s">
        <v>888</v>
      </c>
      <c r="D8214" s="521" t="s">
        <v>883</v>
      </c>
      <c r="E8214" s="523">
        <v>15142.15</v>
      </c>
      <c r="F8214" s="523">
        <v>15496.97</v>
      </c>
    </row>
    <row r="8215" spans="1:6" ht="15" customHeight="1">
      <c r="A8215" s="521">
        <v>99300</v>
      </c>
      <c r="B8215" s="522" t="s">
        <v>9615</v>
      </c>
      <c r="C8215" s="302" t="s">
        <v>888</v>
      </c>
      <c r="D8215" s="521" t="s">
        <v>883</v>
      </c>
      <c r="E8215" s="523">
        <v>16911.61</v>
      </c>
      <c r="F8215" s="523">
        <v>17305.060000000001</v>
      </c>
    </row>
    <row r="8216" spans="1:6" ht="15" customHeight="1">
      <c r="A8216" s="521">
        <v>99301</v>
      </c>
      <c r="B8216" s="522" t="s">
        <v>9616</v>
      </c>
      <c r="C8216" s="302" t="s">
        <v>888</v>
      </c>
      <c r="D8216" s="521" t="s">
        <v>883</v>
      </c>
      <c r="E8216" s="523">
        <v>8314.0300000000007</v>
      </c>
      <c r="F8216" s="523">
        <v>8526.19</v>
      </c>
    </row>
    <row r="8217" spans="1:6" ht="15" customHeight="1">
      <c r="A8217" s="521">
        <v>99312</v>
      </c>
      <c r="B8217" s="522" t="s">
        <v>9617</v>
      </c>
      <c r="C8217" s="302" t="s">
        <v>888</v>
      </c>
      <c r="D8217" s="521" t="s">
        <v>883</v>
      </c>
      <c r="E8217" s="523">
        <v>9761.48</v>
      </c>
      <c r="F8217" s="523">
        <v>10007.66</v>
      </c>
    </row>
    <row r="8218" spans="1:6" ht="15" customHeight="1">
      <c r="A8218" s="521">
        <v>99320</v>
      </c>
      <c r="B8218" s="522" t="s">
        <v>9618</v>
      </c>
      <c r="C8218" s="302" t="s">
        <v>888</v>
      </c>
      <c r="D8218" s="521" t="s">
        <v>883</v>
      </c>
      <c r="E8218" s="523">
        <v>11276.74</v>
      </c>
      <c r="F8218" s="523">
        <v>11556.96</v>
      </c>
    </row>
    <row r="8219" spans="1:6" ht="15" customHeight="1">
      <c r="A8219" s="521">
        <v>99322</v>
      </c>
      <c r="B8219" s="522" t="s">
        <v>9619</v>
      </c>
      <c r="C8219" s="302" t="s">
        <v>888</v>
      </c>
      <c r="D8219" s="521" t="s">
        <v>883</v>
      </c>
      <c r="E8219" s="523">
        <v>12732.81</v>
      </c>
      <c r="F8219" s="523">
        <v>13047.05</v>
      </c>
    </row>
    <row r="8220" spans="1:6" ht="15" customHeight="1">
      <c r="A8220" s="521">
        <v>99324</v>
      </c>
      <c r="B8220" s="522" t="s">
        <v>9620</v>
      </c>
      <c r="C8220" s="302" t="s">
        <v>888</v>
      </c>
      <c r="D8220" s="521" t="s">
        <v>883</v>
      </c>
      <c r="E8220" s="523">
        <v>14188.94</v>
      </c>
      <c r="F8220" s="523">
        <v>14537.17</v>
      </c>
    </row>
    <row r="8221" spans="1:6" ht="15" customHeight="1">
      <c r="A8221" s="521">
        <v>99310</v>
      </c>
      <c r="B8221" s="522" t="s">
        <v>9621</v>
      </c>
      <c r="C8221" s="302" t="s">
        <v>888</v>
      </c>
      <c r="D8221" s="521" t="s">
        <v>883</v>
      </c>
      <c r="E8221" s="523">
        <v>19906.990000000002</v>
      </c>
      <c r="F8221" s="523">
        <v>20357.240000000002</v>
      </c>
    </row>
    <row r="8222" spans="1:6" ht="15" customHeight="1">
      <c r="A8222" s="521">
        <v>99313</v>
      </c>
      <c r="B8222" s="522" t="s">
        <v>9622</v>
      </c>
      <c r="C8222" s="302" t="s">
        <v>888</v>
      </c>
      <c r="D8222" s="521" t="s">
        <v>883</v>
      </c>
      <c r="E8222" s="523">
        <v>22221.23</v>
      </c>
      <c r="F8222" s="523">
        <v>22719.14</v>
      </c>
    </row>
    <row r="8223" spans="1:6" ht="15" customHeight="1">
      <c r="A8223" s="521">
        <v>99303</v>
      </c>
      <c r="B8223" s="522" t="s">
        <v>9623</v>
      </c>
      <c r="C8223" s="302" t="s">
        <v>888</v>
      </c>
      <c r="D8223" s="521" t="s">
        <v>883</v>
      </c>
      <c r="E8223" s="523">
        <v>15482.55</v>
      </c>
      <c r="F8223" s="523">
        <v>15841.96</v>
      </c>
    </row>
    <row r="8224" spans="1:6" ht="15" customHeight="1">
      <c r="A8224" s="521">
        <v>99305</v>
      </c>
      <c r="B8224" s="522" t="s">
        <v>9624</v>
      </c>
      <c r="C8224" s="302" t="s">
        <v>888</v>
      </c>
      <c r="D8224" s="521" t="s">
        <v>883</v>
      </c>
      <c r="E8224" s="523">
        <v>17524.5</v>
      </c>
      <c r="F8224" s="523">
        <v>17927.02</v>
      </c>
    </row>
    <row r="8225" spans="1:6" ht="15" customHeight="1">
      <c r="A8225" s="521">
        <v>99308</v>
      </c>
      <c r="B8225" s="522" t="s">
        <v>9625</v>
      </c>
      <c r="C8225" s="302" t="s">
        <v>888</v>
      </c>
      <c r="D8225" s="521" t="s">
        <v>883</v>
      </c>
      <c r="E8225" s="523">
        <v>19566.53</v>
      </c>
      <c r="F8225" s="523">
        <v>20012.2</v>
      </c>
    </row>
    <row r="8226" spans="1:6" ht="15" customHeight="1">
      <c r="A8226" s="521">
        <v>99315</v>
      </c>
      <c r="B8226" s="522" t="s">
        <v>9626</v>
      </c>
      <c r="C8226" s="302" t="s">
        <v>888</v>
      </c>
      <c r="D8226" s="521" t="s">
        <v>883</v>
      </c>
      <c r="E8226" s="523">
        <v>24876.14</v>
      </c>
      <c r="F8226" s="523">
        <v>25426.27</v>
      </c>
    </row>
    <row r="8227" spans="1:6" ht="15" customHeight="1">
      <c r="A8227" s="521">
        <v>98008</v>
      </c>
      <c r="B8227" s="522" t="s">
        <v>9627</v>
      </c>
      <c r="C8227" s="302" t="s">
        <v>888</v>
      </c>
      <c r="D8227" s="521" t="s">
        <v>883</v>
      </c>
      <c r="E8227" s="523">
        <v>5734.9</v>
      </c>
      <c r="F8227" s="523">
        <v>5883.42</v>
      </c>
    </row>
    <row r="8228" spans="1:6" ht="15" customHeight="1">
      <c r="A8228" s="521">
        <v>98010</v>
      </c>
      <c r="B8228" s="522" t="s">
        <v>9628</v>
      </c>
      <c r="C8228" s="302" t="s">
        <v>888</v>
      </c>
      <c r="D8228" s="521" t="s">
        <v>883</v>
      </c>
      <c r="E8228" s="523">
        <v>7000.36</v>
      </c>
      <c r="F8228" s="523">
        <v>7178.51</v>
      </c>
    </row>
    <row r="8229" spans="1:6" ht="15" customHeight="1">
      <c r="A8229" s="521">
        <v>98012</v>
      </c>
      <c r="B8229" s="522" t="s">
        <v>9629</v>
      </c>
      <c r="C8229" s="302" t="s">
        <v>888</v>
      </c>
      <c r="D8229" s="521" t="s">
        <v>883</v>
      </c>
      <c r="E8229" s="523">
        <v>8235.24</v>
      </c>
      <c r="F8229" s="523">
        <v>8442.9599999999991</v>
      </c>
    </row>
    <row r="8230" spans="1:6" ht="15" customHeight="1">
      <c r="A8230" s="521">
        <v>98014</v>
      </c>
      <c r="B8230" s="522" t="s">
        <v>9630</v>
      </c>
      <c r="C8230" s="302" t="s">
        <v>888</v>
      </c>
      <c r="D8230" s="521" t="s">
        <v>883</v>
      </c>
      <c r="E8230" s="523">
        <v>9470.01</v>
      </c>
      <c r="F8230" s="523">
        <v>9707.35</v>
      </c>
    </row>
    <row r="8231" spans="1:6" ht="15" customHeight="1">
      <c r="A8231" s="521">
        <v>98016</v>
      </c>
      <c r="B8231" s="522" t="s">
        <v>9631</v>
      </c>
      <c r="C8231" s="302" t="s">
        <v>888</v>
      </c>
      <c r="D8231" s="521" t="s">
        <v>883</v>
      </c>
      <c r="E8231" s="523">
        <v>10704.95</v>
      </c>
      <c r="F8231" s="523">
        <v>10971.91</v>
      </c>
    </row>
    <row r="8232" spans="1:6" ht="15" customHeight="1">
      <c r="A8232" s="521">
        <v>98018</v>
      </c>
      <c r="B8232" s="522" t="s">
        <v>9632</v>
      </c>
      <c r="C8232" s="302" t="s">
        <v>888</v>
      </c>
      <c r="D8232" s="521" t="s">
        <v>883</v>
      </c>
      <c r="E8232" s="523">
        <v>11939.74</v>
      </c>
      <c r="F8232" s="523">
        <v>12236.3</v>
      </c>
    </row>
    <row r="8233" spans="1:6" ht="15" customHeight="1">
      <c r="A8233" s="521">
        <v>97994</v>
      </c>
      <c r="B8233" s="522" t="s">
        <v>9633</v>
      </c>
      <c r="C8233" s="302" t="s">
        <v>888</v>
      </c>
      <c r="D8233" s="521" t="s">
        <v>883</v>
      </c>
      <c r="E8233" s="523">
        <v>3634.54</v>
      </c>
      <c r="F8233" s="523">
        <v>3733.62</v>
      </c>
    </row>
    <row r="8234" spans="1:6" ht="15" customHeight="1">
      <c r="A8234" s="521">
        <v>97996</v>
      </c>
      <c r="B8234" s="522" t="s">
        <v>9634</v>
      </c>
      <c r="C8234" s="302" t="s">
        <v>888</v>
      </c>
      <c r="D8234" s="521" t="s">
        <v>883</v>
      </c>
      <c r="E8234" s="523">
        <v>4604.16</v>
      </c>
      <c r="F8234" s="523">
        <v>4728.33</v>
      </c>
    </row>
    <row r="8235" spans="1:6" ht="15" customHeight="1">
      <c r="A8235" s="521">
        <v>98407</v>
      </c>
      <c r="B8235" s="522" t="s">
        <v>9635</v>
      </c>
      <c r="C8235" s="302" t="s">
        <v>888</v>
      </c>
      <c r="D8235" s="521" t="s">
        <v>883</v>
      </c>
      <c r="E8235" s="523">
        <v>5573.73</v>
      </c>
      <c r="F8235" s="523">
        <v>5722.95</v>
      </c>
    </row>
    <row r="8236" spans="1:6" ht="15" customHeight="1">
      <c r="A8236" s="521">
        <v>98408</v>
      </c>
      <c r="B8236" s="522" t="s">
        <v>9636</v>
      </c>
      <c r="C8236" s="302" t="s">
        <v>888</v>
      </c>
      <c r="D8236" s="521" t="s">
        <v>883</v>
      </c>
      <c r="E8236" s="523">
        <v>6543.33</v>
      </c>
      <c r="F8236" s="523">
        <v>6717.66</v>
      </c>
    </row>
    <row r="8237" spans="1:6" ht="15" customHeight="1">
      <c r="A8237" s="521">
        <v>98002</v>
      </c>
      <c r="B8237" s="522" t="s">
        <v>9637</v>
      </c>
      <c r="C8237" s="302" t="s">
        <v>888</v>
      </c>
      <c r="D8237" s="521" t="s">
        <v>883</v>
      </c>
      <c r="E8237" s="523">
        <v>7551.54</v>
      </c>
      <c r="F8237" s="523">
        <v>7750.94</v>
      </c>
    </row>
    <row r="8238" spans="1:6" ht="15" customHeight="1">
      <c r="A8238" s="521">
        <v>98406</v>
      </c>
      <c r="B8238" s="522" t="s">
        <v>9638</v>
      </c>
      <c r="C8238" s="302" t="s">
        <v>888</v>
      </c>
      <c r="D8238" s="521" t="s">
        <v>883</v>
      </c>
      <c r="E8238" s="523">
        <v>8525.9500000000007</v>
      </c>
      <c r="F8238" s="523">
        <v>8750.41</v>
      </c>
    </row>
    <row r="8239" spans="1:6" ht="15" customHeight="1">
      <c r="A8239" s="521">
        <v>98006</v>
      </c>
      <c r="B8239" s="522" t="s">
        <v>9639</v>
      </c>
      <c r="C8239" s="302" t="s">
        <v>888</v>
      </c>
      <c r="D8239" s="521" t="s">
        <v>883</v>
      </c>
      <c r="E8239" s="523">
        <v>9500.4699999999993</v>
      </c>
      <c r="F8239" s="523">
        <v>9750.0400000000009</v>
      </c>
    </row>
    <row r="8240" spans="1:6" ht="15" customHeight="1">
      <c r="A8240" s="521">
        <v>98030</v>
      </c>
      <c r="B8240" s="522" t="s">
        <v>9640</v>
      </c>
      <c r="C8240" s="302" t="s">
        <v>888</v>
      </c>
      <c r="D8240" s="521" t="s">
        <v>883</v>
      </c>
      <c r="E8240" s="523">
        <v>11849.19</v>
      </c>
      <c r="F8240" s="523">
        <v>12127.63</v>
      </c>
    </row>
    <row r="8241" spans="1:6" ht="15" customHeight="1">
      <c r="A8241" s="521">
        <v>98032</v>
      </c>
      <c r="B8241" s="522" t="s">
        <v>9641</v>
      </c>
      <c r="C8241" s="302" t="s">
        <v>888</v>
      </c>
      <c r="D8241" s="521" t="s">
        <v>883</v>
      </c>
      <c r="E8241" s="523">
        <v>13656.84</v>
      </c>
      <c r="F8241" s="523">
        <v>13974.01</v>
      </c>
    </row>
    <row r="8242" spans="1:6" ht="15" customHeight="1">
      <c r="A8242" s="521">
        <v>98034</v>
      </c>
      <c r="B8242" s="522" t="s">
        <v>9642</v>
      </c>
      <c r="C8242" s="302" t="s">
        <v>888</v>
      </c>
      <c r="D8242" s="521" t="s">
        <v>883</v>
      </c>
      <c r="E8242" s="523">
        <v>15464.52</v>
      </c>
      <c r="F8242" s="523">
        <v>15820.4</v>
      </c>
    </row>
    <row r="8243" spans="1:6" ht="15" customHeight="1">
      <c r="A8243" s="521">
        <v>98036</v>
      </c>
      <c r="B8243" s="522" t="s">
        <v>9643</v>
      </c>
      <c r="C8243" s="302" t="s">
        <v>888</v>
      </c>
      <c r="D8243" s="521" t="s">
        <v>883</v>
      </c>
      <c r="E8243" s="523">
        <v>17272.16</v>
      </c>
      <c r="F8243" s="523">
        <v>17666.8</v>
      </c>
    </row>
    <row r="8244" spans="1:6" ht="15" customHeight="1">
      <c r="A8244" s="521">
        <v>98020</v>
      </c>
      <c r="B8244" s="522" t="s">
        <v>9644</v>
      </c>
      <c r="C8244" s="302" t="s">
        <v>888</v>
      </c>
      <c r="D8244" s="521" t="s">
        <v>883</v>
      </c>
      <c r="E8244" s="523">
        <v>8490.5400000000009</v>
      </c>
      <c r="F8244" s="523">
        <v>8703.27</v>
      </c>
    </row>
    <row r="8245" spans="1:6" ht="15" customHeight="1">
      <c r="A8245" s="521">
        <v>98022</v>
      </c>
      <c r="B8245" s="522" t="s">
        <v>9645</v>
      </c>
      <c r="C8245" s="302" t="s">
        <v>888</v>
      </c>
      <c r="D8245" s="521" t="s">
        <v>883</v>
      </c>
      <c r="E8245" s="523">
        <v>9968.77</v>
      </c>
      <c r="F8245" s="523">
        <v>10215.620000000001</v>
      </c>
    </row>
    <row r="8246" spans="1:6" ht="15" customHeight="1">
      <c r="A8246" s="521">
        <v>98024</v>
      </c>
      <c r="B8246" s="522" t="s">
        <v>9646</v>
      </c>
      <c r="C8246" s="302" t="s">
        <v>888</v>
      </c>
      <c r="D8246" s="521" t="s">
        <v>883</v>
      </c>
      <c r="E8246" s="523">
        <v>11514.82</v>
      </c>
      <c r="F8246" s="523">
        <v>11795.81</v>
      </c>
    </row>
    <row r="8247" spans="1:6" ht="15" customHeight="1">
      <c r="A8247" s="521">
        <v>98026</v>
      </c>
      <c r="B8247" s="522" t="s">
        <v>9647</v>
      </c>
      <c r="C8247" s="302" t="s">
        <v>888</v>
      </c>
      <c r="D8247" s="521" t="s">
        <v>883</v>
      </c>
      <c r="E8247" s="523">
        <v>13001.65</v>
      </c>
      <c r="F8247" s="523">
        <v>13316.78</v>
      </c>
    </row>
    <row r="8248" spans="1:6" ht="15" customHeight="1">
      <c r="A8248" s="521">
        <v>98028</v>
      </c>
      <c r="B8248" s="522" t="s">
        <v>9648</v>
      </c>
      <c r="C8248" s="302" t="s">
        <v>888</v>
      </c>
      <c r="D8248" s="521" t="s">
        <v>883</v>
      </c>
      <c r="E8248" s="523">
        <v>14488.59</v>
      </c>
      <c r="F8248" s="523">
        <v>14837.79</v>
      </c>
    </row>
    <row r="8249" spans="1:6" ht="15" customHeight="1">
      <c r="A8249" s="521">
        <v>98044</v>
      </c>
      <c r="B8249" s="522" t="s">
        <v>9649</v>
      </c>
      <c r="C8249" s="302" t="s">
        <v>888</v>
      </c>
      <c r="D8249" s="521" t="s">
        <v>883</v>
      </c>
      <c r="E8249" s="523">
        <v>20331.48</v>
      </c>
      <c r="F8249" s="523">
        <v>20783.11</v>
      </c>
    </row>
    <row r="8250" spans="1:6" ht="15" customHeight="1">
      <c r="A8250" s="521">
        <v>98046</v>
      </c>
      <c r="B8250" s="522" t="s">
        <v>9650</v>
      </c>
      <c r="C8250" s="302" t="s">
        <v>888</v>
      </c>
      <c r="D8250" s="521" t="s">
        <v>883</v>
      </c>
      <c r="E8250" s="523">
        <v>22695.02</v>
      </c>
      <c r="F8250" s="523">
        <v>23194.48</v>
      </c>
    </row>
    <row r="8251" spans="1:6" ht="15" customHeight="1">
      <c r="A8251" s="521">
        <v>98038</v>
      </c>
      <c r="B8251" s="522" t="s">
        <v>9651</v>
      </c>
      <c r="C8251" s="302" t="s">
        <v>888</v>
      </c>
      <c r="D8251" s="521" t="s">
        <v>883</v>
      </c>
      <c r="E8251" s="523">
        <v>15812.22</v>
      </c>
      <c r="F8251" s="523">
        <v>16172.71</v>
      </c>
    </row>
    <row r="8252" spans="1:6" ht="15" customHeight="1">
      <c r="A8252" s="521">
        <v>98040</v>
      </c>
      <c r="B8252" s="522" t="s">
        <v>9652</v>
      </c>
      <c r="C8252" s="302" t="s">
        <v>888</v>
      </c>
      <c r="D8252" s="521" t="s">
        <v>883</v>
      </c>
      <c r="E8252" s="523">
        <v>17897.919999999998</v>
      </c>
      <c r="F8252" s="523">
        <v>18301.669999999998</v>
      </c>
    </row>
    <row r="8253" spans="1:6" ht="15" customHeight="1">
      <c r="A8253" s="521">
        <v>98042</v>
      </c>
      <c r="B8253" s="522" t="s">
        <v>9653</v>
      </c>
      <c r="C8253" s="302" t="s">
        <v>888</v>
      </c>
      <c r="D8253" s="521" t="s">
        <v>883</v>
      </c>
      <c r="E8253" s="523">
        <v>19983.7</v>
      </c>
      <c r="F8253" s="523">
        <v>20430.740000000002</v>
      </c>
    </row>
    <row r="8254" spans="1:6" ht="15" customHeight="1">
      <c r="A8254" s="521">
        <v>98048</v>
      </c>
      <c r="B8254" s="522" t="s">
        <v>9654</v>
      </c>
      <c r="C8254" s="302" t="s">
        <v>888</v>
      </c>
      <c r="D8254" s="521" t="s">
        <v>883</v>
      </c>
      <c r="E8254" s="523">
        <v>25406.54</v>
      </c>
      <c r="F8254" s="523">
        <v>25958.41</v>
      </c>
    </row>
    <row r="8255" spans="1:6" ht="15" customHeight="1">
      <c r="A8255" s="521">
        <v>97955</v>
      </c>
      <c r="B8255" s="522" t="s">
        <v>9655</v>
      </c>
      <c r="C8255" s="302" t="s">
        <v>888</v>
      </c>
      <c r="D8255" s="521" t="s">
        <v>883</v>
      </c>
      <c r="E8255" s="523">
        <v>3906.49</v>
      </c>
      <c r="F8255" s="523">
        <v>3981.36</v>
      </c>
    </row>
    <row r="8256" spans="1:6" ht="15" customHeight="1">
      <c r="A8256" s="521">
        <v>97948</v>
      </c>
      <c r="B8256" s="522" t="s">
        <v>9656</v>
      </c>
      <c r="C8256" s="302" t="s">
        <v>888</v>
      </c>
      <c r="D8256" s="521" t="s">
        <v>883</v>
      </c>
      <c r="E8256" s="523">
        <v>3939.11</v>
      </c>
      <c r="F8256" s="523">
        <v>4036.24</v>
      </c>
    </row>
    <row r="8257" spans="1:6" ht="15" customHeight="1">
      <c r="A8257" s="521">
        <v>97934</v>
      </c>
      <c r="B8257" s="522" t="s">
        <v>9657</v>
      </c>
      <c r="C8257" s="302" t="s">
        <v>888</v>
      </c>
      <c r="D8257" s="521" t="s">
        <v>883</v>
      </c>
      <c r="E8257" s="523">
        <v>2957.45</v>
      </c>
      <c r="F8257" s="523">
        <v>3007.5</v>
      </c>
    </row>
    <row r="8258" spans="1:6" ht="15" customHeight="1">
      <c r="A8258" s="521">
        <v>97953</v>
      </c>
      <c r="B8258" s="522" t="s">
        <v>9658</v>
      </c>
      <c r="C8258" s="302" t="s">
        <v>888</v>
      </c>
      <c r="D8258" s="521" t="s">
        <v>883</v>
      </c>
      <c r="E8258" s="523">
        <v>1780.5</v>
      </c>
      <c r="F8258" s="523">
        <v>1816.81</v>
      </c>
    </row>
    <row r="8259" spans="1:6" ht="15" customHeight="1">
      <c r="A8259" s="521">
        <v>97947</v>
      </c>
      <c r="B8259" s="522" t="s">
        <v>9659</v>
      </c>
      <c r="C8259" s="302" t="s">
        <v>888</v>
      </c>
      <c r="D8259" s="521" t="s">
        <v>883</v>
      </c>
      <c r="E8259" s="523">
        <v>2131.58</v>
      </c>
      <c r="F8259" s="523">
        <v>2184.98</v>
      </c>
    </row>
    <row r="8260" spans="1:6" ht="15" customHeight="1">
      <c r="A8260" s="521">
        <v>97933</v>
      </c>
      <c r="B8260" s="522" t="s">
        <v>9660</v>
      </c>
      <c r="C8260" s="302" t="s">
        <v>888</v>
      </c>
      <c r="D8260" s="521" t="s">
        <v>883</v>
      </c>
      <c r="E8260" s="523">
        <v>1253.02</v>
      </c>
      <c r="F8260" s="523">
        <v>1256.5999999999999</v>
      </c>
    </row>
    <row r="8261" spans="1:6" ht="15" customHeight="1">
      <c r="A8261" s="521">
        <v>97961</v>
      </c>
      <c r="B8261" s="522" t="s">
        <v>9661</v>
      </c>
      <c r="C8261" s="302" t="s">
        <v>888</v>
      </c>
      <c r="D8261" s="521" t="s">
        <v>883</v>
      </c>
      <c r="E8261" s="523">
        <v>3175.64</v>
      </c>
      <c r="F8261" s="523">
        <v>3250.28</v>
      </c>
    </row>
    <row r="8262" spans="1:6" ht="15" customHeight="1">
      <c r="A8262" s="521">
        <v>97951</v>
      </c>
      <c r="B8262" s="522" t="s">
        <v>9662</v>
      </c>
      <c r="C8262" s="302" t="s">
        <v>888</v>
      </c>
      <c r="D8262" s="521" t="s">
        <v>883</v>
      </c>
      <c r="E8262" s="523">
        <v>3468.29</v>
      </c>
      <c r="F8262" s="523">
        <v>3566.92</v>
      </c>
    </row>
    <row r="8263" spans="1:6" ht="15" customHeight="1">
      <c r="A8263" s="521">
        <v>97973</v>
      </c>
      <c r="B8263" s="522" t="s">
        <v>9663</v>
      </c>
      <c r="C8263" s="302" t="s">
        <v>888</v>
      </c>
      <c r="D8263" s="521" t="s">
        <v>883</v>
      </c>
      <c r="E8263" s="523">
        <v>5920.76</v>
      </c>
      <c r="F8263" s="523">
        <v>6056.88</v>
      </c>
    </row>
    <row r="8264" spans="1:6" ht="15" customHeight="1">
      <c r="A8264" s="521">
        <v>97952</v>
      </c>
      <c r="B8264" s="522" t="s">
        <v>9664</v>
      </c>
      <c r="C8264" s="302" t="s">
        <v>888</v>
      </c>
      <c r="D8264" s="521" t="s">
        <v>883</v>
      </c>
      <c r="E8264" s="523">
        <v>6031.38</v>
      </c>
      <c r="F8264" s="523">
        <v>6199.72</v>
      </c>
    </row>
    <row r="8265" spans="1:6" ht="15" customHeight="1">
      <c r="A8265" s="521">
        <v>97957</v>
      </c>
      <c r="B8265" s="522" t="s">
        <v>9665</v>
      </c>
      <c r="C8265" s="302" t="s">
        <v>888</v>
      </c>
      <c r="D8265" s="521" t="s">
        <v>883</v>
      </c>
      <c r="E8265" s="523">
        <v>3557.52</v>
      </c>
      <c r="F8265" s="523">
        <v>3659.21</v>
      </c>
    </row>
    <row r="8266" spans="1:6" ht="15" customHeight="1">
      <c r="A8266" s="521">
        <v>97950</v>
      </c>
      <c r="B8266" s="522" t="s">
        <v>9666</v>
      </c>
      <c r="C8266" s="302" t="s">
        <v>888</v>
      </c>
      <c r="D8266" s="521" t="s">
        <v>883</v>
      </c>
      <c r="E8266" s="523">
        <v>3827.85</v>
      </c>
      <c r="F8266" s="523">
        <v>3957.12</v>
      </c>
    </row>
    <row r="8267" spans="1:6" ht="15" customHeight="1">
      <c r="A8267" s="521">
        <v>97936</v>
      </c>
      <c r="B8267" s="522" t="s">
        <v>9667</v>
      </c>
      <c r="C8267" s="302" t="s">
        <v>888</v>
      </c>
      <c r="D8267" s="521" t="s">
        <v>883</v>
      </c>
      <c r="E8267" s="523">
        <v>2567.2199999999998</v>
      </c>
      <c r="F8267" s="523">
        <v>2641.98</v>
      </c>
    </row>
    <row r="8268" spans="1:6" ht="15" customHeight="1">
      <c r="A8268" s="521">
        <v>97956</v>
      </c>
      <c r="B8268" s="522" t="s">
        <v>9668</v>
      </c>
      <c r="C8268" s="302" t="s">
        <v>888</v>
      </c>
      <c r="D8268" s="521" t="s">
        <v>883</v>
      </c>
      <c r="E8268" s="523">
        <v>2006.01</v>
      </c>
      <c r="F8268" s="523">
        <v>2061.11</v>
      </c>
    </row>
    <row r="8269" spans="1:6" ht="15" customHeight="1">
      <c r="A8269" s="521">
        <v>97949</v>
      </c>
      <c r="B8269" s="522" t="s">
        <v>9669</v>
      </c>
      <c r="C8269" s="302" t="s">
        <v>888</v>
      </c>
      <c r="D8269" s="521" t="s">
        <v>883</v>
      </c>
      <c r="E8269" s="523">
        <v>2164.31</v>
      </c>
      <c r="F8269" s="523">
        <v>2236.89</v>
      </c>
    </row>
    <row r="8270" spans="1:6" ht="15" customHeight="1">
      <c r="A8270" s="521">
        <v>97935</v>
      </c>
      <c r="B8270" s="522" t="s">
        <v>9670</v>
      </c>
      <c r="C8270" s="302" t="s">
        <v>888</v>
      </c>
      <c r="D8270" s="521" t="s">
        <v>883</v>
      </c>
      <c r="E8270" s="523">
        <v>1036.9000000000001</v>
      </c>
      <c r="F8270" s="523">
        <v>1052.1400000000001</v>
      </c>
    </row>
    <row r="8271" spans="1:6" ht="15" customHeight="1">
      <c r="A8271" s="521">
        <v>99319</v>
      </c>
      <c r="B8271" s="522" t="s">
        <v>9671</v>
      </c>
      <c r="C8271" s="302" t="s">
        <v>888</v>
      </c>
      <c r="D8271" s="521" t="s">
        <v>782</v>
      </c>
      <c r="E8271" s="523">
        <v>1072.25</v>
      </c>
      <c r="F8271" s="523">
        <v>1114.1300000000001</v>
      </c>
    </row>
    <row r="8272" spans="1:6" ht="15" customHeight="1">
      <c r="A8272" s="521">
        <v>99318</v>
      </c>
      <c r="B8272" s="522" t="s">
        <v>9672</v>
      </c>
      <c r="C8272" s="302" t="s">
        <v>888</v>
      </c>
      <c r="D8272" s="521" t="s">
        <v>782</v>
      </c>
      <c r="E8272" s="523">
        <v>331.51</v>
      </c>
      <c r="F8272" s="523">
        <v>333.46</v>
      </c>
    </row>
    <row r="8273" spans="1:6" ht="15" customHeight="1">
      <c r="A8273" s="521">
        <v>98051</v>
      </c>
      <c r="B8273" s="522" t="s">
        <v>9673</v>
      </c>
      <c r="C8273" s="302" t="s">
        <v>888</v>
      </c>
      <c r="D8273" s="521" t="s">
        <v>782</v>
      </c>
      <c r="E8273" s="523">
        <v>1147.98</v>
      </c>
      <c r="F8273" s="523">
        <v>1190.1099999999999</v>
      </c>
    </row>
    <row r="8274" spans="1:6" ht="15" customHeight="1">
      <c r="A8274" s="521">
        <v>98050</v>
      </c>
      <c r="B8274" s="522" t="s">
        <v>9674</v>
      </c>
      <c r="C8274" s="302" t="s">
        <v>888</v>
      </c>
      <c r="D8274" s="521" t="s">
        <v>782</v>
      </c>
      <c r="E8274" s="523">
        <v>332.67</v>
      </c>
      <c r="F8274" s="523">
        <v>334.62</v>
      </c>
    </row>
    <row r="8275" spans="1:6" ht="15" customHeight="1">
      <c r="A8275" s="521">
        <v>99272</v>
      </c>
      <c r="B8275" s="522" t="s">
        <v>9675</v>
      </c>
      <c r="C8275" s="302" t="s">
        <v>888</v>
      </c>
      <c r="D8275" s="521" t="s">
        <v>883</v>
      </c>
      <c r="E8275" s="523">
        <v>1421.98</v>
      </c>
      <c r="F8275" s="523">
        <v>1467.15</v>
      </c>
    </row>
    <row r="8276" spans="1:6" ht="15" customHeight="1">
      <c r="A8276" s="521">
        <v>99273</v>
      </c>
      <c r="B8276" s="522" t="s">
        <v>9676</v>
      </c>
      <c r="C8276" s="302" t="s">
        <v>888</v>
      </c>
      <c r="D8276" s="521" t="s">
        <v>883</v>
      </c>
      <c r="E8276" s="523">
        <v>1959.58</v>
      </c>
      <c r="F8276" s="523">
        <v>2025.76</v>
      </c>
    </row>
    <row r="8277" spans="1:6" ht="15" customHeight="1">
      <c r="A8277" s="521">
        <v>99268</v>
      </c>
      <c r="B8277" s="522" t="s">
        <v>9677</v>
      </c>
      <c r="C8277" s="302" t="s">
        <v>888</v>
      </c>
      <c r="D8277" s="521" t="s">
        <v>883</v>
      </c>
      <c r="E8277" s="523">
        <v>625.80999999999995</v>
      </c>
      <c r="F8277" s="523">
        <v>635.53</v>
      </c>
    </row>
    <row r="8278" spans="1:6" ht="15" customHeight="1">
      <c r="A8278" s="521">
        <v>99270</v>
      </c>
      <c r="B8278" s="522" t="s">
        <v>9678</v>
      </c>
      <c r="C8278" s="302" t="s">
        <v>888</v>
      </c>
      <c r="D8278" s="521" t="s">
        <v>883</v>
      </c>
      <c r="E8278" s="523">
        <v>795.79</v>
      </c>
      <c r="F8278" s="523">
        <v>806.63</v>
      </c>
    </row>
    <row r="8279" spans="1:6" ht="15" customHeight="1">
      <c r="A8279" s="521">
        <v>97976</v>
      </c>
      <c r="B8279" s="522" t="s">
        <v>9679</v>
      </c>
      <c r="C8279" s="302" t="s">
        <v>888</v>
      </c>
      <c r="D8279" s="521" t="s">
        <v>883</v>
      </c>
      <c r="E8279" s="523">
        <v>1476.26</v>
      </c>
      <c r="F8279" s="523">
        <v>1521.61</v>
      </c>
    </row>
    <row r="8280" spans="1:6" ht="15" customHeight="1">
      <c r="A8280" s="521">
        <v>97977</v>
      </c>
      <c r="B8280" s="522" t="s">
        <v>9680</v>
      </c>
      <c r="C8280" s="302" t="s">
        <v>888</v>
      </c>
      <c r="D8280" s="521" t="s">
        <v>883</v>
      </c>
      <c r="E8280" s="523">
        <v>2055.81</v>
      </c>
      <c r="F8280" s="523">
        <v>2122.31</v>
      </c>
    </row>
    <row r="8281" spans="1:6" ht="15" customHeight="1">
      <c r="A8281" s="521">
        <v>97974</v>
      </c>
      <c r="B8281" s="522" t="s">
        <v>9681</v>
      </c>
      <c r="C8281" s="302" t="s">
        <v>888</v>
      </c>
      <c r="D8281" s="521" t="s">
        <v>883</v>
      </c>
      <c r="E8281" s="523">
        <v>631.21</v>
      </c>
      <c r="F8281" s="523">
        <v>640.95000000000005</v>
      </c>
    </row>
    <row r="8282" spans="1:6" ht="15" customHeight="1">
      <c r="A8282" s="521">
        <v>97975</v>
      </c>
      <c r="B8282" s="522" t="s">
        <v>9682</v>
      </c>
      <c r="C8282" s="302" t="s">
        <v>888</v>
      </c>
      <c r="D8282" s="521" t="s">
        <v>883</v>
      </c>
      <c r="E8282" s="523">
        <v>802.1</v>
      </c>
      <c r="F8282" s="523">
        <v>812.96</v>
      </c>
    </row>
    <row r="8283" spans="1:6" ht="15" customHeight="1">
      <c r="A8283" s="521">
        <v>101798</v>
      </c>
      <c r="B8283" s="522" t="s">
        <v>9683</v>
      </c>
      <c r="C8283" s="302" t="s">
        <v>888</v>
      </c>
      <c r="D8283" s="521" t="s">
        <v>883</v>
      </c>
      <c r="E8283" s="523">
        <v>338.17</v>
      </c>
      <c r="F8283" s="523">
        <v>342.18</v>
      </c>
    </row>
    <row r="8284" spans="1:6" ht="15" customHeight="1">
      <c r="A8284" s="521">
        <v>101799</v>
      </c>
      <c r="B8284" s="522" t="s">
        <v>9684</v>
      </c>
      <c r="C8284" s="302" t="s">
        <v>888</v>
      </c>
      <c r="D8284" s="521" t="s">
        <v>883</v>
      </c>
      <c r="E8284" s="523">
        <v>812.6</v>
      </c>
      <c r="F8284" s="523">
        <v>819.19</v>
      </c>
    </row>
    <row r="8285" spans="1:6" ht="15" customHeight="1">
      <c r="A8285" s="521">
        <v>102487</v>
      </c>
      <c r="B8285" s="522" t="s">
        <v>9685</v>
      </c>
      <c r="C8285" s="302" t="s">
        <v>888</v>
      </c>
      <c r="D8285" s="521" t="s">
        <v>892</v>
      </c>
      <c r="E8285" s="523">
        <v>958.09</v>
      </c>
      <c r="F8285" s="523">
        <v>979.25</v>
      </c>
    </row>
    <row r="8286" spans="1:6" ht="15" customHeight="1">
      <c r="A8286" s="521">
        <v>102486</v>
      </c>
      <c r="B8286" s="522" t="s">
        <v>9686</v>
      </c>
      <c r="C8286" s="302" t="s">
        <v>888</v>
      </c>
      <c r="D8286" s="521" t="s">
        <v>892</v>
      </c>
      <c r="E8286" s="523">
        <v>787.09</v>
      </c>
      <c r="F8286" s="523">
        <v>798.13</v>
      </c>
    </row>
    <row r="8287" spans="1:6" ht="15" customHeight="1">
      <c r="A8287" s="521">
        <v>102474</v>
      </c>
      <c r="B8287" s="522" t="s">
        <v>9687</v>
      </c>
      <c r="C8287" s="302" t="s">
        <v>888</v>
      </c>
      <c r="D8287" s="521" t="s">
        <v>892</v>
      </c>
      <c r="E8287" s="523">
        <v>723.88</v>
      </c>
      <c r="F8287" s="523">
        <v>730.81</v>
      </c>
    </row>
    <row r="8288" spans="1:6" ht="15" customHeight="1">
      <c r="A8288" s="521">
        <v>102480</v>
      </c>
      <c r="B8288" s="522" t="s">
        <v>9688</v>
      </c>
      <c r="C8288" s="302" t="s">
        <v>888</v>
      </c>
      <c r="D8288" s="521" t="s">
        <v>892</v>
      </c>
      <c r="E8288" s="523">
        <v>718.23</v>
      </c>
      <c r="F8288" s="523">
        <v>724.28</v>
      </c>
    </row>
    <row r="8289" spans="1:6" ht="15" customHeight="1">
      <c r="A8289" s="521">
        <v>94975</v>
      </c>
      <c r="B8289" s="522" t="s">
        <v>9689</v>
      </c>
      <c r="C8289" s="302" t="s">
        <v>888</v>
      </c>
      <c r="D8289" s="521" t="s">
        <v>892</v>
      </c>
      <c r="E8289" s="523">
        <v>827.93</v>
      </c>
      <c r="F8289" s="523">
        <v>838.92</v>
      </c>
    </row>
    <row r="8290" spans="1:6" ht="15" customHeight="1">
      <c r="A8290" s="521">
        <v>94963</v>
      </c>
      <c r="B8290" s="522" t="s">
        <v>9690</v>
      </c>
      <c r="C8290" s="302" t="s">
        <v>888</v>
      </c>
      <c r="D8290" s="521" t="s">
        <v>892</v>
      </c>
      <c r="E8290" s="523">
        <v>762.57</v>
      </c>
      <c r="F8290" s="523">
        <v>769.36</v>
      </c>
    </row>
    <row r="8291" spans="1:6" ht="15" customHeight="1">
      <c r="A8291" s="521">
        <v>94969</v>
      </c>
      <c r="B8291" s="522" t="s">
        <v>9691</v>
      </c>
      <c r="C8291" s="302" t="s">
        <v>888</v>
      </c>
      <c r="D8291" s="521" t="s">
        <v>892</v>
      </c>
      <c r="E8291" s="523">
        <v>757.07</v>
      </c>
      <c r="F8291" s="523">
        <v>762.99</v>
      </c>
    </row>
    <row r="8292" spans="1:6" ht="15" customHeight="1">
      <c r="A8292" s="521">
        <v>102475</v>
      </c>
      <c r="B8292" s="522" t="s">
        <v>9692</v>
      </c>
      <c r="C8292" s="302" t="s">
        <v>888</v>
      </c>
      <c r="D8292" s="521" t="s">
        <v>892</v>
      </c>
      <c r="E8292" s="523">
        <v>794.39</v>
      </c>
      <c r="F8292" s="523">
        <v>802.03</v>
      </c>
    </row>
    <row r="8293" spans="1:6" ht="15" customHeight="1">
      <c r="A8293" s="521">
        <v>102481</v>
      </c>
      <c r="B8293" s="522" t="s">
        <v>9693</v>
      </c>
      <c r="C8293" s="302" t="s">
        <v>888</v>
      </c>
      <c r="D8293" s="521" t="s">
        <v>892</v>
      </c>
      <c r="E8293" s="523">
        <v>782.71</v>
      </c>
      <c r="F8293" s="523">
        <v>788.81</v>
      </c>
    </row>
    <row r="8294" spans="1:6" ht="15" customHeight="1">
      <c r="A8294" s="521">
        <v>94964</v>
      </c>
      <c r="B8294" s="522" t="s">
        <v>9694</v>
      </c>
      <c r="C8294" s="302" t="s">
        <v>888</v>
      </c>
      <c r="D8294" s="521" t="s">
        <v>892</v>
      </c>
      <c r="E8294" s="523">
        <v>829.45</v>
      </c>
      <c r="F8294" s="523">
        <v>836.86</v>
      </c>
    </row>
    <row r="8295" spans="1:6" ht="15" customHeight="1">
      <c r="A8295" s="521">
        <v>94970</v>
      </c>
      <c r="B8295" s="522" t="s">
        <v>9695</v>
      </c>
      <c r="C8295" s="302" t="s">
        <v>888</v>
      </c>
      <c r="D8295" s="521" t="s">
        <v>892</v>
      </c>
      <c r="E8295" s="523">
        <v>818.52</v>
      </c>
      <c r="F8295" s="523">
        <v>824.43</v>
      </c>
    </row>
    <row r="8296" spans="1:6" ht="15" customHeight="1">
      <c r="A8296" s="521">
        <v>102476</v>
      </c>
      <c r="B8296" s="522" t="s">
        <v>9696</v>
      </c>
      <c r="C8296" s="302" t="s">
        <v>888</v>
      </c>
      <c r="D8296" s="521" t="s">
        <v>892</v>
      </c>
      <c r="E8296" s="523">
        <v>837.82</v>
      </c>
      <c r="F8296" s="523">
        <v>844.39</v>
      </c>
    </row>
    <row r="8297" spans="1:6" ht="15" customHeight="1">
      <c r="A8297" s="521">
        <v>102482</v>
      </c>
      <c r="B8297" s="522" t="s">
        <v>9697</v>
      </c>
      <c r="C8297" s="302" t="s">
        <v>888</v>
      </c>
      <c r="D8297" s="521" t="s">
        <v>892</v>
      </c>
      <c r="E8297" s="523">
        <v>836.48</v>
      </c>
      <c r="F8297" s="523">
        <v>842.3</v>
      </c>
    </row>
    <row r="8298" spans="1:6" ht="15" customHeight="1">
      <c r="A8298" s="521">
        <v>94965</v>
      </c>
      <c r="B8298" s="522" t="s">
        <v>9698</v>
      </c>
      <c r="C8298" s="302" t="s">
        <v>888</v>
      </c>
      <c r="D8298" s="521" t="s">
        <v>892</v>
      </c>
      <c r="E8298" s="523">
        <v>869.02</v>
      </c>
      <c r="F8298" s="523">
        <v>875.77</v>
      </c>
    </row>
    <row r="8299" spans="1:6" ht="15" customHeight="1">
      <c r="A8299" s="521">
        <v>94971</v>
      </c>
      <c r="B8299" s="522" t="s">
        <v>9699</v>
      </c>
      <c r="C8299" s="302" t="s">
        <v>888</v>
      </c>
      <c r="D8299" s="521" t="s">
        <v>892</v>
      </c>
      <c r="E8299" s="523">
        <v>864.6</v>
      </c>
      <c r="F8299" s="523">
        <v>870.38</v>
      </c>
    </row>
    <row r="8300" spans="1:6" ht="15" customHeight="1">
      <c r="A8300" s="521">
        <v>102477</v>
      </c>
      <c r="B8300" s="522" t="s">
        <v>9700</v>
      </c>
      <c r="C8300" s="302" t="s">
        <v>888</v>
      </c>
      <c r="D8300" s="521" t="s">
        <v>892</v>
      </c>
      <c r="E8300" s="523">
        <v>891.96</v>
      </c>
      <c r="F8300" s="523">
        <v>899.2</v>
      </c>
    </row>
    <row r="8301" spans="1:6" ht="15" customHeight="1">
      <c r="A8301" s="521">
        <v>102483</v>
      </c>
      <c r="B8301" s="522" t="s">
        <v>9701</v>
      </c>
      <c r="C8301" s="302" t="s">
        <v>888</v>
      </c>
      <c r="D8301" s="521" t="s">
        <v>892</v>
      </c>
      <c r="E8301" s="523">
        <v>886.89</v>
      </c>
      <c r="F8301" s="523">
        <v>892.9</v>
      </c>
    </row>
    <row r="8302" spans="1:6" ht="15" customHeight="1">
      <c r="A8302" s="521">
        <v>94966</v>
      </c>
      <c r="B8302" s="522" t="s">
        <v>9702</v>
      </c>
      <c r="C8302" s="302" t="s">
        <v>888</v>
      </c>
      <c r="D8302" s="521" t="s">
        <v>892</v>
      </c>
      <c r="E8302" s="523">
        <v>898.09</v>
      </c>
      <c r="F8302" s="523">
        <v>904.78</v>
      </c>
    </row>
    <row r="8303" spans="1:6" ht="15" customHeight="1">
      <c r="A8303" s="521">
        <v>94972</v>
      </c>
      <c r="B8303" s="522" t="s">
        <v>9703</v>
      </c>
      <c r="C8303" s="302" t="s">
        <v>888</v>
      </c>
      <c r="D8303" s="521" t="s">
        <v>892</v>
      </c>
      <c r="E8303" s="523">
        <v>893.58</v>
      </c>
      <c r="F8303" s="523">
        <v>899.31</v>
      </c>
    </row>
    <row r="8304" spans="1:6" ht="15" customHeight="1">
      <c r="A8304" s="521">
        <v>102478</v>
      </c>
      <c r="B8304" s="522" t="s">
        <v>9704</v>
      </c>
      <c r="C8304" s="302" t="s">
        <v>888</v>
      </c>
      <c r="D8304" s="521" t="s">
        <v>892</v>
      </c>
      <c r="E8304" s="523">
        <v>995.05</v>
      </c>
      <c r="F8304" s="523">
        <v>1001.62</v>
      </c>
    </row>
    <row r="8305" spans="1:6" ht="15" customHeight="1">
      <c r="A8305" s="521">
        <v>102484</v>
      </c>
      <c r="B8305" s="522" t="s">
        <v>9705</v>
      </c>
      <c r="C8305" s="302" t="s">
        <v>888</v>
      </c>
      <c r="D8305" s="521" t="s">
        <v>892</v>
      </c>
      <c r="E8305" s="523">
        <v>995.61</v>
      </c>
      <c r="F8305" s="523">
        <v>1001.63</v>
      </c>
    </row>
    <row r="8306" spans="1:6" ht="15" customHeight="1">
      <c r="A8306" s="521">
        <v>94967</v>
      </c>
      <c r="B8306" s="522" t="s">
        <v>9706</v>
      </c>
      <c r="C8306" s="302" t="s">
        <v>888</v>
      </c>
      <c r="D8306" s="521" t="s">
        <v>892</v>
      </c>
      <c r="E8306" s="523">
        <v>1013.84</v>
      </c>
      <c r="F8306" s="523">
        <v>1020.96</v>
      </c>
    </row>
    <row r="8307" spans="1:6" ht="15" customHeight="1">
      <c r="A8307" s="521">
        <v>94973</v>
      </c>
      <c r="B8307" s="522" t="s">
        <v>9707</v>
      </c>
      <c r="C8307" s="302" t="s">
        <v>888</v>
      </c>
      <c r="D8307" s="521" t="s">
        <v>892</v>
      </c>
      <c r="E8307" s="523">
        <v>1008.19</v>
      </c>
      <c r="F8307" s="523">
        <v>1014.11</v>
      </c>
    </row>
    <row r="8308" spans="1:6" ht="15" customHeight="1">
      <c r="A8308" s="521">
        <v>94974</v>
      </c>
      <c r="B8308" s="522" t="s">
        <v>9708</v>
      </c>
      <c r="C8308" s="302" t="s">
        <v>888</v>
      </c>
      <c r="D8308" s="521" t="s">
        <v>892</v>
      </c>
      <c r="E8308" s="523">
        <v>762.44</v>
      </c>
      <c r="F8308" s="523">
        <v>773.57</v>
      </c>
    </row>
    <row r="8309" spans="1:6" ht="15" customHeight="1">
      <c r="A8309" s="521">
        <v>94962</v>
      </c>
      <c r="B8309" s="522" t="s">
        <v>9709</v>
      </c>
      <c r="C8309" s="302" t="s">
        <v>888</v>
      </c>
      <c r="D8309" s="521" t="s">
        <v>892</v>
      </c>
      <c r="E8309" s="523">
        <v>688.15</v>
      </c>
      <c r="F8309" s="523">
        <v>695</v>
      </c>
    </row>
    <row r="8310" spans="1:6" ht="15" customHeight="1">
      <c r="A8310" s="521">
        <v>94968</v>
      </c>
      <c r="B8310" s="522" t="s">
        <v>9710</v>
      </c>
      <c r="C8310" s="302" t="s">
        <v>888</v>
      </c>
      <c r="D8310" s="521" t="s">
        <v>892</v>
      </c>
      <c r="E8310" s="523">
        <v>686.66</v>
      </c>
      <c r="F8310" s="523">
        <v>692.8</v>
      </c>
    </row>
    <row r="8311" spans="1:6" ht="15" customHeight="1">
      <c r="A8311" s="521">
        <v>102485</v>
      </c>
      <c r="B8311" s="522" t="s">
        <v>9711</v>
      </c>
      <c r="C8311" s="302" t="s">
        <v>888</v>
      </c>
      <c r="D8311" s="521" t="s">
        <v>892</v>
      </c>
      <c r="E8311" s="523">
        <v>722.1</v>
      </c>
      <c r="F8311" s="523">
        <v>733.25</v>
      </c>
    </row>
    <row r="8312" spans="1:6" ht="15" customHeight="1">
      <c r="A8312" s="521">
        <v>102473</v>
      </c>
      <c r="B8312" s="522" t="s">
        <v>9712</v>
      </c>
      <c r="C8312" s="302" t="s">
        <v>888</v>
      </c>
      <c r="D8312" s="521" t="s">
        <v>892</v>
      </c>
      <c r="E8312" s="523">
        <v>650.80999999999995</v>
      </c>
      <c r="F8312" s="523">
        <v>657.78</v>
      </c>
    </row>
    <row r="8313" spans="1:6" ht="15" customHeight="1">
      <c r="A8313" s="521">
        <v>102479</v>
      </c>
      <c r="B8313" s="522" t="s">
        <v>9713</v>
      </c>
      <c r="C8313" s="302" t="s">
        <v>888</v>
      </c>
      <c r="D8313" s="521" t="s">
        <v>892</v>
      </c>
      <c r="E8313" s="523">
        <v>648.66</v>
      </c>
      <c r="F8313" s="523">
        <v>654.9</v>
      </c>
    </row>
    <row r="8314" spans="1:6" ht="15" customHeight="1">
      <c r="A8314" s="521">
        <v>104835</v>
      </c>
      <c r="B8314" s="522" t="s">
        <v>9714</v>
      </c>
      <c r="C8314" s="302" t="s">
        <v>888</v>
      </c>
      <c r="D8314" s="521" t="s">
        <v>892</v>
      </c>
      <c r="E8314" s="523">
        <v>0</v>
      </c>
      <c r="F8314" s="523">
        <v>0</v>
      </c>
    </row>
    <row r="8315" spans="1:6" ht="15" customHeight="1">
      <c r="A8315" s="521">
        <v>104833</v>
      </c>
      <c r="B8315" s="522" t="s">
        <v>9715</v>
      </c>
      <c r="C8315" s="302" t="s">
        <v>888</v>
      </c>
      <c r="D8315" s="521" t="s">
        <v>892</v>
      </c>
      <c r="E8315" s="523">
        <v>0</v>
      </c>
      <c r="F8315" s="523">
        <v>0</v>
      </c>
    </row>
    <row r="8316" spans="1:6" ht="15" customHeight="1">
      <c r="A8316" s="521">
        <v>104834</v>
      </c>
      <c r="B8316" s="522" t="s">
        <v>9716</v>
      </c>
      <c r="C8316" s="302" t="s">
        <v>888</v>
      </c>
      <c r="D8316" s="521" t="s">
        <v>892</v>
      </c>
      <c r="E8316" s="523">
        <v>0</v>
      </c>
      <c r="F8316" s="523">
        <v>0</v>
      </c>
    </row>
    <row r="8317" spans="1:6" ht="15" customHeight="1">
      <c r="A8317" s="521">
        <v>104836</v>
      </c>
      <c r="B8317" s="522" t="s">
        <v>9717</v>
      </c>
      <c r="C8317" s="302" t="s">
        <v>888</v>
      </c>
      <c r="D8317" s="521" t="s">
        <v>892</v>
      </c>
      <c r="E8317" s="523">
        <v>0</v>
      </c>
      <c r="F8317" s="523">
        <v>0</v>
      </c>
    </row>
    <row r="8318" spans="1:6" ht="15" customHeight="1">
      <c r="A8318" s="521">
        <v>104837</v>
      </c>
      <c r="B8318" s="522" t="s">
        <v>9718</v>
      </c>
      <c r="C8318" s="302" t="s">
        <v>888</v>
      </c>
      <c r="D8318" s="521" t="s">
        <v>892</v>
      </c>
      <c r="E8318" s="523">
        <v>0</v>
      </c>
      <c r="F8318" s="523">
        <v>0</v>
      </c>
    </row>
    <row r="8319" spans="1:6" ht="15" customHeight="1">
      <c r="A8319" s="521">
        <v>104838</v>
      </c>
      <c r="B8319" s="522" t="s">
        <v>9719</v>
      </c>
      <c r="C8319" s="302" t="s">
        <v>888</v>
      </c>
      <c r="D8319" s="521" t="s">
        <v>892</v>
      </c>
      <c r="E8319" s="523">
        <v>0</v>
      </c>
      <c r="F8319" s="523">
        <v>0</v>
      </c>
    </row>
    <row r="8320" spans="1:6" ht="15" customHeight="1">
      <c r="A8320" s="521">
        <v>104839</v>
      </c>
      <c r="B8320" s="522" t="s">
        <v>9720</v>
      </c>
      <c r="C8320" s="302" t="s">
        <v>888</v>
      </c>
      <c r="D8320" s="521" t="s">
        <v>892</v>
      </c>
      <c r="E8320" s="523">
        <v>0</v>
      </c>
      <c r="F8320" s="523">
        <v>0</v>
      </c>
    </row>
    <row r="8321" spans="1:6" ht="15" customHeight="1">
      <c r="A8321" s="521">
        <v>104840</v>
      </c>
      <c r="B8321" s="522" t="s">
        <v>9721</v>
      </c>
      <c r="C8321" s="302" t="s">
        <v>888</v>
      </c>
      <c r="D8321" s="521" t="s">
        <v>892</v>
      </c>
      <c r="E8321" s="523">
        <v>0</v>
      </c>
      <c r="F8321" s="523">
        <v>0</v>
      </c>
    </row>
    <row r="8322" spans="1:6" ht="15" customHeight="1">
      <c r="A8322" s="521">
        <v>104830</v>
      </c>
      <c r="B8322" s="522" t="s">
        <v>9722</v>
      </c>
      <c r="C8322" s="302" t="s">
        <v>888</v>
      </c>
      <c r="D8322" s="521" t="s">
        <v>892</v>
      </c>
      <c r="E8322" s="523">
        <v>0</v>
      </c>
      <c r="F8322" s="523">
        <v>0</v>
      </c>
    </row>
    <row r="8323" spans="1:6" ht="15" customHeight="1">
      <c r="A8323" s="521">
        <v>104829</v>
      </c>
      <c r="B8323" s="522" t="s">
        <v>9723</v>
      </c>
      <c r="C8323" s="302" t="s">
        <v>888</v>
      </c>
      <c r="D8323" s="521" t="s">
        <v>892</v>
      </c>
      <c r="E8323" s="523">
        <v>0</v>
      </c>
      <c r="F8323" s="523">
        <v>0</v>
      </c>
    </row>
    <row r="8324" spans="1:6" ht="15" customHeight="1">
      <c r="A8324" s="521">
        <v>104832</v>
      </c>
      <c r="B8324" s="522" t="s">
        <v>9724</v>
      </c>
      <c r="C8324" s="302" t="s">
        <v>888</v>
      </c>
      <c r="D8324" s="521" t="s">
        <v>892</v>
      </c>
      <c r="E8324" s="523">
        <v>0</v>
      </c>
      <c r="F8324" s="523">
        <v>0</v>
      </c>
    </row>
    <row r="8325" spans="1:6" ht="15" customHeight="1">
      <c r="A8325" s="521">
        <v>104831</v>
      </c>
      <c r="B8325" s="522" t="s">
        <v>9725</v>
      </c>
      <c r="C8325" s="302" t="s">
        <v>888</v>
      </c>
      <c r="D8325" s="521" t="s">
        <v>892</v>
      </c>
      <c r="E8325" s="523">
        <v>0</v>
      </c>
      <c r="F8325" s="523">
        <v>0</v>
      </c>
    </row>
    <row r="8326" spans="1:6" ht="15" customHeight="1">
      <c r="A8326" s="521">
        <v>103773</v>
      </c>
      <c r="B8326" s="522" t="s">
        <v>9726</v>
      </c>
      <c r="C8326" s="302" t="s">
        <v>888</v>
      </c>
      <c r="D8326" s="521" t="s">
        <v>883</v>
      </c>
      <c r="E8326" s="523">
        <v>0</v>
      </c>
      <c r="F8326" s="523">
        <v>0</v>
      </c>
    </row>
    <row r="8327" spans="1:6" ht="15" customHeight="1">
      <c r="A8327" s="521">
        <v>103772</v>
      </c>
      <c r="B8327" s="522" t="s">
        <v>9727</v>
      </c>
      <c r="C8327" s="302" t="s">
        <v>888</v>
      </c>
      <c r="D8327" s="521" t="s">
        <v>883</v>
      </c>
      <c r="E8327" s="523">
        <v>0</v>
      </c>
      <c r="F8327" s="523">
        <v>0</v>
      </c>
    </row>
    <row r="8328" spans="1:6" ht="15" customHeight="1">
      <c r="A8328" s="521">
        <v>103768</v>
      </c>
      <c r="B8328" s="522" t="s">
        <v>9728</v>
      </c>
      <c r="C8328" s="302" t="s">
        <v>888</v>
      </c>
      <c r="D8328" s="521" t="s">
        <v>883</v>
      </c>
      <c r="E8328" s="523">
        <v>0</v>
      </c>
      <c r="F8328" s="523">
        <v>0</v>
      </c>
    </row>
    <row r="8329" spans="1:6" ht="15" customHeight="1">
      <c r="A8329" s="521">
        <v>103767</v>
      </c>
      <c r="B8329" s="522" t="s">
        <v>9729</v>
      </c>
      <c r="C8329" s="302" t="s">
        <v>888</v>
      </c>
      <c r="D8329" s="521" t="s">
        <v>883</v>
      </c>
      <c r="E8329" s="523">
        <v>0</v>
      </c>
      <c r="F8329" s="523">
        <v>0</v>
      </c>
    </row>
    <row r="8330" spans="1:6" ht="15" customHeight="1">
      <c r="A8330" s="521">
        <v>103766</v>
      </c>
      <c r="B8330" s="522" t="s">
        <v>9730</v>
      </c>
      <c r="C8330" s="302" t="s">
        <v>888</v>
      </c>
      <c r="D8330" s="521" t="s">
        <v>883</v>
      </c>
      <c r="E8330" s="523">
        <v>0</v>
      </c>
      <c r="F8330" s="523">
        <v>0</v>
      </c>
    </row>
    <row r="8331" spans="1:6" ht="15" customHeight="1">
      <c r="A8331" s="521">
        <v>103765</v>
      </c>
      <c r="B8331" s="522" t="s">
        <v>9731</v>
      </c>
      <c r="C8331" s="302" t="s">
        <v>888</v>
      </c>
      <c r="D8331" s="521" t="s">
        <v>883</v>
      </c>
      <c r="E8331" s="523">
        <v>0</v>
      </c>
      <c r="F8331" s="523">
        <v>0</v>
      </c>
    </row>
    <row r="8332" spans="1:6" ht="15" customHeight="1">
      <c r="A8332" s="521">
        <v>103771</v>
      </c>
      <c r="B8332" s="522" t="s">
        <v>9732</v>
      </c>
      <c r="C8332" s="302" t="s">
        <v>888</v>
      </c>
      <c r="D8332" s="521" t="s">
        <v>883</v>
      </c>
      <c r="E8332" s="523">
        <v>0</v>
      </c>
      <c r="F8332" s="523">
        <v>0</v>
      </c>
    </row>
    <row r="8333" spans="1:6" ht="15" customHeight="1">
      <c r="A8333" s="521">
        <v>103769</v>
      </c>
      <c r="B8333" s="522" t="s">
        <v>9733</v>
      </c>
      <c r="C8333" s="302" t="s">
        <v>888</v>
      </c>
      <c r="D8333" s="521" t="s">
        <v>883</v>
      </c>
      <c r="E8333" s="523">
        <v>4842.99</v>
      </c>
      <c r="F8333" s="523">
        <v>4884.37</v>
      </c>
    </row>
    <row r="8334" spans="1:6" ht="15" customHeight="1">
      <c r="A8334" s="521">
        <v>103770</v>
      </c>
      <c r="B8334" s="522" t="s">
        <v>9734</v>
      </c>
      <c r="C8334" s="302" t="s">
        <v>888</v>
      </c>
      <c r="D8334" s="521" t="s">
        <v>883</v>
      </c>
      <c r="E8334" s="523">
        <v>0</v>
      </c>
      <c r="F8334" s="523">
        <v>0</v>
      </c>
    </row>
    <row r="8335" spans="1:6" ht="15" customHeight="1">
      <c r="A8335" s="521">
        <v>103764</v>
      </c>
      <c r="B8335" s="522" t="s">
        <v>9735</v>
      </c>
      <c r="C8335" s="302" t="s">
        <v>888</v>
      </c>
      <c r="D8335" s="521" t="s">
        <v>883</v>
      </c>
      <c r="E8335" s="523">
        <v>0</v>
      </c>
      <c r="F8335" s="523">
        <v>0</v>
      </c>
    </row>
    <row r="8336" spans="1:6" ht="15" customHeight="1">
      <c r="A8336" s="521">
        <v>103780</v>
      </c>
      <c r="B8336" s="522" t="s">
        <v>9736</v>
      </c>
      <c r="C8336" s="302" t="s">
        <v>888</v>
      </c>
      <c r="D8336" s="521" t="s">
        <v>611</v>
      </c>
      <c r="E8336" s="523">
        <v>0</v>
      </c>
      <c r="F8336" s="523">
        <v>0</v>
      </c>
    </row>
    <row r="8337" spans="1:6" ht="15" customHeight="1">
      <c r="A8337" s="521">
        <v>103781</v>
      </c>
      <c r="B8337" s="522" t="s">
        <v>9737</v>
      </c>
      <c r="C8337" s="302" t="s">
        <v>888</v>
      </c>
      <c r="D8337" s="521" t="s">
        <v>611</v>
      </c>
      <c r="E8337" s="523">
        <v>0</v>
      </c>
      <c r="F8337" s="523">
        <v>0</v>
      </c>
    </row>
    <row r="8338" spans="1:6" ht="15" customHeight="1">
      <c r="A8338" s="521">
        <v>103779</v>
      </c>
      <c r="B8338" s="522" t="s">
        <v>9738</v>
      </c>
      <c r="C8338" s="302" t="s">
        <v>888</v>
      </c>
      <c r="D8338" s="521" t="s">
        <v>611</v>
      </c>
      <c r="E8338" s="523">
        <v>0</v>
      </c>
      <c r="F8338" s="523">
        <v>0</v>
      </c>
    </row>
    <row r="8339" spans="1:6" ht="15" customHeight="1">
      <c r="A8339" s="521">
        <v>103778</v>
      </c>
      <c r="B8339" s="522" t="s">
        <v>9739</v>
      </c>
      <c r="C8339" s="302" t="s">
        <v>888</v>
      </c>
      <c r="D8339" s="521" t="s">
        <v>611</v>
      </c>
      <c r="E8339" s="523">
        <v>0</v>
      </c>
      <c r="F8339" s="523">
        <v>0</v>
      </c>
    </row>
    <row r="8340" spans="1:6" ht="15" customHeight="1">
      <c r="A8340" s="521">
        <v>103924</v>
      </c>
      <c r="B8340" s="522" t="s">
        <v>9740</v>
      </c>
      <c r="C8340" s="302" t="s">
        <v>888</v>
      </c>
      <c r="D8340" s="521" t="s">
        <v>611</v>
      </c>
      <c r="E8340" s="523">
        <v>0</v>
      </c>
      <c r="F8340" s="523">
        <v>0</v>
      </c>
    </row>
    <row r="8341" spans="1:6" ht="15" customHeight="1">
      <c r="A8341" s="521">
        <v>103776</v>
      </c>
      <c r="B8341" s="522" t="s">
        <v>9741</v>
      </c>
      <c r="C8341" s="302" t="s">
        <v>888</v>
      </c>
      <c r="D8341" s="521" t="s">
        <v>611</v>
      </c>
      <c r="E8341" s="523">
        <v>0</v>
      </c>
      <c r="F8341" s="523">
        <v>0</v>
      </c>
    </row>
    <row r="8342" spans="1:6" ht="15" customHeight="1">
      <c r="A8342" s="521">
        <v>103774</v>
      </c>
      <c r="B8342" s="522" t="s">
        <v>9742</v>
      </c>
      <c r="C8342" s="302" t="s">
        <v>888</v>
      </c>
      <c r="D8342" s="521" t="s">
        <v>611</v>
      </c>
      <c r="E8342" s="523">
        <v>0</v>
      </c>
      <c r="F8342" s="523">
        <v>0</v>
      </c>
    </row>
    <row r="8343" spans="1:6" ht="15" customHeight="1">
      <c r="A8343" s="521">
        <v>103775</v>
      </c>
      <c r="B8343" s="522" t="s">
        <v>9743</v>
      </c>
      <c r="C8343" s="302" t="s">
        <v>888</v>
      </c>
      <c r="D8343" s="521" t="s">
        <v>611</v>
      </c>
      <c r="E8343" s="523">
        <v>0</v>
      </c>
      <c r="F8343" s="523">
        <v>0</v>
      </c>
    </row>
    <row r="8344" spans="1:6" ht="15" customHeight="1">
      <c r="A8344" s="521">
        <v>97097</v>
      </c>
      <c r="B8344" s="522" t="s">
        <v>9744</v>
      </c>
      <c r="C8344" s="302" t="s">
        <v>888</v>
      </c>
      <c r="D8344" s="521" t="s">
        <v>611</v>
      </c>
      <c r="E8344" s="523">
        <v>46.77</v>
      </c>
      <c r="F8344" s="523">
        <v>46.99</v>
      </c>
    </row>
    <row r="8345" spans="1:6" ht="15" customHeight="1">
      <c r="A8345" s="521">
        <v>97089</v>
      </c>
      <c r="B8345" s="522" t="s">
        <v>9745</v>
      </c>
      <c r="C8345" s="302" t="s">
        <v>888</v>
      </c>
      <c r="D8345" s="521" t="s">
        <v>1098</v>
      </c>
      <c r="E8345" s="523">
        <v>12.61</v>
      </c>
      <c r="F8345" s="523">
        <v>12.72</v>
      </c>
    </row>
    <row r="8346" spans="1:6" ht="15" customHeight="1">
      <c r="A8346" s="521">
        <v>97090</v>
      </c>
      <c r="B8346" s="522" t="s">
        <v>9746</v>
      </c>
      <c r="C8346" s="302" t="s">
        <v>888</v>
      </c>
      <c r="D8346" s="521" t="s">
        <v>1098</v>
      </c>
      <c r="E8346" s="523">
        <v>12.31</v>
      </c>
      <c r="F8346" s="523">
        <v>12.41</v>
      </c>
    </row>
    <row r="8347" spans="1:6" ht="15" customHeight="1">
      <c r="A8347" s="521">
        <v>97091</v>
      </c>
      <c r="B8347" s="522" t="s">
        <v>9747</v>
      </c>
      <c r="C8347" s="302" t="s">
        <v>888</v>
      </c>
      <c r="D8347" s="521" t="s">
        <v>1098</v>
      </c>
      <c r="E8347" s="523">
        <v>11.9</v>
      </c>
      <c r="F8347" s="523">
        <v>11.99</v>
      </c>
    </row>
    <row r="8348" spans="1:6" ht="15" customHeight="1">
      <c r="A8348" s="521">
        <v>97092</v>
      </c>
      <c r="B8348" s="522" t="s">
        <v>9748</v>
      </c>
      <c r="C8348" s="302" t="s">
        <v>888</v>
      </c>
      <c r="D8348" s="521" t="s">
        <v>1098</v>
      </c>
      <c r="E8348" s="523">
        <v>11.48</v>
      </c>
      <c r="F8348" s="523">
        <v>11.55</v>
      </c>
    </row>
    <row r="8349" spans="1:6" ht="15" customHeight="1">
      <c r="A8349" s="521">
        <v>103053</v>
      </c>
      <c r="B8349" s="522" t="s">
        <v>9749</v>
      </c>
      <c r="C8349" s="302" t="s">
        <v>888</v>
      </c>
      <c r="D8349" s="521" t="s">
        <v>1098</v>
      </c>
      <c r="E8349" s="523">
        <v>0</v>
      </c>
      <c r="F8349" s="523">
        <v>0</v>
      </c>
    </row>
    <row r="8350" spans="1:6" ht="15" customHeight="1">
      <c r="A8350" s="521">
        <v>97093</v>
      </c>
      <c r="B8350" s="522" t="s">
        <v>9750</v>
      </c>
      <c r="C8350" s="302" t="s">
        <v>888</v>
      </c>
      <c r="D8350" s="521" t="s">
        <v>1098</v>
      </c>
      <c r="E8350" s="523">
        <v>10.72</v>
      </c>
      <c r="F8350" s="523">
        <v>10.78</v>
      </c>
    </row>
    <row r="8351" spans="1:6" ht="15" customHeight="1">
      <c r="A8351" s="521">
        <v>103054</v>
      </c>
      <c r="B8351" s="522" t="s">
        <v>9751</v>
      </c>
      <c r="C8351" s="302" t="s">
        <v>888</v>
      </c>
      <c r="D8351" s="521" t="s">
        <v>1098</v>
      </c>
      <c r="E8351" s="523">
        <v>0</v>
      </c>
      <c r="F8351" s="523">
        <v>0</v>
      </c>
    </row>
    <row r="8352" spans="1:6" ht="15" customHeight="1">
      <c r="A8352" s="521">
        <v>97088</v>
      </c>
      <c r="B8352" s="522" t="s">
        <v>9752</v>
      </c>
      <c r="C8352" s="302" t="s">
        <v>888</v>
      </c>
      <c r="D8352" s="521" t="s">
        <v>1098</v>
      </c>
      <c r="E8352" s="523">
        <v>13.8</v>
      </c>
      <c r="F8352" s="523">
        <v>13.94</v>
      </c>
    </row>
    <row r="8353" spans="1:6" ht="15" customHeight="1">
      <c r="A8353" s="521">
        <v>97087</v>
      </c>
      <c r="B8353" s="522" t="s">
        <v>9753</v>
      </c>
      <c r="C8353" s="302" t="s">
        <v>888</v>
      </c>
      <c r="D8353" s="521" t="s">
        <v>611</v>
      </c>
      <c r="E8353" s="523">
        <v>2.64</v>
      </c>
      <c r="F8353" s="523">
        <v>2.69</v>
      </c>
    </row>
    <row r="8354" spans="1:6" ht="15" customHeight="1">
      <c r="A8354" s="521">
        <v>97083</v>
      </c>
      <c r="B8354" s="522" t="s">
        <v>9754</v>
      </c>
      <c r="C8354" s="302" t="s">
        <v>888</v>
      </c>
      <c r="D8354" s="521" t="s">
        <v>611</v>
      </c>
      <c r="E8354" s="523">
        <v>3.53</v>
      </c>
      <c r="F8354" s="523">
        <v>3.79</v>
      </c>
    </row>
    <row r="8355" spans="1:6" ht="15" customHeight="1">
      <c r="A8355" s="521">
        <v>97084</v>
      </c>
      <c r="B8355" s="522" t="s">
        <v>9755</v>
      </c>
      <c r="C8355" s="302" t="s">
        <v>888</v>
      </c>
      <c r="D8355" s="521" t="s">
        <v>611</v>
      </c>
      <c r="E8355" s="523">
        <v>0.74</v>
      </c>
      <c r="F8355" s="523">
        <v>0.8</v>
      </c>
    </row>
    <row r="8356" spans="1:6" ht="15" customHeight="1">
      <c r="A8356" s="521">
        <v>97096</v>
      </c>
      <c r="B8356" s="522" t="s">
        <v>9756</v>
      </c>
      <c r="C8356" s="302" t="s">
        <v>888</v>
      </c>
      <c r="D8356" s="521" t="s">
        <v>892</v>
      </c>
      <c r="E8356" s="523">
        <v>1898.7</v>
      </c>
      <c r="F8356" s="523">
        <v>1900.47</v>
      </c>
    </row>
    <row r="8357" spans="1:6" ht="15" customHeight="1">
      <c r="A8357" s="521">
        <v>97082</v>
      </c>
      <c r="B8357" s="522" t="s">
        <v>9757</v>
      </c>
      <c r="C8357" s="302" t="s">
        <v>888</v>
      </c>
      <c r="D8357" s="521" t="s">
        <v>892</v>
      </c>
      <c r="E8357" s="523">
        <v>65.599999999999994</v>
      </c>
      <c r="F8357" s="523">
        <v>70.739999999999995</v>
      </c>
    </row>
    <row r="8358" spans="1:6" ht="15" customHeight="1">
      <c r="A8358" s="521">
        <v>103076</v>
      </c>
      <c r="B8358" s="522" t="s">
        <v>9758</v>
      </c>
      <c r="C8358" s="302" t="s">
        <v>888</v>
      </c>
      <c r="D8358" s="521" t="s">
        <v>611</v>
      </c>
      <c r="E8358" s="523">
        <v>299.55</v>
      </c>
      <c r="F8358" s="523">
        <v>301.64</v>
      </c>
    </row>
    <row r="8359" spans="1:6" ht="15" customHeight="1">
      <c r="A8359" s="521">
        <v>103067</v>
      </c>
      <c r="B8359" s="522" t="s">
        <v>9759</v>
      </c>
      <c r="C8359" s="302" t="s">
        <v>888</v>
      </c>
      <c r="D8359" s="521" t="s">
        <v>611</v>
      </c>
      <c r="E8359" s="523">
        <v>0</v>
      </c>
      <c r="F8359" s="523">
        <v>0</v>
      </c>
    </row>
    <row r="8360" spans="1:6" ht="15" customHeight="1">
      <c r="A8360" s="521">
        <v>103077</v>
      </c>
      <c r="B8360" s="522" t="s">
        <v>9760</v>
      </c>
      <c r="C8360" s="302" t="s">
        <v>888</v>
      </c>
      <c r="D8360" s="521" t="s">
        <v>611</v>
      </c>
      <c r="E8360" s="523">
        <v>405.85</v>
      </c>
      <c r="F8360" s="523">
        <v>408.25</v>
      </c>
    </row>
    <row r="8361" spans="1:6" ht="15" customHeight="1">
      <c r="A8361" s="521">
        <v>103068</v>
      </c>
      <c r="B8361" s="522" t="s">
        <v>9761</v>
      </c>
      <c r="C8361" s="302" t="s">
        <v>888</v>
      </c>
      <c r="D8361" s="521" t="s">
        <v>611</v>
      </c>
      <c r="E8361" s="523">
        <v>0</v>
      </c>
      <c r="F8361" s="523">
        <v>0</v>
      </c>
    </row>
    <row r="8362" spans="1:6" ht="15" customHeight="1">
      <c r="A8362" s="521">
        <v>103078</v>
      </c>
      <c r="B8362" s="522" t="s">
        <v>9762</v>
      </c>
      <c r="C8362" s="302" t="s">
        <v>888</v>
      </c>
      <c r="D8362" s="521" t="s">
        <v>611</v>
      </c>
      <c r="E8362" s="523">
        <v>509.19</v>
      </c>
      <c r="F8362" s="523">
        <v>511.86</v>
      </c>
    </row>
    <row r="8363" spans="1:6" ht="15" customHeight="1">
      <c r="A8363" s="521">
        <v>103069</v>
      </c>
      <c r="B8363" s="522" t="s">
        <v>9763</v>
      </c>
      <c r="C8363" s="302" t="s">
        <v>888</v>
      </c>
      <c r="D8363" s="521" t="s">
        <v>611</v>
      </c>
      <c r="E8363" s="523">
        <v>0</v>
      </c>
      <c r="F8363" s="523">
        <v>0</v>
      </c>
    </row>
    <row r="8364" spans="1:6" ht="15" customHeight="1">
      <c r="A8364" s="521">
        <v>103079</v>
      </c>
      <c r="B8364" s="522" t="s">
        <v>9764</v>
      </c>
      <c r="C8364" s="302" t="s">
        <v>888</v>
      </c>
      <c r="D8364" s="521" t="s">
        <v>611</v>
      </c>
      <c r="E8364" s="523">
        <v>618.15</v>
      </c>
      <c r="F8364" s="523">
        <v>621.07000000000005</v>
      </c>
    </row>
    <row r="8365" spans="1:6" ht="15" customHeight="1">
      <c r="A8365" s="521">
        <v>103070</v>
      </c>
      <c r="B8365" s="522" t="s">
        <v>9765</v>
      </c>
      <c r="C8365" s="302" t="s">
        <v>888</v>
      </c>
      <c r="D8365" s="521" t="s">
        <v>611</v>
      </c>
      <c r="E8365" s="523">
        <v>0</v>
      </c>
      <c r="F8365" s="523">
        <v>0</v>
      </c>
    </row>
    <row r="8366" spans="1:6" ht="15" customHeight="1">
      <c r="A8366" s="521">
        <v>103080</v>
      </c>
      <c r="B8366" s="522" t="s">
        <v>9766</v>
      </c>
      <c r="C8366" s="302" t="s">
        <v>888</v>
      </c>
      <c r="D8366" s="521" t="s">
        <v>611</v>
      </c>
      <c r="E8366" s="523">
        <v>740.34</v>
      </c>
      <c r="F8366" s="523">
        <v>743.62</v>
      </c>
    </row>
    <row r="8367" spans="1:6" ht="15" customHeight="1">
      <c r="A8367" s="521">
        <v>103071</v>
      </c>
      <c r="B8367" s="522" t="s">
        <v>9767</v>
      </c>
      <c r="C8367" s="302" t="s">
        <v>888</v>
      </c>
      <c r="D8367" s="521" t="s">
        <v>611</v>
      </c>
      <c r="E8367" s="523">
        <v>0</v>
      </c>
      <c r="F8367" s="523">
        <v>0</v>
      </c>
    </row>
    <row r="8368" spans="1:6" ht="15" customHeight="1">
      <c r="A8368" s="521">
        <v>103075</v>
      </c>
      <c r="B8368" s="522" t="s">
        <v>9768</v>
      </c>
      <c r="C8368" s="302" t="s">
        <v>888</v>
      </c>
      <c r="D8368" s="521" t="s">
        <v>611</v>
      </c>
      <c r="E8368" s="523">
        <v>434.16</v>
      </c>
      <c r="F8368" s="523">
        <v>436.56</v>
      </c>
    </row>
    <row r="8369" spans="1:6" ht="15" customHeight="1">
      <c r="A8369" s="521">
        <v>103062</v>
      </c>
      <c r="B8369" s="522" t="s">
        <v>9769</v>
      </c>
      <c r="C8369" s="302" t="s">
        <v>888</v>
      </c>
      <c r="D8369" s="521" t="s">
        <v>611</v>
      </c>
      <c r="E8369" s="523">
        <v>0</v>
      </c>
      <c r="F8369" s="523">
        <v>0</v>
      </c>
    </row>
    <row r="8370" spans="1:6" ht="15" customHeight="1">
      <c r="A8370" s="521">
        <v>103065</v>
      </c>
      <c r="B8370" s="522" t="s">
        <v>9770</v>
      </c>
      <c r="C8370" s="302" t="s">
        <v>888</v>
      </c>
      <c r="D8370" s="521" t="s">
        <v>611</v>
      </c>
      <c r="E8370" s="523">
        <v>0</v>
      </c>
      <c r="F8370" s="523">
        <v>0</v>
      </c>
    </row>
    <row r="8371" spans="1:6" ht="15" customHeight="1">
      <c r="A8371" s="521">
        <v>103063</v>
      </c>
      <c r="B8371" s="522" t="s">
        <v>9771</v>
      </c>
      <c r="C8371" s="302" t="s">
        <v>888</v>
      </c>
      <c r="D8371" s="521" t="s">
        <v>611</v>
      </c>
      <c r="E8371" s="523">
        <v>0</v>
      </c>
      <c r="F8371" s="523">
        <v>0</v>
      </c>
    </row>
    <row r="8372" spans="1:6" ht="15" customHeight="1">
      <c r="A8372" s="521">
        <v>103066</v>
      </c>
      <c r="B8372" s="522" t="s">
        <v>9772</v>
      </c>
      <c r="C8372" s="302" t="s">
        <v>888</v>
      </c>
      <c r="D8372" s="521" t="s">
        <v>611</v>
      </c>
      <c r="E8372" s="523">
        <v>0</v>
      </c>
      <c r="F8372" s="523">
        <v>0</v>
      </c>
    </row>
    <row r="8373" spans="1:6" ht="15" customHeight="1">
      <c r="A8373" s="521">
        <v>103064</v>
      </c>
      <c r="B8373" s="522" t="s">
        <v>9773</v>
      </c>
      <c r="C8373" s="302" t="s">
        <v>888</v>
      </c>
      <c r="D8373" s="521" t="s">
        <v>611</v>
      </c>
      <c r="E8373" s="523">
        <v>0</v>
      </c>
      <c r="F8373" s="523">
        <v>0</v>
      </c>
    </row>
    <row r="8374" spans="1:6" ht="15" customHeight="1">
      <c r="A8374" s="521">
        <v>103074</v>
      </c>
      <c r="B8374" s="522" t="s">
        <v>9774</v>
      </c>
      <c r="C8374" s="302" t="s">
        <v>888</v>
      </c>
      <c r="D8374" s="521" t="s">
        <v>611</v>
      </c>
      <c r="E8374" s="523">
        <v>387.39</v>
      </c>
      <c r="F8374" s="523">
        <v>389.57</v>
      </c>
    </row>
    <row r="8375" spans="1:6" ht="15" customHeight="1">
      <c r="A8375" s="521">
        <v>103057</v>
      </c>
      <c r="B8375" s="522" t="s">
        <v>9775</v>
      </c>
      <c r="C8375" s="302" t="s">
        <v>888</v>
      </c>
      <c r="D8375" s="521" t="s">
        <v>611</v>
      </c>
      <c r="E8375" s="523">
        <v>0</v>
      </c>
      <c r="F8375" s="523">
        <v>0</v>
      </c>
    </row>
    <row r="8376" spans="1:6" ht="15" customHeight="1">
      <c r="A8376" s="521">
        <v>103060</v>
      </c>
      <c r="B8376" s="522" t="s">
        <v>9776</v>
      </c>
      <c r="C8376" s="302" t="s">
        <v>888</v>
      </c>
      <c r="D8376" s="521" t="s">
        <v>611</v>
      </c>
      <c r="E8376" s="523">
        <v>0</v>
      </c>
      <c r="F8376" s="523">
        <v>0</v>
      </c>
    </row>
    <row r="8377" spans="1:6" ht="15" customHeight="1">
      <c r="A8377" s="521">
        <v>103058</v>
      </c>
      <c r="B8377" s="522" t="s">
        <v>9777</v>
      </c>
      <c r="C8377" s="302" t="s">
        <v>888</v>
      </c>
      <c r="D8377" s="521" t="s">
        <v>611</v>
      </c>
      <c r="E8377" s="523">
        <v>0</v>
      </c>
      <c r="F8377" s="523">
        <v>0</v>
      </c>
    </row>
    <row r="8378" spans="1:6" ht="15" customHeight="1">
      <c r="A8378" s="521">
        <v>103061</v>
      </c>
      <c r="B8378" s="522" t="s">
        <v>9778</v>
      </c>
      <c r="C8378" s="302" t="s">
        <v>888</v>
      </c>
      <c r="D8378" s="521" t="s">
        <v>611</v>
      </c>
      <c r="E8378" s="523">
        <v>0</v>
      </c>
      <c r="F8378" s="523">
        <v>0</v>
      </c>
    </row>
    <row r="8379" spans="1:6" ht="15" customHeight="1">
      <c r="A8379" s="521">
        <v>103059</v>
      </c>
      <c r="B8379" s="522" t="s">
        <v>9779</v>
      </c>
      <c r="C8379" s="302" t="s">
        <v>888</v>
      </c>
      <c r="D8379" s="521" t="s">
        <v>611</v>
      </c>
      <c r="E8379" s="523">
        <v>0</v>
      </c>
      <c r="F8379" s="523">
        <v>0</v>
      </c>
    </row>
    <row r="8380" spans="1:6" ht="15" customHeight="1">
      <c r="A8380" s="521">
        <v>97101</v>
      </c>
      <c r="B8380" s="522" t="s">
        <v>9780</v>
      </c>
      <c r="C8380" s="302" t="s">
        <v>888</v>
      </c>
      <c r="D8380" s="521" t="s">
        <v>611</v>
      </c>
      <c r="E8380" s="523">
        <v>368.92</v>
      </c>
      <c r="F8380" s="523">
        <v>371.27</v>
      </c>
    </row>
    <row r="8381" spans="1:6" ht="15" customHeight="1">
      <c r="A8381" s="521">
        <v>97098</v>
      </c>
      <c r="B8381" s="522" t="s">
        <v>9781</v>
      </c>
      <c r="C8381" s="302" t="s">
        <v>888</v>
      </c>
      <c r="D8381" s="521" t="s">
        <v>611</v>
      </c>
      <c r="E8381" s="523">
        <v>0</v>
      </c>
      <c r="F8381" s="523">
        <v>0</v>
      </c>
    </row>
    <row r="8382" spans="1:6" ht="15" customHeight="1">
      <c r="A8382" s="521">
        <v>97102</v>
      </c>
      <c r="B8382" s="522" t="s">
        <v>9782</v>
      </c>
      <c r="C8382" s="302" t="s">
        <v>888</v>
      </c>
      <c r="D8382" s="521" t="s">
        <v>611</v>
      </c>
      <c r="E8382" s="523">
        <v>475.22</v>
      </c>
      <c r="F8382" s="523">
        <v>477.87</v>
      </c>
    </row>
    <row r="8383" spans="1:6" ht="15" customHeight="1">
      <c r="A8383" s="521">
        <v>97099</v>
      </c>
      <c r="B8383" s="522" t="s">
        <v>9783</v>
      </c>
      <c r="C8383" s="302" t="s">
        <v>888</v>
      </c>
      <c r="D8383" s="521" t="s">
        <v>611</v>
      </c>
      <c r="E8383" s="523">
        <v>0</v>
      </c>
      <c r="F8383" s="523">
        <v>0</v>
      </c>
    </row>
    <row r="8384" spans="1:6" ht="15" customHeight="1">
      <c r="A8384" s="521">
        <v>97103</v>
      </c>
      <c r="B8384" s="522" t="s">
        <v>9784</v>
      </c>
      <c r="C8384" s="302" t="s">
        <v>888</v>
      </c>
      <c r="D8384" s="521" t="s">
        <v>611</v>
      </c>
      <c r="E8384" s="523">
        <v>578.55999999999995</v>
      </c>
      <c r="F8384" s="523">
        <v>581.49</v>
      </c>
    </row>
    <row r="8385" spans="1:6" ht="15" customHeight="1">
      <c r="A8385" s="521">
        <v>97100</v>
      </c>
      <c r="B8385" s="522" t="s">
        <v>9785</v>
      </c>
      <c r="C8385" s="302" t="s">
        <v>888</v>
      </c>
      <c r="D8385" s="521" t="s">
        <v>611</v>
      </c>
      <c r="E8385" s="523">
        <v>0</v>
      </c>
      <c r="F8385" s="523">
        <v>0</v>
      </c>
    </row>
    <row r="8386" spans="1:6" ht="15" customHeight="1">
      <c r="A8386" s="521">
        <v>103072</v>
      </c>
      <c r="B8386" s="522" t="s">
        <v>9786</v>
      </c>
      <c r="C8386" s="302" t="s">
        <v>888</v>
      </c>
      <c r="D8386" s="521" t="s">
        <v>611</v>
      </c>
      <c r="E8386" s="523">
        <v>687.52</v>
      </c>
      <c r="F8386" s="523">
        <v>690.7</v>
      </c>
    </row>
    <row r="8387" spans="1:6" ht="15" customHeight="1">
      <c r="A8387" s="521">
        <v>103055</v>
      </c>
      <c r="B8387" s="522" t="s">
        <v>9787</v>
      </c>
      <c r="C8387" s="302" t="s">
        <v>888</v>
      </c>
      <c r="D8387" s="521" t="s">
        <v>611</v>
      </c>
      <c r="E8387" s="523">
        <v>0</v>
      </c>
      <c r="F8387" s="523">
        <v>0</v>
      </c>
    </row>
    <row r="8388" spans="1:6" ht="15" customHeight="1">
      <c r="A8388" s="521">
        <v>103073</v>
      </c>
      <c r="B8388" s="522" t="s">
        <v>9788</v>
      </c>
      <c r="C8388" s="302" t="s">
        <v>888</v>
      </c>
      <c r="D8388" s="521" t="s">
        <v>611</v>
      </c>
      <c r="E8388" s="523">
        <v>809.71</v>
      </c>
      <c r="F8388" s="523">
        <v>813.24</v>
      </c>
    </row>
    <row r="8389" spans="1:6" ht="15" customHeight="1">
      <c r="A8389" s="521">
        <v>103056</v>
      </c>
      <c r="B8389" s="522" t="s">
        <v>9789</v>
      </c>
      <c r="C8389" s="302" t="s">
        <v>888</v>
      </c>
      <c r="D8389" s="521" t="s">
        <v>611</v>
      </c>
      <c r="E8389" s="523">
        <v>0</v>
      </c>
      <c r="F8389" s="523">
        <v>0</v>
      </c>
    </row>
    <row r="8390" spans="1:6" ht="15" customHeight="1">
      <c r="A8390" s="521">
        <v>97086</v>
      </c>
      <c r="B8390" s="522" t="s">
        <v>9790</v>
      </c>
      <c r="C8390" s="302" t="s">
        <v>888</v>
      </c>
      <c r="D8390" s="521" t="s">
        <v>611</v>
      </c>
      <c r="E8390" s="523">
        <v>129.91</v>
      </c>
      <c r="F8390" s="523">
        <v>138.63999999999999</v>
      </c>
    </row>
    <row r="8391" spans="1:6" ht="15" customHeight="1">
      <c r="A8391" s="521">
        <v>97085</v>
      </c>
      <c r="B8391" s="522" t="s">
        <v>9791</v>
      </c>
      <c r="C8391" s="302" t="s">
        <v>888</v>
      </c>
      <c r="D8391" s="521" t="s">
        <v>611</v>
      </c>
      <c r="E8391" s="523">
        <v>0</v>
      </c>
      <c r="F8391" s="523">
        <v>0</v>
      </c>
    </row>
    <row r="8392" spans="1:6" ht="15" customHeight="1">
      <c r="A8392" s="521">
        <v>104766</v>
      </c>
      <c r="B8392" s="522" t="s">
        <v>9792</v>
      </c>
      <c r="C8392" s="302" t="s">
        <v>888</v>
      </c>
      <c r="D8392" s="521" t="s">
        <v>782</v>
      </c>
      <c r="E8392" s="523">
        <v>17.79</v>
      </c>
      <c r="F8392" s="523">
        <v>18.97</v>
      </c>
    </row>
    <row r="8393" spans="1:6" ht="15" customHeight="1">
      <c r="A8393" s="521">
        <v>90467</v>
      </c>
      <c r="B8393" s="522" t="s">
        <v>9793</v>
      </c>
      <c r="C8393" s="302" t="s">
        <v>888</v>
      </c>
      <c r="D8393" s="521" t="s">
        <v>782</v>
      </c>
      <c r="E8393" s="523">
        <v>26.1</v>
      </c>
      <c r="F8393" s="523">
        <v>27.84</v>
      </c>
    </row>
    <row r="8394" spans="1:6" ht="15" customHeight="1">
      <c r="A8394" s="521">
        <v>90466</v>
      </c>
      <c r="B8394" s="522" t="s">
        <v>9794</v>
      </c>
      <c r="C8394" s="302" t="s">
        <v>888</v>
      </c>
      <c r="D8394" s="521" t="s">
        <v>782</v>
      </c>
      <c r="E8394" s="523">
        <v>17.309999999999999</v>
      </c>
      <c r="F8394" s="523">
        <v>18.48</v>
      </c>
    </row>
    <row r="8395" spans="1:6" ht="15" customHeight="1">
      <c r="A8395" s="521">
        <v>90469</v>
      </c>
      <c r="B8395" s="522" t="s">
        <v>9795</v>
      </c>
      <c r="C8395" s="302" t="s">
        <v>888</v>
      </c>
      <c r="D8395" s="521" t="s">
        <v>782</v>
      </c>
      <c r="E8395" s="523">
        <v>14.15</v>
      </c>
      <c r="F8395" s="523">
        <v>14.83</v>
      </c>
    </row>
    <row r="8396" spans="1:6" ht="15" customHeight="1">
      <c r="A8396" s="521">
        <v>90470</v>
      </c>
      <c r="B8396" s="522" t="s">
        <v>9796</v>
      </c>
      <c r="C8396" s="302" t="s">
        <v>888</v>
      </c>
      <c r="D8396" s="521" t="s">
        <v>782</v>
      </c>
      <c r="E8396" s="523">
        <v>19.02</v>
      </c>
      <c r="F8396" s="523">
        <v>19.899999999999999</v>
      </c>
    </row>
    <row r="8397" spans="1:6" ht="15" customHeight="1">
      <c r="A8397" s="521">
        <v>90468</v>
      </c>
      <c r="B8397" s="522" t="s">
        <v>9797</v>
      </c>
      <c r="C8397" s="302" t="s">
        <v>888</v>
      </c>
      <c r="D8397" s="521" t="s">
        <v>782</v>
      </c>
      <c r="E8397" s="523">
        <v>9.2799999999999994</v>
      </c>
      <c r="F8397" s="523">
        <v>9.75</v>
      </c>
    </row>
    <row r="8398" spans="1:6" ht="15" customHeight="1">
      <c r="A8398" s="521">
        <v>91188</v>
      </c>
      <c r="B8398" s="522" t="s">
        <v>9798</v>
      </c>
      <c r="C8398" s="302" t="s">
        <v>888</v>
      </c>
      <c r="D8398" s="521" t="s">
        <v>883</v>
      </c>
      <c r="E8398" s="523">
        <v>15.15</v>
      </c>
      <c r="F8398" s="523">
        <v>16.05</v>
      </c>
    </row>
    <row r="8399" spans="1:6" ht="15" customHeight="1">
      <c r="A8399" s="521">
        <v>91189</v>
      </c>
      <c r="B8399" s="522" t="s">
        <v>9799</v>
      </c>
      <c r="C8399" s="302" t="s">
        <v>888</v>
      </c>
      <c r="D8399" s="521" t="s">
        <v>883</v>
      </c>
      <c r="E8399" s="523">
        <v>90.79</v>
      </c>
      <c r="F8399" s="523">
        <v>94.52</v>
      </c>
    </row>
    <row r="8400" spans="1:6" ht="15" customHeight="1">
      <c r="A8400" s="521">
        <v>91192</v>
      </c>
      <c r="B8400" s="522" t="s">
        <v>9800</v>
      </c>
      <c r="C8400" s="302" t="s">
        <v>888</v>
      </c>
      <c r="D8400" s="521" t="s">
        <v>883</v>
      </c>
      <c r="E8400" s="523">
        <v>28.72</v>
      </c>
      <c r="F8400" s="523">
        <v>29.74</v>
      </c>
    </row>
    <row r="8401" spans="1:6" ht="15" customHeight="1">
      <c r="A8401" s="521">
        <v>91190</v>
      </c>
      <c r="B8401" s="522" t="s">
        <v>9801</v>
      </c>
      <c r="C8401" s="302" t="s">
        <v>888</v>
      </c>
      <c r="D8401" s="521" t="s">
        <v>883</v>
      </c>
      <c r="E8401" s="523">
        <v>12.62</v>
      </c>
      <c r="F8401" s="523">
        <v>13.31</v>
      </c>
    </row>
    <row r="8402" spans="1:6" ht="15" customHeight="1">
      <c r="A8402" s="521">
        <v>91191</v>
      </c>
      <c r="B8402" s="522" t="s">
        <v>9802</v>
      </c>
      <c r="C8402" s="302" t="s">
        <v>888</v>
      </c>
      <c r="D8402" s="521" t="s">
        <v>883</v>
      </c>
      <c r="E8402" s="523">
        <v>18.399999999999999</v>
      </c>
      <c r="F8402" s="523">
        <v>19.21</v>
      </c>
    </row>
    <row r="8403" spans="1:6" ht="15" customHeight="1">
      <c r="A8403" s="521">
        <v>95541</v>
      </c>
      <c r="B8403" s="522" t="s">
        <v>9803</v>
      </c>
      <c r="C8403" s="302" t="s">
        <v>888</v>
      </c>
      <c r="D8403" s="521" t="s">
        <v>883</v>
      </c>
      <c r="E8403" s="523">
        <v>24.45</v>
      </c>
      <c r="F8403" s="523">
        <v>26.57</v>
      </c>
    </row>
    <row r="8404" spans="1:6" ht="15" customHeight="1">
      <c r="A8404" s="521">
        <v>96564</v>
      </c>
      <c r="B8404" s="522" t="s">
        <v>9804</v>
      </c>
      <c r="C8404" s="302" t="s">
        <v>888</v>
      </c>
      <c r="D8404" s="521" t="s">
        <v>782</v>
      </c>
      <c r="E8404" s="523">
        <v>0</v>
      </c>
      <c r="F8404" s="523">
        <v>0</v>
      </c>
    </row>
    <row r="8405" spans="1:6" ht="15" customHeight="1">
      <c r="A8405" s="521">
        <v>104785</v>
      </c>
      <c r="B8405" s="522" t="s">
        <v>9805</v>
      </c>
      <c r="C8405" s="302" t="s">
        <v>888</v>
      </c>
      <c r="D8405" s="521" t="s">
        <v>782</v>
      </c>
      <c r="E8405" s="523">
        <v>13.43</v>
      </c>
      <c r="F8405" s="523">
        <v>14.02</v>
      </c>
    </row>
    <row r="8406" spans="1:6" ht="15" customHeight="1">
      <c r="A8406" s="521">
        <v>91166</v>
      </c>
      <c r="B8406" s="522" t="s">
        <v>9806</v>
      </c>
      <c r="C8406" s="302" t="s">
        <v>888</v>
      </c>
      <c r="D8406" s="521" t="s">
        <v>782</v>
      </c>
      <c r="E8406" s="523">
        <v>4.28</v>
      </c>
      <c r="F8406" s="523">
        <v>4.4400000000000004</v>
      </c>
    </row>
    <row r="8407" spans="1:6" ht="15" customHeight="1">
      <c r="A8407" s="521">
        <v>91167</v>
      </c>
      <c r="B8407" s="522" t="s">
        <v>9807</v>
      </c>
      <c r="C8407" s="302" t="s">
        <v>888</v>
      </c>
      <c r="D8407" s="521" t="s">
        <v>782</v>
      </c>
      <c r="E8407" s="523">
        <v>11.26</v>
      </c>
      <c r="F8407" s="523">
        <v>11.88</v>
      </c>
    </row>
    <row r="8408" spans="1:6" ht="15" customHeight="1">
      <c r="A8408" s="521">
        <v>91176</v>
      </c>
      <c r="B8408" s="522" t="s">
        <v>9808</v>
      </c>
      <c r="C8408" s="302" t="s">
        <v>888</v>
      </c>
      <c r="D8408" s="521" t="s">
        <v>782</v>
      </c>
      <c r="E8408" s="523">
        <v>18.84</v>
      </c>
      <c r="F8408" s="523">
        <v>19.670000000000002</v>
      </c>
    </row>
    <row r="8409" spans="1:6" ht="15" customHeight="1">
      <c r="A8409" s="521">
        <v>91182</v>
      </c>
      <c r="B8409" s="522" t="s">
        <v>9809</v>
      </c>
      <c r="C8409" s="302" t="s">
        <v>888</v>
      </c>
      <c r="D8409" s="521" t="s">
        <v>782</v>
      </c>
      <c r="E8409" s="523">
        <v>25.62</v>
      </c>
      <c r="F8409" s="523">
        <v>27.57</v>
      </c>
    </row>
    <row r="8410" spans="1:6" ht="15" customHeight="1">
      <c r="A8410" s="521">
        <v>91186</v>
      </c>
      <c r="B8410" s="522" t="s">
        <v>9810</v>
      </c>
      <c r="C8410" s="302" t="s">
        <v>888</v>
      </c>
      <c r="D8410" s="521" t="s">
        <v>782</v>
      </c>
      <c r="E8410" s="523">
        <v>28.21</v>
      </c>
      <c r="F8410" s="523">
        <v>30.37</v>
      </c>
    </row>
    <row r="8411" spans="1:6" ht="15" customHeight="1">
      <c r="A8411" s="521">
        <v>91171</v>
      </c>
      <c r="B8411" s="522" t="s">
        <v>9811</v>
      </c>
      <c r="C8411" s="302" t="s">
        <v>888</v>
      </c>
      <c r="D8411" s="521" t="s">
        <v>782</v>
      </c>
      <c r="E8411" s="523">
        <v>18.489999999999998</v>
      </c>
      <c r="F8411" s="523">
        <v>19.420000000000002</v>
      </c>
    </row>
    <row r="8412" spans="1:6" ht="15" customHeight="1">
      <c r="A8412" s="521">
        <v>91187</v>
      </c>
      <c r="B8412" s="522" t="s">
        <v>9812</v>
      </c>
      <c r="C8412" s="302" t="s">
        <v>888</v>
      </c>
      <c r="D8412" s="521" t="s">
        <v>782</v>
      </c>
      <c r="E8412" s="523">
        <v>25.33</v>
      </c>
      <c r="F8412" s="523">
        <v>27.3</v>
      </c>
    </row>
    <row r="8413" spans="1:6" ht="15" customHeight="1">
      <c r="A8413" s="521">
        <v>91172</v>
      </c>
      <c r="B8413" s="522" t="s">
        <v>9813</v>
      </c>
      <c r="C8413" s="302" t="s">
        <v>888</v>
      </c>
      <c r="D8413" s="521" t="s">
        <v>782</v>
      </c>
      <c r="E8413" s="523">
        <v>21.34</v>
      </c>
      <c r="F8413" s="523">
        <v>22.4</v>
      </c>
    </row>
    <row r="8414" spans="1:6" ht="15" customHeight="1">
      <c r="A8414" s="521">
        <v>91185</v>
      </c>
      <c r="B8414" s="522" t="s">
        <v>9814</v>
      </c>
      <c r="C8414" s="302" t="s">
        <v>888</v>
      </c>
      <c r="D8414" s="521" t="s">
        <v>782</v>
      </c>
      <c r="E8414" s="523">
        <v>25.62</v>
      </c>
      <c r="F8414" s="523">
        <v>27.57</v>
      </c>
    </row>
    <row r="8415" spans="1:6" ht="15" customHeight="1">
      <c r="A8415" s="521">
        <v>91170</v>
      </c>
      <c r="B8415" s="522" t="s">
        <v>9815</v>
      </c>
      <c r="C8415" s="302" t="s">
        <v>888</v>
      </c>
      <c r="D8415" s="521" t="s">
        <v>782</v>
      </c>
      <c r="E8415" s="523">
        <v>11.26</v>
      </c>
      <c r="F8415" s="523">
        <v>11.88</v>
      </c>
    </row>
    <row r="8416" spans="1:6" ht="15" customHeight="1">
      <c r="A8416" s="521">
        <v>91180</v>
      </c>
      <c r="B8416" s="522" t="s">
        <v>9816</v>
      </c>
      <c r="C8416" s="302" t="s">
        <v>888</v>
      </c>
      <c r="D8416" s="521" t="s">
        <v>782</v>
      </c>
      <c r="E8416" s="523">
        <v>25.24</v>
      </c>
      <c r="F8416" s="523">
        <v>26.35</v>
      </c>
    </row>
    <row r="8417" spans="1:6" ht="15" customHeight="1">
      <c r="A8417" s="521">
        <v>91181</v>
      </c>
      <c r="B8417" s="522" t="s">
        <v>9817</v>
      </c>
      <c r="C8417" s="302" t="s">
        <v>888</v>
      </c>
      <c r="D8417" s="521" t="s">
        <v>782</v>
      </c>
      <c r="E8417" s="523">
        <v>26.52</v>
      </c>
      <c r="F8417" s="523">
        <v>27.71</v>
      </c>
    </row>
    <row r="8418" spans="1:6" ht="15" customHeight="1">
      <c r="A8418" s="521">
        <v>91179</v>
      </c>
      <c r="B8418" s="522" t="s">
        <v>9818</v>
      </c>
      <c r="C8418" s="302" t="s">
        <v>888</v>
      </c>
      <c r="D8418" s="521" t="s">
        <v>782</v>
      </c>
      <c r="E8418" s="523">
        <v>18.84</v>
      </c>
      <c r="F8418" s="523">
        <v>19.670000000000002</v>
      </c>
    </row>
    <row r="8419" spans="1:6" ht="15" customHeight="1">
      <c r="A8419" s="521">
        <v>91174</v>
      </c>
      <c r="B8419" s="522" t="s">
        <v>9819</v>
      </c>
      <c r="C8419" s="302" t="s">
        <v>888</v>
      </c>
      <c r="D8419" s="521" t="s">
        <v>782</v>
      </c>
      <c r="E8419" s="523">
        <v>7.38</v>
      </c>
      <c r="F8419" s="523">
        <v>7.76</v>
      </c>
    </row>
    <row r="8420" spans="1:6" ht="15" customHeight="1">
      <c r="A8420" s="521">
        <v>91175</v>
      </c>
      <c r="B8420" s="522" t="s">
        <v>9820</v>
      </c>
      <c r="C8420" s="302" t="s">
        <v>888</v>
      </c>
      <c r="D8420" s="521" t="s">
        <v>782</v>
      </c>
      <c r="E8420" s="523">
        <v>11.52</v>
      </c>
      <c r="F8420" s="523">
        <v>12.09</v>
      </c>
    </row>
    <row r="8421" spans="1:6" ht="15" customHeight="1">
      <c r="A8421" s="521">
        <v>91173</v>
      </c>
      <c r="B8421" s="522" t="s">
        <v>9821</v>
      </c>
      <c r="C8421" s="302" t="s">
        <v>888</v>
      </c>
      <c r="D8421" s="521" t="s">
        <v>782</v>
      </c>
      <c r="E8421" s="523">
        <v>4.1900000000000004</v>
      </c>
      <c r="F8421" s="523">
        <v>4.43</v>
      </c>
    </row>
    <row r="8422" spans="1:6" ht="15" customHeight="1">
      <c r="A8422" s="521">
        <v>104759</v>
      </c>
      <c r="B8422" s="522" t="s">
        <v>9822</v>
      </c>
      <c r="C8422" s="302" t="s">
        <v>888</v>
      </c>
      <c r="D8422" s="521" t="s">
        <v>883</v>
      </c>
      <c r="E8422" s="523">
        <v>42.42</v>
      </c>
      <c r="F8422" s="523">
        <v>46.08</v>
      </c>
    </row>
    <row r="8423" spans="1:6" ht="15" customHeight="1">
      <c r="A8423" s="521">
        <v>104760</v>
      </c>
      <c r="B8423" s="522" t="s">
        <v>9823</v>
      </c>
      <c r="C8423" s="302" t="s">
        <v>888</v>
      </c>
      <c r="D8423" s="521" t="s">
        <v>883</v>
      </c>
      <c r="E8423" s="523">
        <v>61.96</v>
      </c>
      <c r="F8423" s="523">
        <v>67.3</v>
      </c>
    </row>
    <row r="8424" spans="1:6" ht="15" customHeight="1">
      <c r="A8424" s="521">
        <v>104758</v>
      </c>
      <c r="B8424" s="522" t="s">
        <v>9824</v>
      </c>
      <c r="C8424" s="302" t="s">
        <v>888</v>
      </c>
      <c r="D8424" s="521" t="s">
        <v>883</v>
      </c>
      <c r="E8424" s="523">
        <v>15.91</v>
      </c>
      <c r="F8424" s="523">
        <v>17.29</v>
      </c>
    </row>
    <row r="8425" spans="1:6" ht="15" customHeight="1">
      <c r="A8425" s="521">
        <v>90437</v>
      </c>
      <c r="B8425" s="522" t="s">
        <v>9825</v>
      </c>
      <c r="C8425" s="302" t="s">
        <v>888</v>
      </c>
      <c r="D8425" s="521" t="s">
        <v>883</v>
      </c>
      <c r="E8425" s="523">
        <v>40.83</v>
      </c>
      <c r="F8425" s="523">
        <v>44.42</v>
      </c>
    </row>
    <row r="8426" spans="1:6" ht="15" customHeight="1">
      <c r="A8426" s="521">
        <v>90438</v>
      </c>
      <c r="B8426" s="522" t="s">
        <v>9826</v>
      </c>
      <c r="C8426" s="302" t="s">
        <v>888</v>
      </c>
      <c r="D8426" s="521" t="s">
        <v>883</v>
      </c>
      <c r="E8426" s="523">
        <v>59.64</v>
      </c>
      <c r="F8426" s="523">
        <v>64.88</v>
      </c>
    </row>
    <row r="8427" spans="1:6" ht="15" customHeight="1">
      <c r="A8427" s="521">
        <v>90436</v>
      </c>
      <c r="B8427" s="522" t="s">
        <v>9827</v>
      </c>
      <c r="C8427" s="302" t="s">
        <v>888</v>
      </c>
      <c r="D8427" s="521" t="s">
        <v>883</v>
      </c>
      <c r="E8427" s="523">
        <v>15.32</v>
      </c>
      <c r="F8427" s="523">
        <v>16.670000000000002</v>
      </c>
    </row>
    <row r="8428" spans="1:6" ht="15" customHeight="1">
      <c r="A8428" s="521">
        <v>104770</v>
      </c>
      <c r="B8428" s="522" t="s">
        <v>9828</v>
      </c>
      <c r="C8428" s="302" t="s">
        <v>888</v>
      </c>
      <c r="D8428" s="521" t="s">
        <v>883</v>
      </c>
      <c r="E8428" s="523">
        <v>1.79</v>
      </c>
      <c r="F8428" s="523">
        <v>1.95</v>
      </c>
    </row>
    <row r="8429" spans="1:6" ht="15" customHeight="1">
      <c r="A8429" s="521">
        <v>104772</v>
      </c>
      <c r="B8429" s="522" t="s">
        <v>9829</v>
      </c>
      <c r="C8429" s="302" t="s">
        <v>888</v>
      </c>
      <c r="D8429" s="521" t="s">
        <v>883</v>
      </c>
      <c r="E8429" s="523">
        <v>2.62</v>
      </c>
      <c r="F8429" s="523">
        <v>2.85</v>
      </c>
    </row>
    <row r="8430" spans="1:6" ht="15" customHeight="1">
      <c r="A8430" s="521">
        <v>104768</v>
      </c>
      <c r="B8430" s="522" t="s">
        <v>9830</v>
      </c>
      <c r="C8430" s="302" t="s">
        <v>888</v>
      </c>
      <c r="D8430" s="521" t="s">
        <v>883</v>
      </c>
      <c r="E8430" s="523">
        <v>0.67</v>
      </c>
      <c r="F8430" s="523">
        <v>0.72</v>
      </c>
    </row>
    <row r="8431" spans="1:6" ht="15" customHeight="1">
      <c r="A8431" s="521">
        <v>104769</v>
      </c>
      <c r="B8431" s="522" t="s">
        <v>9831</v>
      </c>
      <c r="C8431" s="302" t="s">
        <v>888</v>
      </c>
      <c r="D8431" s="521" t="s">
        <v>883</v>
      </c>
      <c r="E8431" s="523">
        <v>1.73</v>
      </c>
      <c r="F8431" s="523">
        <v>1.88</v>
      </c>
    </row>
    <row r="8432" spans="1:6" ht="15" customHeight="1">
      <c r="A8432" s="521">
        <v>104771</v>
      </c>
      <c r="B8432" s="522" t="s">
        <v>9832</v>
      </c>
      <c r="C8432" s="302" t="s">
        <v>888</v>
      </c>
      <c r="D8432" s="521" t="s">
        <v>883</v>
      </c>
      <c r="E8432" s="523">
        <v>2.52</v>
      </c>
      <c r="F8432" s="523">
        <v>2.75</v>
      </c>
    </row>
    <row r="8433" spans="1:6" ht="15" customHeight="1">
      <c r="A8433" s="521">
        <v>104767</v>
      </c>
      <c r="B8433" s="522" t="s">
        <v>9833</v>
      </c>
      <c r="C8433" s="302" t="s">
        <v>888</v>
      </c>
      <c r="D8433" s="521" t="s">
        <v>883</v>
      </c>
      <c r="E8433" s="523">
        <v>0.64</v>
      </c>
      <c r="F8433" s="523">
        <v>0.7</v>
      </c>
    </row>
    <row r="8434" spans="1:6" ht="15" customHeight="1">
      <c r="A8434" s="521">
        <v>104762</v>
      </c>
      <c r="B8434" s="522" t="s">
        <v>9834</v>
      </c>
      <c r="C8434" s="302" t="s">
        <v>888</v>
      </c>
      <c r="D8434" s="521" t="s">
        <v>883</v>
      </c>
      <c r="E8434" s="523">
        <v>28.62</v>
      </c>
      <c r="F8434" s="523">
        <v>31.06</v>
      </c>
    </row>
    <row r="8435" spans="1:6" ht="15" customHeight="1">
      <c r="A8435" s="521">
        <v>104763</v>
      </c>
      <c r="B8435" s="522" t="s">
        <v>9835</v>
      </c>
      <c r="C8435" s="302" t="s">
        <v>888</v>
      </c>
      <c r="D8435" s="521" t="s">
        <v>883</v>
      </c>
      <c r="E8435" s="523">
        <v>41.79</v>
      </c>
      <c r="F8435" s="523">
        <v>45.35</v>
      </c>
    </row>
    <row r="8436" spans="1:6" ht="15" customHeight="1">
      <c r="A8436" s="521">
        <v>104761</v>
      </c>
      <c r="B8436" s="522" t="s">
        <v>9836</v>
      </c>
      <c r="C8436" s="302" t="s">
        <v>888</v>
      </c>
      <c r="D8436" s="521" t="s">
        <v>883</v>
      </c>
      <c r="E8436" s="523">
        <v>10.73</v>
      </c>
      <c r="F8436" s="523">
        <v>11.64</v>
      </c>
    </row>
    <row r="8437" spans="1:6" ht="15" customHeight="1">
      <c r="A8437" s="521">
        <v>90440</v>
      </c>
      <c r="B8437" s="522" t="s">
        <v>9837</v>
      </c>
      <c r="C8437" s="302" t="s">
        <v>888</v>
      </c>
      <c r="D8437" s="521" t="s">
        <v>883</v>
      </c>
      <c r="E8437" s="523">
        <v>28.41</v>
      </c>
      <c r="F8437" s="523">
        <v>30.83</v>
      </c>
    </row>
    <row r="8438" spans="1:6" ht="15" customHeight="1">
      <c r="A8438" s="521">
        <v>90441</v>
      </c>
      <c r="B8438" s="522" t="s">
        <v>9838</v>
      </c>
      <c r="C8438" s="302" t="s">
        <v>888</v>
      </c>
      <c r="D8438" s="521" t="s">
        <v>883</v>
      </c>
      <c r="E8438" s="523">
        <v>41.48</v>
      </c>
      <c r="F8438" s="523">
        <v>45.02</v>
      </c>
    </row>
    <row r="8439" spans="1:6" ht="15" customHeight="1">
      <c r="A8439" s="521">
        <v>90439</v>
      </c>
      <c r="B8439" s="522" t="s">
        <v>9839</v>
      </c>
      <c r="C8439" s="302" t="s">
        <v>888</v>
      </c>
      <c r="D8439" s="521" t="s">
        <v>883</v>
      </c>
      <c r="E8439" s="523">
        <v>10.65</v>
      </c>
      <c r="F8439" s="523">
        <v>11.56</v>
      </c>
    </row>
    <row r="8440" spans="1:6" ht="15" customHeight="1">
      <c r="A8440" s="521">
        <v>104776</v>
      </c>
      <c r="B8440" s="522" t="s">
        <v>9840</v>
      </c>
      <c r="C8440" s="302" t="s">
        <v>888</v>
      </c>
      <c r="D8440" s="521" t="s">
        <v>883</v>
      </c>
      <c r="E8440" s="523">
        <v>6.23</v>
      </c>
      <c r="F8440" s="523">
        <v>6.7</v>
      </c>
    </row>
    <row r="8441" spans="1:6" ht="15" customHeight="1">
      <c r="A8441" s="521">
        <v>104778</v>
      </c>
      <c r="B8441" s="522" t="s">
        <v>9841</v>
      </c>
      <c r="C8441" s="302" t="s">
        <v>888</v>
      </c>
      <c r="D8441" s="521" t="s">
        <v>883</v>
      </c>
      <c r="E8441" s="523">
        <v>9.1</v>
      </c>
      <c r="F8441" s="523">
        <v>9.7899999999999991</v>
      </c>
    </row>
    <row r="8442" spans="1:6" ht="15" customHeight="1">
      <c r="A8442" s="521">
        <v>104774</v>
      </c>
      <c r="B8442" s="522" t="s">
        <v>9842</v>
      </c>
      <c r="C8442" s="302" t="s">
        <v>888</v>
      </c>
      <c r="D8442" s="521" t="s">
        <v>883</v>
      </c>
      <c r="E8442" s="523">
        <v>2.33</v>
      </c>
      <c r="F8442" s="523">
        <v>2.5</v>
      </c>
    </row>
    <row r="8443" spans="1:6" ht="15" customHeight="1">
      <c r="A8443" s="521">
        <v>104775</v>
      </c>
      <c r="B8443" s="522" t="s">
        <v>9843</v>
      </c>
      <c r="C8443" s="302" t="s">
        <v>888</v>
      </c>
      <c r="D8443" s="521" t="s">
        <v>883</v>
      </c>
      <c r="E8443" s="523">
        <v>6.01</v>
      </c>
      <c r="F8443" s="523">
        <v>6.49</v>
      </c>
    </row>
    <row r="8444" spans="1:6" ht="15" customHeight="1">
      <c r="A8444" s="521">
        <v>104777</v>
      </c>
      <c r="B8444" s="522" t="s">
        <v>9844</v>
      </c>
      <c r="C8444" s="302" t="s">
        <v>888</v>
      </c>
      <c r="D8444" s="521" t="s">
        <v>883</v>
      </c>
      <c r="E8444" s="523">
        <v>8.7899999999999991</v>
      </c>
      <c r="F8444" s="523">
        <v>9.48</v>
      </c>
    </row>
    <row r="8445" spans="1:6" ht="15" customHeight="1">
      <c r="A8445" s="521">
        <v>104773</v>
      </c>
      <c r="B8445" s="522" t="s">
        <v>9845</v>
      </c>
      <c r="C8445" s="302" t="s">
        <v>888</v>
      </c>
      <c r="D8445" s="521" t="s">
        <v>883</v>
      </c>
      <c r="E8445" s="523">
        <v>2.2400000000000002</v>
      </c>
      <c r="F8445" s="523">
        <v>2.4300000000000002</v>
      </c>
    </row>
    <row r="8446" spans="1:6" ht="15" customHeight="1">
      <c r="A8446" s="521">
        <v>104782</v>
      </c>
      <c r="B8446" s="522" t="s">
        <v>9846</v>
      </c>
      <c r="C8446" s="302" t="s">
        <v>888</v>
      </c>
      <c r="D8446" s="521" t="s">
        <v>883</v>
      </c>
      <c r="E8446" s="523">
        <v>87.28</v>
      </c>
      <c r="F8446" s="523">
        <v>87.91</v>
      </c>
    </row>
    <row r="8447" spans="1:6" ht="15" customHeight="1">
      <c r="A8447" s="521">
        <v>90451</v>
      </c>
      <c r="B8447" s="522" t="s">
        <v>9847</v>
      </c>
      <c r="C8447" s="302" t="s">
        <v>888</v>
      </c>
      <c r="D8447" s="521" t="s">
        <v>883</v>
      </c>
      <c r="E8447" s="523">
        <v>6.53</v>
      </c>
      <c r="F8447" s="523">
        <v>6.91</v>
      </c>
    </row>
    <row r="8448" spans="1:6" ht="15" customHeight="1">
      <c r="A8448" s="521">
        <v>90452</v>
      </c>
      <c r="B8448" s="522" t="s">
        <v>9848</v>
      </c>
      <c r="C8448" s="302" t="s">
        <v>888</v>
      </c>
      <c r="D8448" s="521" t="s">
        <v>883</v>
      </c>
      <c r="E8448" s="523">
        <v>23.63</v>
      </c>
      <c r="F8448" s="523">
        <v>24.3</v>
      </c>
    </row>
    <row r="8449" spans="1:6" ht="15" customHeight="1">
      <c r="A8449" s="521">
        <v>90455</v>
      </c>
      <c r="B8449" s="522" t="s">
        <v>9849</v>
      </c>
      <c r="C8449" s="302" t="s">
        <v>888</v>
      </c>
      <c r="D8449" s="521" t="s">
        <v>883</v>
      </c>
      <c r="E8449" s="523">
        <v>8.58</v>
      </c>
      <c r="F8449" s="523">
        <v>9.0399999999999991</v>
      </c>
    </row>
    <row r="8450" spans="1:6" ht="15" customHeight="1">
      <c r="A8450" s="521">
        <v>104784</v>
      </c>
      <c r="B8450" s="522" t="s">
        <v>9850</v>
      </c>
      <c r="C8450" s="302" t="s">
        <v>888</v>
      </c>
      <c r="D8450" s="521" t="s">
        <v>883</v>
      </c>
      <c r="E8450" s="523">
        <v>14.73</v>
      </c>
      <c r="F8450" s="523">
        <v>15.39</v>
      </c>
    </row>
    <row r="8451" spans="1:6" ht="15" customHeight="1">
      <c r="A8451" s="521">
        <v>90453</v>
      </c>
      <c r="B8451" s="522" t="s">
        <v>9851</v>
      </c>
      <c r="C8451" s="302" t="s">
        <v>888</v>
      </c>
      <c r="D8451" s="521" t="s">
        <v>883</v>
      </c>
      <c r="E8451" s="523">
        <v>4.21</v>
      </c>
      <c r="F8451" s="523">
        <v>4.42</v>
      </c>
    </row>
    <row r="8452" spans="1:6" ht="15" customHeight="1">
      <c r="A8452" s="521">
        <v>104783</v>
      </c>
      <c r="B8452" s="522" t="s">
        <v>9852</v>
      </c>
      <c r="C8452" s="302" t="s">
        <v>888</v>
      </c>
      <c r="D8452" s="521" t="s">
        <v>883</v>
      </c>
      <c r="E8452" s="523">
        <v>5.35</v>
      </c>
      <c r="F8452" s="523">
        <v>5.6</v>
      </c>
    </row>
    <row r="8453" spans="1:6" ht="15" customHeight="1">
      <c r="A8453" s="521">
        <v>90454</v>
      </c>
      <c r="B8453" s="522" t="s">
        <v>9853</v>
      </c>
      <c r="C8453" s="302" t="s">
        <v>888</v>
      </c>
      <c r="D8453" s="521" t="s">
        <v>883</v>
      </c>
      <c r="E8453" s="523">
        <v>6.76</v>
      </c>
      <c r="F8453" s="523">
        <v>7.08</v>
      </c>
    </row>
    <row r="8454" spans="1:6" ht="15" customHeight="1">
      <c r="A8454" s="521">
        <v>90459</v>
      </c>
      <c r="B8454" s="522" t="s">
        <v>9854</v>
      </c>
      <c r="C8454" s="302" t="s">
        <v>888</v>
      </c>
      <c r="D8454" s="521" t="s">
        <v>883</v>
      </c>
      <c r="E8454" s="523">
        <v>50.23</v>
      </c>
      <c r="F8454" s="523">
        <v>54.65</v>
      </c>
    </row>
    <row r="8455" spans="1:6" ht="15" customHeight="1">
      <c r="A8455" s="521">
        <v>90456</v>
      </c>
      <c r="B8455" s="522" t="s">
        <v>9855</v>
      </c>
      <c r="C8455" s="302" t="s">
        <v>888</v>
      </c>
      <c r="D8455" s="521" t="s">
        <v>883</v>
      </c>
      <c r="E8455" s="523">
        <v>5.66</v>
      </c>
      <c r="F8455" s="523">
        <v>6.15</v>
      </c>
    </row>
    <row r="8456" spans="1:6" ht="15" customHeight="1">
      <c r="A8456" s="521">
        <v>90458</v>
      </c>
      <c r="B8456" s="522" t="s">
        <v>9856</v>
      </c>
      <c r="C8456" s="302" t="s">
        <v>888</v>
      </c>
      <c r="D8456" s="521" t="s">
        <v>883</v>
      </c>
      <c r="E8456" s="523">
        <v>36.869999999999997</v>
      </c>
      <c r="F8456" s="523">
        <v>40.04</v>
      </c>
    </row>
    <row r="8457" spans="1:6" ht="15" customHeight="1">
      <c r="A8457" s="521">
        <v>90457</v>
      </c>
      <c r="B8457" s="522" t="s">
        <v>9857</v>
      </c>
      <c r="C8457" s="302" t="s">
        <v>888</v>
      </c>
      <c r="D8457" s="521" t="s">
        <v>883</v>
      </c>
      <c r="E8457" s="523">
        <v>12.93</v>
      </c>
      <c r="F8457" s="523">
        <v>14.04</v>
      </c>
    </row>
    <row r="8458" spans="1:6" ht="15" customHeight="1">
      <c r="A8458" s="521">
        <v>90447</v>
      </c>
      <c r="B8458" s="522" t="s">
        <v>9858</v>
      </c>
      <c r="C8458" s="302" t="s">
        <v>888</v>
      </c>
      <c r="D8458" s="521" t="s">
        <v>782</v>
      </c>
      <c r="E8458" s="523">
        <v>8.5399999999999991</v>
      </c>
      <c r="F8458" s="523">
        <v>9.2899999999999991</v>
      </c>
    </row>
    <row r="8459" spans="1:6" ht="15" customHeight="1">
      <c r="A8459" s="521">
        <v>91222</v>
      </c>
      <c r="B8459" s="522" t="s">
        <v>9859</v>
      </c>
      <c r="C8459" s="302" t="s">
        <v>888</v>
      </c>
      <c r="D8459" s="521" t="s">
        <v>782</v>
      </c>
      <c r="E8459" s="523">
        <v>9.14</v>
      </c>
      <c r="F8459" s="523">
        <v>9.94</v>
      </c>
    </row>
    <row r="8460" spans="1:6" ht="15" customHeight="1">
      <c r="A8460" s="521">
        <v>90443</v>
      </c>
      <c r="B8460" s="522" t="s">
        <v>9860</v>
      </c>
      <c r="C8460" s="302" t="s">
        <v>888</v>
      </c>
      <c r="D8460" s="521" t="s">
        <v>782</v>
      </c>
      <c r="E8460" s="523">
        <v>8.2200000000000006</v>
      </c>
      <c r="F8460" s="523">
        <v>8.9499999999999993</v>
      </c>
    </row>
    <row r="8461" spans="1:6" ht="15" customHeight="1">
      <c r="A8461" s="521">
        <v>104780</v>
      </c>
      <c r="B8461" s="522" t="s">
        <v>9861</v>
      </c>
      <c r="C8461" s="302" t="s">
        <v>888</v>
      </c>
      <c r="D8461" s="521" t="s">
        <v>782</v>
      </c>
      <c r="E8461" s="523">
        <v>6.82</v>
      </c>
      <c r="F8461" s="523">
        <v>7.44</v>
      </c>
    </row>
    <row r="8462" spans="1:6" ht="15" customHeight="1">
      <c r="A8462" s="521">
        <v>104781</v>
      </c>
      <c r="B8462" s="522" t="s">
        <v>9862</v>
      </c>
      <c r="C8462" s="302" t="s">
        <v>888</v>
      </c>
      <c r="D8462" s="521" t="s">
        <v>782</v>
      </c>
      <c r="E8462" s="523">
        <v>7.82</v>
      </c>
      <c r="F8462" s="523">
        <v>8.5399999999999991</v>
      </c>
    </row>
    <row r="8463" spans="1:6" ht="15" customHeight="1">
      <c r="A8463" s="521">
        <v>104779</v>
      </c>
      <c r="B8463" s="522" t="s">
        <v>9863</v>
      </c>
      <c r="C8463" s="302" t="s">
        <v>888</v>
      </c>
      <c r="D8463" s="521" t="s">
        <v>782</v>
      </c>
      <c r="E8463" s="523">
        <v>6.78</v>
      </c>
      <c r="F8463" s="523">
        <v>7.39</v>
      </c>
    </row>
    <row r="8464" spans="1:6" ht="15" customHeight="1">
      <c r="A8464" s="521">
        <v>104787</v>
      </c>
      <c r="B8464" s="522" t="s">
        <v>9864</v>
      </c>
      <c r="C8464" s="302" t="s">
        <v>888</v>
      </c>
      <c r="D8464" s="521" t="s">
        <v>782</v>
      </c>
      <c r="E8464" s="523">
        <v>9.4</v>
      </c>
      <c r="F8464" s="523">
        <v>10.19</v>
      </c>
    </row>
    <row r="8465" spans="1:6" ht="15" customHeight="1">
      <c r="A8465" s="521">
        <v>104788</v>
      </c>
      <c r="B8465" s="522" t="s">
        <v>9865</v>
      </c>
      <c r="C8465" s="302" t="s">
        <v>888</v>
      </c>
      <c r="D8465" s="521" t="s">
        <v>782</v>
      </c>
      <c r="E8465" s="523">
        <v>12.48</v>
      </c>
      <c r="F8465" s="523">
        <v>13.55</v>
      </c>
    </row>
    <row r="8466" spans="1:6" ht="15" customHeight="1">
      <c r="A8466" s="521">
        <v>104786</v>
      </c>
      <c r="B8466" s="522" t="s">
        <v>9866</v>
      </c>
      <c r="C8466" s="302" t="s">
        <v>888</v>
      </c>
      <c r="D8466" s="521" t="s">
        <v>782</v>
      </c>
      <c r="E8466" s="523">
        <v>7.08</v>
      </c>
      <c r="F8466" s="523">
        <v>7.69</v>
      </c>
    </row>
    <row r="8467" spans="1:6" ht="15" customHeight="1">
      <c r="A8467" s="521">
        <v>90445</v>
      </c>
      <c r="B8467" s="522" t="s">
        <v>9867</v>
      </c>
      <c r="C8467" s="302" t="s">
        <v>888</v>
      </c>
      <c r="D8467" s="521" t="s">
        <v>782</v>
      </c>
      <c r="E8467" s="523">
        <v>19.61</v>
      </c>
      <c r="F8467" s="523">
        <v>21.33</v>
      </c>
    </row>
    <row r="8468" spans="1:6" ht="15" customHeight="1">
      <c r="A8468" s="521">
        <v>90446</v>
      </c>
      <c r="B8468" s="522" t="s">
        <v>9868</v>
      </c>
      <c r="C8468" s="302" t="s">
        <v>888</v>
      </c>
      <c r="D8468" s="521" t="s">
        <v>782</v>
      </c>
      <c r="E8468" s="523">
        <v>26.05</v>
      </c>
      <c r="F8468" s="523">
        <v>28.33</v>
      </c>
    </row>
    <row r="8469" spans="1:6" ht="15" customHeight="1">
      <c r="A8469" s="521">
        <v>90444</v>
      </c>
      <c r="B8469" s="522" t="s">
        <v>9869</v>
      </c>
      <c r="C8469" s="302" t="s">
        <v>888</v>
      </c>
      <c r="D8469" s="521" t="s">
        <v>782</v>
      </c>
      <c r="E8469" s="523">
        <v>14.79</v>
      </c>
      <c r="F8469" s="523">
        <v>16.079999999999998</v>
      </c>
    </row>
    <row r="8470" spans="1:6" ht="15" customHeight="1">
      <c r="A8470" s="521">
        <v>104764</v>
      </c>
      <c r="B8470" s="522" t="s">
        <v>9870</v>
      </c>
      <c r="C8470" s="302" t="s">
        <v>888</v>
      </c>
      <c r="D8470" s="521" t="s">
        <v>782</v>
      </c>
      <c r="E8470" s="523">
        <v>22.06</v>
      </c>
      <c r="F8470" s="523">
        <v>22.86</v>
      </c>
    </row>
    <row r="8471" spans="1:6" ht="15" customHeight="1">
      <c r="A8471" s="521">
        <v>90460</v>
      </c>
      <c r="B8471" s="522" t="s">
        <v>9871</v>
      </c>
      <c r="C8471" s="302" t="s">
        <v>888</v>
      </c>
      <c r="D8471" s="521" t="s">
        <v>782</v>
      </c>
      <c r="E8471" s="523">
        <v>27.26</v>
      </c>
      <c r="F8471" s="523">
        <v>28.04</v>
      </c>
    </row>
    <row r="8472" spans="1:6" ht="15" customHeight="1">
      <c r="A8472" s="521">
        <v>90462</v>
      </c>
      <c r="B8472" s="522" t="s">
        <v>9872</v>
      </c>
      <c r="C8472" s="302" t="s">
        <v>888</v>
      </c>
      <c r="D8472" s="521" t="s">
        <v>782</v>
      </c>
      <c r="E8472" s="523">
        <v>4.7</v>
      </c>
      <c r="F8472" s="523">
        <v>4.84</v>
      </c>
    </row>
    <row r="8473" spans="1:6" ht="15" customHeight="1">
      <c r="A8473" s="521">
        <v>104765</v>
      </c>
      <c r="B8473" s="522" t="s">
        <v>9873</v>
      </c>
      <c r="C8473" s="302" t="s">
        <v>888</v>
      </c>
      <c r="D8473" s="521" t="s">
        <v>782</v>
      </c>
      <c r="E8473" s="523">
        <v>17.559999999999999</v>
      </c>
      <c r="F8473" s="523">
        <v>18.48</v>
      </c>
    </row>
    <row r="8474" spans="1:6" ht="15" customHeight="1">
      <c r="A8474" s="521">
        <v>90461</v>
      </c>
      <c r="B8474" s="522" t="s">
        <v>9874</v>
      </c>
      <c r="C8474" s="302" t="s">
        <v>888</v>
      </c>
      <c r="D8474" s="521" t="s">
        <v>782</v>
      </c>
      <c r="E8474" s="523">
        <v>20.14</v>
      </c>
      <c r="F8474" s="523">
        <v>21.05</v>
      </c>
    </row>
    <row r="8475" spans="1:6" ht="15" customHeight="1">
      <c r="A8475" s="521">
        <v>90463</v>
      </c>
      <c r="B8475" s="522" t="s">
        <v>9875</v>
      </c>
      <c r="C8475" s="302" t="s">
        <v>888</v>
      </c>
      <c r="D8475" s="521" t="s">
        <v>782</v>
      </c>
      <c r="E8475" s="523">
        <v>3.97</v>
      </c>
      <c r="F8475" s="523">
        <v>4.1399999999999997</v>
      </c>
    </row>
    <row r="8476" spans="1:6" ht="15" customHeight="1">
      <c r="A8476" s="521">
        <v>96560</v>
      </c>
      <c r="B8476" s="522" t="s">
        <v>9876</v>
      </c>
      <c r="C8476" s="302" t="s">
        <v>888</v>
      </c>
      <c r="D8476" s="521" t="s">
        <v>611</v>
      </c>
      <c r="E8476" s="523">
        <v>35.659999999999997</v>
      </c>
      <c r="F8476" s="523">
        <v>37.11</v>
      </c>
    </row>
    <row r="8477" spans="1:6" ht="15" customHeight="1">
      <c r="A8477" s="521">
        <v>96559</v>
      </c>
      <c r="B8477" s="522" t="s">
        <v>9877</v>
      </c>
      <c r="C8477" s="302" t="s">
        <v>888</v>
      </c>
      <c r="D8477" s="521" t="s">
        <v>611</v>
      </c>
      <c r="E8477" s="523">
        <v>38.25</v>
      </c>
      <c r="F8477" s="523">
        <v>39.25</v>
      </c>
    </row>
    <row r="8478" spans="1:6" ht="15" customHeight="1">
      <c r="A8478" s="521">
        <v>96562</v>
      </c>
      <c r="B8478" s="522" t="s">
        <v>9878</v>
      </c>
      <c r="C8478" s="302" t="s">
        <v>888</v>
      </c>
      <c r="D8478" s="521" t="s">
        <v>782</v>
      </c>
      <c r="E8478" s="523">
        <v>55</v>
      </c>
      <c r="F8478" s="523">
        <v>57.29</v>
      </c>
    </row>
    <row r="8479" spans="1:6" ht="15" customHeight="1">
      <c r="A8479" s="521">
        <v>96563</v>
      </c>
      <c r="B8479" s="522" t="s">
        <v>9879</v>
      </c>
      <c r="C8479" s="302" t="s">
        <v>888</v>
      </c>
      <c r="D8479" s="521" t="s">
        <v>782</v>
      </c>
      <c r="E8479" s="523">
        <v>62.36</v>
      </c>
      <c r="F8479" s="523">
        <v>64.650000000000006</v>
      </c>
    </row>
    <row r="8480" spans="1:6" ht="15" customHeight="1">
      <c r="A8480" s="521">
        <v>102469</v>
      </c>
      <c r="B8480" s="522" t="s">
        <v>9880</v>
      </c>
      <c r="C8480" s="302" t="s">
        <v>888</v>
      </c>
      <c r="D8480" s="521" t="s">
        <v>611</v>
      </c>
      <c r="E8480" s="523">
        <v>0</v>
      </c>
      <c r="F8480" s="523">
        <v>0</v>
      </c>
    </row>
    <row r="8481" spans="1:6" ht="15" customHeight="1">
      <c r="A8481" s="521">
        <v>104388</v>
      </c>
      <c r="B8481" s="522" t="s">
        <v>9881</v>
      </c>
      <c r="C8481" s="302" t="s">
        <v>888</v>
      </c>
      <c r="D8481" s="521" t="s">
        <v>611</v>
      </c>
      <c r="E8481" s="523">
        <v>0</v>
      </c>
      <c r="F8481" s="523">
        <v>0</v>
      </c>
    </row>
    <row r="8482" spans="1:6" ht="15" customHeight="1">
      <c r="A8482" s="521">
        <v>104387</v>
      </c>
      <c r="B8482" s="522" t="s">
        <v>9882</v>
      </c>
      <c r="C8482" s="302" t="s">
        <v>888</v>
      </c>
      <c r="D8482" s="521" t="s">
        <v>892</v>
      </c>
      <c r="E8482" s="523">
        <v>0</v>
      </c>
      <c r="F8482" s="523">
        <v>0</v>
      </c>
    </row>
    <row r="8483" spans="1:6" ht="15" customHeight="1">
      <c r="A8483" s="521">
        <v>104364</v>
      </c>
      <c r="B8483" s="522" t="s">
        <v>9883</v>
      </c>
      <c r="C8483" s="302" t="s">
        <v>888</v>
      </c>
      <c r="D8483" s="521" t="s">
        <v>892</v>
      </c>
      <c r="E8483" s="523">
        <v>0</v>
      </c>
      <c r="F8483" s="523">
        <v>0</v>
      </c>
    </row>
    <row r="8484" spans="1:6" ht="15" customHeight="1">
      <c r="A8484" s="521">
        <v>102097</v>
      </c>
      <c r="B8484" s="522" t="s">
        <v>9884</v>
      </c>
      <c r="C8484" s="302" t="s">
        <v>888</v>
      </c>
      <c r="D8484" s="521" t="s">
        <v>892</v>
      </c>
      <c r="E8484" s="523">
        <v>0</v>
      </c>
      <c r="F8484" s="523">
        <v>0</v>
      </c>
    </row>
    <row r="8485" spans="1:6" ht="15" customHeight="1">
      <c r="A8485" s="521">
        <v>104365</v>
      </c>
      <c r="B8485" s="522" t="s">
        <v>9885</v>
      </c>
      <c r="C8485" s="302" t="s">
        <v>888</v>
      </c>
      <c r="D8485" s="521" t="s">
        <v>892</v>
      </c>
      <c r="E8485" s="523">
        <v>0</v>
      </c>
      <c r="F8485" s="523">
        <v>0</v>
      </c>
    </row>
    <row r="8486" spans="1:6" ht="15" customHeight="1">
      <c r="A8486" s="521">
        <v>101870</v>
      </c>
      <c r="B8486" s="522" t="s">
        <v>9886</v>
      </c>
      <c r="C8486" s="302" t="s">
        <v>888</v>
      </c>
      <c r="D8486" s="521" t="s">
        <v>611</v>
      </c>
      <c r="E8486" s="523">
        <v>45.47</v>
      </c>
      <c r="F8486" s="523">
        <v>48.28</v>
      </c>
    </row>
    <row r="8487" spans="1:6" ht="15" customHeight="1">
      <c r="A8487" s="521">
        <v>101866</v>
      </c>
      <c r="B8487" s="522" t="s">
        <v>9887</v>
      </c>
      <c r="C8487" s="302" t="s">
        <v>888</v>
      </c>
      <c r="D8487" s="521" t="s">
        <v>611</v>
      </c>
      <c r="E8487" s="523">
        <v>39.36</v>
      </c>
      <c r="F8487" s="523">
        <v>41.69</v>
      </c>
    </row>
    <row r="8488" spans="1:6" ht="15" customHeight="1">
      <c r="A8488" s="521">
        <v>101867</v>
      </c>
      <c r="B8488" s="522" t="s">
        <v>9888</v>
      </c>
      <c r="C8488" s="302" t="s">
        <v>888</v>
      </c>
      <c r="D8488" s="521" t="s">
        <v>611</v>
      </c>
      <c r="E8488" s="523">
        <v>44.06</v>
      </c>
      <c r="F8488" s="523">
        <v>46.77</v>
      </c>
    </row>
    <row r="8489" spans="1:6" ht="15" customHeight="1">
      <c r="A8489" s="521">
        <v>101868</v>
      </c>
      <c r="B8489" s="522" t="s">
        <v>9889</v>
      </c>
      <c r="C8489" s="302" t="s">
        <v>888</v>
      </c>
      <c r="D8489" s="521" t="s">
        <v>611</v>
      </c>
      <c r="E8489" s="523">
        <v>36.1</v>
      </c>
      <c r="F8489" s="523">
        <v>38.159999999999997</v>
      </c>
    </row>
    <row r="8490" spans="1:6" ht="15" customHeight="1">
      <c r="A8490" s="521">
        <v>101869</v>
      </c>
      <c r="B8490" s="522" t="s">
        <v>9890</v>
      </c>
      <c r="C8490" s="302" t="s">
        <v>888</v>
      </c>
      <c r="D8490" s="521" t="s">
        <v>611</v>
      </c>
      <c r="E8490" s="523">
        <v>40.78</v>
      </c>
      <c r="F8490" s="523">
        <v>43.22</v>
      </c>
    </row>
    <row r="8491" spans="1:6" ht="15" customHeight="1">
      <c r="A8491" s="521">
        <v>101856</v>
      </c>
      <c r="B8491" s="522" t="s">
        <v>9891</v>
      </c>
      <c r="C8491" s="302" t="s">
        <v>888</v>
      </c>
      <c r="D8491" s="521" t="s">
        <v>611</v>
      </c>
      <c r="E8491" s="523">
        <v>33.22</v>
      </c>
      <c r="F8491" s="523">
        <v>35.04</v>
      </c>
    </row>
    <row r="8492" spans="1:6" ht="15" customHeight="1">
      <c r="A8492" s="521">
        <v>101865</v>
      </c>
      <c r="B8492" s="522" t="s">
        <v>9892</v>
      </c>
      <c r="C8492" s="302" t="s">
        <v>888</v>
      </c>
      <c r="D8492" s="521" t="s">
        <v>611</v>
      </c>
      <c r="E8492" s="523">
        <v>43.59</v>
      </c>
      <c r="F8492" s="523">
        <v>46.25</v>
      </c>
    </row>
    <row r="8493" spans="1:6" ht="15" customHeight="1">
      <c r="A8493" s="521">
        <v>101861</v>
      </c>
      <c r="B8493" s="522" t="s">
        <v>9893</v>
      </c>
      <c r="C8493" s="302" t="s">
        <v>888</v>
      </c>
      <c r="D8493" s="521" t="s">
        <v>611</v>
      </c>
      <c r="E8493" s="523">
        <v>39.14</v>
      </c>
      <c r="F8493" s="523">
        <v>41.44</v>
      </c>
    </row>
    <row r="8494" spans="1:6" ht="15" customHeight="1">
      <c r="A8494" s="521">
        <v>101862</v>
      </c>
      <c r="B8494" s="522" t="s">
        <v>9894</v>
      </c>
      <c r="C8494" s="302" t="s">
        <v>888</v>
      </c>
      <c r="D8494" s="521" t="s">
        <v>611</v>
      </c>
      <c r="E8494" s="523">
        <v>42.17</v>
      </c>
      <c r="F8494" s="523">
        <v>44.72</v>
      </c>
    </row>
    <row r="8495" spans="1:6" ht="15" customHeight="1">
      <c r="A8495" s="521">
        <v>101863</v>
      </c>
      <c r="B8495" s="522" t="s">
        <v>9895</v>
      </c>
      <c r="C8495" s="302" t="s">
        <v>888</v>
      </c>
      <c r="D8495" s="521" t="s">
        <v>611</v>
      </c>
      <c r="E8495" s="523">
        <v>34.22</v>
      </c>
      <c r="F8495" s="523">
        <v>36.130000000000003</v>
      </c>
    </row>
    <row r="8496" spans="1:6" ht="15" customHeight="1">
      <c r="A8496" s="521">
        <v>101864</v>
      </c>
      <c r="B8496" s="522" t="s">
        <v>9896</v>
      </c>
      <c r="C8496" s="302" t="s">
        <v>888</v>
      </c>
      <c r="D8496" s="521" t="s">
        <v>611</v>
      </c>
      <c r="E8496" s="523">
        <v>38.909999999999997</v>
      </c>
      <c r="F8496" s="523">
        <v>41.19</v>
      </c>
    </row>
    <row r="8497" spans="1:6" ht="15" customHeight="1">
      <c r="A8497" s="521">
        <v>101860</v>
      </c>
      <c r="B8497" s="522" t="s">
        <v>9897</v>
      </c>
      <c r="C8497" s="302" t="s">
        <v>888</v>
      </c>
      <c r="D8497" s="521" t="s">
        <v>611</v>
      </c>
      <c r="E8497" s="523">
        <v>41.48</v>
      </c>
      <c r="F8497" s="523">
        <v>43.96</v>
      </c>
    </row>
    <row r="8498" spans="1:6" ht="15" customHeight="1">
      <c r="A8498" s="521">
        <v>101857</v>
      </c>
      <c r="B8498" s="522" t="s">
        <v>9898</v>
      </c>
      <c r="C8498" s="302" t="s">
        <v>888</v>
      </c>
      <c r="D8498" s="521" t="s">
        <v>611</v>
      </c>
      <c r="E8498" s="523">
        <v>40.159999999999997</v>
      </c>
      <c r="F8498" s="523">
        <v>42.54</v>
      </c>
    </row>
    <row r="8499" spans="1:6" ht="15" customHeight="1">
      <c r="A8499" s="521">
        <v>101858</v>
      </c>
      <c r="B8499" s="522" t="s">
        <v>9899</v>
      </c>
      <c r="C8499" s="302" t="s">
        <v>888</v>
      </c>
      <c r="D8499" s="521" t="s">
        <v>611</v>
      </c>
      <c r="E8499" s="523">
        <v>33.799999999999997</v>
      </c>
      <c r="F8499" s="523">
        <v>35.68</v>
      </c>
    </row>
    <row r="8500" spans="1:6" ht="15" customHeight="1">
      <c r="A8500" s="521">
        <v>101859</v>
      </c>
      <c r="B8500" s="522" t="s">
        <v>9900</v>
      </c>
      <c r="C8500" s="302" t="s">
        <v>888</v>
      </c>
      <c r="D8500" s="521" t="s">
        <v>611</v>
      </c>
      <c r="E8500" s="523">
        <v>36.79</v>
      </c>
      <c r="F8500" s="523">
        <v>38.9</v>
      </c>
    </row>
    <row r="8501" spans="1:6" ht="15" customHeight="1">
      <c r="A8501" s="521">
        <v>101852</v>
      </c>
      <c r="B8501" s="522" t="s">
        <v>9901</v>
      </c>
      <c r="C8501" s="302" t="s">
        <v>888</v>
      </c>
      <c r="D8501" s="521" t="s">
        <v>611</v>
      </c>
      <c r="E8501" s="523">
        <v>90.11</v>
      </c>
      <c r="F8501" s="523">
        <v>93.91</v>
      </c>
    </row>
    <row r="8502" spans="1:6" ht="15" customHeight="1">
      <c r="A8502" s="521">
        <v>104385</v>
      </c>
      <c r="B8502" s="522" t="s">
        <v>9902</v>
      </c>
      <c r="C8502" s="302" t="s">
        <v>888</v>
      </c>
      <c r="D8502" s="521" t="s">
        <v>611</v>
      </c>
      <c r="E8502" s="523">
        <v>0</v>
      </c>
      <c r="F8502" s="523">
        <v>0</v>
      </c>
    </row>
    <row r="8503" spans="1:6" ht="15" customHeight="1">
      <c r="A8503" s="521">
        <v>101850</v>
      </c>
      <c r="B8503" s="522" t="s">
        <v>9903</v>
      </c>
      <c r="C8503" s="302" t="s">
        <v>888</v>
      </c>
      <c r="D8503" s="521" t="s">
        <v>611</v>
      </c>
      <c r="E8503" s="523">
        <v>74.06</v>
      </c>
      <c r="F8503" s="523">
        <v>77.38</v>
      </c>
    </row>
    <row r="8504" spans="1:6" ht="15" customHeight="1">
      <c r="A8504" s="521">
        <v>101855</v>
      </c>
      <c r="B8504" s="522" t="s">
        <v>9904</v>
      </c>
      <c r="C8504" s="302" t="s">
        <v>888</v>
      </c>
      <c r="D8504" s="521" t="s">
        <v>611</v>
      </c>
      <c r="E8504" s="523">
        <v>101.24</v>
      </c>
      <c r="F8504" s="523">
        <v>104.59</v>
      </c>
    </row>
    <row r="8505" spans="1:6" ht="15" customHeight="1">
      <c r="A8505" s="521">
        <v>104386</v>
      </c>
      <c r="B8505" s="522" t="s">
        <v>9905</v>
      </c>
      <c r="C8505" s="302" t="s">
        <v>888</v>
      </c>
      <c r="D8505" s="521" t="s">
        <v>611</v>
      </c>
      <c r="E8505" s="523">
        <v>0</v>
      </c>
      <c r="F8505" s="523">
        <v>0</v>
      </c>
    </row>
    <row r="8506" spans="1:6" ht="15" customHeight="1">
      <c r="A8506" s="521">
        <v>101853</v>
      </c>
      <c r="B8506" s="522" t="s">
        <v>9906</v>
      </c>
      <c r="C8506" s="302" t="s">
        <v>888</v>
      </c>
      <c r="D8506" s="521" t="s">
        <v>611</v>
      </c>
      <c r="E8506" s="523">
        <v>72.709999999999994</v>
      </c>
      <c r="F8506" s="523">
        <v>75.430000000000007</v>
      </c>
    </row>
    <row r="8507" spans="1:6" ht="15" customHeight="1">
      <c r="A8507" s="521">
        <v>101849</v>
      </c>
      <c r="B8507" s="522" t="s">
        <v>9907</v>
      </c>
      <c r="C8507" s="302" t="s">
        <v>888</v>
      </c>
      <c r="D8507" s="521" t="s">
        <v>892</v>
      </c>
      <c r="E8507" s="523">
        <v>565.74</v>
      </c>
      <c r="F8507" s="523">
        <v>566.97</v>
      </c>
    </row>
    <row r="8508" spans="1:6" ht="15" customHeight="1">
      <c r="A8508" s="521">
        <v>101841</v>
      </c>
      <c r="B8508" s="522" t="s">
        <v>9908</v>
      </c>
      <c r="C8508" s="302" t="s">
        <v>888</v>
      </c>
      <c r="D8508" s="521" t="s">
        <v>892</v>
      </c>
      <c r="E8508" s="523">
        <v>316.14</v>
      </c>
      <c r="F8508" s="523">
        <v>317.16000000000003</v>
      </c>
    </row>
    <row r="8509" spans="1:6" ht="15" customHeight="1">
      <c r="A8509" s="521">
        <v>101843</v>
      </c>
      <c r="B8509" s="522" t="s">
        <v>9909</v>
      </c>
      <c r="C8509" s="302" t="s">
        <v>888</v>
      </c>
      <c r="D8509" s="521" t="s">
        <v>892</v>
      </c>
      <c r="E8509" s="523">
        <v>423.72</v>
      </c>
      <c r="F8509" s="523">
        <v>424.74</v>
      </c>
    </row>
    <row r="8510" spans="1:6" ht="15" customHeight="1">
      <c r="A8510" s="521">
        <v>101844</v>
      </c>
      <c r="B8510" s="522" t="s">
        <v>9910</v>
      </c>
      <c r="C8510" s="302" t="s">
        <v>888</v>
      </c>
      <c r="D8510" s="521" t="s">
        <v>892</v>
      </c>
      <c r="E8510" s="523">
        <v>473.83</v>
      </c>
      <c r="F8510" s="523">
        <v>474.85</v>
      </c>
    </row>
    <row r="8511" spans="1:6" ht="15" customHeight="1">
      <c r="A8511" s="521">
        <v>101845</v>
      </c>
      <c r="B8511" s="522" t="s">
        <v>9911</v>
      </c>
      <c r="C8511" s="302" t="s">
        <v>888</v>
      </c>
      <c r="D8511" s="521" t="s">
        <v>892</v>
      </c>
      <c r="E8511" s="523">
        <v>523.22</v>
      </c>
      <c r="F8511" s="523">
        <v>524.24</v>
      </c>
    </row>
    <row r="8512" spans="1:6" ht="15" customHeight="1">
      <c r="A8512" s="521">
        <v>101842</v>
      </c>
      <c r="B8512" s="522" t="s">
        <v>9912</v>
      </c>
      <c r="C8512" s="302" t="s">
        <v>888</v>
      </c>
      <c r="D8512" s="521" t="s">
        <v>892</v>
      </c>
      <c r="E8512" s="523">
        <v>268.27</v>
      </c>
      <c r="F8512" s="523">
        <v>269.29000000000002</v>
      </c>
    </row>
    <row r="8513" spans="1:6" ht="15" customHeight="1">
      <c r="A8513" s="521">
        <v>101846</v>
      </c>
      <c r="B8513" s="522" t="s">
        <v>9913</v>
      </c>
      <c r="C8513" s="302" t="s">
        <v>888</v>
      </c>
      <c r="D8513" s="521" t="s">
        <v>892</v>
      </c>
      <c r="E8513" s="523">
        <v>377.76</v>
      </c>
      <c r="F8513" s="523">
        <v>378.78</v>
      </c>
    </row>
    <row r="8514" spans="1:6" ht="15" customHeight="1">
      <c r="A8514" s="521">
        <v>101847</v>
      </c>
      <c r="B8514" s="522" t="s">
        <v>9914</v>
      </c>
      <c r="C8514" s="302" t="s">
        <v>888</v>
      </c>
      <c r="D8514" s="521" t="s">
        <v>892</v>
      </c>
      <c r="E8514" s="523">
        <v>428.81</v>
      </c>
      <c r="F8514" s="523">
        <v>429.83</v>
      </c>
    </row>
    <row r="8515" spans="1:6" ht="15" customHeight="1">
      <c r="A8515" s="521">
        <v>101848</v>
      </c>
      <c r="B8515" s="522" t="s">
        <v>9915</v>
      </c>
      <c r="C8515" s="302" t="s">
        <v>888</v>
      </c>
      <c r="D8515" s="521" t="s">
        <v>892</v>
      </c>
      <c r="E8515" s="523">
        <v>479.17</v>
      </c>
      <c r="F8515" s="523">
        <v>480.19</v>
      </c>
    </row>
    <row r="8516" spans="1:6" ht="15" customHeight="1">
      <c r="A8516" s="521">
        <v>101839</v>
      </c>
      <c r="B8516" s="522" t="s">
        <v>9916</v>
      </c>
      <c r="C8516" s="302" t="s">
        <v>888</v>
      </c>
      <c r="D8516" s="521" t="s">
        <v>892</v>
      </c>
      <c r="E8516" s="523">
        <v>203.75</v>
      </c>
      <c r="F8516" s="523">
        <v>204.77</v>
      </c>
    </row>
    <row r="8517" spans="1:6" ht="15" customHeight="1">
      <c r="A8517" s="521">
        <v>101840</v>
      </c>
      <c r="B8517" s="522" t="s">
        <v>9917</v>
      </c>
      <c r="C8517" s="302" t="s">
        <v>888</v>
      </c>
      <c r="D8517" s="521" t="s">
        <v>892</v>
      </c>
      <c r="E8517" s="523">
        <v>310.8</v>
      </c>
      <c r="F8517" s="523">
        <v>314.36</v>
      </c>
    </row>
    <row r="8518" spans="1:6" ht="15" customHeight="1">
      <c r="A8518" s="521">
        <v>101837</v>
      </c>
      <c r="B8518" s="522" t="s">
        <v>9918</v>
      </c>
      <c r="C8518" s="302" t="s">
        <v>888</v>
      </c>
      <c r="D8518" s="521" t="s">
        <v>892</v>
      </c>
      <c r="E8518" s="523">
        <v>90.5</v>
      </c>
      <c r="F8518" s="523">
        <v>91.52</v>
      </c>
    </row>
    <row r="8519" spans="1:6" ht="15" customHeight="1">
      <c r="A8519" s="521">
        <v>101838</v>
      </c>
      <c r="B8519" s="522" t="s">
        <v>9919</v>
      </c>
      <c r="C8519" s="302" t="s">
        <v>888</v>
      </c>
      <c r="D8519" s="521" t="s">
        <v>892</v>
      </c>
      <c r="E8519" s="523">
        <v>147.9</v>
      </c>
      <c r="F8519" s="523">
        <v>148.91999999999999</v>
      </c>
    </row>
    <row r="8520" spans="1:6" ht="15" customHeight="1">
      <c r="A8520" s="521">
        <v>101836</v>
      </c>
      <c r="B8520" s="522" t="s">
        <v>9920</v>
      </c>
      <c r="C8520" s="302" t="s">
        <v>888</v>
      </c>
      <c r="D8520" s="521" t="s">
        <v>892</v>
      </c>
      <c r="E8520" s="523">
        <v>28.84</v>
      </c>
      <c r="F8520" s="523">
        <v>29.86</v>
      </c>
    </row>
    <row r="8521" spans="1:6" ht="15" customHeight="1">
      <c r="A8521" s="521">
        <v>101835</v>
      </c>
      <c r="B8521" s="522" t="s">
        <v>9921</v>
      </c>
      <c r="C8521" s="302" t="s">
        <v>888</v>
      </c>
      <c r="D8521" s="521" t="s">
        <v>892</v>
      </c>
      <c r="E8521" s="523">
        <v>669.29</v>
      </c>
      <c r="F8521" s="523">
        <v>680.2</v>
      </c>
    </row>
    <row r="8522" spans="1:6" ht="15" customHeight="1">
      <c r="A8522" s="521">
        <v>101827</v>
      </c>
      <c r="B8522" s="522" t="s">
        <v>9922</v>
      </c>
      <c r="C8522" s="302" t="s">
        <v>888</v>
      </c>
      <c r="D8522" s="521" t="s">
        <v>892</v>
      </c>
      <c r="E8522" s="523">
        <v>419.69</v>
      </c>
      <c r="F8522" s="523">
        <v>430.39</v>
      </c>
    </row>
    <row r="8523" spans="1:6" ht="15" customHeight="1">
      <c r="A8523" s="521">
        <v>101829</v>
      </c>
      <c r="B8523" s="522" t="s">
        <v>9923</v>
      </c>
      <c r="C8523" s="302" t="s">
        <v>888</v>
      </c>
      <c r="D8523" s="521" t="s">
        <v>892</v>
      </c>
      <c r="E8523" s="523">
        <v>527.27</v>
      </c>
      <c r="F8523" s="523">
        <v>537.97</v>
      </c>
    </row>
    <row r="8524" spans="1:6" ht="15" customHeight="1">
      <c r="A8524" s="521">
        <v>101830</v>
      </c>
      <c r="B8524" s="522" t="s">
        <v>9924</v>
      </c>
      <c r="C8524" s="302" t="s">
        <v>888</v>
      </c>
      <c r="D8524" s="521" t="s">
        <v>892</v>
      </c>
      <c r="E8524" s="523">
        <v>577.38</v>
      </c>
      <c r="F8524" s="523">
        <v>588.08000000000004</v>
      </c>
    </row>
    <row r="8525" spans="1:6" ht="15" customHeight="1">
      <c r="A8525" s="521">
        <v>101831</v>
      </c>
      <c r="B8525" s="522" t="s">
        <v>9925</v>
      </c>
      <c r="C8525" s="302" t="s">
        <v>888</v>
      </c>
      <c r="D8525" s="521" t="s">
        <v>892</v>
      </c>
      <c r="E8525" s="523">
        <v>626.77</v>
      </c>
      <c r="F8525" s="523">
        <v>637.47</v>
      </c>
    </row>
    <row r="8526" spans="1:6" ht="15" customHeight="1">
      <c r="A8526" s="521">
        <v>101828</v>
      </c>
      <c r="B8526" s="522" t="s">
        <v>9926</v>
      </c>
      <c r="C8526" s="302" t="s">
        <v>888</v>
      </c>
      <c r="D8526" s="521" t="s">
        <v>892</v>
      </c>
      <c r="E8526" s="523">
        <v>371.82</v>
      </c>
      <c r="F8526" s="523">
        <v>382.52</v>
      </c>
    </row>
    <row r="8527" spans="1:6" ht="15" customHeight="1">
      <c r="A8527" s="521">
        <v>101832</v>
      </c>
      <c r="B8527" s="522" t="s">
        <v>9927</v>
      </c>
      <c r="C8527" s="302" t="s">
        <v>888</v>
      </c>
      <c r="D8527" s="521" t="s">
        <v>892</v>
      </c>
      <c r="E8527" s="523">
        <v>481.31</v>
      </c>
      <c r="F8527" s="523">
        <v>492.01</v>
      </c>
    </row>
    <row r="8528" spans="1:6" ht="15" customHeight="1">
      <c r="A8528" s="521">
        <v>101833</v>
      </c>
      <c r="B8528" s="522" t="s">
        <v>9928</v>
      </c>
      <c r="C8528" s="302" t="s">
        <v>888</v>
      </c>
      <c r="D8528" s="521" t="s">
        <v>892</v>
      </c>
      <c r="E8528" s="523">
        <v>532.36</v>
      </c>
      <c r="F8528" s="523">
        <v>543.05999999999995</v>
      </c>
    </row>
    <row r="8529" spans="1:6" ht="15" customHeight="1">
      <c r="A8529" s="521">
        <v>101834</v>
      </c>
      <c r="B8529" s="522" t="s">
        <v>9929</v>
      </c>
      <c r="C8529" s="302" t="s">
        <v>888</v>
      </c>
      <c r="D8529" s="521" t="s">
        <v>892</v>
      </c>
      <c r="E8529" s="523">
        <v>582.72</v>
      </c>
      <c r="F8529" s="523">
        <v>593.41999999999996</v>
      </c>
    </row>
    <row r="8530" spans="1:6" ht="15" customHeight="1">
      <c r="A8530" s="521">
        <v>101825</v>
      </c>
      <c r="B8530" s="522" t="s">
        <v>9930</v>
      </c>
      <c r="C8530" s="302" t="s">
        <v>888</v>
      </c>
      <c r="D8530" s="521" t="s">
        <v>892</v>
      </c>
      <c r="E8530" s="523">
        <v>307.31</v>
      </c>
      <c r="F8530" s="523">
        <v>318.01</v>
      </c>
    </row>
    <row r="8531" spans="1:6" ht="15" customHeight="1">
      <c r="A8531" s="521">
        <v>101826</v>
      </c>
      <c r="B8531" s="522" t="s">
        <v>9931</v>
      </c>
      <c r="C8531" s="302" t="s">
        <v>888</v>
      </c>
      <c r="D8531" s="521" t="s">
        <v>892</v>
      </c>
      <c r="E8531" s="523">
        <v>362.43</v>
      </c>
      <c r="F8531" s="523">
        <v>373.14</v>
      </c>
    </row>
    <row r="8532" spans="1:6" ht="15" customHeight="1">
      <c r="A8532" s="521">
        <v>101823</v>
      </c>
      <c r="B8532" s="522" t="s">
        <v>9932</v>
      </c>
      <c r="C8532" s="302" t="s">
        <v>888</v>
      </c>
      <c r="D8532" s="521" t="s">
        <v>892</v>
      </c>
      <c r="E8532" s="523">
        <v>194.05</v>
      </c>
      <c r="F8532" s="523">
        <v>204.75</v>
      </c>
    </row>
    <row r="8533" spans="1:6" ht="15" customHeight="1">
      <c r="A8533" s="521">
        <v>101824</v>
      </c>
      <c r="B8533" s="522" t="s">
        <v>9933</v>
      </c>
      <c r="C8533" s="302" t="s">
        <v>888</v>
      </c>
      <c r="D8533" s="521" t="s">
        <v>892</v>
      </c>
      <c r="E8533" s="523">
        <v>251.45</v>
      </c>
      <c r="F8533" s="523">
        <v>262.14999999999998</v>
      </c>
    </row>
    <row r="8534" spans="1:6" ht="15" customHeight="1">
      <c r="A8534" s="521">
        <v>101822</v>
      </c>
      <c r="B8534" s="522" t="s">
        <v>9934</v>
      </c>
      <c r="C8534" s="302" t="s">
        <v>888</v>
      </c>
      <c r="D8534" s="521" t="s">
        <v>892</v>
      </c>
      <c r="E8534" s="523">
        <v>132.38999999999999</v>
      </c>
      <c r="F8534" s="523">
        <v>143.09</v>
      </c>
    </row>
    <row r="8535" spans="1:6" ht="15" customHeight="1">
      <c r="A8535" s="521">
        <v>101819</v>
      </c>
      <c r="B8535" s="522" t="s">
        <v>9935</v>
      </c>
      <c r="C8535" s="302" t="s">
        <v>888</v>
      </c>
      <c r="D8535" s="521" t="s">
        <v>611</v>
      </c>
      <c r="E8535" s="523">
        <v>78.88</v>
      </c>
      <c r="F8535" s="523">
        <v>82.37</v>
      </c>
    </row>
    <row r="8536" spans="1:6" ht="15" customHeight="1">
      <c r="A8536" s="521">
        <v>104370</v>
      </c>
      <c r="B8536" s="522" t="s">
        <v>9936</v>
      </c>
      <c r="C8536" s="302" t="s">
        <v>888</v>
      </c>
      <c r="D8536" s="521" t="s">
        <v>611</v>
      </c>
      <c r="E8536" s="523">
        <v>0</v>
      </c>
      <c r="F8536" s="523">
        <v>0</v>
      </c>
    </row>
    <row r="8537" spans="1:6" ht="15" customHeight="1">
      <c r="A8537" s="521">
        <v>101817</v>
      </c>
      <c r="B8537" s="522" t="s">
        <v>9937</v>
      </c>
      <c r="C8537" s="302" t="s">
        <v>888</v>
      </c>
      <c r="D8537" s="521" t="s">
        <v>611</v>
      </c>
      <c r="E8537" s="523">
        <v>63.35</v>
      </c>
      <c r="F8537" s="523">
        <v>66.349999999999994</v>
      </c>
    </row>
    <row r="8538" spans="1:6" ht="15" customHeight="1">
      <c r="A8538" s="521">
        <v>101816</v>
      </c>
      <c r="B8538" s="522" t="s">
        <v>9938</v>
      </c>
      <c r="C8538" s="302" t="s">
        <v>888</v>
      </c>
      <c r="D8538" s="521" t="s">
        <v>611</v>
      </c>
      <c r="E8538" s="523">
        <v>92.35</v>
      </c>
      <c r="F8538" s="523">
        <v>95.46</v>
      </c>
    </row>
    <row r="8539" spans="1:6" ht="15" customHeight="1">
      <c r="A8539" s="521">
        <v>104369</v>
      </c>
      <c r="B8539" s="522" t="s">
        <v>9939</v>
      </c>
      <c r="C8539" s="302" t="s">
        <v>888</v>
      </c>
      <c r="D8539" s="521" t="s">
        <v>611</v>
      </c>
      <c r="E8539" s="523">
        <v>0</v>
      </c>
      <c r="F8539" s="523">
        <v>0</v>
      </c>
    </row>
    <row r="8540" spans="1:6" ht="15" customHeight="1">
      <c r="A8540" s="521">
        <v>101820</v>
      </c>
      <c r="B8540" s="522" t="s">
        <v>9940</v>
      </c>
      <c r="C8540" s="302" t="s">
        <v>888</v>
      </c>
      <c r="D8540" s="521" t="s">
        <v>611</v>
      </c>
      <c r="E8540" s="523">
        <v>49.37</v>
      </c>
      <c r="F8540" s="523">
        <v>52.43</v>
      </c>
    </row>
    <row r="8541" spans="1:6" ht="15" customHeight="1">
      <c r="A8541" s="521">
        <v>102988</v>
      </c>
      <c r="B8541" s="522" t="s">
        <v>9941</v>
      </c>
      <c r="C8541" s="302" t="s">
        <v>888</v>
      </c>
      <c r="D8541" s="521" t="s">
        <v>611</v>
      </c>
      <c r="E8541" s="523">
        <v>63.92</v>
      </c>
      <c r="F8541" s="523">
        <v>68.11</v>
      </c>
    </row>
    <row r="8542" spans="1:6" ht="15" customHeight="1">
      <c r="A8542" s="521">
        <v>101814</v>
      </c>
      <c r="B8542" s="522" t="s">
        <v>9942</v>
      </c>
      <c r="C8542" s="302" t="s">
        <v>888</v>
      </c>
      <c r="D8542" s="521" t="s">
        <v>611</v>
      </c>
      <c r="E8542" s="523">
        <v>64.23</v>
      </c>
      <c r="F8542" s="523">
        <v>66.7</v>
      </c>
    </row>
    <row r="8543" spans="1:6" ht="15" customHeight="1">
      <c r="A8543" s="521">
        <v>102098</v>
      </c>
      <c r="B8543" s="522" t="s">
        <v>9943</v>
      </c>
      <c r="C8543" s="302" t="s">
        <v>888</v>
      </c>
      <c r="D8543" s="521" t="s">
        <v>892</v>
      </c>
      <c r="E8543" s="523">
        <v>5429.95</v>
      </c>
      <c r="F8543" s="523">
        <v>5457.87</v>
      </c>
    </row>
    <row r="8544" spans="1:6" ht="15" customHeight="1">
      <c r="A8544" s="521">
        <v>104366</v>
      </c>
      <c r="B8544" s="522" t="s">
        <v>9944</v>
      </c>
      <c r="C8544" s="302" t="s">
        <v>888</v>
      </c>
      <c r="D8544" s="521" t="s">
        <v>892</v>
      </c>
      <c r="E8544" s="523">
        <v>0</v>
      </c>
      <c r="F8544" s="523">
        <v>0</v>
      </c>
    </row>
    <row r="8545" spans="1:6" ht="15" customHeight="1">
      <c r="A8545" s="521">
        <v>102099</v>
      </c>
      <c r="B8545" s="522" t="s">
        <v>9945</v>
      </c>
      <c r="C8545" s="302" t="s">
        <v>888</v>
      </c>
      <c r="D8545" s="521" t="s">
        <v>892</v>
      </c>
      <c r="E8545" s="523">
        <v>0</v>
      </c>
      <c r="F8545" s="523">
        <v>0</v>
      </c>
    </row>
    <row r="8546" spans="1:6" ht="15" customHeight="1">
      <c r="A8546" s="521">
        <v>104367</v>
      </c>
      <c r="B8546" s="522" t="s">
        <v>9946</v>
      </c>
      <c r="C8546" s="302" t="s">
        <v>888</v>
      </c>
      <c r="D8546" s="521" t="s">
        <v>892</v>
      </c>
      <c r="E8546" s="523">
        <v>0</v>
      </c>
      <c r="F8546" s="523">
        <v>0</v>
      </c>
    </row>
    <row r="8547" spans="1:6" ht="15" customHeight="1">
      <c r="A8547" s="521">
        <v>92994</v>
      </c>
      <c r="B8547" s="522" t="s">
        <v>9947</v>
      </c>
      <c r="C8547" s="302" t="s">
        <v>888</v>
      </c>
      <c r="D8547" s="521" t="s">
        <v>782</v>
      </c>
      <c r="E8547" s="523">
        <v>152.52000000000001</v>
      </c>
      <c r="F8547" s="523">
        <v>153.19</v>
      </c>
    </row>
    <row r="8548" spans="1:6" ht="15" customHeight="1">
      <c r="A8548" s="521">
        <v>92996</v>
      </c>
      <c r="B8548" s="522" t="s">
        <v>9948</v>
      </c>
      <c r="C8548" s="302" t="s">
        <v>888</v>
      </c>
      <c r="D8548" s="521" t="s">
        <v>782</v>
      </c>
      <c r="E8548" s="523">
        <v>184.57</v>
      </c>
      <c r="F8548" s="523">
        <v>185.35</v>
      </c>
    </row>
    <row r="8549" spans="1:6" ht="15" customHeight="1">
      <c r="A8549" s="521">
        <v>92998</v>
      </c>
      <c r="B8549" s="522" t="s">
        <v>9949</v>
      </c>
      <c r="C8549" s="302" t="s">
        <v>888</v>
      </c>
      <c r="D8549" s="521" t="s">
        <v>782</v>
      </c>
      <c r="E8549" s="523">
        <v>226.25</v>
      </c>
      <c r="F8549" s="523">
        <v>227.18</v>
      </c>
    </row>
    <row r="8550" spans="1:6" ht="15" customHeight="1">
      <c r="A8550" s="521">
        <v>93000</v>
      </c>
      <c r="B8550" s="522" t="s">
        <v>9950</v>
      </c>
      <c r="C8550" s="302" t="s">
        <v>888</v>
      </c>
      <c r="D8550" s="521" t="s">
        <v>782</v>
      </c>
      <c r="E8550" s="523">
        <v>299.68</v>
      </c>
      <c r="F8550" s="523">
        <v>300.82</v>
      </c>
    </row>
    <row r="8551" spans="1:6" ht="15" customHeight="1">
      <c r="A8551" s="521">
        <v>92984</v>
      </c>
      <c r="B8551" s="522" t="s">
        <v>9951</v>
      </c>
      <c r="C8551" s="302" t="s">
        <v>888</v>
      </c>
      <c r="D8551" s="521" t="s">
        <v>782</v>
      </c>
      <c r="E8551" s="523">
        <v>32.46</v>
      </c>
      <c r="F8551" s="523">
        <v>32.74</v>
      </c>
    </row>
    <row r="8552" spans="1:6" ht="15" customHeight="1">
      <c r="A8552" s="521">
        <v>93002</v>
      </c>
      <c r="B8552" s="522" t="s">
        <v>9952</v>
      </c>
      <c r="C8552" s="302" t="s">
        <v>888</v>
      </c>
      <c r="D8552" s="521" t="s">
        <v>782</v>
      </c>
      <c r="E8552" s="523">
        <v>387.66</v>
      </c>
      <c r="F8552" s="523">
        <v>389.04</v>
      </c>
    </row>
    <row r="8553" spans="1:6" ht="15" customHeight="1">
      <c r="A8553" s="521">
        <v>92986</v>
      </c>
      <c r="B8553" s="522" t="s">
        <v>9953</v>
      </c>
      <c r="C8553" s="302" t="s">
        <v>888</v>
      </c>
      <c r="D8553" s="521" t="s">
        <v>782</v>
      </c>
      <c r="E8553" s="523">
        <v>44.97</v>
      </c>
      <c r="F8553" s="523">
        <v>45.29</v>
      </c>
    </row>
    <row r="8554" spans="1:6" ht="15" customHeight="1">
      <c r="A8554" s="521">
        <v>92988</v>
      </c>
      <c r="B8554" s="522" t="s">
        <v>9954</v>
      </c>
      <c r="C8554" s="302" t="s">
        <v>888</v>
      </c>
      <c r="D8554" s="521" t="s">
        <v>782</v>
      </c>
      <c r="E8554" s="523">
        <v>65.42</v>
      </c>
      <c r="F8554" s="523">
        <v>65.790000000000006</v>
      </c>
    </row>
    <row r="8555" spans="1:6" ht="15" customHeight="1">
      <c r="A8555" s="521">
        <v>92990</v>
      </c>
      <c r="B8555" s="522" t="s">
        <v>9955</v>
      </c>
      <c r="C8555" s="302" t="s">
        <v>888</v>
      </c>
      <c r="D8555" s="521" t="s">
        <v>782</v>
      </c>
      <c r="E8555" s="523">
        <v>90.66</v>
      </c>
      <c r="F8555" s="523">
        <v>91.12</v>
      </c>
    </row>
    <row r="8556" spans="1:6" ht="15" customHeight="1">
      <c r="A8556" s="521">
        <v>92992</v>
      </c>
      <c r="B8556" s="522" t="s">
        <v>9956</v>
      </c>
      <c r="C8556" s="302" t="s">
        <v>888</v>
      </c>
      <c r="D8556" s="521" t="s">
        <v>782</v>
      </c>
      <c r="E8556" s="523">
        <v>117.29</v>
      </c>
      <c r="F8556" s="523">
        <v>117.84</v>
      </c>
    </row>
    <row r="8557" spans="1:6" ht="15" customHeight="1">
      <c r="A8557" s="521">
        <v>103491</v>
      </c>
      <c r="B8557" s="522" t="s">
        <v>9957</v>
      </c>
      <c r="C8557" s="302" t="s">
        <v>888</v>
      </c>
      <c r="D8557" s="521" t="s">
        <v>892</v>
      </c>
      <c r="E8557" s="523">
        <v>888.47</v>
      </c>
      <c r="F8557" s="523">
        <v>911.65</v>
      </c>
    </row>
    <row r="8558" spans="1:6" ht="15" customHeight="1">
      <c r="A8558" s="521">
        <v>93026</v>
      </c>
      <c r="B8558" s="522" t="s">
        <v>9958</v>
      </c>
      <c r="C8558" s="302" t="s">
        <v>888</v>
      </c>
      <c r="D8558" s="521" t="s">
        <v>883</v>
      </c>
      <c r="E8558" s="523">
        <v>76.459999999999994</v>
      </c>
      <c r="F8558" s="523">
        <v>79.38</v>
      </c>
    </row>
    <row r="8559" spans="1:6" ht="15" customHeight="1">
      <c r="A8559" s="521">
        <v>93018</v>
      </c>
      <c r="B8559" s="522" t="s">
        <v>9959</v>
      </c>
      <c r="C8559" s="302" t="s">
        <v>888</v>
      </c>
      <c r="D8559" s="521" t="s">
        <v>883</v>
      </c>
      <c r="E8559" s="523">
        <v>23.18</v>
      </c>
      <c r="F8559" s="523">
        <v>24.72</v>
      </c>
    </row>
    <row r="8560" spans="1:6" ht="15" customHeight="1">
      <c r="A8560" s="521">
        <v>93020</v>
      </c>
      <c r="B8560" s="522" t="s">
        <v>9960</v>
      </c>
      <c r="C8560" s="302" t="s">
        <v>888</v>
      </c>
      <c r="D8560" s="521" t="s">
        <v>883</v>
      </c>
      <c r="E8560" s="523">
        <v>29.05</v>
      </c>
      <c r="F8560" s="523">
        <v>30.82</v>
      </c>
    </row>
    <row r="8561" spans="1:6" ht="15" customHeight="1">
      <c r="A8561" s="521">
        <v>93022</v>
      </c>
      <c r="B8561" s="522" t="s">
        <v>9961</v>
      </c>
      <c r="C8561" s="302" t="s">
        <v>888</v>
      </c>
      <c r="D8561" s="521" t="s">
        <v>883</v>
      </c>
      <c r="E8561" s="523">
        <v>45.82</v>
      </c>
      <c r="F8561" s="523">
        <v>47.92</v>
      </c>
    </row>
    <row r="8562" spans="1:6" ht="15" customHeight="1">
      <c r="A8562" s="521">
        <v>93024</v>
      </c>
      <c r="B8562" s="522" t="s">
        <v>9962</v>
      </c>
      <c r="C8562" s="302" t="s">
        <v>888</v>
      </c>
      <c r="D8562" s="521" t="s">
        <v>883</v>
      </c>
      <c r="E8562" s="523">
        <v>48.57</v>
      </c>
      <c r="F8562" s="523">
        <v>50.9</v>
      </c>
    </row>
    <row r="8563" spans="1:6" ht="15" customHeight="1">
      <c r="A8563" s="521">
        <v>97670</v>
      </c>
      <c r="B8563" s="522" t="s">
        <v>9963</v>
      </c>
      <c r="C8563" s="302" t="s">
        <v>888</v>
      </c>
      <c r="D8563" s="521" t="s">
        <v>782</v>
      </c>
      <c r="E8563" s="523">
        <v>22.59</v>
      </c>
      <c r="F8563" s="523">
        <v>23.37</v>
      </c>
    </row>
    <row r="8564" spans="1:6" ht="15" customHeight="1">
      <c r="A8564" s="521">
        <v>103486</v>
      </c>
      <c r="B8564" s="522" t="s">
        <v>9964</v>
      </c>
      <c r="C8564" s="302" t="s">
        <v>888</v>
      </c>
      <c r="D8564" s="521" t="s">
        <v>782</v>
      </c>
      <c r="E8564" s="523">
        <v>0</v>
      </c>
      <c r="F8564" s="523">
        <v>0</v>
      </c>
    </row>
    <row r="8565" spans="1:6" ht="15" customHeight="1">
      <c r="A8565" s="521">
        <v>103487</v>
      </c>
      <c r="B8565" s="522" t="s">
        <v>9965</v>
      </c>
      <c r="C8565" s="302" t="s">
        <v>888</v>
      </c>
      <c r="D8565" s="521" t="s">
        <v>782</v>
      </c>
      <c r="E8565" s="523">
        <v>0</v>
      </c>
      <c r="F8565" s="523">
        <v>0</v>
      </c>
    </row>
    <row r="8566" spans="1:6" ht="15" customHeight="1">
      <c r="A8566" s="521">
        <v>103488</v>
      </c>
      <c r="B8566" s="522" t="s">
        <v>9966</v>
      </c>
      <c r="C8566" s="302" t="s">
        <v>888</v>
      </c>
      <c r="D8566" s="521" t="s">
        <v>782</v>
      </c>
      <c r="E8566" s="523">
        <v>0</v>
      </c>
      <c r="F8566" s="523">
        <v>0</v>
      </c>
    </row>
    <row r="8567" spans="1:6" ht="15" customHeight="1">
      <c r="A8567" s="521">
        <v>103489</v>
      </c>
      <c r="B8567" s="522" t="s">
        <v>9967</v>
      </c>
      <c r="C8567" s="302" t="s">
        <v>888</v>
      </c>
      <c r="D8567" s="521" t="s">
        <v>782</v>
      </c>
      <c r="E8567" s="523">
        <v>0</v>
      </c>
      <c r="F8567" s="523">
        <v>0</v>
      </c>
    </row>
    <row r="8568" spans="1:6" ht="15" customHeight="1">
      <c r="A8568" s="521">
        <v>97667</v>
      </c>
      <c r="B8568" s="522" t="s">
        <v>9968</v>
      </c>
      <c r="C8568" s="302" t="s">
        <v>888</v>
      </c>
      <c r="D8568" s="521" t="s">
        <v>782</v>
      </c>
      <c r="E8568" s="523">
        <v>8.36</v>
      </c>
      <c r="F8568" s="523">
        <v>8.68</v>
      </c>
    </row>
    <row r="8569" spans="1:6" ht="15" customHeight="1">
      <c r="A8569" s="521">
        <v>97668</v>
      </c>
      <c r="B8569" s="522" t="s">
        <v>9969</v>
      </c>
      <c r="C8569" s="302" t="s">
        <v>888</v>
      </c>
      <c r="D8569" s="521" t="s">
        <v>782</v>
      </c>
      <c r="E8569" s="523">
        <v>11.91</v>
      </c>
      <c r="F8569" s="523">
        <v>12.34</v>
      </c>
    </row>
    <row r="8570" spans="1:6" ht="15" customHeight="1">
      <c r="A8570" s="521">
        <v>97669</v>
      </c>
      <c r="B8570" s="522" t="s">
        <v>9970</v>
      </c>
      <c r="C8570" s="302" t="s">
        <v>888</v>
      </c>
      <c r="D8570" s="521" t="s">
        <v>782</v>
      </c>
      <c r="E8570" s="523">
        <v>17.68</v>
      </c>
      <c r="F8570" s="523">
        <v>18.37</v>
      </c>
    </row>
    <row r="8571" spans="1:6" ht="15" customHeight="1">
      <c r="A8571" s="521">
        <v>93012</v>
      </c>
      <c r="B8571" s="522" t="s">
        <v>9971</v>
      </c>
      <c r="C8571" s="302" t="s">
        <v>888</v>
      </c>
      <c r="D8571" s="521" t="s">
        <v>782</v>
      </c>
      <c r="E8571" s="523">
        <v>85.12</v>
      </c>
      <c r="F8571" s="523">
        <v>86.09</v>
      </c>
    </row>
    <row r="8572" spans="1:6" ht="15" customHeight="1">
      <c r="A8572" s="521">
        <v>93008</v>
      </c>
      <c r="B8572" s="522" t="s">
        <v>9972</v>
      </c>
      <c r="C8572" s="302" t="s">
        <v>888</v>
      </c>
      <c r="D8572" s="521" t="s">
        <v>782</v>
      </c>
      <c r="E8572" s="523">
        <v>21.67</v>
      </c>
      <c r="F8572" s="523">
        <v>22.18</v>
      </c>
    </row>
    <row r="8573" spans="1:6" ht="15" customHeight="1">
      <c r="A8573" s="521">
        <v>93009</v>
      </c>
      <c r="B8573" s="522" t="s">
        <v>9973</v>
      </c>
      <c r="C8573" s="302" t="s">
        <v>888</v>
      </c>
      <c r="D8573" s="521" t="s">
        <v>782</v>
      </c>
      <c r="E8573" s="523">
        <v>32.49</v>
      </c>
      <c r="F8573" s="523">
        <v>33.08</v>
      </c>
    </row>
    <row r="8574" spans="1:6" ht="15" customHeight="1">
      <c r="A8574" s="521">
        <v>93010</v>
      </c>
      <c r="B8574" s="522" t="s">
        <v>9974</v>
      </c>
      <c r="C8574" s="302" t="s">
        <v>888</v>
      </c>
      <c r="D8574" s="521" t="s">
        <v>782</v>
      </c>
      <c r="E8574" s="523">
        <v>45.58</v>
      </c>
      <c r="F8574" s="523">
        <v>46.27</v>
      </c>
    </row>
    <row r="8575" spans="1:6" ht="15" customHeight="1">
      <c r="A8575" s="521">
        <v>93011</v>
      </c>
      <c r="B8575" s="522" t="s">
        <v>9975</v>
      </c>
      <c r="C8575" s="302" t="s">
        <v>888</v>
      </c>
      <c r="D8575" s="521" t="s">
        <v>782</v>
      </c>
      <c r="E8575" s="523">
        <v>55.94</v>
      </c>
      <c r="F8575" s="523">
        <v>56.71</v>
      </c>
    </row>
    <row r="8576" spans="1:6" ht="15" customHeight="1">
      <c r="A8576" s="521">
        <v>103492</v>
      </c>
      <c r="B8576" s="522" t="s">
        <v>9976</v>
      </c>
      <c r="C8576" s="302" t="s">
        <v>888</v>
      </c>
      <c r="D8576" s="521" t="s">
        <v>782</v>
      </c>
      <c r="E8576" s="523">
        <v>0</v>
      </c>
      <c r="F8576" s="523">
        <v>0</v>
      </c>
    </row>
    <row r="8577" spans="1:6" ht="15" customHeight="1">
      <c r="A8577" s="521">
        <v>93017</v>
      </c>
      <c r="B8577" s="522" t="s">
        <v>9977</v>
      </c>
      <c r="C8577" s="302" t="s">
        <v>888</v>
      </c>
      <c r="D8577" s="521" t="s">
        <v>883</v>
      </c>
      <c r="E8577" s="523">
        <v>46.85</v>
      </c>
      <c r="F8577" s="523">
        <v>48.79</v>
      </c>
    </row>
    <row r="8578" spans="1:6" ht="15" customHeight="1">
      <c r="A8578" s="521">
        <v>93013</v>
      </c>
      <c r="B8578" s="522" t="s">
        <v>9978</v>
      </c>
      <c r="C8578" s="302" t="s">
        <v>888</v>
      </c>
      <c r="D8578" s="521" t="s">
        <v>883</v>
      </c>
      <c r="E8578" s="523">
        <v>15.24</v>
      </c>
      <c r="F8578" s="523">
        <v>16.260000000000002</v>
      </c>
    </row>
    <row r="8579" spans="1:6" ht="15" customHeight="1">
      <c r="A8579" s="521">
        <v>93014</v>
      </c>
      <c r="B8579" s="522" t="s">
        <v>9979</v>
      </c>
      <c r="C8579" s="302" t="s">
        <v>888</v>
      </c>
      <c r="D8579" s="521" t="s">
        <v>883</v>
      </c>
      <c r="E8579" s="523">
        <v>18.45</v>
      </c>
      <c r="F8579" s="523">
        <v>19.63</v>
      </c>
    </row>
    <row r="8580" spans="1:6" ht="15" customHeight="1">
      <c r="A8580" s="521">
        <v>93015</v>
      </c>
      <c r="B8580" s="522" t="s">
        <v>9980</v>
      </c>
      <c r="C8580" s="302" t="s">
        <v>888</v>
      </c>
      <c r="D8580" s="521" t="s">
        <v>883</v>
      </c>
      <c r="E8580" s="523">
        <v>26.75</v>
      </c>
      <c r="F8580" s="523">
        <v>28.15</v>
      </c>
    </row>
    <row r="8581" spans="1:6" ht="15" customHeight="1">
      <c r="A8581" s="521">
        <v>93016</v>
      </c>
      <c r="B8581" s="522" t="s">
        <v>9981</v>
      </c>
      <c r="C8581" s="302" t="s">
        <v>888</v>
      </c>
      <c r="D8581" s="521" t="s">
        <v>883</v>
      </c>
      <c r="E8581" s="523">
        <v>32.020000000000003</v>
      </c>
      <c r="F8581" s="523">
        <v>33.57</v>
      </c>
    </row>
    <row r="8582" spans="1:6" ht="15" customHeight="1">
      <c r="A8582" s="521">
        <v>103490</v>
      </c>
      <c r="B8582" s="522" t="s">
        <v>9982</v>
      </c>
      <c r="C8582" s="302" t="s">
        <v>888</v>
      </c>
      <c r="D8582" s="521" t="s">
        <v>892</v>
      </c>
      <c r="E8582" s="523">
        <v>3750.48</v>
      </c>
      <c r="F8582" s="523">
        <v>3942.22</v>
      </c>
    </row>
    <row r="8583" spans="1:6" ht="15" customHeight="1">
      <c r="A8583" s="521">
        <v>98306</v>
      </c>
      <c r="B8583" s="522" t="s">
        <v>9983</v>
      </c>
      <c r="C8583" s="302" t="s">
        <v>888</v>
      </c>
      <c r="D8583" s="521" t="s">
        <v>883</v>
      </c>
      <c r="E8583" s="523">
        <v>79.260000000000005</v>
      </c>
      <c r="F8583" s="523">
        <v>82.37</v>
      </c>
    </row>
    <row r="8584" spans="1:6" ht="15" customHeight="1">
      <c r="A8584" s="521">
        <v>100553</v>
      </c>
      <c r="B8584" s="522" t="s">
        <v>9984</v>
      </c>
      <c r="C8584" s="302" t="s">
        <v>888</v>
      </c>
      <c r="D8584" s="521" t="s">
        <v>782</v>
      </c>
      <c r="E8584" s="523">
        <v>25.68</v>
      </c>
      <c r="F8584" s="523">
        <v>26.03</v>
      </c>
    </row>
    <row r="8585" spans="1:6" ht="15" customHeight="1">
      <c r="A8585" s="521">
        <v>100554</v>
      </c>
      <c r="B8585" s="522" t="s">
        <v>9985</v>
      </c>
      <c r="C8585" s="302" t="s">
        <v>888</v>
      </c>
      <c r="D8585" s="521" t="s">
        <v>782</v>
      </c>
      <c r="E8585" s="523">
        <v>5.76</v>
      </c>
      <c r="F8585" s="523">
        <v>6.08</v>
      </c>
    </row>
    <row r="8586" spans="1:6" ht="15" customHeight="1">
      <c r="A8586" s="521">
        <v>98300</v>
      </c>
      <c r="B8586" s="522" t="s">
        <v>9986</v>
      </c>
      <c r="C8586" s="302" t="s">
        <v>888</v>
      </c>
      <c r="D8586" s="521" t="s">
        <v>782</v>
      </c>
      <c r="E8586" s="523">
        <v>6.03</v>
      </c>
      <c r="F8586" s="523">
        <v>6.37</v>
      </c>
    </row>
    <row r="8587" spans="1:6" ht="15" customHeight="1">
      <c r="A8587" s="521">
        <v>98295</v>
      </c>
      <c r="B8587" s="522" t="s">
        <v>9987</v>
      </c>
      <c r="C8587" s="302" t="s">
        <v>888</v>
      </c>
      <c r="D8587" s="521" t="s">
        <v>782</v>
      </c>
      <c r="E8587" s="523">
        <v>5.97</v>
      </c>
      <c r="F8587" s="523">
        <v>5.99</v>
      </c>
    </row>
    <row r="8588" spans="1:6" ht="15" customHeight="1">
      <c r="A8588" s="521">
        <v>98294</v>
      </c>
      <c r="B8588" s="522" t="s">
        <v>9988</v>
      </c>
      <c r="C8588" s="302" t="s">
        <v>888</v>
      </c>
      <c r="D8588" s="521" t="s">
        <v>782</v>
      </c>
      <c r="E8588" s="523">
        <v>6.73</v>
      </c>
      <c r="F8588" s="523">
        <v>6.81</v>
      </c>
    </row>
    <row r="8589" spans="1:6" ht="15" customHeight="1">
      <c r="A8589" s="521">
        <v>98297</v>
      </c>
      <c r="B8589" s="522" t="s">
        <v>9989</v>
      </c>
      <c r="C8589" s="302" t="s">
        <v>888</v>
      </c>
      <c r="D8589" s="521" t="s">
        <v>782</v>
      </c>
      <c r="E8589" s="523">
        <v>8.6300000000000008</v>
      </c>
      <c r="F8589" s="523">
        <v>8.65</v>
      </c>
    </row>
    <row r="8590" spans="1:6" ht="15" customHeight="1">
      <c r="A8590" s="521">
        <v>98296</v>
      </c>
      <c r="B8590" s="522" t="s">
        <v>9990</v>
      </c>
      <c r="C8590" s="302" t="s">
        <v>888</v>
      </c>
      <c r="D8590" s="521" t="s">
        <v>782</v>
      </c>
      <c r="E8590" s="523">
        <v>9.84</v>
      </c>
      <c r="F8590" s="523">
        <v>9.9600000000000009</v>
      </c>
    </row>
    <row r="8591" spans="1:6" ht="15" customHeight="1">
      <c r="A8591" s="521">
        <v>98299</v>
      </c>
      <c r="B8591" s="522" t="s">
        <v>9991</v>
      </c>
      <c r="C8591" s="302" t="s">
        <v>888</v>
      </c>
      <c r="D8591" s="521" t="s">
        <v>782</v>
      </c>
      <c r="E8591" s="523">
        <v>22.42</v>
      </c>
      <c r="F8591" s="523">
        <v>22.44</v>
      </c>
    </row>
    <row r="8592" spans="1:6" ht="15" customHeight="1">
      <c r="A8592" s="521">
        <v>98298</v>
      </c>
      <c r="B8592" s="522" t="s">
        <v>9992</v>
      </c>
      <c r="C8592" s="302" t="s">
        <v>888</v>
      </c>
      <c r="D8592" s="521" t="s">
        <v>782</v>
      </c>
      <c r="E8592" s="523">
        <v>23.9</v>
      </c>
      <c r="F8592" s="523">
        <v>24.06</v>
      </c>
    </row>
    <row r="8593" spans="1:6" ht="15" customHeight="1">
      <c r="A8593" s="521">
        <v>98261</v>
      </c>
      <c r="B8593" s="522" t="s">
        <v>9993</v>
      </c>
      <c r="C8593" s="302" t="s">
        <v>888</v>
      </c>
      <c r="D8593" s="521" t="s">
        <v>782</v>
      </c>
      <c r="E8593" s="523">
        <v>4.05</v>
      </c>
      <c r="F8593" s="523">
        <v>4.33</v>
      </c>
    </row>
    <row r="8594" spans="1:6" ht="15" customHeight="1">
      <c r="A8594" s="521">
        <v>98287</v>
      </c>
      <c r="B8594" s="522" t="s">
        <v>9994</v>
      </c>
      <c r="C8594" s="302" t="s">
        <v>888</v>
      </c>
      <c r="D8594" s="521" t="s">
        <v>782</v>
      </c>
      <c r="E8594" s="523">
        <v>1.54</v>
      </c>
      <c r="F8594" s="523">
        <v>1.61</v>
      </c>
    </row>
    <row r="8595" spans="1:6" ht="15" customHeight="1">
      <c r="A8595" s="521">
        <v>98280</v>
      </c>
      <c r="B8595" s="522" t="s">
        <v>9995</v>
      </c>
      <c r="C8595" s="302" t="s">
        <v>888</v>
      </c>
      <c r="D8595" s="521" t="s">
        <v>782</v>
      </c>
      <c r="E8595" s="523">
        <v>8.23</v>
      </c>
      <c r="F8595" s="523">
        <v>8.8699999999999992</v>
      </c>
    </row>
    <row r="8596" spans="1:6" ht="15" customHeight="1">
      <c r="A8596" s="521">
        <v>98288</v>
      </c>
      <c r="B8596" s="522" t="s">
        <v>9996</v>
      </c>
      <c r="C8596" s="302" t="s">
        <v>888</v>
      </c>
      <c r="D8596" s="521" t="s">
        <v>782</v>
      </c>
      <c r="E8596" s="523">
        <v>2.38</v>
      </c>
      <c r="F8596" s="523">
        <v>2.46</v>
      </c>
    </row>
    <row r="8597" spans="1:6" ht="15" customHeight="1">
      <c r="A8597" s="521">
        <v>98281</v>
      </c>
      <c r="B8597" s="522" t="s">
        <v>9997</v>
      </c>
      <c r="C8597" s="302" t="s">
        <v>888</v>
      </c>
      <c r="D8597" s="521" t="s">
        <v>782</v>
      </c>
      <c r="E8597" s="523">
        <v>9.07</v>
      </c>
      <c r="F8597" s="523">
        <v>9.7200000000000006</v>
      </c>
    </row>
    <row r="8598" spans="1:6" ht="15" customHeight="1">
      <c r="A8598" s="521">
        <v>98262</v>
      </c>
      <c r="B8598" s="522" t="s">
        <v>9998</v>
      </c>
      <c r="C8598" s="302" t="s">
        <v>888</v>
      </c>
      <c r="D8598" s="521" t="s">
        <v>782</v>
      </c>
      <c r="E8598" s="523">
        <v>4.8899999999999997</v>
      </c>
      <c r="F8598" s="523">
        <v>5.19</v>
      </c>
    </row>
    <row r="8599" spans="1:6" ht="15" customHeight="1">
      <c r="A8599" s="521">
        <v>98289</v>
      </c>
      <c r="B8599" s="522" t="s">
        <v>9999</v>
      </c>
      <c r="C8599" s="302" t="s">
        <v>888</v>
      </c>
      <c r="D8599" s="521" t="s">
        <v>782</v>
      </c>
      <c r="E8599" s="523">
        <v>2.61</v>
      </c>
      <c r="F8599" s="523">
        <v>2.7</v>
      </c>
    </row>
    <row r="8600" spans="1:6" ht="15" customHeight="1">
      <c r="A8600" s="521">
        <v>98282</v>
      </c>
      <c r="B8600" s="522" t="s">
        <v>10000</v>
      </c>
      <c r="C8600" s="302" t="s">
        <v>888</v>
      </c>
      <c r="D8600" s="521" t="s">
        <v>782</v>
      </c>
      <c r="E8600" s="523">
        <v>9.3000000000000007</v>
      </c>
      <c r="F8600" s="523">
        <v>9.9499999999999993</v>
      </c>
    </row>
    <row r="8601" spans="1:6" ht="15" customHeight="1">
      <c r="A8601" s="521">
        <v>98263</v>
      </c>
      <c r="B8601" s="522" t="s">
        <v>10001</v>
      </c>
      <c r="C8601" s="302" t="s">
        <v>888</v>
      </c>
      <c r="D8601" s="521" t="s">
        <v>782</v>
      </c>
      <c r="E8601" s="523">
        <v>5.12</v>
      </c>
      <c r="F8601" s="523">
        <v>5.42</v>
      </c>
    </row>
    <row r="8602" spans="1:6" ht="15" customHeight="1">
      <c r="A8602" s="521">
        <v>98290</v>
      </c>
      <c r="B8602" s="522" t="s">
        <v>10002</v>
      </c>
      <c r="C8602" s="302" t="s">
        <v>888</v>
      </c>
      <c r="D8602" s="521" t="s">
        <v>782</v>
      </c>
      <c r="E8602" s="523">
        <v>3.5</v>
      </c>
      <c r="F8602" s="523">
        <v>3.61</v>
      </c>
    </row>
    <row r="8603" spans="1:6" ht="15" customHeight="1">
      <c r="A8603" s="521">
        <v>98283</v>
      </c>
      <c r="B8603" s="522" t="s">
        <v>10003</v>
      </c>
      <c r="C8603" s="302" t="s">
        <v>888</v>
      </c>
      <c r="D8603" s="521" t="s">
        <v>782</v>
      </c>
      <c r="E8603" s="523">
        <v>10.199999999999999</v>
      </c>
      <c r="F8603" s="523">
        <v>10.86</v>
      </c>
    </row>
    <row r="8604" spans="1:6" ht="15" customHeight="1">
      <c r="A8604" s="521">
        <v>98264</v>
      </c>
      <c r="B8604" s="522" t="s">
        <v>10004</v>
      </c>
      <c r="C8604" s="302" t="s">
        <v>888</v>
      </c>
      <c r="D8604" s="521" t="s">
        <v>782</v>
      </c>
      <c r="E8604" s="523">
        <v>6.01</v>
      </c>
      <c r="F8604" s="523">
        <v>6.32</v>
      </c>
    </row>
    <row r="8605" spans="1:6" ht="15" customHeight="1">
      <c r="A8605" s="521">
        <v>98273</v>
      </c>
      <c r="B8605" s="522" t="s">
        <v>10005</v>
      </c>
      <c r="C8605" s="302" t="s">
        <v>888</v>
      </c>
      <c r="D8605" s="521" t="s">
        <v>782</v>
      </c>
      <c r="E8605" s="523">
        <v>2.76</v>
      </c>
      <c r="F8605" s="523">
        <v>2.81</v>
      </c>
    </row>
    <row r="8606" spans="1:6" ht="15" customHeight="1">
      <c r="A8606" s="521">
        <v>98291</v>
      </c>
      <c r="B8606" s="522" t="s">
        <v>10006</v>
      </c>
      <c r="C8606" s="302" t="s">
        <v>888</v>
      </c>
      <c r="D8606" s="521" t="s">
        <v>782</v>
      </c>
      <c r="E8606" s="523">
        <v>4.1100000000000003</v>
      </c>
      <c r="F8606" s="523">
        <v>4.21</v>
      </c>
    </row>
    <row r="8607" spans="1:6" ht="15" customHeight="1">
      <c r="A8607" s="521">
        <v>98284</v>
      </c>
      <c r="B8607" s="522" t="s">
        <v>10007</v>
      </c>
      <c r="C8607" s="302" t="s">
        <v>888</v>
      </c>
      <c r="D8607" s="521" t="s">
        <v>782</v>
      </c>
      <c r="E8607" s="523">
        <v>10.79</v>
      </c>
      <c r="F8607" s="523">
        <v>11.47</v>
      </c>
    </row>
    <row r="8608" spans="1:6" ht="15" customHeight="1">
      <c r="A8608" s="521">
        <v>98265</v>
      </c>
      <c r="B8608" s="522" t="s">
        <v>10008</v>
      </c>
      <c r="C8608" s="302" t="s">
        <v>888</v>
      </c>
      <c r="D8608" s="521" t="s">
        <v>782</v>
      </c>
      <c r="E8608" s="523">
        <v>6.61</v>
      </c>
      <c r="F8608" s="523">
        <v>6.94</v>
      </c>
    </row>
    <row r="8609" spans="1:6" ht="15" customHeight="1">
      <c r="A8609" s="521">
        <v>98274</v>
      </c>
      <c r="B8609" s="522" t="s">
        <v>10009</v>
      </c>
      <c r="C8609" s="302" t="s">
        <v>888</v>
      </c>
      <c r="D8609" s="521" t="s">
        <v>782</v>
      </c>
      <c r="E8609" s="523">
        <v>3.36</v>
      </c>
      <c r="F8609" s="523">
        <v>3.41</v>
      </c>
    </row>
    <row r="8610" spans="1:6" ht="15" customHeight="1">
      <c r="A8610" s="521">
        <v>98292</v>
      </c>
      <c r="B8610" s="522" t="s">
        <v>10010</v>
      </c>
      <c r="C8610" s="302" t="s">
        <v>888</v>
      </c>
      <c r="D8610" s="521" t="s">
        <v>782</v>
      </c>
      <c r="E8610" s="523">
        <v>4.91</v>
      </c>
      <c r="F8610" s="523">
        <v>5.03</v>
      </c>
    </row>
    <row r="8611" spans="1:6" ht="15" customHeight="1">
      <c r="A8611" s="521">
        <v>98285</v>
      </c>
      <c r="B8611" s="522" t="s">
        <v>10011</v>
      </c>
      <c r="C8611" s="302" t="s">
        <v>888</v>
      </c>
      <c r="D8611" s="521" t="s">
        <v>782</v>
      </c>
      <c r="E8611" s="523">
        <v>11.61</v>
      </c>
      <c r="F8611" s="523">
        <v>12.28</v>
      </c>
    </row>
    <row r="8612" spans="1:6" ht="15" customHeight="1">
      <c r="A8612" s="521">
        <v>98266</v>
      </c>
      <c r="B8612" s="522" t="s">
        <v>10012</v>
      </c>
      <c r="C8612" s="302" t="s">
        <v>888</v>
      </c>
      <c r="D8612" s="521" t="s">
        <v>782</v>
      </c>
      <c r="E8612" s="523">
        <v>7.43</v>
      </c>
      <c r="F8612" s="523">
        <v>7.75</v>
      </c>
    </row>
    <row r="8613" spans="1:6" ht="15" customHeight="1">
      <c r="A8613" s="521">
        <v>98275</v>
      </c>
      <c r="B8613" s="522" t="s">
        <v>10013</v>
      </c>
      <c r="C8613" s="302" t="s">
        <v>888</v>
      </c>
      <c r="D8613" s="521" t="s">
        <v>782</v>
      </c>
      <c r="E8613" s="523">
        <v>4.17</v>
      </c>
      <c r="F8613" s="523">
        <v>4.22</v>
      </c>
    </row>
    <row r="8614" spans="1:6" ht="15" customHeight="1">
      <c r="A8614" s="521">
        <v>98293</v>
      </c>
      <c r="B8614" s="522" t="s">
        <v>10014</v>
      </c>
      <c r="C8614" s="302" t="s">
        <v>888</v>
      </c>
      <c r="D8614" s="521" t="s">
        <v>782</v>
      </c>
      <c r="E8614" s="523">
        <v>9.0399999999999991</v>
      </c>
      <c r="F8614" s="523">
        <v>9.25</v>
      </c>
    </row>
    <row r="8615" spans="1:6" ht="15" customHeight="1">
      <c r="A8615" s="521">
        <v>98286</v>
      </c>
      <c r="B8615" s="522" t="s">
        <v>10015</v>
      </c>
      <c r="C8615" s="302" t="s">
        <v>888</v>
      </c>
      <c r="D8615" s="521" t="s">
        <v>782</v>
      </c>
      <c r="E8615" s="523">
        <v>15.74</v>
      </c>
      <c r="F8615" s="523">
        <v>16.5</v>
      </c>
    </row>
    <row r="8616" spans="1:6" ht="15" customHeight="1">
      <c r="A8616" s="521">
        <v>98267</v>
      </c>
      <c r="B8616" s="522" t="s">
        <v>10016</v>
      </c>
      <c r="C8616" s="302" t="s">
        <v>888</v>
      </c>
      <c r="D8616" s="521" t="s">
        <v>782</v>
      </c>
      <c r="E8616" s="523">
        <v>11.55</v>
      </c>
      <c r="F8616" s="523">
        <v>11.97</v>
      </c>
    </row>
    <row r="8617" spans="1:6" ht="15" customHeight="1">
      <c r="A8617" s="521">
        <v>98276</v>
      </c>
      <c r="B8617" s="522" t="s">
        <v>10017</v>
      </c>
      <c r="C8617" s="302" t="s">
        <v>888</v>
      </c>
      <c r="D8617" s="521" t="s">
        <v>782</v>
      </c>
      <c r="E8617" s="523">
        <v>8.3000000000000007</v>
      </c>
      <c r="F8617" s="523">
        <v>8.44</v>
      </c>
    </row>
    <row r="8618" spans="1:6" ht="15" customHeight="1">
      <c r="A8618" s="521">
        <v>98268</v>
      </c>
      <c r="B8618" s="522" t="s">
        <v>10018</v>
      </c>
      <c r="C8618" s="302" t="s">
        <v>888</v>
      </c>
      <c r="D8618" s="521" t="s">
        <v>782</v>
      </c>
      <c r="E8618" s="523">
        <v>18.14</v>
      </c>
      <c r="F8618" s="523">
        <v>18.62</v>
      </c>
    </row>
    <row r="8619" spans="1:6" ht="15" customHeight="1">
      <c r="A8619" s="521">
        <v>98277</v>
      </c>
      <c r="B8619" s="522" t="s">
        <v>10019</v>
      </c>
      <c r="C8619" s="302" t="s">
        <v>888</v>
      </c>
      <c r="D8619" s="521" t="s">
        <v>782</v>
      </c>
      <c r="E8619" s="523">
        <v>14.9</v>
      </c>
      <c r="F8619" s="523">
        <v>15.1</v>
      </c>
    </row>
    <row r="8620" spans="1:6" ht="15" customHeight="1">
      <c r="A8620" s="521">
        <v>98272</v>
      </c>
      <c r="B8620" s="522" t="s">
        <v>10020</v>
      </c>
      <c r="C8620" s="302" t="s">
        <v>888</v>
      </c>
      <c r="D8620" s="521" t="s">
        <v>782</v>
      </c>
      <c r="E8620" s="523">
        <v>115.6</v>
      </c>
      <c r="F8620" s="523">
        <v>116.47</v>
      </c>
    </row>
    <row r="8621" spans="1:6" ht="15" customHeight="1">
      <c r="A8621" s="521">
        <v>98269</v>
      </c>
      <c r="B8621" s="522" t="s">
        <v>10021</v>
      </c>
      <c r="C8621" s="302" t="s">
        <v>888</v>
      </c>
      <c r="D8621" s="521" t="s">
        <v>782</v>
      </c>
      <c r="E8621" s="523">
        <v>24.52</v>
      </c>
      <c r="F8621" s="523">
        <v>25.04</v>
      </c>
    </row>
    <row r="8622" spans="1:6" ht="15" customHeight="1">
      <c r="A8622" s="521">
        <v>98278</v>
      </c>
      <c r="B8622" s="522" t="s">
        <v>10022</v>
      </c>
      <c r="C8622" s="302" t="s">
        <v>888</v>
      </c>
      <c r="D8622" s="521" t="s">
        <v>782</v>
      </c>
      <c r="E8622" s="523">
        <v>21.27</v>
      </c>
      <c r="F8622" s="523">
        <v>21.51</v>
      </c>
    </row>
    <row r="8623" spans="1:6" ht="15" customHeight="1">
      <c r="A8623" s="521">
        <v>98270</v>
      </c>
      <c r="B8623" s="522" t="s">
        <v>10023</v>
      </c>
      <c r="C8623" s="302" t="s">
        <v>888</v>
      </c>
      <c r="D8623" s="521" t="s">
        <v>782</v>
      </c>
      <c r="E8623" s="523">
        <v>36.520000000000003</v>
      </c>
      <c r="F8623" s="523">
        <v>37.1</v>
      </c>
    </row>
    <row r="8624" spans="1:6" ht="15" customHeight="1">
      <c r="A8624" s="521">
        <v>98279</v>
      </c>
      <c r="B8624" s="522" t="s">
        <v>10024</v>
      </c>
      <c r="C8624" s="302" t="s">
        <v>888</v>
      </c>
      <c r="D8624" s="521" t="s">
        <v>782</v>
      </c>
      <c r="E8624" s="523">
        <v>33.270000000000003</v>
      </c>
      <c r="F8624" s="523">
        <v>33.57</v>
      </c>
    </row>
    <row r="8625" spans="1:6" ht="15" customHeight="1">
      <c r="A8625" s="521">
        <v>98271</v>
      </c>
      <c r="B8625" s="522" t="s">
        <v>10025</v>
      </c>
      <c r="C8625" s="302" t="s">
        <v>888</v>
      </c>
      <c r="D8625" s="521" t="s">
        <v>782</v>
      </c>
      <c r="E8625" s="523">
        <v>50.96</v>
      </c>
      <c r="F8625" s="523">
        <v>51.6</v>
      </c>
    </row>
    <row r="8626" spans="1:6" ht="15" customHeight="1">
      <c r="A8626" s="521">
        <v>98400</v>
      </c>
      <c r="B8626" s="522" t="s">
        <v>10026</v>
      </c>
      <c r="C8626" s="302" t="s">
        <v>888</v>
      </c>
      <c r="D8626" s="521" t="s">
        <v>782</v>
      </c>
      <c r="E8626" s="523">
        <v>13.99</v>
      </c>
      <c r="F8626" s="523">
        <v>14.41</v>
      </c>
    </row>
    <row r="8627" spans="1:6" ht="15" customHeight="1">
      <c r="A8627" s="521">
        <v>98401</v>
      </c>
      <c r="B8627" s="522" t="s">
        <v>10027</v>
      </c>
      <c r="C8627" s="302" t="s">
        <v>888</v>
      </c>
      <c r="D8627" s="521" t="s">
        <v>782</v>
      </c>
      <c r="E8627" s="523">
        <v>21.51</v>
      </c>
      <c r="F8627" s="523">
        <v>21.99</v>
      </c>
    </row>
    <row r="8628" spans="1:6" ht="15" customHeight="1">
      <c r="A8628" s="521">
        <v>98402</v>
      </c>
      <c r="B8628" s="522" t="s">
        <v>10028</v>
      </c>
      <c r="C8628" s="302" t="s">
        <v>888</v>
      </c>
      <c r="D8628" s="521" t="s">
        <v>782</v>
      </c>
      <c r="E8628" s="523">
        <v>25.04</v>
      </c>
      <c r="F8628" s="523">
        <v>25.56</v>
      </c>
    </row>
    <row r="8629" spans="1:6" ht="15" customHeight="1">
      <c r="A8629" s="521">
        <v>100556</v>
      </c>
      <c r="B8629" s="522" t="s">
        <v>10029</v>
      </c>
      <c r="C8629" s="302" t="s">
        <v>888</v>
      </c>
      <c r="D8629" s="521" t="s">
        <v>883</v>
      </c>
      <c r="E8629" s="523">
        <v>37.42</v>
      </c>
      <c r="F8629" s="523">
        <v>39</v>
      </c>
    </row>
    <row r="8630" spans="1:6" ht="15" customHeight="1">
      <c r="A8630" s="521">
        <v>100557</v>
      </c>
      <c r="B8630" s="522" t="s">
        <v>10030</v>
      </c>
      <c r="C8630" s="302" t="s">
        <v>888</v>
      </c>
      <c r="D8630" s="521" t="s">
        <v>883</v>
      </c>
      <c r="E8630" s="523">
        <v>406.35</v>
      </c>
      <c r="F8630" s="523">
        <v>411.07</v>
      </c>
    </row>
    <row r="8631" spans="1:6" ht="15" customHeight="1">
      <c r="A8631" s="521">
        <v>98301</v>
      </c>
      <c r="B8631" s="522" t="s">
        <v>10031</v>
      </c>
      <c r="C8631" s="302" t="s">
        <v>888</v>
      </c>
      <c r="D8631" s="521" t="s">
        <v>883</v>
      </c>
      <c r="E8631" s="523">
        <v>814.44</v>
      </c>
      <c r="F8631" s="523">
        <v>842.72</v>
      </c>
    </row>
    <row r="8632" spans="1:6" ht="15" customHeight="1">
      <c r="A8632" s="521">
        <v>98302</v>
      </c>
      <c r="B8632" s="522" t="s">
        <v>10032</v>
      </c>
      <c r="C8632" s="302" t="s">
        <v>888</v>
      </c>
      <c r="D8632" s="521" t="s">
        <v>883</v>
      </c>
      <c r="E8632" s="523">
        <v>1619.58</v>
      </c>
      <c r="F8632" s="523">
        <v>1647.86</v>
      </c>
    </row>
    <row r="8633" spans="1:6" ht="15" customHeight="1">
      <c r="A8633" s="521">
        <v>98593</v>
      </c>
      <c r="B8633" s="522" t="s">
        <v>10033</v>
      </c>
      <c r="C8633" s="302" t="s">
        <v>888</v>
      </c>
      <c r="D8633" s="521" t="s">
        <v>883</v>
      </c>
      <c r="E8633" s="523">
        <v>3552.19</v>
      </c>
      <c r="F8633" s="523">
        <v>3608.38</v>
      </c>
    </row>
    <row r="8634" spans="1:6" ht="15" customHeight="1">
      <c r="A8634" s="521">
        <v>98304</v>
      </c>
      <c r="B8634" s="522" t="s">
        <v>10034</v>
      </c>
      <c r="C8634" s="302" t="s">
        <v>888</v>
      </c>
      <c r="D8634" s="521" t="s">
        <v>883</v>
      </c>
      <c r="E8634" s="523">
        <v>5193.8900000000003</v>
      </c>
      <c r="F8634" s="523">
        <v>5250.08</v>
      </c>
    </row>
    <row r="8635" spans="1:6" ht="15" customHeight="1">
      <c r="A8635" s="521">
        <v>100561</v>
      </c>
      <c r="B8635" s="522" t="s">
        <v>10035</v>
      </c>
      <c r="C8635" s="302" t="s">
        <v>888</v>
      </c>
      <c r="D8635" s="521" t="s">
        <v>883</v>
      </c>
      <c r="E8635" s="523">
        <v>179.43</v>
      </c>
      <c r="F8635" s="523">
        <v>184.11</v>
      </c>
    </row>
    <row r="8636" spans="1:6" ht="15" customHeight="1">
      <c r="A8636" s="521">
        <v>100562</v>
      </c>
      <c r="B8636" s="522" t="s">
        <v>10036</v>
      </c>
      <c r="C8636" s="302" t="s">
        <v>888</v>
      </c>
      <c r="D8636" s="521" t="s">
        <v>883</v>
      </c>
      <c r="E8636" s="523">
        <v>273.39999999999998</v>
      </c>
      <c r="F8636" s="523">
        <v>278.74</v>
      </c>
    </row>
    <row r="8637" spans="1:6" ht="15" customHeight="1">
      <c r="A8637" s="521">
        <v>100560</v>
      </c>
      <c r="B8637" s="522" t="s">
        <v>10037</v>
      </c>
      <c r="C8637" s="302" t="s">
        <v>888</v>
      </c>
      <c r="D8637" s="521" t="s">
        <v>883</v>
      </c>
      <c r="E8637" s="523">
        <v>102.91</v>
      </c>
      <c r="F8637" s="523">
        <v>107</v>
      </c>
    </row>
    <row r="8638" spans="1:6" ht="15" customHeight="1">
      <c r="A8638" s="521">
        <v>100563</v>
      </c>
      <c r="B8638" s="522" t="s">
        <v>10038</v>
      </c>
      <c r="C8638" s="302" t="s">
        <v>888</v>
      </c>
      <c r="D8638" s="521" t="s">
        <v>883</v>
      </c>
      <c r="E8638" s="523">
        <v>390.98</v>
      </c>
      <c r="F8638" s="523">
        <v>397.06</v>
      </c>
    </row>
    <row r="8639" spans="1:6" ht="15" customHeight="1">
      <c r="A8639" s="521">
        <v>100555</v>
      </c>
      <c r="B8639" s="522" t="s">
        <v>10039</v>
      </c>
      <c r="C8639" s="302" t="s">
        <v>888</v>
      </c>
      <c r="D8639" s="521" t="s">
        <v>883</v>
      </c>
      <c r="E8639" s="523">
        <v>1974.21</v>
      </c>
      <c r="F8639" s="523">
        <v>1978.89</v>
      </c>
    </row>
    <row r="8640" spans="1:6" ht="15" customHeight="1">
      <c r="A8640" s="521">
        <v>98305</v>
      </c>
      <c r="B8640" s="522" t="s">
        <v>10040</v>
      </c>
      <c r="C8640" s="302" t="s">
        <v>888</v>
      </c>
      <c r="D8640" s="521" t="s">
        <v>883</v>
      </c>
      <c r="E8640" s="523">
        <v>3959.89</v>
      </c>
      <c r="F8640" s="523">
        <v>3964.57</v>
      </c>
    </row>
    <row r="8641" spans="1:6" ht="15" customHeight="1">
      <c r="A8641" s="521">
        <v>98307</v>
      </c>
      <c r="B8641" s="522" t="s">
        <v>10041</v>
      </c>
      <c r="C8641" s="302" t="s">
        <v>888</v>
      </c>
      <c r="D8641" s="521" t="s">
        <v>883</v>
      </c>
      <c r="E8641" s="523">
        <v>61.68</v>
      </c>
      <c r="F8641" s="523">
        <v>62.63</v>
      </c>
    </row>
    <row r="8642" spans="1:6" ht="15" customHeight="1">
      <c r="A8642" s="521">
        <v>98308</v>
      </c>
      <c r="B8642" s="522" t="s">
        <v>10042</v>
      </c>
      <c r="C8642" s="302" t="s">
        <v>888</v>
      </c>
      <c r="D8642" s="521" t="s">
        <v>883</v>
      </c>
      <c r="E8642" s="523">
        <v>39.76</v>
      </c>
      <c r="F8642" s="523">
        <v>40.71</v>
      </c>
    </row>
    <row r="8643" spans="1:6" ht="15" customHeight="1">
      <c r="A8643" s="521">
        <v>103401</v>
      </c>
      <c r="B8643" s="522" t="s">
        <v>10043</v>
      </c>
      <c r="C8643" s="302" t="s">
        <v>888</v>
      </c>
      <c r="D8643" s="521" t="s">
        <v>883</v>
      </c>
      <c r="E8643" s="523">
        <v>20.92</v>
      </c>
      <c r="F8643" s="523">
        <v>22.59</v>
      </c>
    </row>
    <row r="8644" spans="1:6" ht="15" customHeight="1">
      <c r="A8644" s="521">
        <v>103402</v>
      </c>
      <c r="B8644" s="522" t="s">
        <v>10044</v>
      </c>
      <c r="C8644" s="302" t="s">
        <v>888</v>
      </c>
      <c r="D8644" s="521" t="s">
        <v>883</v>
      </c>
      <c r="E8644" s="523">
        <v>30.43</v>
      </c>
      <c r="F8644" s="523">
        <v>32.85</v>
      </c>
    </row>
    <row r="8645" spans="1:6" ht="15" customHeight="1">
      <c r="A8645" s="521">
        <v>103403</v>
      </c>
      <c r="B8645" s="522" t="s">
        <v>10045</v>
      </c>
      <c r="C8645" s="302" t="s">
        <v>888</v>
      </c>
      <c r="D8645" s="521" t="s">
        <v>883</v>
      </c>
      <c r="E8645" s="523">
        <v>34.24</v>
      </c>
      <c r="F8645" s="523">
        <v>36.950000000000003</v>
      </c>
    </row>
    <row r="8646" spans="1:6" ht="15" customHeight="1">
      <c r="A8646" s="521">
        <v>103397</v>
      </c>
      <c r="B8646" s="522" t="s">
        <v>10046</v>
      </c>
      <c r="C8646" s="302" t="s">
        <v>888</v>
      </c>
      <c r="D8646" s="521" t="s">
        <v>883</v>
      </c>
      <c r="E8646" s="523">
        <v>3.79</v>
      </c>
      <c r="F8646" s="523">
        <v>4.0999999999999996</v>
      </c>
    </row>
    <row r="8647" spans="1:6" ht="15" customHeight="1">
      <c r="A8647" s="521">
        <v>103404</v>
      </c>
      <c r="B8647" s="522" t="s">
        <v>10047</v>
      </c>
      <c r="C8647" s="302" t="s">
        <v>888</v>
      </c>
      <c r="D8647" s="521" t="s">
        <v>883</v>
      </c>
      <c r="E8647" s="523">
        <v>38.04</v>
      </c>
      <c r="F8647" s="523">
        <v>41.06</v>
      </c>
    </row>
    <row r="8648" spans="1:6" ht="15" customHeight="1">
      <c r="A8648" s="521">
        <v>103405</v>
      </c>
      <c r="B8648" s="522" t="s">
        <v>10048</v>
      </c>
      <c r="C8648" s="302" t="s">
        <v>888</v>
      </c>
      <c r="D8648" s="521" t="s">
        <v>883</v>
      </c>
      <c r="E8648" s="523">
        <v>42.8</v>
      </c>
      <c r="F8648" s="523">
        <v>46.2</v>
      </c>
    </row>
    <row r="8649" spans="1:6" ht="15" customHeight="1">
      <c r="A8649" s="521">
        <v>103406</v>
      </c>
      <c r="B8649" s="522" t="s">
        <v>10049</v>
      </c>
      <c r="C8649" s="302" t="s">
        <v>888</v>
      </c>
      <c r="D8649" s="521" t="s">
        <v>883</v>
      </c>
      <c r="E8649" s="523">
        <v>47.56</v>
      </c>
      <c r="F8649" s="523">
        <v>51.34</v>
      </c>
    </row>
    <row r="8650" spans="1:6" ht="15" customHeight="1">
      <c r="A8650" s="521">
        <v>103407</v>
      </c>
      <c r="B8650" s="522" t="s">
        <v>10050</v>
      </c>
      <c r="C8650" s="302" t="s">
        <v>888</v>
      </c>
      <c r="D8650" s="521" t="s">
        <v>883</v>
      </c>
      <c r="E8650" s="523">
        <v>53.26</v>
      </c>
      <c r="F8650" s="523">
        <v>57.5</v>
      </c>
    </row>
    <row r="8651" spans="1:6" ht="15" customHeight="1">
      <c r="A8651" s="521">
        <v>103408</v>
      </c>
      <c r="B8651" s="522" t="s">
        <v>10051</v>
      </c>
      <c r="C8651" s="302" t="s">
        <v>888</v>
      </c>
      <c r="D8651" s="521" t="s">
        <v>883</v>
      </c>
      <c r="E8651" s="523">
        <v>59.93</v>
      </c>
      <c r="F8651" s="523">
        <v>64.680000000000007</v>
      </c>
    </row>
    <row r="8652" spans="1:6" ht="15" customHeight="1">
      <c r="A8652" s="521">
        <v>103398</v>
      </c>
      <c r="B8652" s="522" t="s">
        <v>10052</v>
      </c>
      <c r="C8652" s="302" t="s">
        <v>888</v>
      </c>
      <c r="D8652" s="521" t="s">
        <v>883</v>
      </c>
      <c r="E8652" s="523">
        <v>6.08</v>
      </c>
      <c r="F8652" s="523">
        <v>6.57</v>
      </c>
    </row>
    <row r="8653" spans="1:6" ht="15" customHeight="1">
      <c r="A8653" s="521">
        <v>103409</v>
      </c>
      <c r="B8653" s="522" t="s">
        <v>10053</v>
      </c>
      <c r="C8653" s="302" t="s">
        <v>888</v>
      </c>
      <c r="D8653" s="521" t="s">
        <v>883</v>
      </c>
      <c r="E8653" s="523">
        <v>67.540000000000006</v>
      </c>
      <c r="F8653" s="523">
        <v>72.900000000000006</v>
      </c>
    </row>
    <row r="8654" spans="1:6" ht="15" customHeight="1">
      <c r="A8654" s="521">
        <v>103410</v>
      </c>
      <c r="B8654" s="522" t="s">
        <v>10054</v>
      </c>
      <c r="C8654" s="302" t="s">
        <v>888</v>
      </c>
      <c r="D8654" s="521" t="s">
        <v>883</v>
      </c>
      <c r="E8654" s="523">
        <v>76.099999999999994</v>
      </c>
      <c r="F8654" s="523">
        <v>82.13</v>
      </c>
    </row>
    <row r="8655" spans="1:6" ht="15" customHeight="1">
      <c r="A8655" s="521">
        <v>103399</v>
      </c>
      <c r="B8655" s="522" t="s">
        <v>10055</v>
      </c>
      <c r="C8655" s="302" t="s">
        <v>888</v>
      </c>
      <c r="D8655" s="521" t="s">
        <v>883</v>
      </c>
      <c r="E8655" s="523">
        <v>11.98</v>
      </c>
      <c r="F8655" s="523">
        <v>12.92</v>
      </c>
    </row>
    <row r="8656" spans="1:6" ht="15" customHeight="1">
      <c r="A8656" s="521">
        <v>103400</v>
      </c>
      <c r="B8656" s="522" t="s">
        <v>10056</v>
      </c>
      <c r="C8656" s="302" t="s">
        <v>888</v>
      </c>
      <c r="D8656" s="521" t="s">
        <v>883</v>
      </c>
      <c r="E8656" s="523">
        <v>17.11</v>
      </c>
      <c r="F8656" s="523">
        <v>18.47</v>
      </c>
    </row>
    <row r="8657" spans="1:6" ht="15" customHeight="1">
      <c r="A8657" s="521">
        <v>103415</v>
      </c>
      <c r="B8657" s="522" t="s">
        <v>10057</v>
      </c>
      <c r="C8657" s="302" t="s">
        <v>888</v>
      </c>
      <c r="D8657" s="521" t="s">
        <v>883</v>
      </c>
      <c r="E8657" s="523">
        <v>41.85</v>
      </c>
      <c r="F8657" s="523">
        <v>45.17</v>
      </c>
    </row>
    <row r="8658" spans="1:6" ht="15" customHeight="1">
      <c r="A8658" s="521">
        <v>103416</v>
      </c>
      <c r="B8658" s="522" t="s">
        <v>10058</v>
      </c>
      <c r="C8658" s="302" t="s">
        <v>888</v>
      </c>
      <c r="D8658" s="521" t="s">
        <v>883</v>
      </c>
      <c r="E8658" s="523">
        <v>60.88</v>
      </c>
      <c r="F8658" s="523">
        <v>65.709999999999994</v>
      </c>
    </row>
    <row r="8659" spans="1:6" ht="15" customHeight="1">
      <c r="A8659" s="521">
        <v>103417</v>
      </c>
      <c r="B8659" s="522" t="s">
        <v>10059</v>
      </c>
      <c r="C8659" s="302" t="s">
        <v>888</v>
      </c>
      <c r="D8659" s="521" t="s">
        <v>883</v>
      </c>
      <c r="E8659" s="523">
        <v>68.489999999999995</v>
      </c>
      <c r="F8659" s="523">
        <v>73.930000000000007</v>
      </c>
    </row>
    <row r="8660" spans="1:6" ht="15" customHeight="1">
      <c r="A8660" s="521">
        <v>103411</v>
      </c>
      <c r="B8660" s="522" t="s">
        <v>10060</v>
      </c>
      <c r="C8660" s="302" t="s">
        <v>888</v>
      </c>
      <c r="D8660" s="521" t="s">
        <v>883</v>
      </c>
      <c r="E8660" s="523">
        <v>7.6</v>
      </c>
      <c r="F8660" s="523">
        <v>8.1999999999999993</v>
      </c>
    </row>
    <row r="8661" spans="1:6" ht="15" customHeight="1">
      <c r="A8661" s="521">
        <v>103418</v>
      </c>
      <c r="B8661" s="522" t="s">
        <v>10061</v>
      </c>
      <c r="C8661" s="302" t="s">
        <v>888</v>
      </c>
      <c r="D8661" s="521" t="s">
        <v>883</v>
      </c>
      <c r="E8661" s="523">
        <v>76.099999999999994</v>
      </c>
      <c r="F8661" s="523">
        <v>82.13</v>
      </c>
    </row>
    <row r="8662" spans="1:6" ht="15" customHeight="1">
      <c r="A8662" s="521">
        <v>103419</v>
      </c>
      <c r="B8662" s="522" t="s">
        <v>10062</v>
      </c>
      <c r="C8662" s="302" t="s">
        <v>888</v>
      </c>
      <c r="D8662" s="521" t="s">
        <v>883</v>
      </c>
      <c r="E8662" s="523">
        <v>85.62</v>
      </c>
      <c r="F8662" s="523">
        <v>92.41</v>
      </c>
    </row>
    <row r="8663" spans="1:6" ht="15" customHeight="1">
      <c r="A8663" s="521">
        <v>103420</v>
      </c>
      <c r="B8663" s="522" t="s">
        <v>10063</v>
      </c>
      <c r="C8663" s="302" t="s">
        <v>888</v>
      </c>
      <c r="D8663" s="521" t="s">
        <v>883</v>
      </c>
      <c r="E8663" s="523">
        <v>95.13</v>
      </c>
      <c r="F8663" s="523">
        <v>102.68</v>
      </c>
    </row>
    <row r="8664" spans="1:6" ht="15" customHeight="1">
      <c r="A8664" s="521">
        <v>103421</v>
      </c>
      <c r="B8664" s="522" t="s">
        <v>10064</v>
      </c>
      <c r="C8664" s="302" t="s">
        <v>888</v>
      </c>
      <c r="D8664" s="521" t="s">
        <v>883</v>
      </c>
      <c r="E8664" s="523">
        <v>106.55</v>
      </c>
      <c r="F8664" s="523">
        <v>115</v>
      </c>
    </row>
    <row r="8665" spans="1:6" ht="15" customHeight="1">
      <c r="A8665" s="521">
        <v>103422</v>
      </c>
      <c r="B8665" s="522" t="s">
        <v>10065</v>
      </c>
      <c r="C8665" s="302" t="s">
        <v>888</v>
      </c>
      <c r="D8665" s="521" t="s">
        <v>883</v>
      </c>
      <c r="E8665" s="523">
        <v>119.86</v>
      </c>
      <c r="F8665" s="523">
        <v>129.37</v>
      </c>
    </row>
    <row r="8666" spans="1:6" ht="15" customHeight="1">
      <c r="A8666" s="521">
        <v>103412</v>
      </c>
      <c r="B8666" s="522" t="s">
        <v>10066</v>
      </c>
      <c r="C8666" s="302" t="s">
        <v>888</v>
      </c>
      <c r="D8666" s="521" t="s">
        <v>883</v>
      </c>
      <c r="E8666" s="523">
        <v>12.17</v>
      </c>
      <c r="F8666" s="523">
        <v>13.14</v>
      </c>
    </row>
    <row r="8667" spans="1:6" ht="15" customHeight="1">
      <c r="A8667" s="521">
        <v>103423</v>
      </c>
      <c r="B8667" s="522" t="s">
        <v>10067</v>
      </c>
      <c r="C8667" s="302" t="s">
        <v>888</v>
      </c>
      <c r="D8667" s="521" t="s">
        <v>883</v>
      </c>
      <c r="E8667" s="523">
        <v>135.09</v>
      </c>
      <c r="F8667" s="523">
        <v>145.80000000000001</v>
      </c>
    </row>
    <row r="8668" spans="1:6" ht="15" customHeight="1">
      <c r="A8668" s="521">
        <v>103424</v>
      </c>
      <c r="B8668" s="522" t="s">
        <v>10068</v>
      </c>
      <c r="C8668" s="302" t="s">
        <v>888</v>
      </c>
      <c r="D8668" s="521" t="s">
        <v>883</v>
      </c>
      <c r="E8668" s="523">
        <v>152.21</v>
      </c>
      <c r="F8668" s="523">
        <v>164.28</v>
      </c>
    </row>
    <row r="8669" spans="1:6" ht="15" customHeight="1">
      <c r="A8669" s="521">
        <v>103413</v>
      </c>
      <c r="B8669" s="522" t="s">
        <v>10069</v>
      </c>
      <c r="C8669" s="302" t="s">
        <v>888</v>
      </c>
      <c r="D8669" s="521" t="s">
        <v>883</v>
      </c>
      <c r="E8669" s="523">
        <v>23.96</v>
      </c>
      <c r="F8669" s="523">
        <v>25.87</v>
      </c>
    </row>
    <row r="8670" spans="1:6" ht="15" customHeight="1">
      <c r="A8670" s="521">
        <v>103414</v>
      </c>
      <c r="B8670" s="522" t="s">
        <v>10070</v>
      </c>
      <c r="C8670" s="302" t="s">
        <v>888</v>
      </c>
      <c r="D8670" s="521" t="s">
        <v>883</v>
      </c>
      <c r="E8670" s="523">
        <v>34.24</v>
      </c>
      <c r="F8670" s="523">
        <v>36.950000000000003</v>
      </c>
    </row>
    <row r="8671" spans="1:6" ht="15" customHeight="1">
      <c r="A8671" s="521">
        <v>103432</v>
      </c>
      <c r="B8671" s="522" t="s">
        <v>10071</v>
      </c>
      <c r="C8671" s="302" t="s">
        <v>888</v>
      </c>
      <c r="D8671" s="521" t="s">
        <v>883</v>
      </c>
      <c r="E8671" s="523">
        <v>1646.88</v>
      </c>
      <c r="F8671" s="523">
        <v>1649.9</v>
      </c>
    </row>
    <row r="8672" spans="1:6" ht="15" customHeight="1">
      <c r="A8672" s="521">
        <v>103430</v>
      </c>
      <c r="B8672" s="522" t="s">
        <v>10072</v>
      </c>
      <c r="C8672" s="302" t="s">
        <v>888</v>
      </c>
      <c r="D8672" s="521" t="s">
        <v>883</v>
      </c>
      <c r="E8672" s="523">
        <v>35</v>
      </c>
      <c r="F8672" s="523">
        <v>35.49</v>
      </c>
    </row>
    <row r="8673" spans="1:6" ht="15" customHeight="1">
      <c r="A8673" s="521">
        <v>103431</v>
      </c>
      <c r="B8673" s="522" t="s">
        <v>10073</v>
      </c>
      <c r="C8673" s="302" t="s">
        <v>888</v>
      </c>
      <c r="D8673" s="521" t="s">
        <v>883</v>
      </c>
      <c r="E8673" s="523">
        <v>61.34</v>
      </c>
      <c r="F8673" s="523">
        <v>62.28</v>
      </c>
    </row>
    <row r="8674" spans="1:6" ht="15" customHeight="1">
      <c r="A8674" s="521">
        <v>103433</v>
      </c>
      <c r="B8674" s="522" t="s">
        <v>10074</v>
      </c>
      <c r="C8674" s="302" t="s">
        <v>888</v>
      </c>
      <c r="D8674" s="521" t="s">
        <v>883</v>
      </c>
      <c r="E8674" s="523">
        <v>34.630000000000003</v>
      </c>
      <c r="F8674" s="523">
        <v>34.94</v>
      </c>
    </row>
    <row r="8675" spans="1:6" ht="15" customHeight="1">
      <c r="A8675" s="521">
        <v>103434</v>
      </c>
      <c r="B8675" s="522" t="s">
        <v>10075</v>
      </c>
      <c r="C8675" s="302" t="s">
        <v>888</v>
      </c>
      <c r="D8675" s="521" t="s">
        <v>883</v>
      </c>
      <c r="E8675" s="523">
        <v>47.91</v>
      </c>
      <c r="F8675" s="523">
        <v>48.4</v>
      </c>
    </row>
    <row r="8676" spans="1:6" ht="15" customHeight="1">
      <c r="A8676" s="521">
        <v>103435</v>
      </c>
      <c r="B8676" s="522" t="s">
        <v>10076</v>
      </c>
      <c r="C8676" s="302" t="s">
        <v>888</v>
      </c>
      <c r="D8676" s="521" t="s">
        <v>883</v>
      </c>
      <c r="E8676" s="523">
        <v>89.14</v>
      </c>
      <c r="F8676" s="523">
        <v>90.08</v>
      </c>
    </row>
    <row r="8677" spans="1:6" ht="15" customHeight="1">
      <c r="A8677" s="521">
        <v>103436</v>
      </c>
      <c r="B8677" s="522" t="s">
        <v>10077</v>
      </c>
      <c r="C8677" s="302" t="s">
        <v>888</v>
      </c>
      <c r="D8677" s="521" t="s">
        <v>883</v>
      </c>
      <c r="E8677" s="523">
        <v>2332.46</v>
      </c>
      <c r="F8677" s="523">
        <v>2335.48</v>
      </c>
    </row>
    <row r="8678" spans="1:6" ht="15" customHeight="1">
      <c r="A8678" s="521">
        <v>103482</v>
      </c>
      <c r="B8678" s="522" t="s">
        <v>10078</v>
      </c>
      <c r="C8678" s="302" t="s">
        <v>888</v>
      </c>
      <c r="D8678" s="521" t="s">
        <v>883</v>
      </c>
      <c r="E8678" s="523">
        <v>0</v>
      </c>
      <c r="F8678" s="523">
        <v>0</v>
      </c>
    </row>
    <row r="8679" spans="1:6" ht="15" customHeight="1">
      <c r="A8679" s="521">
        <v>103465</v>
      </c>
      <c r="B8679" s="522" t="s">
        <v>10079</v>
      </c>
      <c r="C8679" s="302" t="s">
        <v>888</v>
      </c>
      <c r="D8679" s="521" t="s">
        <v>883</v>
      </c>
      <c r="E8679" s="523">
        <v>0</v>
      </c>
      <c r="F8679" s="523">
        <v>0</v>
      </c>
    </row>
    <row r="8680" spans="1:6" ht="15" customHeight="1">
      <c r="A8680" s="521">
        <v>103483</v>
      </c>
      <c r="B8680" s="522" t="s">
        <v>10080</v>
      </c>
      <c r="C8680" s="302" t="s">
        <v>888</v>
      </c>
      <c r="D8680" s="521" t="s">
        <v>883</v>
      </c>
      <c r="E8680" s="523">
        <v>0</v>
      </c>
      <c r="F8680" s="523">
        <v>0</v>
      </c>
    </row>
    <row r="8681" spans="1:6" ht="15" customHeight="1">
      <c r="A8681" s="521">
        <v>103484</v>
      </c>
      <c r="B8681" s="522" t="s">
        <v>10081</v>
      </c>
      <c r="C8681" s="302" t="s">
        <v>888</v>
      </c>
      <c r="D8681" s="521" t="s">
        <v>883</v>
      </c>
      <c r="E8681" s="523">
        <v>0</v>
      </c>
      <c r="F8681" s="523">
        <v>0</v>
      </c>
    </row>
    <row r="8682" spans="1:6" ht="15" customHeight="1">
      <c r="A8682" s="521">
        <v>103466</v>
      </c>
      <c r="B8682" s="522" t="s">
        <v>10082</v>
      </c>
      <c r="C8682" s="302" t="s">
        <v>888</v>
      </c>
      <c r="D8682" s="521" t="s">
        <v>883</v>
      </c>
      <c r="E8682" s="523">
        <v>0</v>
      </c>
      <c r="F8682" s="523">
        <v>0</v>
      </c>
    </row>
    <row r="8683" spans="1:6" ht="15" customHeight="1">
      <c r="A8683" s="521">
        <v>103485</v>
      </c>
      <c r="B8683" s="522" t="s">
        <v>10083</v>
      </c>
      <c r="C8683" s="302" t="s">
        <v>888</v>
      </c>
      <c r="D8683" s="521" t="s">
        <v>883</v>
      </c>
      <c r="E8683" s="523">
        <v>0</v>
      </c>
      <c r="F8683" s="523">
        <v>0</v>
      </c>
    </row>
    <row r="8684" spans="1:6" ht="15" customHeight="1">
      <c r="A8684" s="521">
        <v>103467</v>
      </c>
      <c r="B8684" s="522" t="s">
        <v>10084</v>
      </c>
      <c r="C8684" s="302" t="s">
        <v>888</v>
      </c>
      <c r="D8684" s="521" t="s">
        <v>883</v>
      </c>
      <c r="E8684" s="523">
        <v>0</v>
      </c>
      <c r="F8684" s="523">
        <v>0</v>
      </c>
    </row>
    <row r="8685" spans="1:6" ht="15" customHeight="1">
      <c r="A8685" s="521">
        <v>103461</v>
      </c>
      <c r="B8685" s="522" t="s">
        <v>10085</v>
      </c>
      <c r="C8685" s="302" t="s">
        <v>888</v>
      </c>
      <c r="D8685" s="521" t="s">
        <v>883</v>
      </c>
      <c r="E8685" s="523">
        <v>0</v>
      </c>
      <c r="F8685" s="523">
        <v>0</v>
      </c>
    </row>
    <row r="8686" spans="1:6" ht="15" customHeight="1">
      <c r="A8686" s="521">
        <v>103468</v>
      </c>
      <c r="B8686" s="522" t="s">
        <v>10086</v>
      </c>
      <c r="C8686" s="302" t="s">
        <v>888</v>
      </c>
      <c r="D8686" s="521" t="s">
        <v>883</v>
      </c>
      <c r="E8686" s="523">
        <v>0</v>
      </c>
      <c r="F8686" s="523">
        <v>0</v>
      </c>
    </row>
    <row r="8687" spans="1:6" ht="15" customHeight="1">
      <c r="A8687" s="521">
        <v>103469</v>
      </c>
      <c r="B8687" s="522" t="s">
        <v>10087</v>
      </c>
      <c r="C8687" s="302" t="s">
        <v>888</v>
      </c>
      <c r="D8687" s="521" t="s">
        <v>883</v>
      </c>
      <c r="E8687" s="523">
        <v>0</v>
      </c>
      <c r="F8687" s="523">
        <v>0</v>
      </c>
    </row>
    <row r="8688" spans="1:6" ht="15" customHeight="1">
      <c r="A8688" s="521">
        <v>103470</v>
      </c>
      <c r="B8688" s="522" t="s">
        <v>10088</v>
      </c>
      <c r="C8688" s="302" t="s">
        <v>888</v>
      </c>
      <c r="D8688" s="521" t="s">
        <v>883</v>
      </c>
      <c r="E8688" s="523">
        <v>0</v>
      </c>
      <c r="F8688" s="523">
        <v>0</v>
      </c>
    </row>
    <row r="8689" spans="1:6" ht="15" customHeight="1">
      <c r="A8689" s="521">
        <v>103471</v>
      </c>
      <c r="B8689" s="522" t="s">
        <v>10089</v>
      </c>
      <c r="C8689" s="302" t="s">
        <v>888</v>
      </c>
      <c r="D8689" s="521" t="s">
        <v>883</v>
      </c>
      <c r="E8689" s="523">
        <v>0</v>
      </c>
      <c r="F8689" s="523">
        <v>0</v>
      </c>
    </row>
    <row r="8690" spans="1:6" ht="15" customHeight="1">
      <c r="A8690" s="521">
        <v>103472</v>
      </c>
      <c r="B8690" s="522" t="s">
        <v>10090</v>
      </c>
      <c r="C8690" s="302" t="s">
        <v>888</v>
      </c>
      <c r="D8690" s="521" t="s">
        <v>883</v>
      </c>
      <c r="E8690" s="523">
        <v>0</v>
      </c>
      <c r="F8690" s="523">
        <v>0</v>
      </c>
    </row>
    <row r="8691" spans="1:6" ht="15" customHeight="1">
      <c r="A8691" s="521">
        <v>103462</v>
      </c>
      <c r="B8691" s="522" t="s">
        <v>10091</v>
      </c>
      <c r="C8691" s="302" t="s">
        <v>888</v>
      </c>
      <c r="D8691" s="521" t="s">
        <v>883</v>
      </c>
      <c r="E8691" s="523">
        <v>0</v>
      </c>
      <c r="F8691" s="523">
        <v>0</v>
      </c>
    </row>
    <row r="8692" spans="1:6" ht="15" customHeight="1">
      <c r="A8692" s="521">
        <v>103473</v>
      </c>
      <c r="B8692" s="522" t="s">
        <v>10092</v>
      </c>
      <c r="C8692" s="302" t="s">
        <v>888</v>
      </c>
      <c r="D8692" s="521" t="s">
        <v>883</v>
      </c>
      <c r="E8692" s="523">
        <v>0</v>
      </c>
      <c r="F8692" s="523">
        <v>0</v>
      </c>
    </row>
    <row r="8693" spans="1:6" ht="15" customHeight="1">
      <c r="A8693" s="521">
        <v>103474</v>
      </c>
      <c r="B8693" s="522" t="s">
        <v>10093</v>
      </c>
      <c r="C8693" s="302" t="s">
        <v>888</v>
      </c>
      <c r="D8693" s="521" t="s">
        <v>883</v>
      </c>
      <c r="E8693" s="523">
        <v>0</v>
      </c>
      <c r="F8693" s="523">
        <v>0</v>
      </c>
    </row>
    <row r="8694" spans="1:6" ht="15" customHeight="1">
      <c r="A8694" s="521">
        <v>103475</v>
      </c>
      <c r="B8694" s="522" t="s">
        <v>10094</v>
      </c>
      <c r="C8694" s="302" t="s">
        <v>888</v>
      </c>
      <c r="D8694" s="521" t="s">
        <v>883</v>
      </c>
      <c r="E8694" s="523">
        <v>0</v>
      </c>
      <c r="F8694" s="523">
        <v>0</v>
      </c>
    </row>
    <row r="8695" spans="1:6" ht="15" customHeight="1">
      <c r="A8695" s="521">
        <v>103476</v>
      </c>
      <c r="B8695" s="522" t="s">
        <v>10095</v>
      </c>
      <c r="C8695" s="302" t="s">
        <v>888</v>
      </c>
      <c r="D8695" s="521" t="s">
        <v>883</v>
      </c>
      <c r="E8695" s="523">
        <v>0</v>
      </c>
      <c r="F8695" s="523">
        <v>0</v>
      </c>
    </row>
    <row r="8696" spans="1:6" ht="15" customHeight="1">
      <c r="A8696" s="521">
        <v>103477</v>
      </c>
      <c r="B8696" s="522" t="s">
        <v>10096</v>
      </c>
      <c r="C8696" s="302" t="s">
        <v>888</v>
      </c>
      <c r="D8696" s="521" t="s">
        <v>883</v>
      </c>
      <c r="E8696" s="523">
        <v>0</v>
      </c>
      <c r="F8696" s="523">
        <v>0</v>
      </c>
    </row>
    <row r="8697" spans="1:6" ht="15" customHeight="1">
      <c r="A8697" s="521">
        <v>103463</v>
      </c>
      <c r="B8697" s="522" t="s">
        <v>10097</v>
      </c>
      <c r="C8697" s="302" t="s">
        <v>888</v>
      </c>
      <c r="D8697" s="521" t="s">
        <v>883</v>
      </c>
      <c r="E8697" s="523">
        <v>0</v>
      </c>
      <c r="F8697" s="523">
        <v>0</v>
      </c>
    </row>
    <row r="8698" spans="1:6" ht="15" customHeight="1">
      <c r="A8698" s="521">
        <v>103478</v>
      </c>
      <c r="B8698" s="522" t="s">
        <v>10098</v>
      </c>
      <c r="C8698" s="302" t="s">
        <v>888</v>
      </c>
      <c r="D8698" s="521" t="s">
        <v>883</v>
      </c>
      <c r="E8698" s="523">
        <v>0</v>
      </c>
      <c r="F8698" s="523">
        <v>0</v>
      </c>
    </row>
    <row r="8699" spans="1:6" ht="15" customHeight="1">
      <c r="A8699" s="521">
        <v>103479</v>
      </c>
      <c r="B8699" s="522" t="s">
        <v>10099</v>
      </c>
      <c r="C8699" s="302" t="s">
        <v>888</v>
      </c>
      <c r="D8699" s="521" t="s">
        <v>883</v>
      </c>
      <c r="E8699" s="523">
        <v>0</v>
      </c>
      <c r="F8699" s="523">
        <v>0</v>
      </c>
    </row>
    <row r="8700" spans="1:6" ht="15" customHeight="1">
      <c r="A8700" s="521">
        <v>103480</v>
      </c>
      <c r="B8700" s="522" t="s">
        <v>10100</v>
      </c>
      <c r="C8700" s="302" t="s">
        <v>888</v>
      </c>
      <c r="D8700" s="521" t="s">
        <v>883</v>
      </c>
      <c r="E8700" s="523">
        <v>0</v>
      </c>
      <c r="F8700" s="523">
        <v>0</v>
      </c>
    </row>
    <row r="8701" spans="1:6" ht="15" customHeight="1">
      <c r="A8701" s="521">
        <v>103464</v>
      </c>
      <c r="B8701" s="522" t="s">
        <v>10101</v>
      </c>
      <c r="C8701" s="302" t="s">
        <v>888</v>
      </c>
      <c r="D8701" s="521" t="s">
        <v>883</v>
      </c>
      <c r="E8701" s="523">
        <v>0</v>
      </c>
      <c r="F8701" s="523">
        <v>0</v>
      </c>
    </row>
    <row r="8702" spans="1:6" ht="15" customHeight="1">
      <c r="A8702" s="521">
        <v>103481</v>
      </c>
      <c r="B8702" s="522" t="s">
        <v>10102</v>
      </c>
      <c r="C8702" s="302" t="s">
        <v>888</v>
      </c>
      <c r="D8702" s="521" t="s">
        <v>883</v>
      </c>
      <c r="E8702" s="523">
        <v>0</v>
      </c>
      <c r="F8702" s="523">
        <v>0</v>
      </c>
    </row>
    <row r="8703" spans="1:6" ht="15" customHeight="1">
      <c r="A8703" s="521">
        <v>103459</v>
      </c>
      <c r="B8703" s="522" t="s">
        <v>10103</v>
      </c>
      <c r="C8703" s="302" t="s">
        <v>888</v>
      </c>
      <c r="D8703" s="521" t="s">
        <v>883</v>
      </c>
      <c r="E8703" s="523">
        <v>0</v>
      </c>
      <c r="F8703" s="523">
        <v>0</v>
      </c>
    </row>
    <row r="8704" spans="1:6" ht="15" customHeight="1">
      <c r="A8704" s="521">
        <v>103460</v>
      </c>
      <c r="B8704" s="522" t="s">
        <v>10104</v>
      </c>
      <c r="C8704" s="302" t="s">
        <v>888</v>
      </c>
      <c r="D8704" s="521" t="s">
        <v>883</v>
      </c>
      <c r="E8704" s="523">
        <v>0</v>
      </c>
      <c r="F8704" s="523">
        <v>0</v>
      </c>
    </row>
    <row r="8705" spans="1:6" ht="15" customHeight="1">
      <c r="A8705" s="521">
        <v>103443</v>
      </c>
      <c r="B8705" s="522" t="s">
        <v>10105</v>
      </c>
      <c r="C8705" s="302" t="s">
        <v>888</v>
      </c>
      <c r="D8705" s="521" t="s">
        <v>883</v>
      </c>
      <c r="E8705" s="523">
        <v>0</v>
      </c>
      <c r="F8705" s="523">
        <v>0</v>
      </c>
    </row>
    <row r="8706" spans="1:6" ht="15" customHeight="1">
      <c r="A8706" s="521">
        <v>103444</v>
      </c>
      <c r="B8706" s="522" t="s">
        <v>10106</v>
      </c>
      <c r="C8706" s="302" t="s">
        <v>888</v>
      </c>
      <c r="D8706" s="521" t="s">
        <v>883</v>
      </c>
      <c r="E8706" s="523">
        <v>0</v>
      </c>
      <c r="F8706" s="523">
        <v>0</v>
      </c>
    </row>
    <row r="8707" spans="1:6" ht="15" customHeight="1">
      <c r="A8707" s="521">
        <v>103445</v>
      </c>
      <c r="B8707" s="522" t="s">
        <v>10107</v>
      </c>
      <c r="C8707" s="302" t="s">
        <v>888</v>
      </c>
      <c r="D8707" s="521" t="s">
        <v>883</v>
      </c>
      <c r="E8707" s="523">
        <v>0</v>
      </c>
      <c r="F8707" s="523">
        <v>0</v>
      </c>
    </row>
    <row r="8708" spans="1:6" ht="15" customHeight="1">
      <c r="A8708" s="521">
        <v>103446</v>
      </c>
      <c r="B8708" s="522" t="s">
        <v>10108</v>
      </c>
      <c r="C8708" s="302" t="s">
        <v>888</v>
      </c>
      <c r="D8708" s="521" t="s">
        <v>883</v>
      </c>
      <c r="E8708" s="523">
        <v>0</v>
      </c>
      <c r="F8708" s="523">
        <v>0</v>
      </c>
    </row>
    <row r="8709" spans="1:6" ht="15" customHeight="1">
      <c r="A8709" s="521">
        <v>103447</v>
      </c>
      <c r="B8709" s="522" t="s">
        <v>10109</v>
      </c>
      <c r="C8709" s="302" t="s">
        <v>888</v>
      </c>
      <c r="D8709" s="521" t="s">
        <v>883</v>
      </c>
      <c r="E8709" s="523">
        <v>0</v>
      </c>
      <c r="F8709" s="523">
        <v>0</v>
      </c>
    </row>
    <row r="8710" spans="1:6" ht="15" customHeight="1">
      <c r="A8710" s="521">
        <v>103448</v>
      </c>
      <c r="B8710" s="522" t="s">
        <v>10110</v>
      </c>
      <c r="C8710" s="302" t="s">
        <v>888</v>
      </c>
      <c r="D8710" s="521" t="s">
        <v>883</v>
      </c>
      <c r="E8710" s="523">
        <v>0</v>
      </c>
      <c r="F8710" s="523">
        <v>0</v>
      </c>
    </row>
    <row r="8711" spans="1:6" ht="15" customHeight="1">
      <c r="A8711" s="521">
        <v>103449</v>
      </c>
      <c r="B8711" s="522" t="s">
        <v>10111</v>
      </c>
      <c r="C8711" s="302" t="s">
        <v>888</v>
      </c>
      <c r="D8711" s="521" t="s">
        <v>883</v>
      </c>
      <c r="E8711" s="523">
        <v>0</v>
      </c>
      <c r="F8711" s="523">
        <v>0</v>
      </c>
    </row>
    <row r="8712" spans="1:6" ht="15" customHeight="1">
      <c r="A8712" s="521">
        <v>103450</v>
      </c>
      <c r="B8712" s="522" t="s">
        <v>10112</v>
      </c>
      <c r="C8712" s="302" t="s">
        <v>888</v>
      </c>
      <c r="D8712" s="521" t="s">
        <v>883</v>
      </c>
      <c r="E8712" s="523">
        <v>0</v>
      </c>
      <c r="F8712" s="523">
        <v>0</v>
      </c>
    </row>
    <row r="8713" spans="1:6" ht="15" customHeight="1">
      <c r="A8713" s="521">
        <v>103451</v>
      </c>
      <c r="B8713" s="522" t="s">
        <v>10113</v>
      </c>
      <c r="C8713" s="302" t="s">
        <v>888</v>
      </c>
      <c r="D8713" s="521" t="s">
        <v>883</v>
      </c>
      <c r="E8713" s="523">
        <v>0</v>
      </c>
      <c r="F8713" s="523">
        <v>0</v>
      </c>
    </row>
    <row r="8714" spans="1:6" ht="15" customHeight="1">
      <c r="A8714" s="521">
        <v>103452</v>
      </c>
      <c r="B8714" s="522" t="s">
        <v>10114</v>
      </c>
      <c r="C8714" s="302" t="s">
        <v>888</v>
      </c>
      <c r="D8714" s="521" t="s">
        <v>883</v>
      </c>
      <c r="E8714" s="523">
        <v>0</v>
      </c>
      <c r="F8714" s="523">
        <v>0</v>
      </c>
    </row>
    <row r="8715" spans="1:6" ht="15" customHeight="1">
      <c r="A8715" s="521">
        <v>103453</v>
      </c>
      <c r="B8715" s="522" t="s">
        <v>10115</v>
      </c>
      <c r="C8715" s="302" t="s">
        <v>888</v>
      </c>
      <c r="D8715" s="521" t="s">
        <v>883</v>
      </c>
      <c r="E8715" s="523">
        <v>0</v>
      </c>
      <c r="F8715" s="523">
        <v>0</v>
      </c>
    </row>
    <row r="8716" spans="1:6" ht="15" customHeight="1">
      <c r="A8716" s="521">
        <v>103454</v>
      </c>
      <c r="B8716" s="522" t="s">
        <v>10116</v>
      </c>
      <c r="C8716" s="302" t="s">
        <v>888</v>
      </c>
      <c r="D8716" s="521" t="s">
        <v>883</v>
      </c>
      <c r="E8716" s="523">
        <v>0</v>
      </c>
      <c r="F8716" s="523">
        <v>0</v>
      </c>
    </row>
    <row r="8717" spans="1:6" ht="15" customHeight="1">
      <c r="A8717" s="521">
        <v>103455</v>
      </c>
      <c r="B8717" s="522" t="s">
        <v>10117</v>
      </c>
      <c r="C8717" s="302" t="s">
        <v>888</v>
      </c>
      <c r="D8717" s="521" t="s">
        <v>883</v>
      </c>
      <c r="E8717" s="523">
        <v>0</v>
      </c>
      <c r="F8717" s="523">
        <v>0</v>
      </c>
    </row>
    <row r="8718" spans="1:6" ht="15" customHeight="1">
      <c r="A8718" s="521">
        <v>103456</v>
      </c>
      <c r="B8718" s="522" t="s">
        <v>10118</v>
      </c>
      <c r="C8718" s="302" t="s">
        <v>888</v>
      </c>
      <c r="D8718" s="521" t="s">
        <v>883</v>
      </c>
      <c r="E8718" s="523">
        <v>0</v>
      </c>
      <c r="F8718" s="523">
        <v>0</v>
      </c>
    </row>
    <row r="8719" spans="1:6" ht="15" customHeight="1">
      <c r="A8719" s="521">
        <v>103457</v>
      </c>
      <c r="B8719" s="522" t="s">
        <v>10119</v>
      </c>
      <c r="C8719" s="302" t="s">
        <v>888</v>
      </c>
      <c r="D8719" s="521" t="s">
        <v>883</v>
      </c>
      <c r="E8719" s="523">
        <v>0</v>
      </c>
      <c r="F8719" s="523">
        <v>0</v>
      </c>
    </row>
    <row r="8720" spans="1:6" ht="15" customHeight="1">
      <c r="A8720" s="521">
        <v>103458</v>
      </c>
      <c r="B8720" s="522" t="s">
        <v>10120</v>
      </c>
      <c r="C8720" s="302" t="s">
        <v>888</v>
      </c>
      <c r="D8720" s="521" t="s">
        <v>883</v>
      </c>
      <c r="E8720" s="523">
        <v>0</v>
      </c>
      <c r="F8720" s="523">
        <v>0</v>
      </c>
    </row>
    <row r="8721" spans="1:6" ht="15" customHeight="1">
      <c r="A8721" s="521">
        <v>103425</v>
      </c>
      <c r="B8721" s="522" t="s">
        <v>10121</v>
      </c>
      <c r="C8721" s="302" t="s">
        <v>888</v>
      </c>
      <c r="D8721" s="521" t="s">
        <v>883</v>
      </c>
      <c r="E8721" s="523">
        <v>16.28</v>
      </c>
      <c r="F8721" s="523">
        <v>16.59</v>
      </c>
    </row>
    <row r="8722" spans="1:6" ht="15" customHeight="1">
      <c r="A8722" s="521">
        <v>103428</v>
      </c>
      <c r="B8722" s="522" t="s">
        <v>10122</v>
      </c>
      <c r="C8722" s="302" t="s">
        <v>888</v>
      </c>
      <c r="D8722" s="521" t="s">
        <v>883</v>
      </c>
      <c r="E8722" s="523">
        <v>261.43</v>
      </c>
      <c r="F8722" s="523">
        <v>264.45</v>
      </c>
    </row>
    <row r="8723" spans="1:6" ht="15" customHeight="1">
      <c r="A8723" s="521">
        <v>103426</v>
      </c>
      <c r="B8723" s="522" t="s">
        <v>10123</v>
      </c>
      <c r="C8723" s="302" t="s">
        <v>888</v>
      </c>
      <c r="D8723" s="521" t="s">
        <v>883</v>
      </c>
      <c r="E8723" s="523">
        <v>19.54</v>
      </c>
      <c r="F8723" s="523">
        <v>20.03</v>
      </c>
    </row>
    <row r="8724" spans="1:6" ht="15" customHeight="1">
      <c r="A8724" s="521">
        <v>103429</v>
      </c>
      <c r="B8724" s="522" t="s">
        <v>10124</v>
      </c>
      <c r="C8724" s="302" t="s">
        <v>888</v>
      </c>
      <c r="D8724" s="521" t="s">
        <v>883</v>
      </c>
      <c r="E8724" s="523">
        <v>2900.99</v>
      </c>
      <c r="F8724" s="523">
        <v>2907.02</v>
      </c>
    </row>
    <row r="8725" spans="1:6" ht="15" customHeight="1">
      <c r="A8725" s="521">
        <v>103427</v>
      </c>
      <c r="B8725" s="522" t="s">
        <v>10125</v>
      </c>
      <c r="C8725" s="302" t="s">
        <v>888</v>
      </c>
      <c r="D8725" s="521" t="s">
        <v>883</v>
      </c>
      <c r="E8725" s="523">
        <v>39.15</v>
      </c>
      <c r="F8725" s="523">
        <v>40.090000000000003</v>
      </c>
    </row>
    <row r="8726" spans="1:6" ht="15" customHeight="1">
      <c r="A8726" s="521">
        <v>103393</v>
      </c>
      <c r="B8726" s="522" t="s">
        <v>10126</v>
      </c>
      <c r="C8726" s="302" t="s">
        <v>888</v>
      </c>
      <c r="D8726" s="521" t="s">
        <v>782</v>
      </c>
      <c r="E8726" s="523">
        <v>5467.58</v>
      </c>
      <c r="F8726" s="523">
        <v>5468.86</v>
      </c>
    </row>
    <row r="8727" spans="1:6" ht="15" customHeight="1">
      <c r="A8727" s="521">
        <v>103376</v>
      </c>
      <c r="B8727" s="522" t="s">
        <v>10127</v>
      </c>
      <c r="C8727" s="302" t="s">
        <v>888</v>
      </c>
      <c r="D8727" s="521" t="s">
        <v>782</v>
      </c>
      <c r="E8727" s="523">
        <v>133.91</v>
      </c>
      <c r="F8727" s="523">
        <v>134.01</v>
      </c>
    </row>
    <row r="8728" spans="1:6" ht="15" customHeight="1">
      <c r="A8728" s="521">
        <v>104804</v>
      </c>
      <c r="B8728" s="522" t="s">
        <v>10128</v>
      </c>
      <c r="C8728" s="302" t="s">
        <v>888</v>
      </c>
      <c r="D8728" s="521" t="s">
        <v>782</v>
      </c>
      <c r="E8728" s="523">
        <v>0</v>
      </c>
      <c r="F8728" s="523">
        <v>0</v>
      </c>
    </row>
    <row r="8729" spans="1:6" ht="15" customHeight="1">
      <c r="A8729" s="521">
        <v>104805</v>
      </c>
      <c r="B8729" s="522" t="s">
        <v>10129</v>
      </c>
      <c r="C8729" s="302" t="s">
        <v>888</v>
      </c>
      <c r="D8729" s="521" t="s">
        <v>782</v>
      </c>
      <c r="E8729" s="523">
        <v>0</v>
      </c>
      <c r="F8729" s="523">
        <v>0</v>
      </c>
    </row>
    <row r="8730" spans="1:6" ht="15" customHeight="1">
      <c r="A8730" s="521">
        <v>103377</v>
      </c>
      <c r="B8730" s="522" t="s">
        <v>10130</v>
      </c>
      <c r="C8730" s="302" t="s">
        <v>888</v>
      </c>
      <c r="D8730" s="521" t="s">
        <v>782</v>
      </c>
      <c r="E8730" s="523">
        <v>286.61</v>
      </c>
      <c r="F8730" s="523">
        <v>286.76</v>
      </c>
    </row>
    <row r="8731" spans="1:6" ht="15" customHeight="1">
      <c r="A8731" s="521">
        <v>104806</v>
      </c>
      <c r="B8731" s="522" t="s">
        <v>10131</v>
      </c>
      <c r="C8731" s="302" t="s">
        <v>888</v>
      </c>
      <c r="D8731" s="521" t="s">
        <v>782</v>
      </c>
      <c r="E8731" s="523">
        <v>0</v>
      </c>
      <c r="F8731" s="523">
        <v>0</v>
      </c>
    </row>
    <row r="8732" spans="1:6" ht="15" customHeight="1">
      <c r="A8732" s="521">
        <v>103378</v>
      </c>
      <c r="B8732" s="522" t="s">
        <v>10132</v>
      </c>
      <c r="C8732" s="302" t="s">
        <v>888</v>
      </c>
      <c r="D8732" s="521" t="s">
        <v>782</v>
      </c>
      <c r="E8732" s="523">
        <v>0</v>
      </c>
      <c r="F8732" s="523">
        <v>0</v>
      </c>
    </row>
    <row r="8733" spans="1:6" ht="15" customHeight="1">
      <c r="A8733" s="521">
        <v>103372</v>
      </c>
      <c r="B8733" s="522" t="s">
        <v>10133</v>
      </c>
      <c r="C8733" s="302" t="s">
        <v>888</v>
      </c>
      <c r="D8733" s="521" t="s">
        <v>782</v>
      </c>
      <c r="E8733" s="523">
        <v>5.73</v>
      </c>
      <c r="F8733" s="523">
        <v>5.74</v>
      </c>
    </row>
    <row r="8734" spans="1:6" ht="15" customHeight="1">
      <c r="A8734" s="521">
        <v>103379</v>
      </c>
      <c r="B8734" s="522" t="s">
        <v>10134</v>
      </c>
      <c r="C8734" s="302" t="s">
        <v>888</v>
      </c>
      <c r="D8734" s="521" t="s">
        <v>782</v>
      </c>
      <c r="E8734" s="523">
        <v>446.26</v>
      </c>
      <c r="F8734" s="523">
        <v>446.43</v>
      </c>
    </row>
    <row r="8735" spans="1:6" ht="15" customHeight="1">
      <c r="A8735" s="521">
        <v>103380</v>
      </c>
      <c r="B8735" s="522" t="s">
        <v>10135</v>
      </c>
      <c r="C8735" s="302" t="s">
        <v>888</v>
      </c>
      <c r="D8735" s="521" t="s">
        <v>782</v>
      </c>
      <c r="E8735" s="523">
        <v>0</v>
      </c>
      <c r="F8735" s="523">
        <v>0</v>
      </c>
    </row>
    <row r="8736" spans="1:6" ht="15" customHeight="1">
      <c r="A8736" s="521">
        <v>103381</v>
      </c>
      <c r="B8736" s="522" t="s">
        <v>10136</v>
      </c>
      <c r="C8736" s="302" t="s">
        <v>888</v>
      </c>
      <c r="D8736" s="521" t="s">
        <v>782</v>
      </c>
      <c r="E8736" s="523">
        <v>0</v>
      </c>
      <c r="F8736" s="523">
        <v>0</v>
      </c>
    </row>
    <row r="8737" spans="1:6" ht="15" customHeight="1">
      <c r="A8737" s="521">
        <v>103382</v>
      </c>
      <c r="B8737" s="522" t="s">
        <v>10137</v>
      </c>
      <c r="C8737" s="302" t="s">
        <v>888</v>
      </c>
      <c r="D8737" s="521" t="s">
        <v>782</v>
      </c>
      <c r="E8737" s="523">
        <v>0</v>
      </c>
      <c r="F8737" s="523">
        <v>0</v>
      </c>
    </row>
    <row r="8738" spans="1:6" ht="15" customHeight="1">
      <c r="A8738" s="521">
        <v>103383</v>
      </c>
      <c r="B8738" s="522" t="s">
        <v>10138</v>
      </c>
      <c r="C8738" s="302" t="s">
        <v>888</v>
      </c>
      <c r="D8738" s="521" t="s">
        <v>782</v>
      </c>
      <c r="E8738" s="523">
        <v>1094.3399999999999</v>
      </c>
      <c r="F8738" s="523">
        <v>1094.5</v>
      </c>
    </row>
    <row r="8739" spans="1:6" ht="15" customHeight="1">
      <c r="A8739" s="521">
        <v>103373</v>
      </c>
      <c r="B8739" s="522" t="s">
        <v>10139</v>
      </c>
      <c r="C8739" s="302" t="s">
        <v>888</v>
      </c>
      <c r="D8739" s="521" t="s">
        <v>782</v>
      </c>
      <c r="E8739" s="523">
        <v>11.23</v>
      </c>
      <c r="F8739" s="523">
        <v>11.26</v>
      </c>
    </row>
    <row r="8740" spans="1:6" ht="15" customHeight="1">
      <c r="A8740" s="521">
        <v>103384</v>
      </c>
      <c r="B8740" s="522" t="s">
        <v>10140</v>
      </c>
      <c r="C8740" s="302" t="s">
        <v>888</v>
      </c>
      <c r="D8740" s="521" t="s">
        <v>782</v>
      </c>
      <c r="E8740" s="523">
        <v>0</v>
      </c>
      <c r="F8740" s="523">
        <v>0</v>
      </c>
    </row>
    <row r="8741" spans="1:6" ht="15" customHeight="1">
      <c r="A8741" s="521">
        <v>103385</v>
      </c>
      <c r="B8741" s="522" t="s">
        <v>10141</v>
      </c>
      <c r="C8741" s="302" t="s">
        <v>888</v>
      </c>
      <c r="D8741" s="521" t="s">
        <v>782</v>
      </c>
      <c r="E8741" s="523">
        <v>1764.51</v>
      </c>
      <c r="F8741" s="523">
        <v>1764.81</v>
      </c>
    </row>
    <row r="8742" spans="1:6" ht="15" customHeight="1">
      <c r="A8742" s="521">
        <v>103386</v>
      </c>
      <c r="B8742" s="522" t="s">
        <v>10142</v>
      </c>
      <c r="C8742" s="302" t="s">
        <v>888</v>
      </c>
      <c r="D8742" s="521" t="s">
        <v>782</v>
      </c>
      <c r="E8742" s="523">
        <v>0</v>
      </c>
      <c r="F8742" s="523">
        <v>0</v>
      </c>
    </row>
    <row r="8743" spans="1:6" ht="15" customHeight="1">
      <c r="A8743" s="521">
        <v>103387</v>
      </c>
      <c r="B8743" s="522" t="s">
        <v>10143</v>
      </c>
      <c r="C8743" s="302" t="s">
        <v>888</v>
      </c>
      <c r="D8743" s="521" t="s">
        <v>782</v>
      </c>
      <c r="E8743" s="523">
        <v>3095.5</v>
      </c>
      <c r="F8743" s="523">
        <v>3095.97</v>
      </c>
    </row>
    <row r="8744" spans="1:6" ht="15" customHeight="1">
      <c r="A8744" s="521">
        <v>103388</v>
      </c>
      <c r="B8744" s="522" t="s">
        <v>10144</v>
      </c>
      <c r="C8744" s="302" t="s">
        <v>888</v>
      </c>
      <c r="D8744" s="521" t="s">
        <v>782</v>
      </c>
      <c r="E8744" s="523">
        <v>0</v>
      </c>
      <c r="F8744" s="523">
        <v>0</v>
      </c>
    </row>
    <row r="8745" spans="1:6" ht="15" customHeight="1">
      <c r="A8745" s="521">
        <v>103374</v>
      </c>
      <c r="B8745" s="522" t="s">
        <v>10145</v>
      </c>
      <c r="C8745" s="302" t="s">
        <v>888</v>
      </c>
      <c r="D8745" s="521" t="s">
        <v>782</v>
      </c>
      <c r="E8745" s="523">
        <v>0</v>
      </c>
      <c r="F8745" s="523">
        <v>0</v>
      </c>
    </row>
    <row r="8746" spans="1:6" ht="15" customHeight="1">
      <c r="A8746" s="521">
        <v>103389</v>
      </c>
      <c r="B8746" s="522" t="s">
        <v>10146</v>
      </c>
      <c r="C8746" s="302" t="s">
        <v>888</v>
      </c>
      <c r="D8746" s="521" t="s">
        <v>782</v>
      </c>
      <c r="E8746" s="523">
        <v>4603.51</v>
      </c>
      <c r="F8746" s="523">
        <v>4604.2</v>
      </c>
    </row>
    <row r="8747" spans="1:6" ht="15" customHeight="1">
      <c r="A8747" s="521">
        <v>103390</v>
      </c>
      <c r="B8747" s="522" t="s">
        <v>10147</v>
      </c>
      <c r="C8747" s="302" t="s">
        <v>888</v>
      </c>
      <c r="D8747" s="521" t="s">
        <v>782</v>
      </c>
      <c r="E8747" s="523">
        <v>0</v>
      </c>
      <c r="F8747" s="523">
        <v>0</v>
      </c>
    </row>
    <row r="8748" spans="1:6" ht="15" customHeight="1">
      <c r="A8748" s="521">
        <v>103391</v>
      </c>
      <c r="B8748" s="522" t="s">
        <v>10148</v>
      </c>
      <c r="C8748" s="302" t="s">
        <v>888</v>
      </c>
      <c r="D8748" s="521" t="s">
        <v>782</v>
      </c>
      <c r="E8748" s="523">
        <v>3033.11</v>
      </c>
      <c r="F8748" s="523">
        <v>3034.09</v>
      </c>
    </row>
    <row r="8749" spans="1:6" ht="15" customHeight="1">
      <c r="A8749" s="521">
        <v>103375</v>
      </c>
      <c r="B8749" s="522" t="s">
        <v>10149</v>
      </c>
      <c r="C8749" s="302" t="s">
        <v>888</v>
      </c>
      <c r="D8749" s="521" t="s">
        <v>782</v>
      </c>
      <c r="E8749" s="523">
        <v>0</v>
      </c>
      <c r="F8749" s="523">
        <v>0</v>
      </c>
    </row>
    <row r="8750" spans="1:6" ht="15" customHeight="1">
      <c r="A8750" s="521">
        <v>103392</v>
      </c>
      <c r="B8750" s="522" t="s">
        <v>10150</v>
      </c>
      <c r="C8750" s="302" t="s">
        <v>888</v>
      </c>
      <c r="D8750" s="521" t="s">
        <v>782</v>
      </c>
      <c r="E8750" s="523">
        <v>4957.18</v>
      </c>
      <c r="F8750" s="523">
        <v>4958.29</v>
      </c>
    </row>
    <row r="8751" spans="1:6" ht="15" customHeight="1">
      <c r="A8751" s="521">
        <v>103440</v>
      </c>
      <c r="B8751" s="522" t="s">
        <v>10151</v>
      </c>
      <c r="C8751" s="302" t="s">
        <v>888</v>
      </c>
      <c r="D8751" s="521" t="s">
        <v>883</v>
      </c>
      <c r="E8751" s="523">
        <v>416.92</v>
      </c>
      <c r="F8751" s="523">
        <v>422.95</v>
      </c>
    </row>
    <row r="8752" spans="1:6" ht="15" customHeight="1">
      <c r="A8752" s="521">
        <v>103441</v>
      </c>
      <c r="B8752" s="522" t="s">
        <v>10152</v>
      </c>
      <c r="C8752" s="302" t="s">
        <v>888</v>
      </c>
      <c r="D8752" s="521" t="s">
        <v>883</v>
      </c>
      <c r="E8752" s="523">
        <v>422.25</v>
      </c>
      <c r="F8752" s="523">
        <v>428.28</v>
      </c>
    </row>
    <row r="8753" spans="1:6" ht="15" customHeight="1">
      <c r="A8753" s="521">
        <v>103442</v>
      </c>
      <c r="B8753" s="522" t="s">
        <v>10153</v>
      </c>
      <c r="C8753" s="302" t="s">
        <v>888</v>
      </c>
      <c r="D8753" s="521" t="s">
        <v>883</v>
      </c>
      <c r="E8753" s="523">
        <v>550.9</v>
      </c>
      <c r="F8753" s="523">
        <v>556.92999999999995</v>
      </c>
    </row>
    <row r="8754" spans="1:6" ht="15" customHeight="1">
      <c r="A8754" s="521">
        <v>103437</v>
      </c>
      <c r="B8754" s="522" t="s">
        <v>10154</v>
      </c>
      <c r="C8754" s="302" t="s">
        <v>888</v>
      </c>
      <c r="D8754" s="521" t="s">
        <v>883</v>
      </c>
      <c r="E8754" s="523">
        <v>184.94</v>
      </c>
      <c r="F8754" s="523">
        <v>186.85</v>
      </c>
    </row>
    <row r="8755" spans="1:6" ht="15" customHeight="1">
      <c r="A8755" s="521">
        <v>103438</v>
      </c>
      <c r="B8755" s="522" t="s">
        <v>10155</v>
      </c>
      <c r="C8755" s="302" t="s">
        <v>888</v>
      </c>
      <c r="D8755" s="521" t="s">
        <v>883</v>
      </c>
      <c r="E8755" s="523">
        <v>184.94</v>
      </c>
      <c r="F8755" s="523">
        <v>186.85</v>
      </c>
    </row>
    <row r="8756" spans="1:6" ht="15" customHeight="1">
      <c r="A8756" s="521">
        <v>103439</v>
      </c>
      <c r="B8756" s="522" t="s">
        <v>10156</v>
      </c>
      <c r="C8756" s="302" t="s">
        <v>888</v>
      </c>
      <c r="D8756" s="521" t="s">
        <v>883</v>
      </c>
      <c r="E8756" s="523">
        <v>217.85</v>
      </c>
      <c r="F8756" s="523">
        <v>219.76</v>
      </c>
    </row>
    <row r="8757" spans="1:6" ht="15" customHeight="1">
      <c r="A8757" s="521">
        <v>88789</v>
      </c>
      <c r="B8757" s="522" t="s">
        <v>10157</v>
      </c>
      <c r="C8757" s="302" t="s">
        <v>888</v>
      </c>
      <c r="D8757" s="521" t="s">
        <v>611</v>
      </c>
      <c r="E8757" s="523">
        <v>519.55999999999995</v>
      </c>
      <c r="F8757" s="523">
        <v>524.28</v>
      </c>
    </row>
    <row r="8758" spans="1:6" ht="15" customHeight="1">
      <c r="A8758" s="521">
        <v>88788</v>
      </c>
      <c r="B8758" s="522" t="s">
        <v>10158</v>
      </c>
      <c r="C8758" s="302" t="s">
        <v>888</v>
      </c>
      <c r="D8758" s="521" t="s">
        <v>611</v>
      </c>
      <c r="E8758" s="523">
        <v>433.35</v>
      </c>
      <c r="F8758" s="523">
        <v>437.43</v>
      </c>
    </row>
    <row r="8759" spans="1:6" ht="15" customHeight="1">
      <c r="A8759" s="521">
        <v>87245</v>
      </c>
      <c r="B8759" s="522" t="s">
        <v>10159</v>
      </c>
      <c r="C8759" s="302" t="s">
        <v>888</v>
      </c>
      <c r="D8759" s="521" t="s">
        <v>611</v>
      </c>
      <c r="E8759" s="523">
        <v>395.2</v>
      </c>
      <c r="F8759" s="523">
        <v>399.76</v>
      </c>
    </row>
    <row r="8760" spans="1:6" ht="15" customHeight="1">
      <c r="A8760" s="521">
        <v>87244</v>
      </c>
      <c r="B8760" s="522" t="s">
        <v>10160</v>
      </c>
      <c r="C8760" s="302" t="s">
        <v>888</v>
      </c>
      <c r="D8760" s="521" t="s">
        <v>611</v>
      </c>
      <c r="E8760" s="523">
        <v>330.18</v>
      </c>
      <c r="F8760" s="523">
        <v>334.12</v>
      </c>
    </row>
    <row r="8761" spans="1:6" ht="15" customHeight="1">
      <c r="A8761" s="521">
        <v>104589</v>
      </c>
      <c r="B8761" s="522" t="s">
        <v>10161</v>
      </c>
      <c r="C8761" s="302" t="s">
        <v>888</v>
      </c>
      <c r="D8761" s="521" t="s">
        <v>611</v>
      </c>
      <c r="E8761" s="523">
        <v>324.94</v>
      </c>
      <c r="F8761" s="523">
        <v>329.47</v>
      </c>
    </row>
    <row r="8762" spans="1:6" ht="15" customHeight="1">
      <c r="A8762" s="521">
        <v>104588</v>
      </c>
      <c r="B8762" s="522" t="s">
        <v>10162</v>
      </c>
      <c r="C8762" s="302" t="s">
        <v>888</v>
      </c>
      <c r="D8762" s="521" t="s">
        <v>611</v>
      </c>
      <c r="E8762" s="523">
        <v>272.19</v>
      </c>
      <c r="F8762" s="523">
        <v>276.07</v>
      </c>
    </row>
    <row r="8763" spans="1:6" ht="15" customHeight="1">
      <c r="A8763" s="521">
        <v>104591</v>
      </c>
      <c r="B8763" s="522" t="s">
        <v>10163</v>
      </c>
      <c r="C8763" s="302" t="s">
        <v>888</v>
      </c>
      <c r="D8763" s="521" t="s">
        <v>611</v>
      </c>
      <c r="E8763" s="523">
        <v>353.44</v>
      </c>
      <c r="F8763" s="523">
        <v>359.09</v>
      </c>
    </row>
    <row r="8764" spans="1:6" ht="15" customHeight="1">
      <c r="A8764" s="521">
        <v>104590</v>
      </c>
      <c r="B8764" s="522" t="s">
        <v>10164</v>
      </c>
      <c r="C8764" s="302" t="s">
        <v>888</v>
      </c>
      <c r="D8764" s="521" t="s">
        <v>611</v>
      </c>
      <c r="E8764" s="523">
        <v>296.97000000000003</v>
      </c>
      <c r="F8764" s="523">
        <v>301.99</v>
      </c>
    </row>
    <row r="8765" spans="1:6" ht="15" customHeight="1">
      <c r="A8765" s="521">
        <v>87267</v>
      </c>
      <c r="B8765" s="522" t="s">
        <v>10165</v>
      </c>
      <c r="C8765" s="302" t="s">
        <v>888</v>
      </c>
      <c r="D8765" s="521" t="s">
        <v>611</v>
      </c>
      <c r="E8765" s="523">
        <v>73.680000000000007</v>
      </c>
      <c r="F8765" s="523">
        <v>75.94</v>
      </c>
    </row>
    <row r="8766" spans="1:6" ht="15" customHeight="1">
      <c r="A8766" s="521">
        <v>104614</v>
      </c>
      <c r="B8766" s="522" t="s">
        <v>10166</v>
      </c>
      <c r="C8766" s="302" t="s">
        <v>888</v>
      </c>
      <c r="D8766" s="521" t="s">
        <v>611</v>
      </c>
      <c r="E8766" s="523">
        <v>78.97</v>
      </c>
      <c r="F8766" s="523">
        <v>81.62</v>
      </c>
    </row>
    <row r="8767" spans="1:6" ht="15" customHeight="1">
      <c r="A8767" s="521">
        <v>104613</v>
      </c>
      <c r="B8767" s="522" t="s">
        <v>10167</v>
      </c>
      <c r="C8767" s="302" t="s">
        <v>888</v>
      </c>
      <c r="D8767" s="521" t="s">
        <v>611</v>
      </c>
      <c r="E8767" s="523">
        <v>71.95</v>
      </c>
      <c r="F8767" s="523">
        <v>74.040000000000006</v>
      </c>
    </row>
    <row r="8768" spans="1:6" ht="15" customHeight="1">
      <c r="A8768" s="521">
        <v>87265</v>
      </c>
      <c r="B8768" s="522" t="s">
        <v>10168</v>
      </c>
      <c r="C8768" s="302" t="s">
        <v>888</v>
      </c>
      <c r="D8768" s="521" t="s">
        <v>611</v>
      </c>
      <c r="E8768" s="523">
        <v>68.319999999999993</v>
      </c>
      <c r="F8768" s="523">
        <v>70.14</v>
      </c>
    </row>
    <row r="8769" spans="1:6" ht="15" customHeight="1">
      <c r="A8769" s="521">
        <v>87271</v>
      </c>
      <c r="B8769" s="522" t="s">
        <v>10169</v>
      </c>
      <c r="C8769" s="302" t="s">
        <v>888</v>
      </c>
      <c r="D8769" s="521" t="s">
        <v>611</v>
      </c>
      <c r="E8769" s="523">
        <v>77.5</v>
      </c>
      <c r="F8769" s="523">
        <v>80.12</v>
      </c>
    </row>
    <row r="8770" spans="1:6" ht="15" customHeight="1">
      <c r="A8770" s="521">
        <v>87269</v>
      </c>
      <c r="B8770" s="522" t="s">
        <v>10170</v>
      </c>
      <c r="C8770" s="302" t="s">
        <v>888</v>
      </c>
      <c r="D8770" s="521" t="s">
        <v>611</v>
      </c>
      <c r="E8770" s="523">
        <v>72.069999999999993</v>
      </c>
      <c r="F8770" s="523">
        <v>74.239999999999995</v>
      </c>
    </row>
    <row r="8771" spans="1:6" ht="15" customHeight="1">
      <c r="A8771" s="521">
        <v>87275</v>
      </c>
      <c r="B8771" s="522" t="s">
        <v>10171</v>
      </c>
      <c r="C8771" s="302" t="s">
        <v>888</v>
      </c>
      <c r="D8771" s="521" t="s">
        <v>611</v>
      </c>
      <c r="E8771" s="523">
        <v>83.09</v>
      </c>
      <c r="F8771" s="523">
        <v>85.98</v>
      </c>
    </row>
    <row r="8772" spans="1:6" ht="15" customHeight="1">
      <c r="A8772" s="521">
        <v>87273</v>
      </c>
      <c r="B8772" s="522" t="s">
        <v>10172</v>
      </c>
      <c r="C8772" s="302" t="s">
        <v>888</v>
      </c>
      <c r="D8772" s="521" t="s">
        <v>611</v>
      </c>
      <c r="E8772" s="523">
        <v>75.849999999999994</v>
      </c>
      <c r="F8772" s="523">
        <v>78.17</v>
      </c>
    </row>
    <row r="8773" spans="1:6" ht="15" customHeight="1">
      <c r="A8773" s="521">
        <v>104612</v>
      </c>
      <c r="B8773" s="522" t="s">
        <v>10173</v>
      </c>
      <c r="C8773" s="302" t="s">
        <v>888</v>
      </c>
      <c r="D8773" s="521" t="s">
        <v>611</v>
      </c>
      <c r="E8773" s="523">
        <v>108.05</v>
      </c>
      <c r="F8773" s="523">
        <v>110.6</v>
      </c>
    </row>
    <row r="8774" spans="1:6" ht="15" customHeight="1">
      <c r="A8774" s="521">
        <v>104611</v>
      </c>
      <c r="B8774" s="522" t="s">
        <v>10174</v>
      </c>
      <c r="C8774" s="302" t="s">
        <v>888</v>
      </c>
      <c r="D8774" s="521" t="s">
        <v>611</v>
      </c>
      <c r="E8774" s="523">
        <v>107.43</v>
      </c>
      <c r="F8774" s="523">
        <v>109.87</v>
      </c>
    </row>
    <row r="8775" spans="1:6" ht="15" customHeight="1">
      <c r="A8775" s="521">
        <v>104618</v>
      </c>
      <c r="B8775" s="522" t="s">
        <v>10175</v>
      </c>
      <c r="C8775" s="302" t="s">
        <v>888</v>
      </c>
      <c r="D8775" s="521" t="s">
        <v>611</v>
      </c>
      <c r="E8775" s="523">
        <v>448.94</v>
      </c>
      <c r="F8775" s="523">
        <v>453.23</v>
      </c>
    </row>
    <row r="8776" spans="1:6" ht="15" customHeight="1">
      <c r="A8776" s="521">
        <v>104616</v>
      </c>
      <c r="B8776" s="522" t="s">
        <v>10176</v>
      </c>
      <c r="C8776" s="302" t="s">
        <v>888</v>
      </c>
      <c r="D8776" s="521" t="s">
        <v>611</v>
      </c>
      <c r="E8776" s="523">
        <v>438.17</v>
      </c>
      <c r="F8776" s="523">
        <v>441.55</v>
      </c>
    </row>
    <row r="8777" spans="1:6" ht="15" customHeight="1">
      <c r="A8777" s="521">
        <v>104617</v>
      </c>
      <c r="B8777" s="522" t="s">
        <v>10177</v>
      </c>
      <c r="C8777" s="302" t="s">
        <v>888</v>
      </c>
      <c r="D8777" s="521" t="s">
        <v>611</v>
      </c>
      <c r="E8777" s="523">
        <v>340.75</v>
      </c>
      <c r="F8777" s="523">
        <v>345.04</v>
      </c>
    </row>
    <row r="8778" spans="1:6" ht="15" customHeight="1">
      <c r="A8778" s="521">
        <v>104615</v>
      </c>
      <c r="B8778" s="522" t="s">
        <v>10178</v>
      </c>
      <c r="C8778" s="302" t="s">
        <v>888</v>
      </c>
      <c r="D8778" s="521" t="s">
        <v>611</v>
      </c>
      <c r="E8778" s="523">
        <v>329.98</v>
      </c>
      <c r="F8778" s="523">
        <v>333.36</v>
      </c>
    </row>
    <row r="8779" spans="1:6" ht="15" customHeight="1">
      <c r="A8779" s="521">
        <v>87247</v>
      </c>
      <c r="B8779" s="522" t="s">
        <v>10179</v>
      </c>
      <c r="C8779" s="302" t="s">
        <v>888</v>
      </c>
      <c r="D8779" s="521" t="s">
        <v>611</v>
      </c>
      <c r="E8779" s="523">
        <v>70.959999999999994</v>
      </c>
      <c r="F8779" s="523">
        <v>72.44</v>
      </c>
    </row>
    <row r="8780" spans="1:6" ht="15" customHeight="1">
      <c r="A8780" s="521">
        <v>87248</v>
      </c>
      <c r="B8780" s="522" t="s">
        <v>10180</v>
      </c>
      <c r="C8780" s="302" t="s">
        <v>888</v>
      </c>
      <c r="D8780" s="521" t="s">
        <v>611</v>
      </c>
      <c r="E8780" s="523">
        <v>63.3</v>
      </c>
      <c r="F8780" s="523">
        <v>64.13</v>
      </c>
    </row>
    <row r="8781" spans="1:6" ht="15" customHeight="1">
      <c r="A8781" s="521">
        <v>87246</v>
      </c>
      <c r="B8781" s="522" t="s">
        <v>10181</v>
      </c>
      <c r="C8781" s="302" t="s">
        <v>888</v>
      </c>
      <c r="D8781" s="521" t="s">
        <v>611</v>
      </c>
      <c r="E8781" s="523">
        <v>78.33</v>
      </c>
      <c r="F8781" s="523">
        <v>80.38</v>
      </c>
    </row>
    <row r="8782" spans="1:6" ht="15" customHeight="1">
      <c r="A8782" s="521">
        <v>104601</v>
      </c>
      <c r="B8782" s="522" t="s">
        <v>10182</v>
      </c>
      <c r="C8782" s="302" t="s">
        <v>888</v>
      </c>
      <c r="D8782" s="521" t="s">
        <v>611</v>
      </c>
      <c r="E8782" s="523">
        <v>76.25</v>
      </c>
      <c r="F8782" s="523">
        <v>78.069999999999993</v>
      </c>
    </row>
    <row r="8783" spans="1:6" ht="15" customHeight="1">
      <c r="A8783" s="521">
        <v>104603</v>
      </c>
      <c r="B8783" s="522" t="s">
        <v>10183</v>
      </c>
      <c r="C8783" s="302" t="s">
        <v>888</v>
      </c>
      <c r="D8783" s="521" t="s">
        <v>611</v>
      </c>
      <c r="E8783" s="523">
        <v>65.92</v>
      </c>
      <c r="F8783" s="523">
        <v>66.930000000000007</v>
      </c>
    </row>
    <row r="8784" spans="1:6" ht="15" customHeight="1">
      <c r="A8784" s="521">
        <v>104599</v>
      </c>
      <c r="B8784" s="522" t="s">
        <v>10184</v>
      </c>
      <c r="C8784" s="302" t="s">
        <v>888</v>
      </c>
      <c r="D8784" s="521" t="s">
        <v>611</v>
      </c>
      <c r="E8784" s="523">
        <v>92.33</v>
      </c>
      <c r="F8784" s="523">
        <v>95.29</v>
      </c>
    </row>
    <row r="8785" spans="1:6" ht="15" customHeight="1">
      <c r="A8785" s="521">
        <v>87250</v>
      </c>
      <c r="B8785" s="522" t="s">
        <v>10185</v>
      </c>
      <c r="C8785" s="302" t="s">
        <v>888</v>
      </c>
      <c r="D8785" s="521" t="s">
        <v>611</v>
      </c>
      <c r="E8785" s="523">
        <v>72.27</v>
      </c>
      <c r="F8785" s="523">
        <v>73.86</v>
      </c>
    </row>
    <row r="8786" spans="1:6" ht="15" customHeight="1">
      <c r="A8786" s="521">
        <v>87251</v>
      </c>
      <c r="B8786" s="522" t="s">
        <v>10186</v>
      </c>
      <c r="C8786" s="302" t="s">
        <v>888</v>
      </c>
      <c r="D8786" s="521" t="s">
        <v>611</v>
      </c>
      <c r="E8786" s="523">
        <v>63.45</v>
      </c>
      <c r="F8786" s="523">
        <v>64.319999999999993</v>
      </c>
    </row>
    <row r="8787" spans="1:6" ht="15" customHeight="1">
      <c r="A8787" s="521">
        <v>87249</v>
      </c>
      <c r="B8787" s="522" t="s">
        <v>10187</v>
      </c>
      <c r="C8787" s="302" t="s">
        <v>888</v>
      </c>
      <c r="D8787" s="521" t="s">
        <v>611</v>
      </c>
      <c r="E8787" s="523">
        <v>83.33</v>
      </c>
      <c r="F8787" s="523">
        <v>85.72</v>
      </c>
    </row>
    <row r="8788" spans="1:6" ht="15" customHeight="1">
      <c r="A8788" s="521">
        <v>104606</v>
      </c>
      <c r="B8788" s="522" t="s">
        <v>10188</v>
      </c>
      <c r="C8788" s="302" t="s">
        <v>888</v>
      </c>
      <c r="D8788" s="521" t="s">
        <v>611</v>
      </c>
      <c r="E8788" s="523">
        <v>80.650000000000006</v>
      </c>
      <c r="F8788" s="523">
        <v>82.79</v>
      </c>
    </row>
    <row r="8789" spans="1:6" ht="15" customHeight="1">
      <c r="A8789" s="521">
        <v>104607</v>
      </c>
      <c r="B8789" s="522" t="s">
        <v>10189</v>
      </c>
      <c r="C8789" s="302" t="s">
        <v>888</v>
      </c>
      <c r="D8789" s="521" t="s">
        <v>611</v>
      </c>
      <c r="E8789" s="523">
        <v>67.19</v>
      </c>
      <c r="F8789" s="523">
        <v>68.31</v>
      </c>
    </row>
    <row r="8790" spans="1:6" ht="15" customHeight="1">
      <c r="A8790" s="521">
        <v>104605</v>
      </c>
      <c r="B8790" s="522" t="s">
        <v>10190</v>
      </c>
      <c r="C8790" s="302" t="s">
        <v>888</v>
      </c>
      <c r="D8790" s="521" t="s">
        <v>611</v>
      </c>
      <c r="E8790" s="523">
        <v>112.9</v>
      </c>
      <c r="F8790" s="523">
        <v>117.25</v>
      </c>
    </row>
    <row r="8791" spans="1:6" ht="15" customHeight="1">
      <c r="A8791" s="521">
        <v>87256</v>
      </c>
      <c r="B8791" s="522" t="s">
        <v>10191</v>
      </c>
      <c r="C8791" s="302" t="s">
        <v>888</v>
      </c>
      <c r="D8791" s="521" t="s">
        <v>611</v>
      </c>
      <c r="E8791" s="523">
        <v>84.9</v>
      </c>
      <c r="F8791" s="523">
        <v>86.65</v>
      </c>
    </row>
    <row r="8792" spans="1:6" ht="15" customHeight="1">
      <c r="A8792" s="521">
        <v>87257</v>
      </c>
      <c r="B8792" s="522" t="s">
        <v>10192</v>
      </c>
      <c r="C8792" s="302" t="s">
        <v>888</v>
      </c>
      <c r="D8792" s="521" t="s">
        <v>611</v>
      </c>
      <c r="E8792" s="523">
        <v>74.930000000000007</v>
      </c>
      <c r="F8792" s="523">
        <v>75.900000000000006</v>
      </c>
    </row>
    <row r="8793" spans="1:6" ht="15" customHeight="1">
      <c r="A8793" s="521">
        <v>87255</v>
      </c>
      <c r="B8793" s="522" t="s">
        <v>10193</v>
      </c>
      <c r="C8793" s="302" t="s">
        <v>888</v>
      </c>
      <c r="D8793" s="521" t="s">
        <v>611</v>
      </c>
      <c r="E8793" s="523">
        <v>97.1</v>
      </c>
      <c r="F8793" s="523">
        <v>99.71</v>
      </c>
    </row>
    <row r="8794" spans="1:6" ht="15" customHeight="1">
      <c r="A8794" s="521">
        <v>104594</v>
      </c>
      <c r="B8794" s="522" t="s">
        <v>10194</v>
      </c>
      <c r="C8794" s="302" t="s">
        <v>888</v>
      </c>
      <c r="D8794" s="521" t="s">
        <v>611</v>
      </c>
      <c r="E8794" s="523">
        <v>87.06</v>
      </c>
      <c r="F8794" s="523">
        <v>88.96</v>
      </c>
    </row>
    <row r="8795" spans="1:6" ht="15" customHeight="1">
      <c r="A8795" s="521">
        <v>104595</v>
      </c>
      <c r="B8795" s="522" t="s">
        <v>10195</v>
      </c>
      <c r="C8795" s="302" t="s">
        <v>888</v>
      </c>
      <c r="D8795" s="521" t="s">
        <v>611</v>
      </c>
      <c r="E8795" s="523">
        <v>75.34</v>
      </c>
      <c r="F8795" s="523">
        <v>76.349999999999994</v>
      </c>
    </row>
    <row r="8796" spans="1:6" ht="15" customHeight="1">
      <c r="A8796" s="521">
        <v>104593</v>
      </c>
      <c r="B8796" s="522" t="s">
        <v>10196</v>
      </c>
      <c r="C8796" s="302" t="s">
        <v>888</v>
      </c>
      <c r="D8796" s="521" t="s">
        <v>611</v>
      </c>
      <c r="E8796" s="523">
        <v>100.72</v>
      </c>
      <c r="F8796" s="523">
        <v>103.57</v>
      </c>
    </row>
    <row r="8797" spans="1:6" ht="15" customHeight="1">
      <c r="A8797" s="521">
        <v>87262</v>
      </c>
      <c r="B8797" s="522" t="s">
        <v>10197</v>
      </c>
      <c r="C8797" s="302" t="s">
        <v>888</v>
      </c>
      <c r="D8797" s="521" t="s">
        <v>611</v>
      </c>
      <c r="E8797" s="523">
        <v>148.85</v>
      </c>
      <c r="F8797" s="523">
        <v>151.24</v>
      </c>
    </row>
    <row r="8798" spans="1:6" ht="15" customHeight="1">
      <c r="A8798" s="521">
        <v>87263</v>
      </c>
      <c r="B8798" s="522" t="s">
        <v>10198</v>
      </c>
      <c r="C8798" s="302" t="s">
        <v>888</v>
      </c>
      <c r="D8798" s="521" t="s">
        <v>611</v>
      </c>
      <c r="E8798" s="523">
        <v>138.34</v>
      </c>
      <c r="F8798" s="523">
        <v>139.94</v>
      </c>
    </row>
    <row r="8799" spans="1:6" ht="15" customHeight="1">
      <c r="A8799" s="521">
        <v>87261</v>
      </c>
      <c r="B8799" s="522" t="s">
        <v>10199</v>
      </c>
      <c r="C8799" s="302" t="s">
        <v>888</v>
      </c>
      <c r="D8799" s="521" t="s">
        <v>611</v>
      </c>
      <c r="E8799" s="523">
        <v>162.51</v>
      </c>
      <c r="F8799" s="523">
        <v>165.75</v>
      </c>
    </row>
    <row r="8800" spans="1:6" ht="15" customHeight="1">
      <c r="A8800" s="521">
        <v>104597</v>
      </c>
      <c r="B8800" s="522" t="s">
        <v>10200</v>
      </c>
      <c r="C8800" s="302" t="s">
        <v>888</v>
      </c>
      <c r="D8800" s="521" t="s">
        <v>611</v>
      </c>
      <c r="E8800" s="523">
        <v>151.44999999999999</v>
      </c>
      <c r="F8800" s="523">
        <v>153.99</v>
      </c>
    </row>
    <row r="8801" spans="1:6" ht="15" customHeight="1">
      <c r="A8801" s="521">
        <v>104598</v>
      </c>
      <c r="B8801" s="522" t="s">
        <v>10201</v>
      </c>
      <c r="C8801" s="302" t="s">
        <v>888</v>
      </c>
      <c r="D8801" s="521" t="s">
        <v>611</v>
      </c>
      <c r="E8801" s="523">
        <v>138.86000000000001</v>
      </c>
      <c r="F8801" s="523">
        <v>140.5</v>
      </c>
    </row>
    <row r="8802" spans="1:6" ht="15" customHeight="1">
      <c r="A8802" s="521">
        <v>104596</v>
      </c>
      <c r="B8802" s="522" t="s">
        <v>10202</v>
      </c>
      <c r="C8802" s="302" t="s">
        <v>888</v>
      </c>
      <c r="D8802" s="521" t="s">
        <v>611</v>
      </c>
      <c r="E8802" s="523">
        <v>166.81</v>
      </c>
      <c r="F8802" s="523">
        <v>170.29</v>
      </c>
    </row>
    <row r="8803" spans="1:6" ht="15" customHeight="1">
      <c r="A8803" s="521">
        <v>88648</v>
      </c>
      <c r="B8803" s="522" t="s">
        <v>10203</v>
      </c>
      <c r="C8803" s="302" t="s">
        <v>888</v>
      </c>
      <c r="D8803" s="521" t="s">
        <v>782</v>
      </c>
      <c r="E8803" s="523">
        <v>8.8699999999999992</v>
      </c>
      <c r="F8803" s="523">
        <v>9.1</v>
      </c>
    </row>
    <row r="8804" spans="1:6" ht="15" customHeight="1">
      <c r="A8804" s="521">
        <v>88649</v>
      </c>
      <c r="B8804" s="522" t="s">
        <v>10204</v>
      </c>
      <c r="C8804" s="302" t="s">
        <v>888</v>
      </c>
      <c r="D8804" s="521" t="s">
        <v>782</v>
      </c>
      <c r="E8804" s="523">
        <v>10.06</v>
      </c>
      <c r="F8804" s="523">
        <v>10.31</v>
      </c>
    </row>
    <row r="8805" spans="1:6" ht="15" customHeight="1">
      <c r="A8805" s="521">
        <v>88650</v>
      </c>
      <c r="B8805" s="522" t="s">
        <v>10205</v>
      </c>
      <c r="C8805" s="302" t="s">
        <v>888</v>
      </c>
      <c r="D8805" s="521" t="s">
        <v>782</v>
      </c>
      <c r="E8805" s="523">
        <v>13.69</v>
      </c>
      <c r="F8805" s="523">
        <v>13.97</v>
      </c>
    </row>
    <row r="8806" spans="1:6" ht="15" customHeight="1">
      <c r="A8806" s="521">
        <v>104619</v>
      </c>
      <c r="B8806" s="522" t="s">
        <v>10206</v>
      </c>
      <c r="C8806" s="302" t="s">
        <v>888</v>
      </c>
      <c r="D8806" s="521" t="s">
        <v>782</v>
      </c>
      <c r="E8806" s="523">
        <v>16.260000000000002</v>
      </c>
      <c r="F8806" s="523">
        <v>16.559999999999999</v>
      </c>
    </row>
    <row r="8807" spans="1:6" ht="15" customHeight="1">
      <c r="A8807" s="521">
        <v>103741</v>
      </c>
      <c r="B8807" s="522" t="s">
        <v>10207</v>
      </c>
      <c r="C8807" s="302" t="s">
        <v>888</v>
      </c>
      <c r="D8807" s="521" t="s">
        <v>883</v>
      </c>
      <c r="E8807" s="523">
        <v>0</v>
      </c>
      <c r="F8807" s="523">
        <v>0</v>
      </c>
    </row>
    <row r="8808" spans="1:6" ht="15" customHeight="1">
      <c r="A8808" s="521">
        <v>103755</v>
      </c>
      <c r="B8808" s="522" t="s">
        <v>10208</v>
      </c>
      <c r="C8808" s="302" t="s">
        <v>888</v>
      </c>
      <c r="D8808" s="521" t="s">
        <v>782</v>
      </c>
      <c r="E8808" s="523">
        <v>0</v>
      </c>
      <c r="F8808" s="523">
        <v>0</v>
      </c>
    </row>
    <row r="8809" spans="1:6" ht="15" customHeight="1">
      <c r="A8809" s="521">
        <v>103753</v>
      </c>
      <c r="B8809" s="522" t="s">
        <v>10209</v>
      </c>
      <c r="C8809" s="302" t="s">
        <v>888</v>
      </c>
      <c r="D8809" s="521" t="s">
        <v>782</v>
      </c>
      <c r="E8809" s="523">
        <v>0</v>
      </c>
      <c r="F8809" s="523">
        <v>0</v>
      </c>
    </row>
    <row r="8810" spans="1:6" ht="15" customHeight="1">
      <c r="A8810" s="521">
        <v>103754</v>
      </c>
      <c r="B8810" s="522" t="s">
        <v>10210</v>
      </c>
      <c r="C8810" s="302" t="s">
        <v>888</v>
      </c>
      <c r="D8810" s="521" t="s">
        <v>782</v>
      </c>
      <c r="E8810" s="523">
        <v>0</v>
      </c>
      <c r="F8810" s="523">
        <v>0</v>
      </c>
    </row>
    <row r="8811" spans="1:6" ht="15" customHeight="1">
      <c r="A8811" s="521">
        <v>103752</v>
      </c>
      <c r="B8811" s="522" t="s">
        <v>10211</v>
      </c>
      <c r="C8811" s="302" t="s">
        <v>888</v>
      </c>
      <c r="D8811" s="521" t="s">
        <v>782</v>
      </c>
      <c r="E8811" s="523">
        <v>0</v>
      </c>
      <c r="F8811" s="523">
        <v>0</v>
      </c>
    </row>
    <row r="8812" spans="1:6" ht="15" customHeight="1">
      <c r="A8812" s="521">
        <v>103759</v>
      </c>
      <c r="B8812" s="522" t="s">
        <v>10212</v>
      </c>
      <c r="C8812" s="302" t="s">
        <v>888</v>
      </c>
      <c r="D8812" s="521" t="s">
        <v>782</v>
      </c>
      <c r="E8812" s="523">
        <v>0</v>
      </c>
      <c r="F8812" s="523">
        <v>0</v>
      </c>
    </row>
    <row r="8813" spans="1:6" ht="15" customHeight="1">
      <c r="A8813" s="521">
        <v>103757</v>
      </c>
      <c r="B8813" s="522" t="s">
        <v>10213</v>
      </c>
      <c r="C8813" s="302" t="s">
        <v>888</v>
      </c>
      <c r="D8813" s="521" t="s">
        <v>782</v>
      </c>
      <c r="E8813" s="523">
        <v>0</v>
      </c>
      <c r="F8813" s="523">
        <v>0</v>
      </c>
    </row>
    <row r="8814" spans="1:6" ht="15" customHeight="1">
      <c r="A8814" s="521">
        <v>103758</v>
      </c>
      <c r="B8814" s="522" t="s">
        <v>10214</v>
      </c>
      <c r="C8814" s="302" t="s">
        <v>888</v>
      </c>
      <c r="D8814" s="521" t="s">
        <v>782</v>
      </c>
      <c r="E8814" s="523">
        <v>0</v>
      </c>
      <c r="F8814" s="523">
        <v>0</v>
      </c>
    </row>
    <row r="8815" spans="1:6" ht="15" customHeight="1">
      <c r="A8815" s="521">
        <v>103756</v>
      </c>
      <c r="B8815" s="522" t="s">
        <v>10215</v>
      </c>
      <c r="C8815" s="302" t="s">
        <v>888</v>
      </c>
      <c r="D8815" s="521" t="s">
        <v>782</v>
      </c>
      <c r="E8815" s="523">
        <v>0</v>
      </c>
      <c r="F8815" s="523">
        <v>0</v>
      </c>
    </row>
    <row r="8816" spans="1:6" ht="15" customHeight="1">
      <c r="A8816" s="521">
        <v>103734</v>
      </c>
      <c r="B8816" s="522" t="s">
        <v>10216</v>
      </c>
      <c r="C8816" s="302" t="s">
        <v>888</v>
      </c>
      <c r="D8816" s="521" t="s">
        <v>883</v>
      </c>
      <c r="E8816" s="523">
        <v>0</v>
      </c>
      <c r="F8816" s="523">
        <v>0</v>
      </c>
    </row>
    <row r="8817" spans="1:6" ht="15" customHeight="1">
      <c r="A8817" s="521">
        <v>103740</v>
      </c>
      <c r="B8817" s="522" t="s">
        <v>10217</v>
      </c>
      <c r="C8817" s="302" t="s">
        <v>888</v>
      </c>
      <c r="D8817" s="521" t="s">
        <v>883</v>
      </c>
      <c r="E8817" s="523">
        <v>0</v>
      </c>
      <c r="F8817" s="523">
        <v>0</v>
      </c>
    </row>
    <row r="8818" spans="1:6" ht="15" customHeight="1">
      <c r="A8818" s="521">
        <v>103747</v>
      </c>
      <c r="B8818" s="522" t="s">
        <v>10218</v>
      </c>
      <c r="C8818" s="302" t="s">
        <v>888</v>
      </c>
      <c r="D8818" s="521" t="s">
        <v>782</v>
      </c>
      <c r="E8818" s="523">
        <v>0</v>
      </c>
      <c r="F8818" s="523">
        <v>0</v>
      </c>
    </row>
    <row r="8819" spans="1:6" ht="15" customHeight="1">
      <c r="A8819" s="521">
        <v>103746</v>
      </c>
      <c r="B8819" s="522" t="s">
        <v>10219</v>
      </c>
      <c r="C8819" s="302" t="s">
        <v>888</v>
      </c>
      <c r="D8819" s="521" t="s">
        <v>782</v>
      </c>
      <c r="E8819" s="523">
        <v>0</v>
      </c>
      <c r="F8819" s="523">
        <v>0</v>
      </c>
    </row>
    <row r="8820" spans="1:6" ht="15" customHeight="1">
      <c r="A8820" s="521">
        <v>103749</v>
      </c>
      <c r="B8820" s="522" t="s">
        <v>10220</v>
      </c>
      <c r="C8820" s="302" t="s">
        <v>888</v>
      </c>
      <c r="D8820" s="521" t="s">
        <v>782</v>
      </c>
      <c r="E8820" s="523">
        <v>0</v>
      </c>
      <c r="F8820" s="523">
        <v>0</v>
      </c>
    </row>
    <row r="8821" spans="1:6" ht="15" customHeight="1">
      <c r="A8821" s="521">
        <v>103744</v>
      </c>
      <c r="B8821" s="522" t="s">
        <v>10221</v>
      </c>
      <c r="C8821" s="302" t="s">
        <v>888</v>
      </c>
      <c r="D8821" s="521" t="s">
        <v>782</v>
      </c>
      <c r="E8821" s="523">
        <v>0</v>
      </c>
      <c r="F8821" s="523">
        <v>0</v>
      </c>
    </row>
    <row r="8822" spans="1:6" ht="15" customHeight="1">
      <c r="A8822" s="521">
        <v>103748</v>
      </c>
      <c r="B8822" s="522" t="s">
        <v>10222</v>
      </c>
      <c r="C8822" s="302" t="s">
        <v>888</v>
      </c>
      <c r="D8822" s="521" t="s">
        <v>782</v>
      </c>
      <c r="E8822" s="523">
        <v>0</v>
      </c>
      <c r="F8822" s="523">
        <v>0</v>
      </c>
    </row>
    <row r="8823" spans="1:6" ht="15" customHeight="1">
      <c r="A8823" s="521">
        <v>103745</v>
      </c>
      <c r="B8823" s="522" t="s">
        <v>10223</v>
      </c>
      <c r="C8823" s="302" t="s">
        <v>888</v>
      </c>
      <c r="D8823" s="521" t="s">
        <v>782</v>
      </c>
      <c r="E8823" s="523">
        <v>0</v>
      </c>
      <c r="F8823" s="523">
        <v>0</v>
      </c>
    </row>
    <row r="8824" spans="1:6" ht="15" customHeight="1">
      <c r="A8824" s="521">
        <v>103751</v>
      </c>
      <c r="B8824" s="522" t="s">
        <v>10224</v>
      </c>
      <c r="C8824" s="302" t="s">
        <v>888</v>
      </c>
      <c r="D8824" s="521" t="s">
        <v>782</v>
      </c>
      <c r="E8824" s="523">
        <v>0</v>
      </c>
      <c r="F8824" s="523">
        <v>0</v>
      </c>
    </row>
    <row r="8825" spans="1:6" ht="15" customHeight="1">
      <c r="A8825" s="521">
        <v>103750</v>
      </c>
      <c r="B8825" s="522" t="s">
        <v>10225</v>
      </c>
      <c r="C8825" s="302" t="s">
        <v>888</v>
      </c>
      <c r="D8825" s="521" t="s">
        <v>782</v>
      </c>
      <c r="E8825" s="523">
        <v>0</v>
      </c>
      <c r="F8825" s="523">
        <v>0</v>
      </c>
    </row>
    <row r="8826" spans="1:6" ht="15" customHeight="1">
      <c r="A8826" s="521">
        <v>103735</v>
      </c>
      <c r="B8826" s="522" t="s">
        <v>10226</v>
      </c>
      <c r="C8826" s="302" t="s">
        <v>888</v>
      </c>
      <c r="D8826" s="521" t="s">
        <v>883</v>
      </c>
      <c r="E8826" s="523">
        <v>0</v>
      </c>
      <c r="F8826" s="523">
        <v>0</v>
      </c>
    </row>
    <row r="8827" spans="1:6" ht="15" customHeight="1">
      <c r="A8827" s="521">
        <v>103738</v>
      </c>
      <c r="B8827" s="522" t="s">
        <v>10227</v>
      </c>
      <c r="C8827" s="302" t="s">
        <v>888</v>
      </c>
      <c r="D8827" s="521" t="s">
        <v>883</v>
      </c>
      <c r="E8827" s="523">
        <v>0</v>
      </c>
      <c r="F8827" s="523">
        <v>0</v>
      </c>
    </row>
    <row r="8828" spans="1:6" ht="15" customHeight="1">
      <c r="A8828" s="521">
        <v>103736</v>
      </c>
      <c r="B8828" s="522" t="s">
        <v>10228</v>
      </c>
      <c r="C8828" s="302" t="s">
        <v>888</v>
      </c>
      <c r="D8828" s="521" t="s">
        <v>883</v>
      </c>
      <c r="E8828" s="523">
        <v>0</v>
      </c>
      <c r="F8828" s="523">
        <v>0</v>
      </c>
    </row>
    <row r="8829" spans="1:6" ht="15" customHeight="1">
      <c r="A8829" s="521">
        <v>103739</v>
      </c>
      <c r="B8829" s="522" t="s">
        <v>10229</v>
      </c>
      <c r="C8829" s="302" t="s">
        <v>888</v>
      </c>
      <c r="D8829" s="521" t="s">
        <v>883</v>
      </c>
      <c r="E8829" s="523">
        <v>0</v>
      </c>
      <c r="F8829" s="523">
        <v>0</v>
      </c>
    </row>
    <row r="8830" spans="1:6" ht="15" customHeight="1">
      <c r="A8830" s="521">
        <v>103737</v>
      </c>
      <c r="B8830" s="522" t="s">
        <v>10230</v>
      </c>
      <c r="C8830" s="302" t="s">
        <v>888</v>
      </c>
      <c r="D8830" s="521" t="s">
        <v>883</v>
      </c>
      <c r="E8830" s="523">
        <v>0</v>
      </c>
      <c r="F8830" s="523">
        <v>0</v>
      </c>
    </row>
    <row r="8831" spans="1:6" ht="15" customHeight="1">
      <c r="A8831" s="521">
        <v>103742</v>
      </c>
      <c r="B8831" s="522" t="s">
        <v>10231</v>
      </c>
      <c r="C8831" s="302" t="s">
        <v>888</v>
      </c>
      <c r="D8831" s="521" t="s">
        <v>883</v>
      </c>
      <c r="E8831" s="523">
        <v>0</v>
      </c>
      <c r="F8831" s="523">
        <v>0</v>
      </c>
    </row>
    <row r="8832" spans="1:6" ht="15" customHeight="1">
      <c r="A8832" s="521">
        <v>103689</v>
      </c>
      <c r="B8832" s="522" t="s">
        <v>10232</v>
      </c>
      <c r="C8832" s="302" t="s">
        <v>888</v>
      </c>
      <c r="D8832" s="521" t="s">
        <v>611</v>
      </c>
      <c r="E8832" s="523">
        <v>460.54</v>
      </c>
      <c r="F8832" s="523">
        <v>464.03</v>
      </c>
    </row>
    <row r="8833" spans="1:6" ht="15" customHeight="1">
      <c r="A8833" s="521">
        <v>103702</v>
      </c>
      <c r="B8833" s="522" t="s">
        <v>10233</v>
      </c>
      <c r="C8833" s="302" t="s">
        <v>888</v>
      </c>
      <c r="D8833" s="521" t="s">
        <v>611</v>
      </c>
      <c r="E8833" s="523">
        <v>0</v>
      </c>
      <c r="F8833" s="523">
        <v>0</v>
      </c>
    </row>
    <row r="8834" spans="1:6" ht="15" customHeight="1">
      <c r="A8834" s="521">
        <v>103700</v>
      </c>
      <c r="B8834" s="522" t="s">
        <v>10234</v>
      </c>
      <c r="C8834" s="302" t="s">
        <v>888</v>
      </c>
      <c r="D8834" s="521" t="s">
        <v>611</v>
      </c>
      <c r="E8834" s="523">
        <v>0</v>
      </c>
      <c r="F8834" s="523">
        <v>0</v>
      </c>
    </row>
    <row r="8835" spans="1:6" ht="15" customHeight="1">
      <c r="A8835" s="521">
        <v>103698</v>
      </c>
      <c r="B8835" s="522" t="s">
        <v>10235</v>
      </c>
      <c r="C8835" s="302" t="s">
        <v>888</v>
      </c>
      <c r="D8835" s="521" t="s">
        <v>611</v>
      </c>
      <c r="E8835" s="523">
        <v>0</v>
      </c>
      <c r="F8835" s="523">
        <v>0</v>
      </c>
    </row>
    <row r="8836" spans="1:6" ht="15" customHeight="1">
      <c r="A8836" s="521">
        <v>103703</v>
      </c>
      <c r="B8836" s="522" t="s">
        <v>10236</v>
      </c>
      <c r="C8836" s="302" t="s">
        <v>888</v>
      </c>
      <c r="D8836" s="521" t="s">
        <v>611</v>
      </c>
      <c r="E8836" s="523">
        <v>0</v>
      </c>
      <c r="F8836" s="523">
        <v>0</v>
      </c>
    </row>
    <row r="8837" spans="1:6" ht="15" customHeight="1">
      <c r="A8837" s="521">
        <v>103701</v>
      </c>
      <c r="B8837" s="522" t="s">
        <v>10237</v>
      </c>
      <c r="C8837" s="302" t="s">
        <v>888</v>
      </c>
      <c r="D8837" s="521" t="s">
        <v>611</v>
      </c>
      <c r="E8837" s="523">
        <v>0</v>
      </c>
      <c r="F8837" s="523">
        <v>0</v>
      </c>
    </row>
    <row r="8838" spans="1:6" ht="15" customHeight="1">
      <c r="A8838" s="521">
        <v>103699</v>
      </c>
      <c r="B8838" s="522" t="s">
        <v>10238</v>
      </c>
      <c r="C8838" s="302" t="s">
        <v>888</v>
      </c>
      <c r="D8838" s="521" t="s">
        <v>611</v>
      </c>
      <c r="E8838" s="523">
        <v>0</v>
      </c>
      <c r="F8838" s="523">
        <v>0</v>
      </c>
    </row>
    <row r="8839" spans="1:6" ht="15" customHeight="1">
      <c r="A8839" s="521">
        <v>103704</v>
      </c>
      <c r="B8839" s="522" t="s">
        <v>10239</v>
      </c>
      <c r="C8839" s="302" t="s">
        <v>888</v>
      </c>
      <c r="D8839" s="521" t="s">
        <v>611</v>
      </c>
      <c r="E8839" s="523">
        <v>0</v>
      </c>
      <c r="F8839" s="523">
        <v>0</v>
      </c>
    </row>
    <row r="8840" spans="1:6" ht="15" customHeight="1">
      <c r="A8840" s="521">
        <v>103706</v>
      </c>
      <c r="B8840" s="522" t="s">
        <v>10240</v>
      </c>
      <c r="C8840" s="302" t="s">
        <v>888</v>
      </c>
      <c r="D8840" s="521" t="s">
        <v>883</v>
      </c>
      <c r="E8840" s="523">
        <v>0</v>
      </c>
      <c r="F8840" s="523">
        <v>0</v>
      </c>
    </row>
    <row r="8841" spans="1:6" ht="15" customHeight="1">
      <c r="A8841" s="521">
        <v>103707</v>
      </c>
      <c r="B8841" s="522" t="s">
        <v>10241</v>
      </c>
      <c r="C8841" s="302" t="s">
        <v>888</v>
      </c>
      <c r="D8841" s="521" t="s">
        <v>883</v>
      </c>
      <c r="E8841" s="523">
        <v>0</v>
      </c>
      <c r="F8841" s="523">
        <v>0</v>
      </c>
    </row>
    <row r="8842" spans="1:6" ht="15" customHeight="1">
      <c r="A8842" s="521">
        <v>103708</v>
      </c>
      <c r="B8842" s="522" t="s">
        <v>10242</v>
      </c>
      <c r="C8842" s="302" t="s">
        <v>888</v>
      </c>
      <c r="D8842" s="521" t="s">
        <v>883</v>
      </c>
      <c r="E8842" s="523">
        <v>0</v>
      </c>
      <c r="F8842" s="523">
        <v>0</v>
      </c>
    </row>
    <row r="8843" spans="1:6" ht="15" customHeight="1">
      <c r="A8843" s="521">
        <v>103709</v>
      </c>
      <c r="B8843" s="522" t="s">
        <v>10243</v>
      </c>
      <c r="C8843" s="302" t="s">
        <v>888</v>
      </c>
      <c r="D8843" s="521" t="s">
        <v>883</v>
      </c>
      <c r="E8843" s="523">
        <v>0</v>
      </c>
      <c r="F8843" s="523">
        <v>0</v>
      </c>
    </row>
    <row r="8844" spans="1:6" ht="15" customHeight="1">
      <c r="A8844" s="521">
        <v>103710</v>
      </c>
      <c r="B8844" s="522" t="s">
        <v>10244</v>
      </c>
      <c r="C8844" s="302" t="s">
        <v>888</v>
      </c>
      <c r="D8844" s="521" t="s">
        <v>883</v>
      </c>
      <c r="E8844" s="523">
        <v>0</v>
      </c>
      <c r="F8844" s="523">
        <v>0</v>
      </c>
    </row>
    <row r="8845" spans="1:6" ht="15" customHeight="1">
      <c r="A8845" s="521">
        <v>103711</v>
      </c>
      <c r="B8845" s="522" t="s">
        <v>10245</v>
      </c>
      <c r="C8845" s="302" t="s">
        <v>888</v>
      </c>
      <c r="D8845" s="521" t="s">
        <v>883</v>
      </c>
      <c r="E8845" s="523">
        <v>0</v>
      </c>
      <c r="F8845" s="523">
        <v>0</v>
      </c>
    </row>
    <row r="8846" spans="1:6" ht="15" customHeight="1">
      <c r="A8846" s="521">
        <v>103712</v>
      </c>
      <c r="B8846" s="522" t="s">
        <v>10246</v>
      </c>
      <c r="C8846" s="302" t="s">
        <v>888</v>
      </c>
      <c r="D8846" s="521" t="s">
        <v>883</v>
      </c>
      <c r="E8846" s="523">
        <v>0</v>
      </c>
      <c r="F8846" s="523">
        <v>0</v>
      </c>
    </row>
    <row r="8847" spans="1:6" ht="15" customHeight="1">
      <c r="A8847" s="521">
        <v>103713</v>
      </c>
      <c r="B8847" s="522" t="s">
        <v>10247</v>
      </c>
      <c r="C8847" s="302" t="s">
        <v>888</v>
      </c>
      <c r="D8847" s="521" t="s">
        <v>883</v>
      </c>
      <c r="E8847" s="523">
        <v>0</v>
      </c>
      <c r="F8847" s="523">
        <v>0</v>
      </c>
    </row>
    <row r="8848" spans="1:6" ht="15" customHeight="1">
      <c r="A8848" s="521">
        <v>103714</v>
      </c>
      <c r="B8848" s="522" t="s">
        <v>10248</v>
      </c>
      <c r="C8848" s="302" t="s">
        <v>888</v>
      </c>
      <c r="D8848" s="521" t="s">
        <v>883</v>
      </c>
      <c r="E8848" s="523">
        <v>0</v>
      </c>
      <c r="F8848" s="523">
        <v>0</v>
      </c>
    </row>
    <row r="8849" spans="1:6" ht="15" customHeight="1">
      <c r="A8849" s="521">
        <v>103715</v>
      </c>
      <c r="B8849" s="522" t="s">
        <v>10249</v>
      </c>
      <c r="C8849" s="302" t="s">
        <v>888</v>
      </c>
      <c r="D8849" s="521" t="s">
        <v>883</v>
      </c>
      <c r="E8849" s="523">
        <v>0</v>
      </c>
      <c r="F8849" s="523">
        <v>0</v>
      </c>
    </row>
    <row r="8850" spans="1:6" ht="15" customHeight="1">
      <c r="A8850" s="521">
        <v>103716</v>
      </c>
      <c r="B8850" s="522" t="s">
        <v>10250</v>
      </c>
      <c r="C8850" s="302" t="s">
        <v>888</v>
      </c>
      <c r="D8850" s="521" t="s">
        <v>883</v>
      </c>
      <c r="E8850" s="523">
        <v>0</v>
      </c>
      <c r="F8850" s="523">
        <v>0</v>
      </c>
    </row>
    <row r="8851" spans="1:6" ht="15" customHeight="1">
      <c r="A8851" s="521">
        <v>103717</v>
      </c>
      <c r="B8851" s="522" t="s">
        <v>10251</v>
      </c>
      <c r="C8851" s="302" t="s">
        <v>888</v>
      </c>
      <c r="D8851" s="521" t="s">
        <v>883</v>
      </c>
      <c r="E8851" s="523">
        <v>0</v>
      </c>
      <c r="F8851" s="523">
        <v>0</v>
      </c>
    </row>
    <row r="8852" spans="1:6" ht="15" customHeight="1">
      <c r="A8852" s="521">
        <v>103718</v>
      </c>
      <c r="B8852" s="522" t="s">
        <v>10252</v>
      </c>
      <c r="C8852" s="302" t="s">
        <v>888</v>
      </c>
      <c r="D8852" s="521" t="s">
        <v>883</v>
      </c>
      <c r="E8852" s="523">
        <v>0</v>
      </c>
      <c r="F8852" s="523">
        <v>0</v>
      </c>
    </row>
    <row r="8853" spans="1:6" ht="15" customHeight="1">
      <c r="A8853" s="521">
        <v>103719</v>
      </c>
      <c r="B8853" s="522" t="s">
        <v>10253</v>
      </c>
      <c r="C8853" s="302" t="s">
        <v>888</v>
      </c>
      <c r="D8853" s="521" t="s">
        <v>883</v>
      </c>
      <c r="E8853" s="523">
        <v>0</v>
      </c>
      <c r="F8853" s="523">
        <v>0</v>
      </c>
    </row>
    <row r="8854" spans="1:6" ht="15" customHeight="1">
      <c r="A8854" s="521">
        <v>103720</v>
      </c>
      <c r="B8854" s="522" t="s">
        <v>10254</v>
      </c>
      <c r="C8854" s="302" t="s">
        <v>888</v>
      </c>
      <c r="D8854" s="521" t="s">
        <v>883</v>
      </c>
      <c r="E8854" s="523">
        <v>0</v>
      </c>
      <c r="F8854" s="523">
        <v>0</v>
      </c>
    </row>
    <row r="8855" spans="1:6" ht="15" customHeight="1">
      <c r="A8855" s="521">
        <v>103721</v>
      </c>
      <c r="B8855" s="522" t="s">
        <v>10255</v>
      </c>
      <c r="C8855" s="302" t="s">
        <v>888</v>
      </c>
      <c r="D8855" s="521" t="s">
        <v>883</v>
      </c>
      <c r="E8855" s="523">
        <v>0</v>
      </c>
      <c r="F8855" s="523">
        <v>0</v>
      </c>
    </row>
    <row r="8856" spans="1:6" ht="15" customHeight="1">
      <c r="A8856" s="521">
        <v>103705</v>
      </c>
      <c r="B8856" s="522" t="s">
        <v>10256</v>
      </c>
      <c r="C8856" s="302" t="s">
        <v>888</v>
      </c>
      <c r="D8856" s="521" t="s">
        <v>883</v>
      </c>
      <c r="E8856" s="523">
        <v>0</v>
      </c>
      <c r="F8856" s="523">
        <v>0</v>
      </c>
    </row>
    <row r="8857" spans="1:6" ht="15" customHeight="1">
      <c r="A8857" s="521">
        <v>103722</v>
      </c>
      <c r="B8857" s="522" t="s">
        <v>10257</v>
      </c>
      <c r="C8857" s="302" t="s">
        <v>888</v>
      </c>
      <c r="D8857" s="521" t="s">
        <v>883</v>
      </c>
      <c r="E8857" s="523">
        <v>0</v>
      </c>
      <c r="F8857" s="523">
        <v>0</v>
      </c>
    </row>
    <row r="8858" spans="1:6" ht="15" customHeight="1">
      <c r="A8858" s="521">
        <v>103723</v>
      </c>
      <c r="B8858" s="522" t="s">
        <v>10258</v>
      </c>
      <c r="C8858" s="302" t="s">
        <v>888</v>
      </c>
      <c r="D8858" s="521" t="s">
        <v>883</v>
      </c>
      <c r="E8858" s="523">
        <v>0</v>
      </c>
      <c r="F8858" s="523">
        <v>0</v>
      </c>
    </row>
    <row r="8859" spans="1:6" ht="15" customHeight="1">
      <c r="A8859" s="521">
        <v>103724</v>
      </c>
      <c r="B8859" s="522" t="s">
        <v>10259</v>
      </c>
      <c r="C8859" s="302" t="s">
        <v>888</v>
      </c>
      <c r="D8859" s="521" t="s">
        <v>883</v>
      </c>
      <c r="E8859" s="523">
        <v>0</v>
      </c>
      <c r="F8859" s="523">
        <v>0</v>
      </c>
    </row>
    <row r="8860" spans="1:6" ht="15" customHeight="1">
      <c r="A8860" s="521">
        <v>103725</v>
      </c>
      <c r="B8860" s="522" t="s">
        <v>10260</v>
      </c>
      <c r="C8860" s="302" t="s">
        <v>888</v>
      </c>
      <c r="D8860" s="521" t="s">
        <v>883</v>
      </c>
      <c r="E8860" s="523">
        <v>0</v>
      </c>
      <c r="F8860" s="523">
        <v>0</v>
      </c>
    </row>
    <row r="8861" spans="1:6" ht="15" customHeight="1">
      <c r="A8861" s="521">
        <v>103726</v>
      </c>
      <c r="B8861" s="522" t="s">
        <v>10261</v>
      </c>
      <c r="C8861" s="302" t="s">
        <v>888</v>
      </c>
      <c r="D8861" s="521" t="s">
        <v>883</v>
      </c>
      <c r="E8861" s="523">
        <v>0</v>
      </c>
      <c r="F8861" s="523">
        <v>0</v>
      </c>
    </row>
    <row r="8862" spans="1:6" ht="15" customHeight="1">
      <c r="A8862" s="521">
        <v>103727</v>
      </c>
      <c r="B8862" s="522" t="s">
        <v>10262</v>
      </c>
      <c r="C8862" s="302" t="s">
        <v>888</v>
      </c>
      <c r="D8862" s="521" t="s">
        <v>883</v>
      </c>
      <c r="E8862" s="523">
        <v>0</v>
      </c>
      <c r="F8862" s="523">
        <v>0</v>
      </c>
    </row>
    <row r="8863" spans="1:6" ht="15" customHeight="1">
      <c r="A8863" s="521">
        <v>103728</v>
      </c>
      <c r="B8863" s="522" t="s">
        <v>10263</v>
      </c>
      <c r="C8863" s="302" t="s">
        <v>888</v>
      </c>
      <c r="D8863" s="521" t="s">
        <v>883</v>
      </c>
      <c r="E8863" s="523">
        <v>0</v>
      </c>
      <c r="F8863" s="523">
        <v>0</v>
      </c>
    </row>
    <row r="8864" spans="1:6" ht="15" customHeight="1">
      <c r="A8864" s="521">
        <v>103729</v>
      </c>
      <c r="B8864" s="522" t="s">
        <v>10264</v>
      </c>
      <c r="C8864" s="302" t="s">
        <v>888</v>
      </c>
      <c r="D8864" s="521" t="s">
        <v>883</v>
      </c>
      <c r="E8864" s="523">
        <v>0</v>
      </c>
      <c r="F8864" s="523">
        <v>0</v>
      </c>
    </row>
    <row r="8865" spans="1:6" ht="15" customHeight="1">
      <c r="A8865" s="521">
        <v>103730</v>
      </c>
      <c r="B8865" s="522" t="s">
        <v>10265</v>
      </c>
      <c r="C8865" s="302" t="s">
        <v>888</v>
      </c>
      <c r="D8865" s="521" t="s">
        <v>883</v>
      </c>
      <c r="E8865" s="523">
        <v>0</v>
      </c>
      <c r="F8865" s="523">
        <v>0</v>
      </c>
    </row>
    <row r="8866" spans="1:6" ht="15" customHeight="1">
      <c r="A8866" s="521">
        <v>103731</v>
      </c>
      <c r="B8866" s="522" t="s">
        <v>10266</v>
      </c>
      <c r="C8866" s="302" t="s">
        <v>888</v>
      </c>
      <c r="D8866" s="521" t="s">
        <v>883</v>
      </c>
      <c r="E8866" s="523">
        <v>0</v>
      </c>
      <c r="F8866" s="523">
        <v>0</v>
      </c>
    </row>
    <row r="8867" spans="1:6" ht="15" customHeight="1">
      <c r="A8867" s="521">
        <v>103732</v>
      </c>
      <c r="B8867" s="522" t="s">
        <v>10267</v>
      </c>
      <c r="C8867" s="302" t="s">
        <v>888</v>
      </c>
      <c r="D8867" s="521" t="s">
        <v>883</v>
      </c>
      <c r="E8867" s="523">
        <v>0</v>
      </c>
      <c r="F8867" s="523">
        <v>0</v>
      </c>
    </row>
    <row r="8868" spans="1:6" ht="15" customHeight="1">
      <c r="A8868" s="521">
        <v>103733</v>
      </c>
      <c r="B8868" s="522" t="s">
        <v>10268</v>
      </c>
      <c r="C8868" s="302" t="s">
        <v>888</v>
      </c>
      <c r="D8868" s="521" t="s">
        <v>883</v>
      </c>
      <c r="E8868" s="523">
        <v>0</v>
      </c>
      <c r="F8868" s="523">
        <v>0</v>
      </c>
    </row>
    <row r="8869" spans="1:6" ht="15" customHeight="1">
      <c r="A8869" s="521">
        <v>103696</v>
      </c>
      <c r="B8869" s="522" t="s">
        <v>10269</v>
      </c>
      <c r="C8869" s="302" t="s">
        <v>888</v>
      </c>
      <c r="D8869" s="521" t="s">
        <v>883</v>
      </c>
      <c r="E8869" s="523">
        <v>135.93</v>
      </c>
      <c r="F8869" s="523">
        <v>141.85</v>
      </c>
    </row>
    <row r="8870" spans="1:6" ht="15" customHeight="1">
      <c r="A8870" s="521">
        <v>103697</v>
      </c>
      <c r="B8870" s="522" t="s">
        <v>10270</v>
      </c>
      <c r="C8870" s="302" t="s">
        <v>888</v>
      </c>
      <c r="D8870" s="521" t="s">
        <v>883</v>
      </c>
      <c r="E8870" s="523">
        <v>125.54</v>
      </c>
      <c r="F8870" s="523">
        <v>131.22</v>
      </c>
    </row>
    <row r="8871" spans="1:6" ht="15" customHeight="1">
      <c r="A8871" s="521">
        <v>103695</v>
      </c>
      <c r="B8871" s="522" t="s">
        <v>10271</v>
      </c>
      <c r="C8871" s="302" t="s">
        <v>888</v>
      </c>
      <c r="D8871" s="521" t="s">
        <v>883</v>
      </c>
      <c r="E8871" s="523">
        <v>96.43</v>
      </c>
      <c r="F8871" s="523">
        <v>99.76</v>
      </c>
    </row>
    <row r="8872" spans="1:6" ht="15" customHeight="1">
      <c r="A8872" s="521">
        <v>103694</v>
      </c>
      <c r="B8872" s="522" t="s">
        <v>10272</v>
      </c>
      <c r="C8872" s="302" t="s">
        <v>888</v>
      </c>
      <c r="D8872" s="521" t="s">
        <v>883</v>
      </c>
      <c r="E8872" s="523">
        <v>106.82</v>
      </c>
      <c r="F8872" s="523">
        <v>110.39</v>
      </c>
    </row>
    <row r="8873" spans="1:6" ht="15" customHeight="1">
      <c r="A8873" s="521">
        <v>103690</v>
      </c>
      <c r="B8873" s="522" t="s">
        <v>10273</v>
      </c>
      <c r="C8873" s="302" t="s">
        <v>888</v>
      </c>
      <c r="D8873" s="521" t="s">
        <v>883</v>
      </c>
      <c r="E8873" s="523">
        <v>0</v>
      </c>
      <c r="F8873" s="523">
        <v>0</v>
      </c>
    </row>
    <row r="8874" spans="1:6" ht="15" customHeight="1">
      <c r="A8874" s="521">
        <v>103693</v>
      </c>
      <c r="B8874" s="522" t="s">
        <v>10274</v>
      </c>
      <c r="C8874" s="302" t="s">
        <v>888</v>
      </c>
      <c r="D8874" s="521" t="s">
        <v>883</v>
      </c>
      <c r="E8874" s="523">
        <v>0</v>
      </c>
      <c r="F8874" s="523">
        <v>0</v>
      </c>
    </row>
    <row r="8875" spans="1:6" ht="15" customHeight="1">
      <c r="A8875" s="521">
        <v>103692</v>
      </c>
      <c r="B8875" s="522" t="s">
        <v>10275</v>
      </c>
      <c r="C8875" s="302" t="s">
        <v>888</v>
      </c>
      <c r="D8875" s="521" t="s">
        <v>883</v>
      </c>
      <c r="E8875" s="523">
        <v>0</v>
      </c>
      <c r="F8875" s="523">
        <v>0</v>
      </c>
    </row>
    <row r="8876" spans="1:6" ht="15" customHeight="1">
      <c r="A8876" s="521">
        <v>103691</v>
      </c>
      <c r="B8876" s="522" t="s">
        <v>10276</v>
      </c>
      <c r="C8876" s="302" t="s">
        <v>888</v>
      </c>
      <c r="D8876" s="521" t="s">
        <v>883</v>
      </c>
      <c r="E8876" s="523">
        <v>0</v>
      </c>
      <c r="F8876" s="523">
        <v>0</v>
      </c>
    </row>
    <row r="8877" spans="1:6" ht="15" customHeight="1">
      <c r="A8877" s="521">
        <v>96987</v>
      </c>
      <c r="B8877" s="522" t="s">
        <v>10277</v>
      </c>
      <c r="C8877" s="302" t="s">
        <v>888</v>
      </c>
      <c r="D8877" s="521" t="s">
        <v>883</v>
      </c>
      <c r="E8877" s="523">
        <v>125.13</v>
      </c>
      <c r="F8877" s="523">
        <v>130.52000000000001</v>
      </c>
    </row>
    <row r="8878" spans="1:6" ht="15" customHeight="1">
      <c r="A8878" s="521">
        <v>96989</v>
      </c>
      <c r="B8878" s="522" t="s">
        <v>10278</v>
      </c>
      <c r="C8878" s="302" t="s">
        <v>888</v>
      </c>
      <c r="D8878" s="521" t="s">
        <v>883</v>
      </c>
      <c r="E8878" s="523">
        <v>139.31</v>
      </c>
      <c r="F8878" s="523">
        <v>139.91</v>
      </c>
    </row>
    <row r="8879" spans="1:6" ht="15" customHeight="1">
      <c r="A8879" s="521">
        <v>104749</v>
      </c>
      <c r="B8879" s="522" t="s">
        <v>10279</v>
      </c>
      <c r="C8879" s="302" t="s">
        <v>888</v>
      </c>
      <c r="D8879" s="521" t="s">
        <v>883</v>
      </c>
      <c r="E8879" s="523">
        <v>18.32</v>
      </c>
      <c r="F8879" s="523">
        <v>19.170000000000002</v>
      </c>
    </row>
    <row r="8880" spans="1:6" ht="15" customHeight="1">
      <c r="A8880" s="521">
        <v>104750</v>
      </c>
      <c r="B8880" s="522" t="s">
        <v>10280</v>
      </c>
      <c r="C8880" s="302" t="s">
        <v>888</v>
      </c>
      <c r="D8880" s="521" t="s">
        <v>883</v>
      </c>
      <c r="E8880" s="523">
        <v>15.18</v>
      </c>
      <c r="F8880" s="523">
        <v>16.03</v>
      </c>
    </row>
    <row r="8881" spans="1:6" ht="15" customHeight="1">
      <c r="A8881" s="521">
        <v>104751</v>
      </c>
      <c r="B8881" s="522" t="s">
        <v>10281</v>
      </c>
      <c r="C8881" s="302" t="s">
        <v>888</v>
      </c>
      <c r="D8881" s="521" t="s">
        <v>883</v>
      </c>
      <c r="E8881" s="523">
        <v>20.57</v>
      </c>
      <c r="F8881" s="523">
        <v>21.42</v>
      </c>
    </row>
    <row r="8882" spans="1:6" ht="15" customHeight="1">
      <c r="A8882" s="521">
        <v>104752</v>
      </c>
      <c r="B8882" s="522" t="s">
        <v>10282</v>
      </c>
      <c r="C8882" s="302" t="s">
        <v>888</v>
      </c>
      <c r="D8882" s="521" t="s">
        <v>883</v>
      </c>
      <c r="E8882" s="523">
        <v>20.81</v>
      </c>
      <c r="F8882" s="523">
        <v>21.66</v>
      </c>
    </row>
    <row r="8883" spans="1:6" ht="15" customHeight="1">
      <c r="A8883" s="521">
        <v>104753</v>
      </c>
      <c r="B8883" s="522" t="s">
        <v>10283</v>
      </c>
      <c r="C8883" s="302" t="s">
        <v>888</v>
      </c>
      <c r="D8883" s="521" t="s">
        <v>883</v>
      </c>
      <c r="E8883" s="523">
        <v>25.15</v>
      </c>
      <c r="F8883" s="523">
        <v>26</v>
      </c>
    </row>
    <row r="8884" spans="1:6" ht="15" customHeight="1">
      <c r="A8884" s="521">
        <v>104754</v>
      </c>
      <c r="B8884" s="522" t="s">
        <v>10284</v>
      </c>
      <c r="C8884" s="302" t="s">
        <v>888</v>
      </c>
      <c r="D8884" s="521" t="s">
        <v>883</v>
      </c>
      <c r="E8884" s="523">
        <v>32.590000000000003</v>
      </c>
      <c r="F8884" s="523">
        <v>33.44</v>
      </c>
    </row>
    <row r="8885" spans="1:6" ht="15" customHeight="1">
      <c r="A8885" s="521">
        <v>104755</v>
      </c>
      <c r="B8885" s="522" t="s">
        <v>10285</v>
      </c>
      <c r="C8885" s="302" t="s">
        <v>888</v>
      </c>
      <c r="D8885" s="521" t="s">
        <v>883</v>
      </c>
      <c r="E8885" s="523">
        <v>44.13</v>
      </c>
      <c r="F8885" s="523">
        <v>44.98</v>
      </c>
    </row>
    <row r="8886" spans="1:6" ht="15" customHeight="1">
      <c r="A8886" s="521">
        <v>96982</v>
      </c>
      <c r="B8886" s="522" t="s">
        <v>10286</v>
      </c>
      <c r="C8886" s="302" t="s">
        <v>888</v>
      </c>
      <c r="D8886" s="521" t="s">
        <v>883</v>
      </c>
      <c r="E8886" s="523">
        <v>0</v>
      </c>
      <c r="F8886" s="523">
        <v>0</v>
      </c>
    </row>
    <row r="8887" spans="1:6" ht="15" customHeight="1">
      <c r="A8887" s="521">
        <v>96993</v>
      </c>
      <c r="B8887" s="522" t="s">
        <v>10287</v>
      </c>
      <c r="C8887" s="302" t="s">
        <v>888</v>
      </c>
      <c r="D8887" s="521" t="s">
        <v>883</v>
      </c>
      <c r="E8887" s="523">
        <v>0</v>
      </c>
      <c r="F8887" s="523">
        <v>0</v>
      </c>
    </row>
    <row r="8888" spans="1:6" ht="15" customHeight="1">
      <c r="A8888" s="521">
        <v>96990</v>
      </c>
      <c r="B8888" s="522" t="s">
        <v>10288</v>
      </c>
      <c r="C8888" s="302" t="s">
        <v>888</v>
      </c>
      <c r="D8888" s="521" t="s">
        <v>883</v>
      </c>
      <c r="E8888" s="523">
        <v>0</v>
      </c>
      <c r="F8888" s="523">
        <v>0</v>
      </c>
    </row>
    <row r="8889" spans="1:6" ht="15" customHeight="1">
      <c r="A8889" s="521">
        <v>96991</v>
      </c>
      <c r="B8889" s="522" t="s">
        <v>10289</v>
      </c>
      <c r="C8889" s="302" t="s">
        <v>888</v>
      </c>
      <c r="D8889" s="521" t="s">
        <v>883</v>
      </c>
      <c r="E8889" s="523">
        <v>0</v>
      </c>
      <c r="F8889" s="523">
        <v>0</v>
      </c>
    </row>
    <row r="8890" spans="1:6" ht="15" customHeight="1">
      <c r="A8890" s="521">
        <v>96992</v>
      </c>
      <c r="B8890" s="522" t="s">
        <v>10290</v>
      </c>
      <c r="C8890" s="302" t="s">
        <v>888</v>
      </c>
      <c r="D8890" s="521" t="s">
        <v>883</v>
      </c>
      <c r="E8890" s="523">
        <v>0</v>
      </c>
      <c r="F8890" s="523">
        <v>0</v>
      </c>
    </row>
    <row r="8891" spans="1:6" ht="15" customHeight="1">
      <c r="A8891" s="521">
        <v>96994</v>
      </c>
      <c r="B8891" s="522" t="s">
        <v>10291</v>
      </c>
      <c r="C8891" s="302" t="s">
        <v>888</v>
      </c>
      <c r="D8891" s="521" t="s">
        <v>883</v>
      </c>
      <c r="E8891" s="523">
        <v>0</v>
      </c>
      <c r="F8891" s="523">
        <v>0</v>
      </c>
    </row>
    <row r="8892" spans="1:6" ht="15" customHeight="1">
      <c r="A8892" s="521">
        <v>96973</v>
      </c>
      <c r="B8892" s="522" t="s">
        <v>10292</v>
      </c>
      <c r="C8892" s="302" t="s">
        <v>888</v>
      </c>
      <c r="D8892" s="521" t="s">
        <v>782</v>
      </c>
      <c r="E8892" s="523">
        <v>77.53</v>
      </c>
      <c r="F8892" s="523">
        <v>79.62</v>
      </c>
    </row>
    <row r="8893" spans="1:6" ht="15" customHeight="1">
      <c r="A8893" s="521">
        <v>104743</v>
      </c>
      <c r="B8893" s="522" t="s">
        <v>10293</v>
      </c>
      <c r="C8893" s="302" t="s">
        <v>888</v>
      </c>
      <c r="D8893" s="521" t="s">
        <v>782</v>
      </c>
      <c r="E8893" s="523">
        <v>0</v>
      </c>
      <c r="F8893" s="523">
        <v>0</v>
      </c>
    </row>
    <row r="8894" spans="1:6" ht="15" customHeight="1">
      <c r="A8894" s="521">
        <v>96977</v>
      </c>
      <c r="B8894" s="522" t="s">
        <v>10294</v>
      </c>
      <c r="C8894" s="302" t="s">
        <v>888</v>
      </c>
      <c r="D8894" s="521" t="s">
        <v>782</v>
      </c>
      <c r="E8894" s="523">
        <v>68.02</v>
      </c>
      <c r="F8894" s="523">
        <v>68.180000000000007</v>
      </c>
    </row>
    <row r="8895" spans="1:6" ht="15" customHeight="1">
      <c r="A8895" s="521">
        <v>96974</v>
      </c>
      <c r="B8895" s="522" t="s">
        <v>10295</v>
      </c>
      <c r="C8895" s="302" t="s">
        <v>888</v>
      </c>
      <c r="D8895" s="521" t="s">
        <v>782</v>
      </c>
      <c r="E8895" s="523">
        <v>101.09</v>
      </c>
      <c r="F8895" s="523">
        <v>103.49</v>
      </c>
    </row>
    <row r="8896" spans="1:6" ht="15" customHeight="1">
      <c r="A8896" s="521">
        <v>104744</v>
      </c>
      <c r="B8896" s="522" t="s">
        <v>10296</v>
      </c>
      <c r="C8896" s="302" t="s">
        <v>888</v>
      </c>
      <c r="D8896" s="521" t="s">
        <v>782</v>
      </c>
      <c r="E8896" s="523">
        <v>0</v>
      </c>
      <c r="F8896" s="523">
        <v>0</v>
      </c>
    </row>
    <row r="8897" spans="1:6" ht="15" customHeight="1">
      <c r="A8897" s="521">
        <v>96978</v>
      </c>
      <c r="B8897" s="522" t="s">
        <v>10297</v>
      </c>
      <c r="C8897" s="302" t="s">
        <v>888</v>
      </c>
      <c r="D8897" s="521" t="s">
        <v>782</v>
      </c>
      <c r="E8897" s="523">
        <v>89.65</v>
      </c>
      <c r="F8897" s="523">
        <v>89.83</v>
      </c>
    </row>
    <row r="8898" spans="1:6" ht="15" customHeight="1">
      <c r="A8898" s="521">
        <v>96975</v>
      </c>
      <c r="B8898" s="522" t="s">
        <v>10298</v>
      </c>
      <c r="C8898" s="302" t="s">
        <v>888</v>
      </c>
      <c r="D8898" s="521" t="s">
        <v>782</v>
      </c>
      <c r="E8898" s="523">
        <v>125.92</v>
      </c>
      <c r="F8898" s="523">
        <v>128.63999999999999</v>
      </c>
    </row>
    <row r="8899" spans="1:6" ht="15" customHeight="1">
      <c r="A8899" s="521">
        <v>104745</v>
      </c>
      <c r="B8899" s="522" t="s">
        <v>10299</v>
      </c>
      <c r="C8899" s="302" t="s">
        <v>888</v>
      </c>
      <c r="D8899" s="521" t="s">
        <v>782</v>
      </c>
      <c r="E8899" s="523">
        <v>0</v>
      </c>
      <c r="F8899" s="523">
        <v>0</v>
      </c>
    </row>
    <row r="8900" spans="1:6" ht="15" customHeight="1">
      <c r="A8900" s="521">
        <v>96979</v>
      </c>
      <c r="B8900" s="522" t="s">
        <v>10300</v>
      </c>
      <c r="C8900" s="302" t="s">
        <v>888</v>
      </c>
      <c r="D8900" s="521" t="s">
        <v>782</v>
      </c>
      <c r="E8900" s="523">
        <v>128.35</v>
      </c>
      <c r="F8900" s="523">
        <v>128.56</v>
      </c>
    </row>
    <row r="8901" spans="1:6" ht="15" customHeight="1">
      <c r="A8901" s="521">
        <v>96976</v>
      </c>
      <c r="B8901" s="522" t="s">
        <v>10301</v>
      </c>
      <c r="C8901" s="302" t="s">
        <v>888</v>
      </c>
      <c r="D8901" s="521" t="s">
        <v>782</v>
      </c>
      <c r="E8901" s="523">
        <v>167.55</v>
      </c>
      <c r="F8901" s="523">
        <v>170.54</v>
      </c>
    </row>
    <row r="8902" spans="1:6" ht="15" customHeight="1">
      <c r="A8902" s="521">
        <v>96984</v>
      </c>
      <c r="B8902" s="522" t="s">
        <v>10302</v>
      </c>
      <c r="C8902" s="302" t="s">
        <v>888</v>
      </c>
      <c r="D8902" s="521" t="s">
        <v>883</v>
      </c>
      <c r="E8902" s="523">
        <v>63.61</v>
      </c>
      <c r="F8902" s="523">
        <v>67.010000000000005</v>
      </c>
    </row>
    <row r="8903" spans="1:6" ht="15" customHeight="1">
      <c r="A8903" s="521">
        <v>96980</v>
      </c>
      <c r="B8903" s="522" t="s">
        <v>10303</v>
      </c>
      <c r="C8903" s="302" t="s">
        <v>888</v>
      </c>
      <c r="D8903" s="521" t="s">
        <v>782</v>
      </c>
      <c r="E8903" s="523">
        <v>0</v>
      </c>
      <c r="F8903" s="523">
        <v>0</v>
      </c>
    </row>
    <row r="8904" spans="1:6" ht="15" customHeight="1">
      <c r="A8904" s="521">
        <v>96986</v>
      </c>
      <c r="B8904" s="522" t="s">
        <v>10304</v>
      </c>
      <c r="C8904" s="302" t="s">
        <v>888</v>
      </c>
      <c r="D8904" s="521" t="s">
        <v>883</v>
      </c>
      <c r="E8904" s="523">
        <v>100.93</v>
      </c>
      <c r="F8904" s="523">
        <v>102.7</v>
      </c>
    </row>
    <row r="8905" spans="1:6" ht="15" customHeight="1">
      <c r="A8905" s="521">
        <v>96985</v>
      </c>
      <c r="B8905" s="522" t="s">
        <v>10305</v>
      </c>
      <c r="C8905" s="302" t="s">
        <v>888</v>
      </c>
      <c r="D8905" s="521" t="s">
        <v>883</v>
      </c>
      <c r="E8905" s="523">
        <v>67.45</v>
      </c>
      <c r="F8905" s="523">
        <v>68.59</v>
      </c>
    </row>
    <row r="8906" spans="1:6" ht="15" customHeight="1">
      <c r="A8906" s="521">
        <v>96988</v>
      </c>
      <c r="B8906" s="522" t="s">
        <v>10306</v>
      </c>
      <c r="C8906" s="302" t="s">
        <v>888</v>
      </c>
      <c r="D8906" s="521" t="s">
        <v>883</v>
      </c>
      <c r="E8906" s="523">
        <v>166.43</v>
      </c>
      <c r="F8906" s="523">
        <v>167.19</v>
      </c>
    </row>
    <row r="8907" spans="1:6" ht="15" customHeight="1">
      <c r="A8907" s="521">
        <v>104746</v>
      </c>
      <c r="B8907" s="522" t="s">
        <v>10307</v>
      </c>
      <c r="C8907" s="302" t="s">
        <v>888</v>
      </c>
      <c r="D8907" s="521" t="s">
        <v>883</v>
      </c>
      <c r="E8907" s="523">
        <v>27.39</v>
      </c>
      <c r="F8907" s="523">
        <v>28.26</v>
      </c>
    </row>
    <row r="8908" spans="1:6" ht="15" customHeight="1">
      <c r="A8908" s="521">
        <v>104747</v>
      </c>
      <c r="B8908" s="522" t="s">
        <v>10308</v>
      </c>
      <c r="C8908" s="302" t="s">
        <v>888</v>
      </c>
      <c r="D8908" s="521" t="s">
        <v>883</v>
      </c>
      <c r="E8908" s="523">
        <v>0</v>
      </c>
      <c r="F8908" s="523">
        <v>0</v>
      </c>
    </row>
    <row r="8909" spans="1:6" ht="15" customHeight="1">
      <c r="A8909" s="521">
        <v>96983</v>
      </c>
      <c r="B8909" s="522" t="s">
        <v>10309</v>
      </c>
      <c r="C8909" s="302" t="s">
        <v>888</v>
      </c>
      <c r="D8909" s="521" t="s">
        <v>883</v>
      </c>
      <c r="E8909" s="523">
        <v>0</v>
      </c>
      <c r="F8909" s="523">
        <v>0</v>
      </c>
    </row>
    <row r="8910" spans="1:6" ht="15" customHeight="1">
      <c r="A8910" s="521">
        <v>104748</v>
      </c>
      <c r="B8910" s="522" t="s">
        <v>10310</v>
      </c>
      <c r="C8910" s="302" t="s">
        <v>888</v>
      </c>
      <c r="D8910" s="521" t="s">
        <v>883</v>
      </c>
      <c r="E8910" s="523">
        <v>0</v>
      </c>
      <c r="F8910" s="523">
        <v>0</v>
      </c>
    </row>
    <row r="8911" spans="1:6" ht="15" customHeight="1">
      <c r="A8911" s="521">
        <v>98463</v>
      </c>
      <c r="B8911" s="522" t="s">
        <v>10311</v>
      </c>
      <c r="C8911" s="302" t="s">
        <v>888</v>
      </c>
      <c r="D8911" s="521" t="s">
        <v>883</v>
      </c>
      <c r="E8911" s="523">
        <v>26.47</v>
      </c>
      <c r="F8911" s="523">
        <v>27.89</v>
      </c>
    </row>
    <row r="8912" spans="1:6" ht="15" customHeight="1">
      <c r="A8912" s="521">
        <v>104827</v>
      </c>
      <c r="B8912" s="522" t="s">
        <v>10312</v>
      </c>
      <c r="C8912" s="302" t="s">
        <v>888</v>
      </c>
      <c r="D8912" s="521" t="s">
        <v>883</v>
      </c>
      <c r="E8912" s="523">
        <v>0</v>
      </c>
      <c r="F8912" s="523">
        <v>0</v>
      </c>
    </row>
    <row r="8913" spans="1:6" ht="15" customHeight="1">
      <c r="A8913" s="521">
        <v>104828</v>
      </c>
      <c r="B8913" s="522" t="s">
        <v>10313</v>
      </c>
      <c r="C8913" s="302" t="s">
        <v>888</v>
      </c>
      <c r="D8913" s="521" t="s">
        <v>883</v>
      </c>
      <c r="E8913" s="523">
        <v>0</v>
      </c>
      <c r="F8913" s="523">
        <v>0</v>
      </c>
    </row>
    <row r="8914" spans="1:6" ht="15" customHeight="1">
      <c r="A8914" s="521">
        <v>104824</v>
      </c>
      <c r="B8914" s="522" t="s">
        <v>10314</v>
      </c>
      <c r="C8914" s="302" t="s">
        <v>888</v>
      </c>
      <c r="D8914" s="521" t="s">
        <v>883</v>
      </c>
      <c r="E8914" s="523">
        <v>0</v>
      </c>
      <c r="F8914" s="523">
        <v>0</v>
      </c>
    </row>
    <row r="8915" spans="1:6" ht="15" customHeight="1">
      <c r="A8915" s="521">
        <v>104826</v>
      </c>
      <c r="B8915" s="522" t="s">
        <v>10315</v>
      </c>
      <c r="C8915" s="302" t="s">
        <v>888</v>
      </c>
      <c r="D8915" s="521" t="s">
        <v>883</v>
      </c>
      <c r="E8915" s="523">
        <v>0</v>
      </c>
      <c r="F8915" s="523">
        <v>0</v>
      </c>
    </row>
    <row r="8916" spans="1:6" ht="15" customHeight="1">
      <c r="A8916" s="521">
        <v>104825</v>
      </c>
      <c r="B8916" s="522" t="s">
        <v>10316</v>
      </c>
      <c r="C8916" s="302" t="s">
        <v>888</v>
      </c>
      <c r="D8916" s="521" t="s">
        <v>883</v>
      </c>
      <c r="E8916" s="523">
        <v>0</v>
      </c>
      <c r="F8916" s="523">
        <v>0</v>
      </c>
    </row>
    <row r="8917" spans="1:6" ht="15" customHeight="1">
      <c r="A8917" s="521">
        <v>104993</v>
      </c>
      <c r="B8917" s="522" t="s">
        <v>10317</v>
      </c>
      <c r="C8917" s="302" t="s">
        <v>888</v>
      </c>
      <c r="D8917" s="521" t="s">
        <v>883</v>
      </c>
      <c r="E8917" s="523">
        <v>0</v>
      </c>
      <c r="F8917" s="523">
        <v>0</v>
      </c>
    </row>
    <row r="8918" spans="1:6" ht="15" customHeight="1">
      <c r="A8918" s="521">
        <v>104994</v>
      </c>
      <c r="B8918" s="522" t="s">
        <v>10318</v>
      </c>
      <c r="C8918" s="302" t="s">
        <v>888</v>
      </c>
      <c r="D8918" s="521" t="s">
        <v>883</v>
      </c>
      <c r="E8918" s="523">
        <v>0</v>
      </c>
      <c r="F8918" s="523">
        <v>0</v>
      </c>
    </row>
    <row r="8919" spans="1:6" ht="15" customHeight="1">
      <c r="A8919" s="521">
        <v>104995</v>
      </c>
      <c r="B8919" s="522" t="s">
        <v>10319</v>
      </c>
      <c r="C8919" s="302" t="s">
        <v>888</v>
      </c>
      <c r="D8919" s="521" t="s">
        <v>883</v>
      </c>
      <c r="E8919" s="523">
        <v>0</v>
      </c>
      <c r="F8919" s="523">
        <v>0</v>
      </c>
    </row>
    <row r="8920" spans="1:6" ht="15" customHeight="1">
      <c r="A8920" s="521">
        <v>104996</v>
      </c>
      <c r="B8920" s="522" t="s">
        <v>10320</v>
      </c>
      <c r="C8920" s="302" t="s">
        <v>888</v>
      </c>
      <c r="D8920" s="521" t="s">
        <v>883</v>
      </c>
      <c r="E8920" s="523">
        <v>0</v>
      </c>
      <c r="F8920" s="523">
        <v>0</v>
      </c>
    </row>
    <row r="8921" spans="1:6" ht="15" customHeight="1">
      <c r="A8921" s="521">
        <v>95676</v>
      </c>
      <c r="B8921" s="522" t="s">
        <v>10321</v>
      </c>
      <c r="C8921" s="302" t="s">
        <v>888</v>
      </c>
      <c r="D8921" s="521" t="s">
        <v>883</v>
      </c>
      <c r="E8921" s="523">
        <v>149.99</v>
      </c>
      <c r="F8921" s="523">
        <v>151.16999999999999</v>
      </c>
    </row>
    <row r="8922" spans="1:6" ht="15" customHeight="1">
      <c r="A8922" s="521">
        <v>95677</v>
      </c>
      <c r="B8922" s="522" t="s">
        <v>10322</v>
      </c>
      <c r="C8922" s="302" t="s">
        <v>888</v>
      </c>
      <c r="D8922" s="521" t="s">
        <v>883</v>
      </c>
      <c r="E8922" s="523">
        <v>0</v>
      </c>
      <c r="F8922" s="523">
        <v>0</v>
      </c>
    </row>
    <row r="8923" spans="1:6" ht="15" customHeight="1">
      <c r="A8923" s="521">
        <v>105135</v>
      </c>
      <c r="B8923" s="522" t="s">
        <v>10323</v>
      </c>
      <c r="C8923" s="302" t="s">
        <v>888</v>
      </c>
      <c r="D8923" s="521" t="s">
        <v>883</v>
      </c>
      <c r="E8923" s="523">
        <v>976.63</v>
      </c>
      <c r="F8923" s="523">
        <v>979.99</v>
      </c>
    </row>
    <row r="8924" spans="1:6" ht="15" customHeight="1">
      <c r="A8924" s="521">
        <v>104998</v>
      </c>
      <c r="B8924" s="522" t="s">
        <v>10324</v>
      </c>
      <c r="C8924" s="302" t="s">
        <v>888</v>
      </c>
      <c r="D8924" s="521" t="s">
        <v>883</v>
      </c>
      <c r="E8924" s="523">
        <v>597.89</v>
      </c>
      <c r="F8924" s="523">
        <v>600.79</v>
      </c>
    </row>
    <row r="8925" spans="1:6" ht="15" customHeight="1">
      <c r="A8925" s="521">
        <v>104997</v>
      </c>
      <c r="B8925" s="522" t="s">
        <v>10325</v>
      </c>
      <c r="C8925" s="302" t="s">
        <v>888</v>
      </c>
      <c r="D8925" s="521" t="s">
        <v>883</v>
      </c>
      <c r="E8925" s="523">
        <v>446.95</v>
      </c>
      <c r="F8925" s="523">
        <v>449.85</v>
      </c>
    </row>
    <row r="8926" spans="1:6" ht="15" customHeight="1">
      <c r="A8926" s="521">
        <v>95673</v>
      </c>
      <c r="B8926" s="522" t="s">
        <v>10326</v>
      </c>
      <c r="C8926" s="302" t="s">
        <v>888</v>
      </c>
      <c r="D8926" s="521" t="s">
        <v>883</v>
      </c>
      <c r="E8926" s="523">
        <v>130.57</v>
      </c>
      <c r="F8926" s="523">
        <v>132.5</v>
      </c>
    </row>
    <row r="8927" spans="1:6" ht="15" customHeight="1">
      <c r="A8927" s="521">
        <v>95674</v>
      </c>
      <c r="B8927" s="522" t="s">
        <v>10327</v>
      </c>
      <c r="C8927" s="302" t="s">
        <v>888</v>
      </c>
      <c r="D8927" s="521" t="s">
        <v>883</v>
      </c>
      <c r="E8927" s="523">
        <v>138.51</v>
      </c>
      <c r="F8927" s="523">
        <v>140.44</v>
      </c>
    </row>
    <row r="8928" spans="1:6" ht="15" customHeight="1">
      <c r="A8928" s="521">
        <v>104992</v>
      </c>
      <c r="B8928" s="522" t="s">
        <v>10328</v>
      </c>
      <c r="C8928" s="302" t="s">
        <v>888</v>
      </c>
      <c r="D8928" s="521" t="s">
        <v>883</v>
      </c>
      <c r="E8928" s="523">
        <v>1363.35</v>
      </c>
      <c r="F8928" s="523">
        <v>1367.18</v>
      </c>
    </row>
    <row r="8929" spans="1:6" ht="15" customHeight="1">
      <c r="A8929" s="521">
        <v>95675</v>
      </c>
      <c r="B8929" s="522" t="s">
        <v>10329</v>
      </c>
      <c r="C8929" s="302" t="s">
        <v>888</v>
      </c>
      <c r="D8929" s="521" t="s">
        <v>883</v>
      </c>
      <c r="E8929" s="523">
        <v>170.9</v>
      </c>
      <c r="F8929" s="523">
        <v>173.28</v>
      </c>
    </row>
    <row r="8930" spans="1:6" ht="15" customHeight="1">
      <c r="A8930" s="521">
        <v>95648</v>
      </c>
      <c r="B8930" s="522" t="s">
        <v>10330</v>
      </c>
      <c r="C8930" s="302" t="s">
        <v>888</v>
      </c>
      <c r="D8930" s="521" t="s">
        <v>883</v>
      </c>
      <c r="E8930" s="523">
        <v>633.13</v>
      </c>
      <c r="F8930" s="523">
        <v>640.49</v>
      </c>
    </row>
    <row r="8931" spans="1:6" ht="15" customHeight="1">
      <c r="A8931" s="521">
        <v>95649</v>
      </c>
      <c r="B8931" s="522" t="s">
        <v>10331</v>
      </c>
      <c r="C8931" s="302" t="s">
        <v>888</v>
      </c>
      <c r="D8931" s="521" t="s">
        <v>883</v>
      </c>
      <c r="E8931" s="523">
        <v>1086.5</v>
      </c>
      <c r="F8931" s="523">
        <v>1099.3599999999999</v>
      </c>
    </row>
    <row r="8932" spans="1:6" ht="15" customHeight="1">
      <c r="A8932" s="521">
        <v>95650</v>
      </c>
      <c r="B8932" s="522" t="s">
        <v>10332</v>
      </c>
      <c r="C8932" s="302" t="s">
        <v>888</v>
      </c>
      <c r="D8932" s="521" t="s">
        <v>883</v>
      </c>
      <c r="E8932" s="523">
        <v>1585.06</v>
      </c>
      <c r="F8932" s="523">
        <v>1604.08</v>
      </c>
    </row>
    <row r="8933" spans="1:6" ht="15" customHeight="1">
      <c r="A8933" s="521">
        <v>95651</v>
      </c>
      <c r="B8933" s="522" t="s">
        <v>10333</v>
      </c>
      <c r="C8933" s="302" t="s">
        <v>888</v>
      </c>
      <c r="D8933" s="521" t="s">
        <v>883</v>
      </c>
      <c r="E8933" s="523">
        <v>2056.8000000000002</v>
      </c>
      <c r="F8933" s="523">
        <v>2081.5300000000002</v>
      </c>
    </row>
    <row r="8934" spans="1:6" ht="15" customHeight="1">
      <c r="A8934" s="521">
        <v>95652</v>
      </c>
      <c r="B8934" s="522" t="s">
        <v>10334</v>
      </c>
      <c r="C8934" s="302" t="s">
        <v>888</v>
      </c>
      <c r="D8934" s="521" t="s">
        <v>883</v>
      </c>
      <c r="E8934" s="523">
        <v>780.51</v>
      </c>
      <c r="F8934" s="523">
        <v>788.71</v>
      </c>
    </row>
    <row r="8935" spans="1:6" ht="15" customHeight="1">
      <c r="A8935" s="521">
        <v>95653</v>
      </c>
      <c r="B8935" s="522" t="s">
        <v>10335</v>
      </c>
      <c r="C8935" s="302" t="s">
        <v>888</v>
      </c>
      <c r="D8935" s="521" t="s">
        <v>883</v>
      </c>
      <c r="E8935" s="523">
        <v>1379.17</v>
      </c>
      <c r="F8935" s="523">
        <v>1393.72</v>
      </c>
    </row>
    <row r="8936" spans="1:6" ht="15" customHeight="1">
      <c r="A8936" s="521">
        <v>95654</v>
      </c>
      <c r="B8936" s="522" t="s">
        <v>10336</v>
      </c>
      <c r="C8936" s="302" t="s">
        <v>888</v>
      </c>
      <c r="D8936" s="521" t="s">
        <v>883</v>
      </c>
      <c r="E8936" s="523">
        <v>2029.26</v>
      </c>
      <c r="F8936" s="523">
        <v>2050.87</v>
      </c>
    </row>
    <row r="8937" spans="1:6" ht="15" customHeight="1">
      <c r="A8937" s="521">
        <v>95655</v>
      </c>
      <c r="B8937" s="522" t="s">
        <v>10337</v>
      </c>
      <c r="C8937" s="302" t="s">
        <v>888</v>
      </c>
      <c r="D8937" s="521" t="s">
        <v>883</v>
      </c>
      <c r="E8937" s="523">
        <v>2644.94</v>
      </c>
      <c r="F8937" s="523">
        <v>2673.07</v>
      </c>
    </row>
    <row r="8938" spans="1:6" ht="15" customHeight="1">
      <c r="A8938" s="521">
        <v>95657</v>
      </c>
      <c r="B8938" s="522" t="s">
        <v>10338</v>
      </c>
      <c r="C8938" s="302" t="s">
        <v>888</v>
      </c>
      <c r="D8938" s="521" t="s">
        <v>883</v>
      </c>
      <c r="E8938" s="523">
        <v>309.37</v>
      </c>
      <c r="F8938" s="523">
        <v>319.83</v>
      </c>
    </row>
    <row r="8939" spans="1:6" ht="15" customHeight="1">
      <c r="A8939" s="521">
        <v>95658</v>
      </c>
      <c r="B8939" s="522" t="s">
        <v>10339</v>
      </c>
      <c r="C8939" s="302" t="s">
        <v>888</v>
      </c>
      <c r="D8939" s="521" t="s">
        <v>883</v>
      </c>
      <c r="E8939" s="523">
        <v>560.83000000000004</v>
      </c>
      <c r="F8939" s="523">
        <v>579.22</v>
      </c>
    </row>
    <row r="8940" spans="1:6" ht="15" customHeight="1">
      <c r="A8940" s="521">
        <v>95659</v>
      </c>
      <c r="B8940" s="522" t="s">
        <v>10340</v>
      </c>
      <c r="C8940" s="302" t="s">
        <v>888</v>
      </c>
      <c r="D8940" s="521" t="s">
        <v>883</v>
      </c>
      <c r="E8940" s="523">
        <v>834.35</v>
      </c>
      <c r="F8940" s="523">
        <v>861.54</v>
      </c>
    </row>
    <row r="8941" spans="1:6" ht="15" customHeight="1">
      <c r="A8941" s="521">
        <v>95660</v>
      </c>
      <c r="B8941" s="522" t="s">
        <v>10341</v>
      </c>
      <c r="C8941" s="302" t="s">
        <v>888</v>
      </c>
      <c r="D8941" s="521" t="s">
        <v>883</v>
      </c>
      <c r="E8941" s="523">
        <v>1092.75</v>
      </c>
      <c r="F8941" s="523">
        <v>1128.1099999999999</v>
      </c>
    </row>
    <row r="8942" spans="1:6" ht="15" customHeight="1">
      <c r="A8942" s="521">
        <v>95661</v>
      </c>
      <c r="B8942" s="522" t="s">
        <v>10342</v>
      </c>
      <c r="C8942" s="302" t="s">
        <v>888</v>
      </c>
      <c r="D8942" s="521" t="s">
        <v>883</v>
      </c>
      <c r="E8942" s="523">
        <v>379.22</v>
      </c>
      <c r="F8942" s="523">
        <v>390.89</v>
      </c>
    </row>
    <row r="8943" spans="1:6" ht="15" customHeight="1">
      <c r="A8943" s="521">
        <v>95662</v>
      </c>
      <c r="B8943" s="522" t="s">
        <v>10343</v>
      </c>
      <c r="C8943" s="302" t="s">
        <v>888</v>
      </c>
      <c r="D8943" s="521" t="s">
        <v>883</v>
      </c>
      <c r="E8943" s="523">
        <v>699.05</v>
      </c>
      <c r="F8943" s="523">
        <v>719.83</v>
      </c>
    </row>
    <row r="8944" spans="1:6" ht="15" customHeight="1">
      <c r="A8944" s="521">
        <v>95663</v>
      </c>
      <c r="B8944" s="522" t="s">
        <v>10344</v>
      </c>
      <c r="C8944" s="302" t="s">
        <v>888</v>
      </c>
      <c r="D8944" s="521" t="s">
        <v>883</v>
      </c>
      <c r="E8944" s="523">
        <v>1045.3699999999999</v>
      </c>
      <c r="F8944" s="523">
        <v>1076.2</v>
      </c>
    </row>
    <row r="8945" spans="1:6" ht="15" customHeight="1">
      <c r="A8945" s="521">
        <v>95664</v>
      </c>
      <c r="B8945" s="522" t="s">
        <v>10345</v>
      </c>
      <c r="C8945" s="302" t="s">
        <v>888</v>
      </c>
      <c r="D8945" s="521" t="s">
        <v>883</v>
      </c>
      <c r="E8945" s="523">
        <v>1371.14</v>
      </c>
      <c r="F8945" s="523">
        <v>1411.34</v>
      </c>
    </row>
    <row r="8946" spans="1:6" ht="15" customHeight="1">
      <c r="A8946" s="521">
        <v>95665</v>
      </c>
      <c r="B8946" s="522" t="s">
        <v>10346</v>
      </c>
      <c r="C8946" s="302" t="s">
        <v>888</v>
      </c>
      <c r="D8946" s="521" t="s">
        <v>883</v>
      </c>
      <c r="E8946" s="523">
        <v>344.3</v>
      </c>
      <c r="F8946" s="523">
        <v>355.51</v>
      </c>
    </row>
    <row r="8947" spans="1:6" ht="15" customHeight="1">
      <c r="A8947" s="521">
        <v>95666</v>
      </c>
      <c r="B8947" s="522" t="s">
        <v>10347</v>
      </c>
      <c r="C8947" s="302" t="s">
        <v>888</v>
      </c>
      <c r="D8947" s="521" t="s">
        <v>883</v>
      </c>
      <c r="E8947" s="523">
        <v>605.99</v>
      </c>
      <c r="F8947" s="523">
        <v>625.6</v>
      </c>
    </row>
    <row r="8948" spans="1:6" ht="15" customHeight="1">
      <c r="A8948" s="521">
        <v>95667</v>
      </c>
      <c r="B8948" s="522" t="s">
        <v>10348</v>
      </c>
      <c r="C8948" s="302" t="s">
        <v>888</v>
      </c>
      <c r="D8948" s="521" t="s">
        <v>883</v>
      </c>
      <c r="E8948" s="523">
        <v>896.8</v>
      </c>
      <c r="F8948" s="523">
        <v>925.79</v>
      </c>
    </row>
    <row r="8949" spans="1:6" ht="15" customHeight="1">
      <c r="A8949" s="521">
        <v>95668</v>
      </c>
      <c r="B8949" s="522" t="s">
        <v>10349</v>
      </c>
      <c r="C8949" s="302" t="s">
        <v>888</v>
      </c>
      <c r="D8949" s="521" t="s">
        <v>883</v>
      </c>
      <c r="E8949" s="523">
        <v>1170.4000000000001</v>
      </c>
      <c r="F8949" s="523">
        <v>1208.08</v>
      </c>
    </row>
    <row r="8950" spans="1:6" ht="15" customHeight="1">
      <c r="A8950" s="521">
        <v>95669</v>
      </c>
      <c r="B8950" s="522" t="s">
        <v>10350</v>
      </c>
      <c r="C8950" s="302" t="s">
        <v>888</v>
      </c>
      <c r="D8950" s="521" t="s">
        <v>883</v>
      </c>
      <c r="E8950" s="523">
        <v>409.99</v>
      </c>
      <c r="F8950" s="523">
        <v>422.5</v>
      </c>
    </row>
    <row r="8951" spans="1:6" ht="15" customHeight="1">
      <c r="A8951" s="521">
        <v>95670</v>
      </c>
      <c r="B8951" s="522" t="s">
        <v>10351</v>
      </c>
      <c r="C8951" s="302" t="s">
        <v>888</v>
      </c>
      <c r="D8951" s="521" t="s">
        <v>883</v>
      </c>
      <c r="E8951" s="523">
        <v>736.09</v>
      </c>
      <c r="F8951" s="523">
        <v>758.26</v>
      </c>
    </row>
    <row r="8952" spans="1:6" ht="15" customHeight="1">
      <c r="A8952" s="521">
        <v>95671</v>
      </c>
      <c r="B8952" s="522" t="s">
        <v>10352</v>
      </c>
      <c r="C8952" s="302" t="s">
        <v>888</v>
      </c>
      <c r="D8952" s="521" t="s">
        <v>883</v>
      </c>
      <c r="E8952" s="523">
        <v>1095.1199999999999</v>
      </c>
      <c r="F8952" s="523">
        <v>1128.05</v>
      </c>
    </row>
    <row r="8953" spans="1:6" ht="15" customHeight="1">
      <c r="A8953" s="521">
        <v>95672</v>
      </c>
      <c r="B8953" s="522" t="s">
        <v>10353</v>
      </c>
      <c r="C8953" s="302" t="s">
        <v>888</v>
      </c>
      <c r="D8953" s="521" t="s">
        <v>883</v>
      </c>
      <c r="E8953" s="523">
        <v>1432.31</v>
      </c>
      <c r="F8953" s="523">
        <v>1475.17</v>
      </c>
    </row>
    <row r="8954" spans="1:6" ht="15" customHeight="1">
      <c r="A8954" s="521">
        <v>97741</v>
      </c>
      <c r="B8954" s="522" t="s">
        <v>10354</v>
      </c>
      <c r="C8954" s="302" t="s">
        <v>888</v>
      </c>
      <c r="D8954" s="521" t="s">
        <v>883</v>
      </c>
      <c r="E8954" s="523">
        <v>163.95</v>
      </c>
      <c r="F8954" s="523">
        <v>170.79</v>
      </c>
    </row>
    <row r="8955" spans="1:6" ht="15" customHeight="1">
      <c r="A8955" s="521">
        <v>95641</v>
      </c>
      <c r="B8955" s="522" t="s">
        <v>10355</v>
      </c>
      <c r="C8955" s="302" t="s">
        <v>888</v>
      </c>
      <c r="D8955" s="521" t="s">
        <v>883</v>
      </c>
      <c r="E8955" s="523">
        <v>289.16000000000003</v>
      </c>
      <c r="F8955" s="523">
        <v>301.12</v>
      </c>
    </row>
    <row r="8956" spans="1:6" ht="15" customHeight="1">
      <c r="A8956" s="521">
        <v>95642</v>
      </c>
      <c r="B8956" s="522" t="s">
        <v>10356</v>
      </c>
      <c r="C8956" s="302" t="s">
        <v>888</v>
      </c>
      <c r="D8956" s="521" t="s">
        <v>883</v>
      </c>
      <c r="E8956" s="523">
        <v>427.13</v>
      </c>
      <c r="F8956" s="523">
        <v>444.82</v>
      </c>
    </row>
    <row r="8957" spans="1:6" ht="15" customHeight="1">
      <c r="A8957" s="521">
        <v>95643</v>
      </c>
      <c r="B8957" s="522" t="s">
        <v>10357</v>
      </c>
      <c r="C8957" s="302" t="s">
        <v>888</v>
      </c>
      <c r="D8957" s="521" t="s">
        <v>883</v>
      </c>
      <c r="E8957" s="523">
        <v>557.54999999999995</v>
      </c>
      <c r="F8957" s="523">
        <v>580.53</v>
      </c>
    </row>
    <row r="8958" spans="1:6" ht="15" customHeight="1">
      <c r="A8958" s="521">
        <v>95644</v>
      </c>
      <c r="B8958" s="522" t="s">
        <v>10358</v>
      </c>
      <c r="C8958" s="302" t="s">
        <v>888</v>
      </c>
      <c r="D8958" s="521" t="s">
        <v>883</v>
      </c>
      <c r="E8958" s="523">
        <v>210.95</v>
      </c>
      <c r="F8958" s="523">
        <v>218.58</v>
      </c>
    </row>
    <row r="8959" spans="1:6" ht="15" customHeight="1">
      <c r="A8959" s="521">
        <v>95645</v>
      </c>
      <c r="B8959" s="522" t="s">
        <v>10359</v>
      </c>
      <c r="C8959" s="302" t="s">
        <v>888</v>
      </c>
      <c r="D8959" s="521" t="s">
        <v>883</v>
      </c>
      <c r="E8959" s="523">
        <v>382.07</v>
      </c>
      <c r="F8959" s="523">
        <v>395.59</v>
      </c>
    </row>
    <row r="8960" spans="1:6" ht="15" customHeight="1">
      <c r="A8960" s="521">
        <v>95646</v>
      </c>
      <c r="B8960" s="522" t="s">
        <v>10360</v>
      </c>
      <c r="C8960" s="302" t="s">
        <v>888</v>
      </c>
      <c r="D8960" s="521" t="s">
        <v>883</v>
      </c>
      <c r="E8960" s="523">
        <v>569.21</v>
      </c>
      <c r="F8960" s="523">
        <v>589.29999999999995</v>
      </c>
    </row>
    <row r="8961" spans="1:6" ht="15" customHeight="1">
      <c r="A8961" s="521">
        <v>95647</v>
      </c>
      <c r="B8961" s="522" t="s">
        <v>10361</v>
      </c>
      <c r="C8961" s="302" t="s">
        <v>888</v>
      </c>
      <c r="D8961" s="521" t="s">
        <v>883</v>
      </c>
      <c r="E8961" s="523">
        <v>744.81</v>
      </c>
      <c r="F8961" s="523">
        <v>770.97</v>
      </c>
    </row>
    <row r="8962" spans="1:6" ht="15" customHeight="1">
      <c r="A8962" s="521">
        <v>95636</v>
      </c>
      <c r="B8962" s="522" t="s">
        <v>10362</v>
      </c>
      <c r="C8962" s="302" t="s">
        <v>888</v>
      </c>
      <c r="D8962" s="521" t="s">
        <v>883</v>
      </c>
      <c r="E8962" s="523">
        <v>373.93</v>
      </c>
      <c r="F8962" s="523">
        <v>389.84</v>
      </c>
    </row>
    <row r="8963" spans="1:6" ht="15" customHeight="1">
      <c r="A8963" s="521">
        <v>95637</v>
      </c>
      <c r="B8963" s="522" t="s">
        <v>10363</v>
      </c>
      <c r="C8963" s="302" t="s">
        <v>888</v>
      </c>
      <c r="D8963" s="521" t="s">
        <v>883</v>
      </c>
      <c r="E8963" s="523">
        <v>493.87</v>
      </c>
      <c r="F8963" s="523">
        <v>512.84</v>
      </c>
    </row>
    <row r="8964" spans="1:6" ht="15" customHeight="1">
      <c r="A8964" s="521">
        <v>95638</v>
      </c>
      <c r="B8964" s="522" t="s">
        <v>10364</v>
      </c>
      <c r="C8964" s="302" t="s">
        <v>888</v>
      </c>
      <c r="D8964" s="521" t="s">
        <v>883</v>
      </c>
      <c r="E8964" s="523">
        <v>608.71</v>
      </c>
      <c r="F8964" s="523">
        <v>631.16999999999996</v>
      </c>
    </row>
    <row r="8965" spans="1:6" ht="15" customHeight="1">
      <c r="A8965" s="521">
        <v>95639</v>
      </c>
      <c r="B8965" s="522" t="s">
        <v>10365</v>
      </c>
      <c r="C8965" s="302" t="s">
        <v>888</v>
      </c>
      <c r="D8965" s="521" t="s">
        <v>883</v>
      </c>
      <c r="E8965" s="523">
        <v>832.85</v>
      </c>
      <c r="F8965" s="523">
        <v>859.68</v>
      </c>
    </row>
    <row r="8966" spans="1:6" ht="15" customHeight="1">
      <c r="A8966" s="521">
        <v>95634</v>
      </c>
      <c r="B8966" s="522" t="s">
        <v>10366</v>
      </c>
      <c r="C8966" s="302" t="s">
        <v>888</v>
      </c>
      <c r="D8966" s="521" t="s">
        <v>883</v>
      </c>
      <c r="E8966" s="523">
        <v>221.4</v>
      </c>
      <c r="F8966" s="523">
        <v>227.15</v>
      </c>
    </row>
    <row r="8967" spans="1:6" ht="15" customHeight="1">
      <c r="A8967" s="521">
        <v>95635</v>
      </c>
      <c r="B8967" s="522" t="s">
        <v>10367</v>
      </c>
      <c r="C8967" s="302" t="s">
        <v>888</v>
      </c>
      <c r="D8967" s="521" t="s">
        <v>883</v>
      </c>
      <c r="E8967" s="523">
        <v>232.35</v>
      </c>
      <c r="F8967" s="523">
        <v>239.03</v>
      </c>
    </row>
    <row r="8968" spans="1:6" ht="15" customHeight="1">
      <c r="A8968" s="521">
        <v>98751</v>
      </c>
      <c r="B8968" s="522" t="s">
        <v>10368</v>
      </c>
      <c r="C8968" s="302" t="s">
        <v>888</v>
      </c>
      <c r="D8968" s="521" t="s">
        <v>782</v>
      </c>
      <c r="E8968" s="523">
        <v>118.62</v>
      </c>
      <c r="F8968" s="523">
        <v>123.13</v>
      </c>
    </row>
    <row r="8969" spans="1:6" ht="15" customHeight="1">
      <c r="A8969" s="521">
        <v>98746</v>
      </c>
      <c r="B8969" s="522" t="s">
        <v>10369</v>
      </c>
      <c r="C8969" s="302" t="s">
        <v>888</v>
      </c>
      <c r="D8969" s="521" t="s">
        <v>782</v>
      </c>
      <c r="E8969" s="523">
        <v>63.61</v>
      </c>
      <c r="F8969" s="523">
        <v>67.540000000000006</v>
      </c>
    </row>
    <row r="8970" spans="1:6" ht="15" customHeight="1">
      <c r="A8970" s="521">
        <v>98753</v>
      </c>
      <c r="B8970" s="522" t="s">
        <v>10370</v>
      </c>
      <c r="C8970" s="302" t="s">
        <v>888</v>
      </c>
      <c r="D8970" s="521" t="s">
        <v>782</v>
      </c>
      <c r="E8970" s="523">
        <v>204.82</v>
      </c>
      <c r="F8970" s="523">
        <v>209.89</v>
      </c>
    </row>
    <row r="8971" spans="1:6" ht="15" customHeight="1">
      <c r="A8971" s="521">
        <v>98750</v>
      </c>
      <c r="B8971" s="522" t="s">
        <v>10371</v>
      </c>
      <c r="C8971" s="302" t="s">
        <v>888</v>
      </c>
      <c r="D8971" s="521" t="s">
        <v>782</v>
      </c>
      <c r="E8971" s="523">
        <v>86.38</v>
      </c>
      <c r="F8971" s="523">
        <v>90.59</v>
      </c>
    </row>
    <row r="8972" spans="1:6" ht="15" customHeight="1">
      <c r="A8972" s="521">
        <v>98749</v>
      </c>
      <c r="B8972" s="522" t="s">
        <v>10372</v>
      </c>
      <c r="C8972" s="302" t="s">
        <v>888</v>
      </c>
      <c r="D8972" s="521" t="s">
        <v>782</v>
      </c>
      <c r="E8972" s="523">
        <v>73.989999999999995</v>
      </c>
      <c r="F8972" s="523">
        <v>78.08</v>
      </c>
    </row>
    <row r="8973" spans="1:6" ht="15" customHeight="1">
      <c r="A8973" s="521">
        <v>98752</v>
      </c>
      <c r="B8973" s="522" t="s">
        <v>10373</v>
      </c>
      <c r="C8973" s="302" t="s">
        <v>888</v>
      </c>
      <c r="D8973" s="521" t="s">
        <v>782</v>
      </c>
      <c r="E8973" s="523">
        <v>157.13999999999999</v>
      </c>
      <c r="F8973" s="523">
        <v>161.93</v>
      </c>
    </row>
    <row r="8974" spans="1:6" ht="15" customHeight="1">
      <c r="A8974" s="521">
        <v>98529</v>
      </c>
      <c r="B8974" s="522" t="s">
        <v>10374</v>
      </c>
      <c r="C8974" s="302" t="s">
        <v>888</v>
      </c>
      <c r="D8974" s="521" t="s">
        <v>883</v>
      </c>
      <c r="E8974" s="523">
        <v>75.53</v>
      </c>
      <c r="F8974" s="523">
        <v>81.459999999999994</v>
      </c>
    </row>
    <row r="8975" spans="1:6" ht="15" customHeight="1">
      <c r="A8975" s="521">
        <v>98530</v>
      </c>
      <c r="B8975" s="522" t="s">
        <v>10375</v>
      </c>
      <c r="C8975" s="302" t="s">
        <v>888</v>
      </c>
      <c r="D8975" s="521" t="s">
        <v>883</v>
      </c>
      <c r="E8975" s="523">
        <v>148.25</v>
      </c>
      <c r="F8975" s="523">
        <v>159.88999999999999</v>
      </c>
    </row>
    <row r="8976" spans="1:6" ht="15" customHeight="1">
      <c r="A8976" s="521">
        <v>98531</v>
      </c>
      <c r="B8976" s="522" t="s">
        <v>10376</v>
      </c>
      <c r="C8976" s="302" t="s">
        <v>888</v>
      </c>
      <c r="D8976" s="521" t="s">
        <v>883</v>
      </c>
      <c r="E8976" s="523">
        <v>393.73</v>
      </c>
      <c r="F8976" s="523">
        <v>414.92</v>
      </c>
    </row>
    <row r="8977" spans="1:6" ht="15" customHeight="1">
      <c r="A8977" s="521">
        <v>98524</v>
      </c>
      <c r="B8977" s="522" t="s">
        <v>10377</v>
      </c>
      <c r="C8977" s="302" t="s">
        <v>888</v>
      </c>
      <c r="D8977" s="521" t="s">
        <v>611</v>
      </c>
      <c r="E8977" s="523">
        <v>4.8099999999999996</v>
      </c>
      <c r="F8977" s="523">
        <v>5.19</v>
      </c>
    </row>
    <row r="8978" spans="1:6" ht="15" customHeight="1">
      <c r="A8978" s="521">
        <v>98525</v>
      </c>
      <c r="B8978" s="522" t="s">
        <v>10378</v>
      </c>
      <c r="C8978" s="302" t="s">
        <v>888</v>
      </c>
      <c r="D8978" s="521" t="s">
        <v>611</v>
      </c>
      <c r="E8978" s="523">
        <v>0.7</v>
      </c>
      <c r="F8978" s="523">
        <v>0.73</v>
      </c>
    </row>
    <row r="8979" spans="1:6" ht="15" customHeight="1">
      <c r="A8979" s="521">
        <v>98533</v>
      </c>
      <c r="B8979" s="522" t="s">
        <v>10379</v>
      </c>
      <c r="C8979" s="302" t="s">
        <v>888</v>
      </c>
      <c r="D8979" s="521" t="s">
        <v>883</v>
      </c>
      <c r="E8979" s="523">
        <v>122.44</v>
      </c>
      <c r="F8979" s="523">
        <v>127.75</v>
      </c>
    </row>
    <row r="8980" spans="1:6" ht="15" customHeight="1">
      <c r="A8980" s="521">
        <v>98534</v>
      </c>
      <c r="B8980" s="522" t="s">
        <v>10380</v>
      </c>
      <c r="C8980" s="302" t="s">
        <v>888</v>
      </c>
      <c r="D8980" s="521" t="s">
        <v>883</v>
      </c>
      <c r="E8980" s="523">
        <v>339</v>
      </c>
      <c r="F8980" s="523">
        <v>353.45</v>
      </c>
    </row>
    <row r="8981" spans="1:6" ht="15" customHeight="1">
      <c r="A8981" s="521">
        <v>98535</v>
      </c>
      <c r="B8981" s="522" t="s">
        <v>10381</v>
      </c>
      <c r="C8981" s="302" t="s">
        <v>888</v>
      </c>
      <c r="D8981" s="521" t="s">
        <v>883</v>
      </c>
      <c r="E8981" s="523">
        <v>707.31</v>
      </c>
      <c r="F8981" s="523">
        <v>740.04</v>
      </c>
    </row>
    <row r="8982" spans="1:6" ht="15" customHeight="1">
      <c r="A8982" s="521">
        <v>98532</v>
      </c>
      <c r="B8982" s="522" t="s">
        <v>10382</v>
      </c>
      <c r="C8982" s="302" t="s">
        <v>888</v>
      </c>
      <c r="D8982" s="521" t="s">
        <v>883</v>
      </c>
      <c r="E8982" s="523">
        <v>32.76</v>
      </c>
      <c r="F8982" s="523">
        <v>33.909999999999997</v>
      </c>
    </row>
    <row r="8983" spans="1:6" ht="15" customHeight="1">
      <c r="A8983" s="521">
        <v>98526</v>
      </c>
      <c r="B8983" s="522" t="s">
        <v>10383</v>
      </c>
      <c r="C8983" s="302" t="s">
        <v>888</v>
      </c>
      <c r="D8983" s="521" t="s">
        <v>883</v>
      </c>
      <c r="E8983" s="523">
        <v>136.11000000000001</v>
      </c>
      <c r="F8983" s="523">
        <v>143.43</v>
      </c>
    </row>
    <row r="8984" spans="1:6" ht="15" customHeight="1">
      <c r="A8984" s="521">
        <v>98527</v>
      </c>
      <c r="B8984" s="522" t="s">
        <v>10384</v>
      </c>
      <c r="C8984" s="302" t="s">
        <v>888</v>
      </c>
      <c r="D8984" s="521" t="s">
        <v>883</v>
      </c>
      <c r="E8984" s="523">
        <v>225.9</v>
      </c>
      <c r="F8984" s="523">
        <v>238.03</v>
      </c>
    </row>
    <row r="8985" spans="1:6" ht="15" customHeight="1">
      <c r="A8985" s="521">
        <v>98528</v>
      </c>
      <c r="B8985" s="522" t="s">
        <v>10385</v>
      </c>
      <c r="C8985" s="302" t="s">
        <v>888</v>
      </c>
      <c r="D8985" s="521" t="s">
        <v>883</v>
      </c>
      <c r="E8985" s="523">
        <v>297.72000000000003</v>
      </c>
      <c r="F8985" s="523">
        <v>313.74</v>
      </c>
    </row>
    <row r="8986" spans="1:6" ht="15" customHeight="1">
      <c r="A8986" s="521">
        <v>94232</v>
      </c>
      <c r="B8986" s="522" t="s">
        <v>10386</v>
      </c>
      <c r="C8986" s="302" t="s">
        <v>888</v>
      </c>
      <c r="D8986" s="521" t="s">
        <v>883</v>
      </c>
      <c r="E8986" s="523">
        <v>3.08</v>
      </c>
      <c r="F8986" s="523">
        <v>3.34</v>
      </c>
    </row>
    <row r="8987" spans="1:6" ht="15" customHeight="1">
      <c r="A8987" s="521">
        <v>100434</v>
      </c>
      <c r="B8987" s="522" t="s">
        <v>10387</v>
      </c>
      <c r="C8987" s="302" t="s">
        <v>888</v>
      </c>
      <c r="D8987" s="521" t="s">
        <v>782</v>
      </c>
      <c r="E8987" s="523">
        <v>179.47</v>
      </c>
      <c r="F8987" s="523">
        <v>180.38</v>
      </c>
    </row>
    <row r="8988" spans="1:6" ht="15" customHeight="1">
      <c r="A8988" s="521">
        <v>94229</v>
      </c>
      <c r="B8988" s="522" t="s">
        <v>10388</v>
      </c>
      <c r="C8988" s="302" t="s">
        <v>888</v>
      </c>
      <c r="D8988" s="521" t="s">
        <v>782</v>
      </c>
      <c r="E8988" s="523">
        <v>145.04</v>
      </c>
      <c r="F8988" s="523">
        <v>147.57</v>
      </c>
    </row>
    <row r="8989" spans="1:6" ht="15" customHeight="1">
      <c r="A8989" s="521">
        <v>94227</v>
      </c>
      <c r="B8989" s="522" t="s">
        <v>10389</v>
      </c>
      <c r="C8989" s="302" t="s">
        <v>888</v>
      </c>
      <c r="D8989" s="521" t="s">
        <v>782</v>
      </c>
      <c r="E8989" s="523">
        <v>55.48</v>
      </c>
      <c r="F8989" s="523">
        <v>56.51</v>
      </c>
    </row>
    <row r="8990" spans="1:6" ht="15" customHeight="1">
      <c r="A8990" s="521">
        <v>94228</v>
      </c>
      <c r="B8990" s="522" t="s">
        <v>10390</v>
      </c>
      <c r="C8990" s="302" t="s">
        <v>888</v>
      </c>
      <c r="D8990" s="521" t="s">
        <v>782</v>
      </c>
      <c r="E8990" s="523">
        <v>75.349999999999994</v>
      </c>
      <c r="F8990" s="523">
        <v>76.760000000000005</v>
      </c>
    </row>
    <row r="8991" spans="1:6" ht="15" customHeight="1">
      <c r="A8991" s="521">
        <v>94219</v>
      </c>
      <c r="B8991" s="522" t="s">
        <v>10391</v>
      </c>
      <c r="C8991" s="302" t="s">
        <v>888</v>
      </c>
      <c r="D8991" s="521" t="s">
        <v>782</v>
      </c>
      <c r="E8991" s="523">
        <v>39.69</v>
      </c>
      <c r="F8991" s="523">
        <v>41.21</v>
      </c>
    </row>
    <row r="8992" spans="1:6" ht="15" customHeight="1">
      <c r="A8992" s="521">
        <v>94220</v>
      </c>
      <c r="B8992" s="522" t="s">
        <v>10392</v>
      </c>
      <c r="C8992" s="302" t="s">
        <v>888</v>
      </c>
      <c r="D8992" s="521" t="s">
        <v>782</v>
      </c>
      <c r="E8992" s="523">
        <v>80.64</v>
      </c>
      <c r="F8992" s="523">
        <v>82.16</v>
      </c>
    </row>
    <row r="8993" spans="1:6" ht="15" customHeight="1">
      <c r="A8993" s="521">
        <v>100326</v>
      </c>
      <c r="B8993" s="522" t="s">
        <v>10393</v>
      </c>
      <c r="C8993" s="302" t="s">
        <v>888</v>
      </c>
      <c r="D8993" s="521" t="s">
        <v>782</v>
      </c>
      <c r="E8993" s="523">
        <v>0</v>
      </c>
      <c r="F8993" s="523">
        <v>0</v>
      </c>
    </row>
    <row r="8994" spans="1:6" ht="15" customHeight="1">
      <c r="A8994" s="521">
        <v>94221</v>
      </c>
      <c r="B8994" s="522" t="s">
        <v>10394</v>
      </c>
      <c r="C8994" s="302" t="s">
        <v>888</v>
      </c>
      <c r="D8994" s="521" t="s">
        <v>782</v>
      </c>
      <c r="E8994" s="523">
        <v>32.479999999999997</v>
      </c>
      <c r="F8994" s="523">
        <v>33.409999999999997</v>
      </c>
    </row>
    <row r="8995" spans="1:6" ht="15" customHeight="1">
      <c r="A8995" s="521">
        <v>94222</v>
      </c>
      <c r="B8995" s="522" t="s">
        <v>10395</v>
      </c>
      <c r="C8995" s="302" t="s">
        <v>888</v>
      </c>
      <c r="D8995" s="521" t="s">
        <v>782</v>
      </c>
      <c r="E8995" s="523">
        <v>73.430000000000007</v>
      </c>
      <c r="F8995" s="523">
        <v>74.36</v>
      </c>
    </row>
    <row r="8996" spans="1:6" ht="15" customHeight="1">
      <c r="A8996" s="521">
        <v>94451</v>
      </c>
      <c r="B8996" s="522" t="s">
        <v>10396</v>
      </c>
      <c r="C8996" s="302" t="s">
        <v>888</v>
      </c>
      <c r="D8996" s="521" t="s">
        <v>782</v>
      </c>
      <c r="E8996" s="523">
        <v>121.54</v>
      </c>
      <c r="F8996" s="523">
        <v>121.82</v>
      </c>
    </row>
    <row r="8997" spans="1:6" ht="15" customHeight="1">
      <c r="A8997" s="521">
        <v>94223</v>
      </c>
      <c r="B8997" s="522" t="s">
        <v>10397</v>
      </c>
      <c r="C8997" s="302" t="s">
        <v>888</v>
      </c>
      <c r="D8997" s="521" t="s">
        <v>782</v>
      </c>
      <c r="E8997" s="523">
        <v>107.52</v>
      </c>
      <c r="F8997" s="523">
        <v>107.8</v>
      </c>
    </row>
    <row r="8998" spans="1:6" ht="15" customHeight="1">
      <c r="A8998" s="521">
        <v>100325</v>
      </c>
      <c r="B8998" s="522" t="s">
        <v>10398</v>
      </c>
      <c r="C8998" s="302" t="s">
        <v>888</v>
      </c>
      <c r="D8998" s="521" t="s">
        <v>782</v>
      </c>
      <c r="E8998" s="523">
        <v>118.07</v>
      </c>
      <c r="F8998" s="523">
        <v>118.27</v>
      </c>
    </row>
    <row r="8999" spans="1:6" ht="15" customHeight="1">
      <c r="A8999" s="521">
        <v>94224</v>
      </c>
      <c r="B8999" s="522" t="s">
        <v>10399</v>
      </c>
      <c r="C8999" s="302" t="s">
        <v>888</v>
      </c>
      <c r="D8999" s="521" t="s">
        <v>782</v>
      </c>
      <c r="E8999" s="523">
        <v>30.33</v>
      </c>
      <c r="F8999" s="523">
        <v>32.25</v>
      </c>
    </row>
    <row r="9000" spans="1:6" ht="15" customHeight="1">
      <c r="A9000" s="521">
        <v>102653</v>
      </c>
      <c r="B9000" s="522" t="s">
        <v>10400</v>
      </c>
      <c r="C9000" s="302" t="s">
        <v>888</v>
      </c>
      <c r="D9000" s="521" t="s">
        <v>611</v>
      </c>
      <c r="E9000" s="523">
        <v>0</v>
      </c>
      <c r="F9000" s="523">
        <v>0</v>
      </c>
    </row>
    <row r="9001" spans="1:6" ht="15" customHeight="1">
      <c r="A9001" s="521">
        <v>100330</v>
      </c>
      <c r="B9001" s="522" t="s">
        <v>10401</v>
      </c>
      <c r="C9001" s="302" t="s">
        <v>888</v>
      </c>
      <c r="D9001" s="521" t="s">
        <v>611</v>
      </c>
      <c r="E9001" s="523">
        <v>21.04</v>
      </c>
      <c r="F9001" s="523">
        <v>22.05</v>
      </c>
    </row>
    <row r="9002" spans="1:6" ht="15" customHeight="1">
      <c r="A9002" s="521">
        <v>100331</v>
      </c>
      <c r="B9002" s="522" t="s">
        <v>10402</v>
      </c>
      <c r="C9002" s="302" t="s">
        <v>888</v>
      </c>
      <c r="D9002" s="521" t="s">
        <v>611</v>
      </c>
      <c r="E9002" s="523">
        <v>27.28</v>
      </c>
      <c r="F9002" s="523">
        <v>28.8</v>
      </c>
    </row>
    <row r="9003" spans="1:6" ht="15" customHeight="1">
      <c r="A9003" s="521">
        <v>100328</v>
      </c>
      <c r="B9003" s="522" t="s">
        <v>10403</v>
      </c>
      <c r="C9003" s="302" t="s">
        <v>888</v>
      </c>
      <c r="D9003" s="521" t="s">
        <v>611</v>
      </c>
      <c r="E9003" s="523">
        <v>15.52</v>
      </c>
      <c r="F9003" s="523">
        <v>16.27</v>
      </c>
    </row>
    <row r="9004" spans="1:6" ht="15" customHeight="1">
      <c r="A9004" s="521">
        <v>100329</v>
      </c>
      <c r="B9004" s="522" t="s">
        <v>10404</v>
      </c>
      <c r="C9004" s="302" t="s">
        <v>888</v>
      </c>
      <c r="D9004" s="521" t="s">
        <v>611</v>
      </c>
      <c r="E9004" s="523">
        <v>19.170000000000002</v>
      </c>
      <c r="F9004" s="523">
        <v>20.23</v>
      </c>
    </row>
    <row r="9005" spans="1:6" ht="15" customHeight="1">
      <c r="A9005" s="521">
        <v>94231</v>
      </c>
      <c r="B9005" s="522" t="s">
        <v>10405</v>
      </c>
      <c r="C9005" s="302" t="s">
        <v>888</v>
      </c>
      <c r="D9005" s="521" t="s">
        <v>782</v>
      </c>
      <c r="E9005" s="523">
        <v>46.91</v>
      </c>
      <c r="F9005" s="523">
        <v>47.64</v>
      </c>
    </row>
    <row r="9006" spans="1:6" ht="15" customHeight="1">
      <c r="A9006" s="521">
        <v>100435</v>
      </c>
      <c r="B9006" s="522" t="s">
        <v>10406</v>
      </c>
      <c r="C9006" s="302" t="s">
        <v>888</v>
      </c>
      <c r="D9006" s="521" t="s">
        <v>782</v>
      </c>
      <c r="E9006" s="523">
        <v>89.99</v>
      </c>
      <c r="F9006" s="523">
        <v>90.6</v>
      </c>
    </row>
    <row r="9007" spans="1:6" ht="15" customHeight="1">
      <c r="A9007" s="521">
        <v>100327</v>
      </c>
      <c r="B9007" s="522" t="s">
        <v>10407</v>
      </c>
      <c r="C9007" s="302" t="s">
        <v>888</v>
      </c>
      <c r="D9007" s="521" t="s">
        <v>782</v>
      </c>
      <c r="E9007" s="523">
        <v>52.77</v>
      </c>
      <c r="F9007" s="523">
        <v>53.64</v>
      </c>
    </row>
    <row r="9008" spans="1:6" ht="15" customHeight="1">
      <c r="A9008" s="521">
        <v>94226</v>
      </c>
      <c r="B9008" s="522" t="s">
        <v>10408</v>
      </c>
      <c r="C9008" s="302" t="s">
        <v>888</v>
      </c>
      <c r="D9008" s="521" t="s">
        <v>611</v>
      </c>
      <c r="E9008" s="523">
        <v>21.33</v>
      </c>
      <c r="F9008" s="523">
        <v>22.11</v>
      </c>
    </row>
    <row r="9009" spans="1:6" ht="15" customHeight="1">
      <c r="A9009" s="521">
        <v>94201</v>
      </c>
      <c r="B9009" s="522" t="s">
        <v>10409</v>
      </c>
      <c r="C9009" s="302" t="s">
        <v>888</v>
      </c>
      <c r="D9009" s="521" t="s">
        <v>611</v>
      </c>
      <c r="E9009" s="523">
        <v>59.83</v>
      </c>
      <c r="F9009" s="523">
        <v>61.09</v>
      </c>
    </row>
    <row r="9010" spans="1:6" ht="15" customHeight="1">
      <c r="A9010" s="521">
        <v>94204</v>
      </c>
      <c r="B9010" s="522" t="s">
        <v>10410</v>
      </c>
      <c r="C9010" s="302" t="s">
        <v>888</v>
      </c>
      <c r="D9010" s="521" t="s">
        <v>611</v>
      </c>
      <c r="E9010" s="523">
        <v>66.03</v>
      </c>
      <c r="F9010" s="523">
        <v>67.819999999999993</v>
      </c>
    </row>
    <row r="9011" spans="1:6" ht="15" customHeight="1">
      <c r="A9011" s="521">
        <v>94447</v>
      </c>
      <c r="B9011" s="522" t="s">
        <v>10411</v>
      </c>
      <c r="C9011" s="302" t="s">
        <v>888</v>
      </c>
      <c r="D9011" s="521" t="s">
        <v>611</v>
      </c>
      <c r="E9011" s="523">
        <v>59.83</v>
      </c>
      <c r="F9011" s="523">
        <v>61.09</v>
      </c>
    </row>
    <row r="9012" spans="1:6" ht="15" customHeight="1">
      <c r="A9012" s="521">
        <v>94448</v>
      </c>
      <c r="B9012" s="522" t="s">
        <v>10412</v>
      </c>
      <c r="C9012" s="302" t="s">
        <v>888</v>
      </c>
      <c r="D9012" s="521" t="s">
        <v>611</v>
      </c>
      <c r="E9012" s="523">
        <v>66.03</v>
      </c>
      <c r="F9012" s="523">
        <v>67.819999999999993</v>
      </c>
    </row>
    <row r="9013" spans="1:6" ht="15" customHeight="1">
      <c r="A9013" s="521">
        <v>94445</v>
      </c>
      <c r="B9013" s="522" t="s">
        <v>10413</v>
      </c>
      <c r="C9013" s="302" t="s">
        <v>888</v>
      </c>
      <c r="D9013" s="521" t="s">
        <v>611</v>
      </c>
      <c r="E9013" s="523">
        <v>59.83</v>
      </c>
      <c r="F9013" s="523">
        <v>61.09</v>
      </c>
    </row>
    <row r="9014" spans="1:6" ht="15" customHeight="1">
      <c r="A9014" s="521">
        <v>94446</v>
      </c>
      <c r="B9014" s="522" t="s">
        <v>10414</v>
      </c>
      <c r="C9014" s="302" t="s">
        <v>888</v>
      </c>
      <c r="D9014" s="521" t="s">
        <v>611</v>
      </c>
      <c r="E9014" s="523">
        <v>66.03</v>
      </c>
      <c r="F9014" s="523">
        <v>67.819999999999993</v>
      </c>
    </row>
    <row r="9015" spans="1:6" ht="15" customHeight="1">
      <c r="A9015" s="521">
        <v>94440</v>
      </c>
      <c r="B9015" s="522" t="s">
        <v>10415</v>
      </c>
      <c r="C9015" s="302" t="s">
        <v>888</v>
      </c>
      <c r="D9015" s="521" t="s">
        <v>611</v>
      </c>
      <c r="E9015" s="523">
        <v>42.15</v>
      </c>
      <c r="F9015" s="523">
        <v>42.95</v>
      </c>
    </row>
    <row r="9016" spans="1:6" ht="15" customHeight="1">
      <c r="A9016" s="521">
        <v>94441</v>
      </c>
      <c r="B9016" s="522" t="s">
        <v>10416</v>
      </c>
      <c r="C9016" s="302" t="s">
        <v>888</v>
      </c>
      <c r="D9016" s="521" t="s">
        <v>611</v>
      </c>
      <c r="E9016" s="523">
        <v>45.81</v>
      </c>
      <c r="F9016" s="523">
        <v>46.9</v>
      </c>
    </row>
    <row r="9017" spans="1:6" ht="15" customHeight="1">
      <c r="A9017" s="521">
        <v>94195</v>
      </c>
      <c r="B9017" s="522" t="s">
        <v>10417</v>
      </c>
      <c r="C9017" s="302" t="s">
        <v>888</v>
      </c>
      <c r="D9017" s="521" t="s">
        <v>611</v>
      </c>
      <c r="E9017" s="523">
        <v>42.15</v>
      </c>
      <c r="F9017" s="523">
        <v>42.95</v>
      </c>
    </row>
    <row r="9018" spans="1:6" ht="15" customHeight="1">
      <c r="A9018" s="521">
        <v>94198</v>
      </c>
      <c r="B9018" s="522" t="s">
        <v>10418</v>
      </c>
      <c r="C9018" s="302" t="s">
        <v>888</v>
      </c>
      <c r="D9018" s="521" t="s">
        <v>611</v>
      </c>
      <c r="E9018" s="523">
        <v>45.81</v>
      </c>
      <c r="F9018" s="523">
        <v>46.9</v>
      </c>
    </row>
    <row r="9019" spans="1:6" ht="15" customHeight="1">
      <c r="A9019" s="521">
        <v>94442</v>
      </c>
      <c r="B9019" s="522" t="s">
        <v>10419</v>
      </c>
      <c r="C9019" s="302" t="s">
        <v>888</v>
      </c>
      <c r="D9019" s="521" t="s">
        <v>611</v>
      </c>
      <c r="E9019" s="523">
        <v>42.15</v>
      </c>
      <c r="F9019" s="523">
        <v>42.95</v>
      </c>
    </row>
    <row r="9020" spans="1:6" ht="15" customHeight="1">
      <c r="A9020" s="521">
        <v>94443</v>
      </c>
      <c r="B9020" s="522" t="s">
        <v>10420</v>
      </c>
      <c r="C9020" s="302" t="s">
        <v>888</v>
      </c>
      <c r="D9020" s="521" t="s">
        <v>611</v>
      </c>
      <c r="E9020" s="523">
        <v>45.81</v>
      </c>
      <c r="F9020" s="523">
        <v>46.9</v>
      </c>
    </row>
    <row r="9021" spans="1:6" ht="15" customHeight="1">
      <c r="A9021" s="521">
        <v>94213</v>
      </c>
      <c r="B9021" s="522" t="s">
        <v>10421</v>
      </c>
      <c r="C9021" s="302" t="s">
        <v>888</v>
      </c>
      <c r="D9021" s="521" t="s">
        <v>611</v>
      </c>
      <c r="E9021" s="523">
        <v>62.3</v>
      </c>
      <c r="F9021" s="523">
        <v>62.7</v>
      </c>
    </row>
    <row r="9022" spans="1:6" ht="15" customHeight="1">
      <c r="A9022" s="521">
        <v>94189</v>
      </c>
      <c r="B9022" s="522" t="s">
        <v>10422</v>
      </c>
      <c r="C9022" s="302" t="s">
        <v>888</v>
      </c>
      <c r="D9022" s="521" t="s">
        <v>611</v>
      </c>
      <c r="E9022" s="523">
        <v>62.42</v>
      </c>
      <c r="F9022" s="523">
        <v>62.89</v>
      </c>
    </row>
    <row r="9023" spans="1:6" ht="15" customHeight="1">
      <c r="A9023" s="521">
        <v>94192</v>
      </c>
      <c r="B9023" s="522" t="s">
        <v>10423</v>
      </c>
      <c r="C9023" s="302" t="s">
        <v>888</v>
      </c>
      <c r="D9023" s="521" t="s">
        <v>611</v>
      </c>
      <c r="E9023" s="523">
        <v>65.180000000000007</v>
      </c>
      <c r="F9023" s="523">
        <v>65.88</v>
      </c>
    </row>
    <row r="9024" spans="1:6" ht="15" customHeight="1">
      <c r="A9024" s="521">
        <v>94444</v>
      </c>
      <c r="B9024" s="522" t="s">
        <v>10424</v>
      </c>
      <c r="C9024" s="302" t="s">
        <v>888</v>
      </c>
      <c r="D9024" s="521" t="s">
        <v>611</v>
      </c>
      <c r="E9024" s="523">
        <v>804.47</v>
      </c>
      <c r="F9024" s="523">
        <v>805.27</v>
      </c>
    </row>
    <row r="9025" spans="1:6" ht="15" customHeight="1">
      <c r="A9025" s="521">
        <v>94218</v>
      </c>
      <c r="B9025" s="522" t="s">
        <v>10425</v>
      </c>
      <c r="C9025" s="302" t="s">
        <v>888</v>
      </c>
      <c r="D9025" s="521" t="s">
        <v>611</v>
      </c>
      <c r="E9025" s="523">
        <v>176.87</v>
      </c>
      <c r="F9025" s="523">
        <v>177.5</v>
      </c>
    </row>
    <row r="9026" spans="1:6" ht="15" customHeight="1">
      <c r="A9026" s="521">
        <v>94216</v>
      </c>
      <c r="B9026" s="522" t="s">
        <v>10426</v>
      </c>
      <c r="C9026" s="302" t="s">
        <v>888</v>
      </c>
      <c r="D9026" s="521" t="s">
        <v>611</v>
      </c>
      <c r="E9026" s="523">
        <v>177.54</v>
      </c>
      <c r="F9026" s="523">
        <v>177.79</v>
      </c>
    </row>
    <row r="9027" spans="1:6" ht="15" customHeight="1">
      <c r="A9027" s="521">
        <v>94449</v>
      </c>
      <c r="B9027" s="522" t="s">
        <v>10427</v>
      </c>
      <c r="C9027" s="302" t="s">
        <v>888</v>
      </c>
      <c r="D9027" s="521" t="s">
        <v>611</v>
      </c>
      <c r="E9027" s="523">
        <v>63.39</v>
      </c>
      <c r="F9027" s="523">
        <v>63.97</v>
      </c>
    </row>
    <row r="9028" spans="1:6" ht="15" customHeight="1">
      <c r="A9028" s="521">
        <v>94210</v>
      </c>
      <c r="B9028" s="522" t="s">
        <v>10428</v>
      </c>
      <c r="C9028" s="302" t="s">
        <v>888</v>
      </c>
      <c r="D9028" s="521" t="s">
        <v>611</v>
      </c>
      <c r="E9028" s="523">
        <v>68.150000000000006</v>
      </c>
      <c r="F9028" s="523">
        <v>68.790000000000006</v>
      </c>
    </row>
    <row r="9029" spans="1:6" ht="15" customHeight="1">
      <c r="A9029" s="521">
        <v>94207</v>
      </c>
      <c r="B9029" s="522" t="s">
        <v>10429</v>
      </c>
      <c r="C9029" s="302" t="s">
        <v>888</v>
      </c>
      <c r="D9029" s="521" t="s">
        <v>611</v>
      </c>
      <c r="E9029" s="523">
        <v>64.03</v>
      </c>
      <c r="F9029" s="523">
        <v>64.61</v>
      </c>
    </row>
    <row r="9030" spans="1:6" ht="15" customHeight="1">
      <c r="A9030" s="521">
        <v>102109</v>
      </c>
      <c r="B9030" s="522" t="s">
        <v>10430</v>
      </c>
      <c r="C9030" s="302" t="s">
        <v>888</v>
      </c>
      <c r="D9030" s="521" t="s">
        <v>883</v>
      </c>
      <c r="E9030" s="523">
        <v>54.66</v>
      </c>
      <c r="F9030" s="523">
        <v>56.68</v>
      </c>
    </row>
    <row r="9031" spans="1:6" ht="15" customHeight="1">
      <c r="A9031" s="521">
        <v>102110</v>
      </c>
      <c r="B9031" s="522" t="s">
        <v>10431</v>
      </c>
      <c r="C9031" s="302" t="s">
        <v>888</v>
      </c>
      <c r="D9031" s="521" t="s">
        <v>883</v>
      </c>
      <c r="E9031" s="523">
        <v>157.93</v>
      </c>
      <c r="F9031" s="523">
        <v>159.94999999999999</v>
      </c>
    </row>
    <row r="9032" spans="1:6" ht="15" customHeight="1">
      <c r="A9032" s="521">
        <v>103656</v>
      </c>
      <c r="B9032" s="522" t="s">
        <v>10432</v>
      </c>
      <c r="C9032" s="302" t="s">
        <v>888</v>
      </c>
      <c r="D9032" s="521" t="s">
        <v>883</v>
      </c>
      <c r="E9032" s="523">
        <v>122310.47</v>
      </c>
      <c r="F9032" s="523">
        <v>122373.37</v>
      </c>
    </row>
    <row r="9033" spans="1:6" ht="15" customHeight="1">
      <c r="A9033" s="521">
        <v>102105</v>
      </c>
      <c r="B9033" s="522" t="s">
        <v>10433</v>
      </c>
      <c r="C9033" s="302" t="s">
        <v>888</v>
      </c>
      <c r="D9033" s="521" t="s">
        <v>883</v>
      </c>
      <c r="E9033" s="523">
        <v>19364.98</v>
      </c>
      <c r="F9033" s="523">
        <v>19408.07</v>
      </c>
    </row>
    <row r="9034" spans="1:6" ht="15" customHeight="1">
      <c r="A9034" s="521">
        <v>102106</v>
      </c>
      <c r="B9034" s="522" t="s">
        <v>10434</v>
      </c>
      <c r="C9034" s="302" t="s">
        <v>888</v>
      </c>
      <c r="D9034" s="521" t="s">
        <v>883</v>
      </c>
      <c r="E9034" s="523">
        <v>24285.99</v>
      </c>
      <c r="F9034" s="523">
        <v>24329.759999999998</v>
      </c>
    </row>
    <row r="9035" spans="1:6" ht="15" customHeight="1">
      <c r="A9035" s="521">
        <v>102107</v>
      </c>
      <c r="B9035" s="522" t="s">
        <v>10435</v>
      </c>
      <c r="C9035" s="302" t="s">
        <v>888</v>
      </c>
      <c r="D9035" s="521" t="s">
        <v>883</v>
      </c>
      <c r="E9035" s="523">
        <v>33882.82</v>
      </c>
      <c r="F9035" s="523">
        <v>33929.11</v>
      </c>
    </row>
    <row r="9036" spans="1:6" ht="15" customHeight="1">
      <c r="A9036" s="521">
        <v>102102</v>
      </c>
      <c r="B9036" s="522" t="s">
        <v>10436</v>
      </c>
      <c r="C9036" s="302" t="s">
        <v>888</v>
      </c>
      <c r="D9036" s="521" t="s">
        <v>883</v>
      </c>
      <c r="E9036" s="523">
        <v>11042.07</v>
      </c>
      <c r="F9036" s="523">
        <v>11082.16</v>
      </c>
    </row>
    <row r="9037" spans="1:6" ht="15" customHeight="1">
      <c r="A9037" s="521">
        <v>102108</v>
      </c>
      <c r="B9037" s="522" t="s">
        <v>10437</v>
      </c>
      <c r="C9037" s="302" t="s">
        <v>888</v>
      </c>
      <c r="D9037" s="521" t="s">
        <v>883</v>
      </c>
      <c r="E9037" s="523">
        <v>39454.53</v>
      </c>
      <c r="F9037" s="523">
        <v>39502.379999999997</v>
      </c>
    </row>
    <row r="9038" spans="1:6" ht="15" customHeight="1">
      <c r="A9038" s="521">
        <v>102103</v>
      </c>
      <c r="B9038" s="522" t="s">
        <v>10438</v>
      </c>
      <c r="C9038" s="302" t="s">
        <v>888</v>
      </c>
      <c r="D9038" s="521" t="s">
        <v>883</v>
      </c>
      <c r="E9038" s="523">
        <v>12287.41</v>
      </c>
      <c r="F9038" s="523">
        <v>12328.18</v>
      </c>
    </row>
    <row r="9039" spans="1:6" ht="15" customHeight="1">
      <c r="A9039" s="521">
        <v>103654</v>
      </c>
      <c r="B9039" s="522" t="s">
        <v>10439</v>
      </c>
      <c r="C9039" s="302" t="s">
        <v>888</v>
      </c>
      <c r="D9039" s="521" t="s">
        <v>883</v>
      </c>
      <c r="E9039" s="523">
        <v>63863.97</v>
      </c>
      <c r="F9039" s="523">
        <v>63910.91</v>
      </c>
    </row>
    <row r="9040" spans="1:6" ht="15" customHeight="1">
      <c r="A9040" s="521">
        <v>102104</v>
      </c>
      <c r="B9040" s="522" t="s">
        <v>10440</v>
      </c>
      <c r="C9040" s="302" t="s">
        <v>888</v>
      </c>
      <c r="D9040" s="521" t="s">
        <v>883</v>
      </c>
      <c r="E9040" s="523">
        <v>15758.48</v>
      </c>
      <c r="F9040" s="523">
        <v>15800.41</v>
      </c>
    </row>
    <row r="9041" spans="1:6" ht="15" customHeight="1">
      <c r="A9041" s="521">
        <v>103655</v>
      </c>
      <c r="B9041" s="522" t="s">
        <v>10441</v>
      </c>
      <c r="C9041" s="302" t="s">
        <v>888</v>
      </c>
      <c r="D9041" s="521" t="s">
        <v>883</v>
      </c>
      <c r="E9041" s="523">
        <v>87483.25</v>
      </c>
      <c r="F9041" s="523">
        <v>87538.21</v>
      </c>
    </row>
    <row r="9042" spans="1:6" ht="15" customHeight="1">
      <c r="A9042" s="521">
        <v>105473</v>
      </c>
      <c r="B9042" s="522" t="s">
        <v>10442</v>
      </c>
      <c r="C9042" s="302" t="s">
        <v>888</v>
      </c>
      <c r="D9042" s="521" t="s">
        <v>10443</v>
      </c>
      <c r="E9042" s="523">
        <v>0</v>
      </c>
      <c r="F9042" s="523">
        <v>0</v>
      </c>
    </row>
    <row r="9043" spans="1:6" ht="15" customHeight="1">
      <c r="A9043" s="521">
        <v>105414</v>
      </c>
      <c r="B9043" s="522" t="s">
        <v>10444</v>
      </c>
      <c r="C9043" s="302" t="s">
        <v>888</v>
      </c>
      <c r="D9043" s="521" t="s">
        <v>10443</v>
      </c>
      <c r="E9043" s="523">
        <v>0</v>
      </c>
      <c r="F9043" s="523">
        <v>0</v>
      </c>
    </row>
    <row r="9044" spans="1:6" ht="15" customHeight="1">
      <c r="A9044" s="521">
        <v>105424</v>
      </c>
      <c r="B9044" s="522" t="s">
        <v>10445</v>
      </c>
      <c r="C9044" s="302" t="s">
        <v>888</v>
      </c>
      <c r="D9044" s="521" t="s">
        <v>10443</v>
      </c>
      <c r="E9044" s="523">
        <v>0</v>
      </c>
      <c r="F9044" s="523">
        <v>0</v>
      </c>
    </row>
    <row r="9045" spans="1:6" ht="15" customHeight="1">
      <c r="A9045" s="521">
        <v>105448</v>
      </c>
      <c r="B9045" s="522" t="s">
        <v>10446</v>
      </c>
      <c r="C9045" s="302" t="s">
        <v>888</v>
      </c>
      <c r="D9045" s="521" t="s">
        <v>10443</v>
      </c>
      <c r="E9045" s="523">
        <v>0</v>
      </c>
      <c r="F9045" s="523">
        <v>0</v>
      </c>
    </row>
    <row r="9046" spans="1:6" ht="15" customHeight="1">
      <c r="A9046" s="521">
        <v>105409</v>
      </c>
      <c r="B9046" s="522" t="s">
        <v>10447</v>
      </c>
      <c r="C9046" s="302" t="s">
        <v>888</v>
      </c>
      <c r="D9046" s="521" t="s">
        <v>10443</v>
      </c>
      <c r="E9046" s="523">
        <v>0</v>
      </c>
      <c r="F9046" s="523">
        <v>0</v>
      </c>
    </row>
    <row r="9047" spans="1:6" ht="15" customHeight="1">
      <c r="A9047" s="521">
        <v>105415</v>
      </c>
      <c r="B9047" s="522" t="s">
        <v>10448</v>
      </c>
      <c r="C9047" s="302" t="s">
        <v>888</v>
      </c>
      <c r="D9047" s="521" t="s">
        <v>10443</v>
      </c>
      <c r="E9047" s="523">
        <v>0</v>
      </c>
      <c r="F9047" s="523">
        <v>0</v>
      </c>
    </row>
    <row r="9048" spans="1:6" ht="15" customHeight="1">
      <c r="A9048" s="521">
        <v>105487</v>
      </c>
      <c r="B9048" s="522" t="s">
        <v>10449</v>
      </c>
      <c r="C9048" s="302" t="s">
        <v>888</v>
      </c>
      <c r="D9048" s="521" t="s">
        <v>10443</v>
      </c>
      <c r="E9048" s="523">
        <v>0</v>
      </c>
      <c r="F9048" s="523">
        <v>0</v>
      </c>
    </row>
    <row r="9049" spans="1:6" ht="15" customHeight="1">
      <c r="A9049" s="521">
        <v>105451</v>
      </c>
      <c r="B9049" s="522" t="s">
        <v>10450</v>
      </c>
      <c r="C9049" s="302" t="s">
        <v>888</v>
      </c>
      <c r="D9049" s="521" t="s">
        <v>10443</v>
      </c>
      <c r="E9049" s="523">
        <v>0</v>
      </c>
      <c r="F9049" s="523">
        <v>0</v>
      </c>
    </row>
    <row r="9050" spans="1:6" ht="15" customHeight="1">
      <c r="A9050" s="521">
        <v>105454</v>
      </c>
      <c r="B9050" s="522" t="s">
        <v>10451</v>
      </c>
      <c r="C9050" s="302" t="s">
        <v>888</v>
      </c>
      <c r="D9050" s="521" t="s">
        <v>10443</v>
      </c>
      <c r="E9050" s="523">
        <v>0</v>
      </c>
      <c r="F9050" s="523">
        <v>0</v>
      </c>
    </row>
    <row r="9051" spans="1:6" ht="15" customHeight="1">
      <c r="A9051" s="521">
        <v>105411</v>
      </c>
      <c r="B9051" s="522" t="s">
        <v>10452</v>
      </c>
      <c r="C9051" s="302" t="s">
        <v>888</v>
      </c>
      <c r="D9051" s="521" t="s">
        <v>10443</v>
      </c>
      <c r="E9051" s="523">
        <v>0</v>
      </c>
      <c r="F9051" s="523">
        <v>0</v>
      </c>
    </row>
    <row r="9052" spans="1:6" ht="15" customHeight="1">
      <c r="A9052" s="521">
        <v>105419</v>
      </c>
      <c r="B9052" s="522" t="s">
        <v>10453</v>
      </c>
      <c r="C9052" s="302" t="s">
        <v>888</v>
      </c>
      <c r="D9052" s="521" t="s">
        <v>10443</v>
      </c>
      <c r="E9052" s="523">
        <v>0</v>
      </c>
      <c r="F9052" s="523">
        <v>0</v>
      </c>
    </row>
    <row r="9053" spans="1:6" ht="15" customHeight="1">
      <c r="A9053" s="521">
        <v>105443</v>
      </c>
      <c r="B9053" s="522" t="s">
        <v>10454</v>
      </c>
      <c r="C9053" s="302" t="s">
        <v>888</v>
      </c>
      <c r="D9053" s="521" t="s">
        <v>10443</v>
      </c>
      <c r="E9053" s="523">
        <v>0</v>
      </c>
      <c r="F9053" s="523">
        <v>0</v>
      </c>
    </row>
    <row r="9054" spans="1:6" ht="15" customHeight="1">
      <c r="A9054" s="521">
        <v>105455</v>
      </c>
      <c r="B9054" s="522" t="s">
        <v>10455</v>
      </c>
      <c r="C9054" s="302" t="s">
        <v>888</v>
      </c>
      <c r="D9054" s="521" t="s">
        <v>10443</v>
      </c>
      <c r="E9054" s="523">
        <v>0</v>
      </c>
      <c r="F9054" s="523">
        <v>0</v>
      </c>
    </row>
    <row r="9055" spans="1:6" ht="15" customHeight="1">
      <c r="A9055" s="521">
        <v>105412</v>
      </c>
      <c r="B9055" s="522" t="s">
        <v>10456</v>
      </c>
      <c r="C9055" s="302" t="s">
        <v>888</v>
      </c>
      <c r="D9055" s="521" t="s">
        <v>10443</v>
      </c>
      <c r="E9055" s="523">
        <v>0</v>
      </c>
      <c r="F9055" s="523">
        <v>0</v>
      </c>
    </row>
    <row r="9056" spans="1:6" ht="15" customHeight="1">
      <c r="A9056" s="521">
        <v>105420</v>
      </c>
      <c r="B9056" s="522" t="s">
        <v>10457</v>
      </c>
      <c r="C9056" s="302" t="s">
        <v>888</v>
      </c>
      <c r="D9056" s="521" t="s">
        <v>10443</v>
      </c>
      <c r="E9056" s="523">
        <v>0</v>
      </c>
      <c r="F9056" s="523">
        <v>0</v>
      </c>
    </row>
    <row r="9057" spans="1:6" ht="15" customHeight="1">
      <c r="A9057" s="521">
        <v>105444</v>
      </c>
      <c r="B9057" s="522" t="s">
        <v>10458</v>
      </c>
      <c r="C9057" s="302" t="s">
        <v>888</v>
      </c>
      <c r="D9057" s="521" t="s">
        <v>10443</v>
      </c>
      <c r="E9057" s="523">
        <v>0</v>
      </c>
      <c r="F9057" s="523">
        <v>0</v>
      </c>
    </row>
    <row r="9058" spans="1:6" ht="15" customHeight="1">
      <c r="A9058" s="521">
        <v>105456</v>
      </c>
      <c r="B9058" s="522" t="s">
        <v>10459</v>
      </c>
      <c r="C9058" s="302" t="s">
        <v>888</v>
      </c>
      <c r="D9058" s="521" t="s">
        <v>10443</v>
      </c>
      <c r="E9058" s="523">
        <v>0</v>
      </c>
      <c r="F9058" s="523">
        <v>0</v>
      </c>
    </row>
    <row r="9059" spans="1:6" ht="15" customHeight="1">
      <c r="A9059" s="521">
        <v>105478</v>
      </c>
      <c r="B9059" s="522" t="s">
        <v>10460</v>
      </c>
      <c r="C9059" s="302" t="s">
        <v>888</v>
      </c>
      <c r="D9059" s="521" t="s">
        <v>10443</v>
      </c>
      <c r="E9059" s="523">
        <v>0</v>
      </c>
      <c r="F9059" s="523">
        <v>0</v>
      </c>
    </row>
    <row r="9060" spans="1:6" ht="15" customHeight="1">
      <c r="A9060" s="521">
        <v>105421</v>
      </c>
      <c r="B9060" s="522" t="s">
        <v>10461</v>
      </c>
      <c r="C9060" s="302" t="s">
        <v>888</v>
      </c>
      <c r="D9060" s="521" t="s">
        <v>10443</v>
      </c>
      <c r="E9060" s="523">
        <v>0</v>
      </c>
      <c r="F9060" s="523">
        <v>0</v>
      </c>
    </row>
    <row r="9061" spans="1:6" ht="15" customHeight="1">
      <c r="A9061" s="521">
        <v>105445</v>
      </c>
      <c r="B9061" s="522" t="s">
        <v>10462</v>
      </c>
      <c r="C9061" s="302" t="s">
        <v>888</v>
      </c>
      <c r="D9061" s="521" t="s">
        <v>10443</v>
      </c>
      <c r="E9061" s="523">
        <v>0</v>
      </c>
      <c r="F9061" s="523">
        <v>0</v>
      </c>
    </row>
    <row r="9062" spans="1:6" ht="15" customHeight="1">
      <c r="A9062" s="521">
        <v>105453</v>
      </c>
      <c r="B9062" s="522" t="s">
        <v>10463</v>
      </c>
      <c r="C9062" s="302" t="s">
        <v>888</v>
      </c>
      <c r="D9062" s="521" t="s">
        <v>10443</v>
      </c>
      <c r="E9062" s="523">
        <v>0</v>
      </c>
      <c r="F9062" s="523">
        <v>0</v>
      </c>
    </row>
    <row r="9063" spans="1:6" ht="15" customHeight="1">
      <c r="A9063" s="521">
        <v>105497</v>
      </c>
      <c r="B9063" s="522" t="s">
        <v>10464</v>
      </c>
      <c r="C9063" s="302" t="s">
        <v>888</v>
      </c>
      <c r="D9063" s="521" t="s">
        <v>10443</v>
      </c>
      <c r="E9063" s="523">
        <v>0</v>
      </c>
      <c r="F9063" s="523">
        <v>0</v>
      </c>
    </row>
    <row r="9064" spans="1:6" ht="15" customHeight="1">
      <c r="A9064" s="521">
        <v>105418</v>
      </c>
      <c r="B9064" s="522" t="s">
        <v>10465</v>
      </c>
      <c r="C9064" s="302" t="s">
        <v>888</v>
      </c>
      <c r="D9064" s="521" t="s">
        <v>10443</v>
      </c>
      <c r="E9064" s="523">
        <v>0</v>
      </c>
      <c r="F9064" s="523">
        <v>0</v>
      </c>
    </row>
    <row r="9065" spans="1:6" ht="15" customHeight="1">
      <c r="A9065" s="521">
        <v>105442</v>
      </c>
      <c r="B9065" s="522" t="s">
        <v>10466</v>
      </c>
      <c r="C9065" s="302" t="s">
        <v>888</v>
      </c>
      <c r="D9065" s="521" t="s">
        <v>10443</v>
      </c>
      <c r="E9065" s="523">
        <v>0</v>
      </c>
      <c r="F9065" s="523">
        <v>0</v>
      </c>
    </row>
    <row r="9066" spans="1:6" ht="15" customHeight="1">
      <c r="A9066" s="521">
        <v>105410</v>
      </c>
      <c r="B9066" s="522" t="s">
        <v>10467</v>
      </c>
      <c r="C9066" s="302" t="s">
        <v>888</v>
      </c>
      <c r="D9066" s="521" t="s">
        <v>10443</v>
      </c>
      <c r="E9066" s="523">
        <v>0</v>
      </c>
      <c r="F9066" s="523">
        <v>0</v>
      </c>
    </row>
    <row r="9067" spans="1:6" ht="15" customHeight="1">
      <c r="A9067" s="521">
        <v>105416</v>
      </c>
      <c r="B9067" s="522" t="s">
        <v>10468</v>
      </c>
      <c r="C9067" s="302" t="s">
        <v>888</v>
      </c>
      <c r="D9067" s="521" t="s">
        <v>10443</v>
      </c>
      <c r="E9067" s="523">
        <v>0</v>
      </c>
      <c r="F9067" s="523">
        <v>0</v>
      </c>
    </row>
    <row r="9068" spans="1:6" ht="15" customHeight="1">
      <c r="A9068" s="521">
        <v>105488</v>
      </c>
      <c r="B9068" s="522" t="s">
        <v>10469</v>
      </c>
      <c r="C9068" s="302" t="s">
        <v>888</v>
      </c>
      <c r="D9068" s="521" t="s">
        <v>10443</v>
      </c>
      <c r="E9068" s="523">
        <v>0</v>
      </c>
      <c r="F9068" s="523">
        <v>0</v>
      </c>
    </row>
    <row r="9069" spans="1:6" ht="15" customHeight="1">
      <c r="A9069" s="521">
        <v>105452</v>
      </c>
      <c r="B9069" s="522" t="s">
        <v>10470</v>
      </c>
      <c r="C9069" s="302" t="s">
        <v>888</v>
      </c>
      <c r="D9069" s="521" t="s">
        <v>10443</v>
      </c>
      <c r="E9069" s="523">
        <v>0</v>
      </c>
      <c r="F9069" s="523">
        <v>0</v>
      </c>
    </row>
    <row r="9070" spans="1:6" ht="15" customHeight="1">
      <c r="A9070" s="521">
        <v>105475</v>
      </c>
      <c r="B9070" s="522" t="s">
        <v>10471</v>
      </c>
      <c r="C9070" s="302" t="s">
        <v>888</v>
      </c>
      <c r="D9070" s="521" t="s">
        <v>10443</v>
      </c>
      <c r="E9070" s="523">
        <v>0</v>
      </c>
      <c r="F9070" s="523">
        <v>0</v>
      </c>
    </row>
    <row r="9071" spans="1:6" ht="15" customHeight="1">
      <c r="A9071" s="521">
        <v>105498</v>
      </c>
      <c r="B9071" s="522" t="s">
        <v>10472</v>
      </c>
      <c r="C9071" s="302" t="s">
        <v>888</v>
      </c>
      <c r="D9071" s="521" t="s">
        <v>10443</v>
      </c>
      <c r="E9071" s="523">
        <v>0</v>
      </c>
      <c r="F9071" s="523">
        <v>0</v>
      </c>
    </row>
    <row r="9072" spans="1:6" ht="15" customHeight="1">
      <c r="A9072" s="521">
        <v>105486</v>
      </c>
      <c r="B9072" s="522" t="s">
        <v>10473</v>
      </c>
      <c r="C9072" s="302" t="s">
        <v>888</v>
      </c>
      <c r="D9072" s="521" t="s">
        <v>10443</v>
      </c>
      <c r="E9072" s="523">
        <v>0</v>
      </c>
      <c r="F9072" s="523">
        <v>0</v>
      </c>
    </row>
    <row r="9073" spans="1:6" ht="15" customHeight="1">
      <c r="A9073" s="521">
        <v>105450</v>
      </c>
      <c r="B9073" s="522" t="s">
        <v>10474</v>
      </c>
      <c r="C9073" s="302" t="s">
        <v>888</v>
      </c>
      <c r="D9073" s="521" t="s">
        <v>10443</v>
      </c>
      <c r="E9073" s="523">
        <v>0</v>
      </c>
      <c r="F9073" s="523">
        <v>0</v>
      </c>
    </row>
    <row r="9074" spans="1:6" ht="15" customHeight="1">
      <c r="A9074" s="521">
        <v>105438</v>
      </c>
      <c r="B9074" s="522" t="s">
        <v>10475</v>
      </c>
      <c r="C9074" s="302" t="s">
        <v>888</v>
      </c>
      <c r="D9074" s="521" t="s">
        <v>10443</v>
      </c>
      <c r="E9074" s="523">
        <v>0</v>
      </c>
      <c r="F9074" s="523">
        <v>0</v>
      </c>
    </row>
    <row r="9075" spans="1:6" ht="15" customHeight="1">
      <c r="A9075" s="521">
        <v>105463</v>
      </c>
      <c r="B9075" s="522" t="s">
        <v>10476</v>
      </c>
      <c r="C9075" s="302" t="s">
        <v>888</v>
      </c>
      <c r="D9075" s="521" t="s">
        <v>10443</v>
      </c>
      <c r="E9075" s="523">
        <v>0</v>
      </c>
      <c r="F9075" s="523">
        <v>0</v>
      </c>
    </row>
    <row r="9076" spans="1:6" ht="15" customHeight="1">
      <c r="A9076" s="521">
        <v>105485</v>
      </c>
      <c r="B9076" s="522" t="s">
        <v>10477</v>
      </c>
      <c r="C9076" s="302" t="s">
        <v>888</v>
      </c>
      <c r="D9076" s="521" t="s">
        <v>10443</v>
      </c>
      <c r="E9076" s="523">
        <v>0</v>
      </c>
      <c r="F9076" s="523">
        <v>0</v>
      </c>
    </row>
    <row r="9077" spans="1:6" ht="15" customHeight="1">
      <c r="A9077" s="521">
        <v>105428</v>
      </c>
      <c r="B9077" s="522" t="s">
        <v>10478</v>
      </c>
      <c r="C9077" s="302" t="s">
        <v>888</v>
      </c>
      <c r="D9077" s="521" t="s">
        <v>10443</v>
      </c>
      <c r="E9077" s="523">
        <v>0</v>
      </c>
      <c r="F9077" s="523">
        <v>0</v>
      </c>
    </row>
    <row r="9078" spans="1:6" ht="15" customHeight="1">
      <c r="A9078" s="521">
        <v>105426</v>
      </c>
      <c r="B9078" s="522" t="s">
        <v>10479</v>
      </c>
      <c r="C9078" s="302" t="s">
        <v>888</v>
      </c>
      <c r="D9078" s="521" t="s">
        <v>10443</v>
      </c>
      <c r="E9078" s="523">
        <v>0</v>
      </c>
      <c r="F9078" s="523">
        <v>0</v>
      </c>
    </row>
    <row r="9079" spans="1:6" ht="15" customHeight="1">
      <c r="A9079" s="521">
        <v>105491</v>
      </c>
      <c r="B9079" s="522" t="s">
        <v>10480</v>
      </c>
      <c r="C9079" s="302" t="s">
        <v>888</v>
      </c>
      <c r="D9079" s="521" t="s">
        <v>10443</v>
      </c>
      <c r="E9079" s="523">
        <v>0</v>
      </c>
      <c r="F9079" s="523">
        <v>0</v>
      </c>
    </row>
    <row r="9080" spans="1:6" ht="15" customHeight="1">
      <c r="A9080" s="521">
        <v>105495</v>
      </c>
      <c r="B9080" s="522" t="s">
        <v>10481</v>
      </c>
      <c r="C9080" s="302" t="s">
        <v>888</v>
      </c>
      <c r="D9080" s="521" t="s">
        <v>10443</v>
      </c>
      <c r="E9080" s="523">
        <v>0</v>
      </c>
      <c r="F9080" s="523">
        <v>0</v>
      </c>
    </row>
    <row r="9081" spans="1:6" ht="15" customHeight="1">
      <c r="A9081" s="521">
        <v>105407</v>
      </c>
      <c r="B9081" s="522" t="s">
        <v>10482</v>
      </c>
      <c r="C9081" s="302" t="s">
        <v>888</v>
      </c>
      <c r="D9081" s="521" t="s">
        <v>10443</v>
      </c>
      <c r="E9081" s="523">
        <v>0</v>
      </c>
      <c r="F9081" s="523">
        <v>0</v>
      </c>
    </row>
    <row r="9082" spans="1:6" ht="15" customHeight="1">
      <c r="A9082" s="521">
        <v>105427</v>
      </c>
      <c r="B9082" s="522" t="s">
        <v>10483</v>
      </c>
      <c r="C9082" s="302" t="s">
        <v>888</v>
      </c>
      <c r="D9082" s="521" t="s">
        <v>10443</v>
      </c>
      <c r="E9082" s="523">
        <v>0</v>
      </c>
      <c r="F9082" s="523">
        <v>0</v>
      </c>
    </row>
    <row r="9083" spans="1:6" ht="15" customHeight="1">
      <c r="A9083" s="521">
        <v>105492</v>
      </c>
      <c r="B9083" s="522" t="s">
        <v>10484</v>
      </c>
      <c r="C9083" s="302" t="s">
        <v>888</v>
      </c>
      <c r="D9083" s="521" t="s">
        <v>10443</v>
      </c>
      <c r="E9083" s="523">
        <v>0</v>
      </c>
      <c r="F9083" s="523">
        <v>0</v>
      </c>
    </row>
    <row r="9084" spans="1:6" ht="15" customHeight="1">
      <c r="A9084" s="521">
        <v>105496</v>
      </c>
      <c r="B9084" s="522" t="s">
        <v>10485</v>
      </c>
      <c r="C9084" s="302" t="s">
        <v>888</v>
      </c>
      <c r="D9084" s="521" t="s">
        <v>10443</v>
      </c>
      <c r="E9084" s="523">
        <v>0</v>
      </c>
      <c r="F9084" s="523">
        <v>0</v>
      </c>
    </row>
    <row r="9085" spans="1:6" ht="15" customHeight="1">
      <c r="A9085" s="521">
        <v>105425</v>
      </c>
      <c r="B9085" s="522" t="s">
        <v>10486</v>
      </c>
      <c r="C9085" s="302" t="s">
        <v>888</v>
      </c>
      <c r="D9085" s="521" t="s">
        <v>10443</v>
      </c>
      <c r="E9085" s="523">
        <v>0</v>
      </c>
      <c r="F9085" s="523">
        <v>0</v>
      </c>
    </row>
    <row r="9086" spans="1:6" ht="15" customHeight="1">
      <c r="A9086" s="521">
        <v>105477</v>
      </c>
      <c r="B9086" s="522" t="s">
        <v>10487</v>
      </c>
      <c r="C9086" s="302" t="s">
        <v>888</v>
      </c>
      <c r="D9086" s="521" t="s">
        <v>10443</v>
      </c>
      <c r="E9086" s="523">
        <v>0</v>
      </c>
      <c r="F9086" s="523">
        <v>0</v>
      </c>
    </row>
    <row r="9087" spans="1:6" ht="15" customHeight="1">
      <c r="A9087" s="521">
        <v>105490</v>
      </c>
      <c r="B9087" s="522" t="s">
        <v>10488</v>
      </c>
      <c r="C9087" s="302" t="s">
        <v>888</v>
      </c>
      <c r="D9087" s="521" t="s">
        <v>10443</v>
      </c>
      <c r="E9087" s="523">
        <v>0</v>
      </c>
      <c r="F9087" s="523">
        <v>0</v>
      </c>
    </row>
    <row r="9088" spans="1:6" ht="15" customHeight="1">
      <c r="A9088" s="521">
        <v>105494</v>
      </c>
      <c r="B9088" s="522" t="s">
        <v>10489</v>
      </c>
      <c r="C9088" s="302" t="s">
        <v>888</v>
      </c>
      <c r="D9088" s="521" t="s">
        <v>10443</v>
      </c>
      <c r="E9088" s="523">
        <v>0</v>
      </c>
      <c r="F9088" s="523">
        <v>0</v>
      </c>
    </row>
    <row r="9089" spans="1:6" ht="15" customHeight="1">
      <c r="A9089" s="521">
        <v>105417</v>
      </c>
      <c r="B9089" s="522" t="s">
        <v>10490</v>
      </c>
      <c r="C9089" s="302" t="s">
        <v>888</v>
      </c>
      <c r="D9089" s="521" t="s">
        <v>10443</v>
      </c>
      <c r="E9089" s="523">
        <v>0</v>
      </c>
      <c r="F9089" s="523">
        <v>0</v>
      </c>
    </row>
    <row r="9090" spans="1:6" ht="15" customHeight="1">
      <c r="A9090" s="521">
        <v>105461</v>
      </c>
      <c r="B9090" s="522" t="s">
        <v>10491</v>
      </c>
      <c r="C9090" s="302" t="s">
        <v>888</v>
      </c>
      <c r="D9090" s="521" t="s">
        <v>10443</v>
      </c>
      <c r="E9090" s="523">
        <v>0</v>
      </c>
      <c r="F9090" s="523">
        <v>0</v>
      </c>
    </row>
    <row r="9091" spans="1:6" ht="15" customHeight="1">
      <c r="A9091" s="521">
        <v>105436</v>
      </c>
      <c r="B9091" s="522" t="s">
        <v>10492</v>
      </c>
      <c r="C9091" s="302" t="s">
        <v>888</v>
      </c>
      <c r="D9091" s="521" t="s">
        <v>10443</v>
      </c>
      <c r="E9091" s="523">
        <v>0</v>
      </c>
      <c r="F9091" s="523">
        <v>0</v>
      </c>
    </row>
    <row r="9092" spans="1:6" ht="15" customHeight="1">
      <c r="A9092" s="521">
        <v>105483</v>
      </c>
      <c r="B9092" s="522" t="s">
        <v>10493</v>
      </c>
      <c r="C9092" s="302" t="s">
        <v>888</v>
      </c>
      <c r="D9092" s="521" t="s">
        <v>10443</v>
      </c>
      <c r="E9092" s="523">
        <v>0</v>
      </c>
      <c r="F9092" s="523">
        <v>0</v>
      </c>
    </row>
    <row r="9093" spans="1:6" ht="15" customHeight="1">
      <c r="A9093" s="521">
        <v>105505</v>
      </c>
      <c r="B9093" s="522" t="s">
        <v>10494</v>
      </c>
      <c r="C9093" s="302" t="s">
        <v>888</v>
      </c>
      <c r="D9093" s="521" t="s">
        <v>10443</v>
      </c>
      <c r="E9093" s="523">
        <v>0</v>
      </c>
      <c r="F9093" s="523">
        <v>0</v>
      </c>
    </row>
    <row r="9094" spans="1:6" ht="15" customHeight="1">
      <c r="A9094" s="521">
        <v>105435</v>
      </c>
      <c r="B9094" s="522" t="s">
        <v>10495</v>
      </c>
      <c r="C9094" s="302" t="s">
        <v>888</v>
      </c>
      <c r="D9094" s="521" t="s">
        <v>10443</v>
      </c>
      <c r="E9094" s="523">
        <v>0</v>
      </c>
      <c r="F9094" s="523">
        <v>0</v>
      </c>
    </row>
    <row r="9095" spans="1:6" ht="15" customHeight="1">
      <c r="A9095" s="521">
        <v>105460</v>
      </c>
      <c r="B9095" s="522" t="s">
        <v>10496</v>
      </c>
      <c r="C9095" s="302" t="s">
        <v>888</v>
      </c>
      <c r="D9095" s="521" t="s">
        <v>10443</v>
      </c>
      <c r="E9095" s="523">
        <v>0</v>
      </c>
      <c r="F9095" s="523">
        <v>0</v>
      </c>
    </row>
    <row r="9096" spans="1:6" ht="15" customHeight="1">
      <c r="A9096" s="521">
        <v>105470</v>
      </c>
      <c r="B9096" s="522" t="s">
        <v>10497</v>
      </c>
      <c r="C9096" s="302" t="s">
        <v>888</v>
      </c>
      <c r="D9096" s="521" t="s">
        <v>10443</v>
      </c>
      <c r="E9096" s="523">
        <v>0</v>
      </c>
      <c r="F9096" s="523">
        <v>0</v>
      </c>
    </row>
    <row r="9097" spans="1:6" ht="15" customHeight="1">
      <c r="A9097" s="521">
        <v>105504</v>
      </c>
      <c r="B9097" s="522" t="s">
        <v>10498</v>
      </c>
      <c r="C9097" s="302" t="s">
        <v>888</v>
      </c>
      <c r="D9097" s="521" t="s">
        <v>10443</v>
      </c>
      <c r="E9097" s="523">
        <v>0</v>
      </c>
      <c r="F9097" s="523">
        <v>0</v>
      </c>
    </row>
    <row r="9098" spans="1:6" ht="15" customHeight="1">
      <c r="A9098" s="521">
        <v>105476</v>
      </c>
      <c r="B9098" s="522" t="s">
        <v>10499</v>
      </c>
      <c r="C9098" s="302" t="s">
        <v>888</v>
      </c>
      <c r="D9098" s="521" t="s">
        <v>10443</v>
      </c>
      <c r="E9098" s="523">
        <v>0</v>
      </c>
      <c r="F9098" s="523">
        <v>0</v>
      </c>
    </row>
    <row r="9099" spans="1:6" ht="15" customHeight="1">
      <c r="A9099" s="521">
        <v>105471</v>
      </c>
      <c r="B9099" s="522" t="s">
        <v>10500</v>
      </c>
      <c r="C9099" s="302" t="s">
        <v>888</v>
      </c>
      <c r="D9099" s="521" t="s">
        <v>10443</v>
      </c>
      <c r="E9099" s="523">
        <v>0</v>
      </c>
      <c r="F9099" s="523">
        <v>0</v>
      </c>
    </row>
    <row r="9100" spans="1:6" ht="15" customHeight="1">
      <c r="A9100" s="521">
        <v>105493</v>
      </c>
      <c r="B9100" s="522" t="s">
        <v>10501</v>
      </c>
      <c r="C9100" s="302" t="s">
        <v>888</v>
      </c>
      <c r="D9100" s="521" t="s">
        <v>10443</v>
      </c>
      <c r="E9100" s="523">
        <v>0</v>
      </c>
      <c r="F9100" s="523">
        <v>0</v>
      </c>
    </row>
    <row r="9101" spans="1:6" ht="15" customHeight="1">
      <c r="A9101" s="521">
        <v>105482</v>
      </c>
      <c r="B9101" s="522" t="s">
        <v>10502</v>
      </c>
      <c r="C9101" s="302" t="s">
        <v>888</v>
      </c>
      <c r="D9101" s="521" t="s">
        <v>10443</v>
      </c>
      <c r="E9101" s="523">
        <v>0</v>
      </c>
      <c r="F9101" s="523">
        <v>0</v>
      </c>
    </row>
    <row r="9102" spans="1:6" ht="15" customHeight="1">
      <c r="A9102" s="521">
        <v>105430</v>
      </c>
      <c r="B9102" s="522" t="s">
        <v>10503</v>
      </c>
      <c r="C9102" s="302" t="s">
        <v>888</v>
      </c>
      <c r="D9102" s="521" t="s">
        <v>10443</v>
      </c>
      <c r="E9102" s="523">
        <v>0</v>
      </c>
      <c r="F9102" s="523">
        <v>0</v>
      </c>
    </row>
    <row r="9103" spans="1:6" ht="15" customHeight="1">
      <c r="A9103" s="521">
        <v>105440</v>
      </c>
      <c r="B9103" s="522" t="s">
        <v>10504</v>
      </c>
      <c r="C9103" s="302" t="s">
        <v>888</v>
      </c>
      <c r="D9103" s="521" t="s">
        <v>10443</v>
      </c>
      <c r="E9103" s="523">
        <v>0</v>
      </c>
      <c r="F9103" s="523">
        <v>0</v>
      </c>
    </row>
    <row r="9104" spans="1:6" ht="15" customHeight="1">
      <c r="A9104" s="521">
        <v>105465</v>
      </c>
      <c r="B9104" s="522" t="s">
        <v>10505</v>
      </c>
      <c r="C9104" s="302" t="s">
        <v>888</v>
      </c>
      <c r="D9104" s="521" t="s">
        <v>10443</v>
      </c>
      <c r="E9104" s="523">
        <v>0</v>
      </c>
      <c r="F9104" s="523">
        <v>0</v>
      </c>
    </row>
    <row r="9105" spans="1:6" ht="15" customHeight="1">
      <c r="A9105" s="521">
        <v>105499</v>
      </c>
      <c r="B9105" s="522" t="s">
        <v>10506</v>
      </c>
      <c r="C9105" s="302" t="s">
        <v>888</v>
      </c>
      <c r="D9105" s="521" t="s">
        <v>10443</v>
      </c>
      <c r="E9105" s="523">
        <v>0</v>
      </c>
      <c r="F9105" s="523">
        <v>0</v>
      </c>
    </row>
    <row r="9106" spans="1:6" ht="15" customHeight="1">
      <c r="A9106" s="521">
        <v>105431</v>
      </c>
      <c r="B9106" s="522" t="s">
        <v>10507</v>
      </c>
      <c r="C9106" s="302" t="s">
        <v>888</v>
      </c>
      <c r="D9106" s="521" t="s">
        <v>10443</v>
      </c>
      <c r="E9106" s="523">
        <v>0</v>
      </c>
      <c r="F9106" s="523">
        <v>0</v>
      </c>
    </row>
    <row r="9107" spans="1:6" ht="15" customHeight="1">
      <c r="A9107" s="521">
        <v>105441</v>
      </c>
      <c r="B9107" s="522" t="s">
        <v>10508</v>
      </c>
      <c r="C9107" s="302" t="s">
        <v>888</v>
      </c>
      <c r="D9107" s="521" t="s">
        <v>10443</v>
      </c>
      <c r="E9107" s="523">
        <v>0</v>
      </c>
      <c r="F9107" s="523">
        <v>0</v>
      </c>
    </row>
    <row r="9108" spans="1:6" ht="15" customHeight="1">
      <c r="A9108" s="521">
        <v>105466</v>
      </c>
      <c r="B9108" s="522" t="s">
        <v>10509</v>
      </c>
      <c r="C9108" s="302" t="s">
        <v>888</v>
      </c>
      <c r="D9108" s="521" t="s">
        <v>10443</v>
      </c>
      <c r="E9108" s="523">
        <v>0</v>
      </c>
      <c r="F9108" s="523">
        <v>0</v>
      </c>
    </row>
    <row r="9109" spans="1:6" ht="15" customHeight="1">
      <c r="A9109" s="521">
        <v>105500</v>
      </c>
      <c r="B9109" s="522" t="s">
        <v>10510</v>
      </c>
      <c r="C9109" s="302" t="s">
        <v>888</v>
      </c>
      <c r="D9109" s="521" t="s">
        <v>10443</v>
      </c>
      <c r="E9109" s="523">
        <v>0</v>
      </c>
      <c r="F9109" s="523">
        <v>0</v>
      </c>
    </row>
    <row r="9110" spans="1:6" ht="15" customHeight="1">
      <c r="A9110" s="521">
        <v>105429</v>
      </c>
      <c r="B9110" s="522" t="s">
        <v>10511</v>
      </c>
      <c r="C9110" s="302" t="s">
        <v>888</v>
      </c>
      <c r="D9110" s="521" t="s">
        <v>10443</v>
      </c>
      <c r="E9110" s="523">
        <v>0</v>
      </c>
      <c r="F9110" s="523">
        <v>0</v>
      </c>
    </row>
    <row r="9111" spans="1:6" ht="15" customHeight="1">
      <c r="A9111" s="521">
        <v>105439</v>
      </c>
      <c r="B9111" s="522" t="s">
        <v>10512</v>
      </c>
      <c r="C9111" s="302" t="s">
        <v>888</v>
      </c>
      <c r="D9111" s="521" t="s">
        <v>10443</v>
      </c>
      <c r="E9111" s="523">
        <v>0</v>
      </c>
      <c r="F9111" s="523">
        <v>0</v>
      </c>
    </row>
    <row r="9112" spans="1:6" ht="15" customHeight="1">
      <c r="A9112" s="521">
        <v>105464</v>
      </c>
      <c r="B9112" s="522" t="s">
        <v>10513</v>
      </c>
      <c r="C9112" s="302" t="s">
        <v>888</v>
      </c>
      <c r="D9112" s="521" t="s">
        <v>10443</v>
      </c>
      <c r="E9112" s="523">
        <v>0</v>
      </c>
      <c r="F9112" s="523">
        <v>0</v>
      </c>
    </row>
    <row r="9113" spans="1:6" ht="15" customHeight="1">
      <c r="A9113" s="521">
        <v>105489</v>
      </c>
      <c r="B9113" s="522" t="s">
        <v>10514</v>
      </c>
      <c r="C9113" s="302" t="s">
        <v>888</v>
      </c>
      <c r="D9113" s="521" t="s">
        <v>10443</v>
      </c>
      <c r="E9113" s="523">
        <v>0</v>
      </c>
      <c r="F9113" s="523">
        <v>0</v>
      </c>
    </row>
    <row r="9114" spans="1:6" ht="15" customHeight="1">
      <c r="A9114" s="521">
        <v>105437</v>
      </c>
      <c r="B9114" s="522" t="s">
        <v>10515</v>
      </c>
      <c r="C9114" s="302" t="s">
        <v>888</v>
      </c>
      <c r="D9114" s="521" t="s">
        <v>10443</v>
      </c>
      <c r="E9114" s="523">
        <v>0</v>
      </c>
      <c r="F9114" s="523">
        <v>0</v>
      </c>
    </row>
    <row r="9115" spans="1:6" ht="15" customHeight="1">
      <c r="A9115" s="521">
        <v>105462</v>
      </c>
      <c r="B9115" s="522" t="s">
        <v>10516</v>
      </c>
      <c r="C9115" s="302" t="s">
        <v>888</v>
      </c>
      <c r="D9115" s="521" t="s">
        <v>10443</v>
      </c>
      <c r="E9115" s="523">
        <v>0</v>
      </c>
      <c r="F9115" s="523">
        <v>0</v>
      </c>
    </row>
    <row r="9116" spans="1:6" ht="15" customHeight="1">
      <c r="A9116" s="521">
        <v>105484</v>
      </c>
      <c r="B9116" s="522" t="s">
        <v>10517</v>
      </c>
      <c r="C9116" s="302" t="s">
        <v>888</v>
      </c>
      <c r="D9116" s="521" t="s">
        <v>10443</v>
      </c>
      <c r="E9116" s="523">
        <v>0</v>
      </c>
      <c r="F9116" s="523">
        <v>0</v>
      </c>
    </row>
    <row r="9117" spans="1:6" ht="15" customHeight="1">
      <c r="A9117" s="521">
        <v>105506</v>
      </c>
      <c r="B9117" s="522" t="s">
        <v>10518</v>
      </c>
      <c r="C9117" s="302" t="s">
        <v>888</v>
      </c>
      <c r="D9117" s="521" t="s">
        <v>10443</v>
      </c>
      <c r="E9117" s="523">
        <v>0</v>
      </c>
      <c r="F9117" s="523">
        <v>0</v>
      </c>
    </row>
    <row r="9118" spans="1:6" ht="15" customHeight="1">
      <c r="A9118" s="521">
        <v>105432</v>
      </c>
      <c r="B9118" s="522" t="s">
        <v>10519</v>
      </c>
      <c r="C9118" s="302" t="s">
        <v>888</v>
      </c>
      <c r="D9118" s="521" t="s">
        <v>10443</v>
      </c>
      <c r="E9118" s="523">
        <v>0</v>
      </c>
      <c r="F9118" s="523">
        <v>0</v>
      </c>
    </row>
    <row r="9119" spans="1:6" ht="15" customHeight="1">
      <c r="A9119" s="521">
        <v>105457</v>
      </c>
      <c r="B9119" s="522" t="s">
        <v>10520</v>
      </c>
      <c r="C9119" s="302" t="s">
        <v>888</v>
      </c>
      <c r="D9119" s="521" t="s">
        <v>10443</v>
      </c>
      <c r="E9119" s="523">
        <v>0</v>
      </c>
      <c r="F9119" s="523">
        <v>0</v>
      </c>
    </row>
    <row r="9120" spans="1:6" ht="15" customHeight="1">
      <c r="A9120" s="521">
        <v>105467</v>
      </c>
      <c r="B9120" s="522" t="s">
        <v>10521</v>
      </c>
      <c r="C9120" s="302" t="s">
        <v>888</v>
      </c>
      <c r="D9120" s="521" t="s">
        <v>10443</v>
      </c>
      <c r="E9120" s="523">
        <v>0</v>
      </c>
      <c r="F9120" s="523">
        <v>0</v>
      </c>
    </row>
    <row r="9121" spans="1:6" ht="15" customHeight="1">
      <c r="A9121" s="521">
        <v>105501</v>
      </c>
      <c r="B9121" s="522" t="s">
        <v>10522</v>
      </c>
      <c r="C9121" s="302" t="s">
        <v>888</v>
      </c>
      <c r="D9121" s="521" t="s">
        <v>10443</v>
      </c>
      <c r="E9121" s="523">
        <v>0</v>
      </c>
      <c r="F9121" s="523">
        <v>0</v>
      </c>
    </row>
    <row r="9122" spans="1:6" ht="15" customHeight="1">
      <c r="A9122" s="521">
        <v>105433</v>
      </c>
      <c r="B9122" s="522" t="s">
        <v>10523</v>
      </c>
      <c r="C9122" s="302" t="s">
        <v>888</v>
      </c>
      <c r="D9122" s="521" t="s">
        <v>10443</v>
      </c>
      <c r="E9122" s="523">
        <v>0</v>
      </c>
      <c r="F9122" s="523">
        <v>0</v>
      </c>
    </row>
    <row r="9123" spans="1:6" ht="15" customHeight="1">
      <c r="A9123" s="521">
        <v>105458</v>
      </c>
      <c r="B9123" s="522" t="s">
        <v>10524</v>
      </c>
      <c r="C9123" s="302" t="s">
        <v>888</v>
      </c>
      <c r="D9123" s="521" t="s">
        <v>10443</v>
      </c>
      <c r="E9123" s="523">
        <v>0</v>
      </c>
      <c r="F9123" s="523">
        <v>0</v>
      </c>
    </row>
    <row r="9124" spans="1:6" ht="15" customHeight="1">
      <c r="A9124" s="521">
        <v>105468</v>
      </c>
      <c r="B9124" s="522" t="s">
        <v>10525</v>
      </c>
      <c r="C9124" s="302" t="s">
        <v>888</v>
      </c>
      <c r="D9124" s="521" t="s">
        <v>10443</v>
      </c>
      <c r="E9124" s="523">
        <v>0</v>
      </c>
      <c r="F9124" s="523">
        <v>0</v>
      </c>
    </row>
    <row r="9125" spans="1:6" ht="15" customHeight="1">
      <c r="A9125" s="521">
        <v>105502</v>
      </c>
      <c r="B9125" s="522" t="s">
        <v>10526</v>
      </c>
      <c r="C9125" s="302" t="s">
        <v>888</v>
      </c>
      <c r="D9125" s="521" t="s">
        <v>10443</v>
      </c>
      <c r="E9125" s="523">
        <v>0</v>
      </c>
      <c r="F9125" s="523">
        <v>0</v>
      </c>
    </row>
    <row r="9126" spans="1:6" ht="15" customHeight="1">
      <c r="A9126" s="521">
        <v>105434</v>
      </c>
      <c r="B9126" s="522" t="s">
        <v>10527</v>
      </c>
      <c r="C9126" s="302" t="s">
        <v>888</v>
      </c>
      <c r="D9126" s="521" t="s">
        <v>10443</v>
      </c>
      <c r="E9126" s="523">
        <v>0</v>
      </c>
      <c r="F9126" s="523">
        <v>0</v>
      </c>
    </row>
    <row r="9127" spans="1:6" ht="15" customHeight="1">
      <c r="A9127" s="521">
        <v>105459</v>
      </c>
      <c r="B9127" s="522" t="s">
        <v>10528</v>
      </c>
      <c r="C9127" s="302" t="s">
        <v>888</v>
      </c>
      <c r="D9127" s="521" t="s">
        <v>10443</v>
      </c>
      <c r="E9127" s="523">
        <v>0</v>
      </c>
      <c r="F9127" s="523">
        <v>0</v>
      </c>
    </row>
    <row r="9128" spans="1:6" ht="15" customHeight="1">
      <c r="A9128" s="521">
        <v>105469</v>
      </c>
      <c r="B9128" s="522" t="s">
        <v>10529</v>
      </c>
      <c r="C9128" s="302" t="s">
        <v>888</v>
      </c>
      <c r="D9128" s="521" t="s">
        <v>10443</v>
      </c>
      <c r="E9128" s="523">
        <v>0</v>
      </c>
      <c r="F9128" s="523">
        <v>0</v>
      </c>
    </row>
    <row r="9129" spans="1:6" ht="15" customHeight="1">
      <c r="A9129" s="521">
        <v>105503</v>
      </c>
      <c r="B9129" s="522" t="s">
        <v>10530</v>
      </c>
      <c r="C9129" s="302" t="s">
        <v>888</v>
      </c>
      <c r="D9129" s="521" t="s">
        <v>10443</v>
      </c>
      <c r="E9129" s="523">
        <v>0</v>
      </c>
      <c r="F9129" s="523">
        <v>0</v>
      </c>
    </row>
    <row r="9130" spans="1:6" ht="15" customHeight="1">
      <c r="A9130" s="521">
        <v>105472</v>
      </c>
      <c r="B9130" s="522" t="s">
        <v>10531</v>
      </c>
      <c r="C9130" s="302" t="s">
        <v>888</v>
      </c>
      <c r="D9130" s="521" t="s">
        <v>10443</v>
      </c>
      <c r="E9130" s="523">
        <v>0</v>
      </c>
      <c r="F9130" s="523">
        <v>0</v>
      </c>
    </row>
    <row r="9131" spans="1:6" ht="15" customHeight="1">
      <c r="A9131" s="521">
        <v>105413</v>
      </c>
      <c r="B9131" s="522" t="s">
        <v>10532</v>
      </c>
      <c r="C9131" s="302" t="s">
        <v>888</v>
      </c>
      <c r="D9131" s="521" t="s">
        <v>10443</v>
      </c>
      <c r="E9131" s="523">
        <v>0</v>
      </c>
      <c r="F9131" s="523">
        <v>0</v>
      </c>
    </row>
    <row r="9132" spans="1:6" ht="15" customHeight="1">
      <c r="A9132" s="521">
        <v>105423</v>
      </c>
      <c r="B9132" s="522" t="s">
        <v>10533</v>
      </c>
      <c r="C9132" s="302" t="s">
        <v>888</v>
      </c>
      <c r="D9132" s="521" t="s">
        <v>10443</v>
      </c>
      <c r="E9132" s="523">
        <v>0</v>
      </c>
      <c r="F9132" s="523">
        <v>0</v>
      </c>
    </row>
    <row r="9133" spans="1:6" ht="15" customHeight="1">
      <c r="A9133" s="521">
        <v>105447</v>
      </c>
      <c r="B9133" s="522" t="s">
        <v>10534</v>
      </c>
      <c r="C9133" s="302" t="s">
        <v>888</v>
      </c>
      <c r="D9133" s="521" t="s">
        <v>10443</v>
      </c>
      <c r="E9133" s="523">
        <v>0</v>
      </c>
      <c r="F9133" s="523">
        <v>0</v>
      </c>
    </row>
    <row r="9134" spans="1:6" ht="15" customHeight="1">
      <c r="A9134" s="521">
        <v>105408</v>
      </c>
      <c r="B9134" s="522" t="s">
        <v>10535</v>
      </c>
      <c r="C9134" s="302" t="s">
        <v>888</v>
      </c>
      <c r="D9134" s="521" t="s">
        <v>10443</v>
      </c>
      <c r="E9134" s="523">
        <v>0</v>
      </c>
      <c r="F9134" s="523">
        <v>0</v>
      </c>
    </row>
    <row r="9135" spans="1:6" ht="15" customHeight="1">
      <c r="A9135" s="521">
        <v>105479</v>
      </c>
      <c r="B9135" s="522" t="s">
        <v>10536</v>
      </c>
      <c r="C9135" s="302" t="s">
        <v>888</v>
      </c>
      <c r="D9135" s="521" t="s">
        <v>10443</v>
      </c>
      <c r="E9135" s="523">
        <v>0</v>
      </c>
      <c r="F9135" s="523">
        <v>0</v>
      </c>
    </row>
    <row r="9136" spans="1:6" ht="15" customHeight="1">
      <c r="A9136" s="521">
        <v>105422</v>
      </c>
      <c r="B9136" s="522" t="s">
        <v>10537</v>
      </c>
      <c r="C9136" s="302" t="s">
        <v>888</v>
      </c>
      <c r="D9136" s="521" t="s">
        <v>10443</v>
      </c>
      <c r="E9136" s="523">
        <v>0</v>
      </c>
      <c r="F9136" s="523">
        <v>0</v>
      </c>
    </row>
    <row r="9137" spans="1:6" ht="15" customHeight="1">
      <c r="A9137" s="521">
        <v>105446</v>
      </c>
      <c r="B9137" s="522" t="s">
        <v>10538</v>
      </c>
      <c r="C9137" s="302" t="s">
        <v>888</v>
      </c>
      <c r="D9137" s="521" t="s">
        <v>10443</v>
      </c>
      <c r="E9137" s="523">
        <v>0</v>
      </c>
      <c r="F9137" s="523">
        <v>0</v>
      </c>
    </row>
    <row r="9138" spans="1:6" ht="15" customHeight="1">
      <c r="A9138" s="521">
        <v>105474</v>
      </c>
      <c r="B9138" s="522" t="s">
        <v>10539</v>
      </c>
      <c r="C9138" s="302" t="s">
        <v>888</v>
      </c>
      <c r="D9138" s="521" t="s">
        <v>10443</v>
      </c>
      <c r="E9138" s="523">
        <v>0</v>
      </c>
      <c r="F9138" s="523">
        <v>0</v>
      </c>
    </row>
    <row r="9139" spans="1:6" ht="15" customHeight="1">
      <c r="A9139" s="521">
        <v>105480</v>
      </c>
      <c r="B9139" s="522" t="s">
        <v>10540</v>
      </c>
      <c r="C9139" s="302" t="s">
        <v>888</v>
      </c>
      <c r="D9139" s="521" t="s">
        <v>10443</v>
      </c>
      <c r="E9139" s="523">
        <v>0</v>
      </c>
      <c r="F9139" s="523">
        <v>0</v>
      </c>
    </row>
    <row r="9140" spans="1:6" ht="15" customHeight="1">
      <c r="A9140" s="521">
        <v>105481</v>
      </c>
      <c r="B9140" s="522" t="s">
        <v>10541</v>
      </c>
      <c r="C9140" s="302" t="s">
        <v>888</v>
      </c>
      <c r="D9140" s="521" t="s">
        <v>10443</v>
      </c>
      <c r="E9140" s="523">
        <v>0</v>
      </c>
      <c r="F9140" s="523">
        <v>0</v>
      </c>
    </row>
    <row r="9141" spans="1:6" ht="15" customHeight="1">
      <c r="A9141" s="521">
        <v>105449</v>
      </c>
      <c r="B9141" s="522" t="s">
        <v>10542</v>
      </c>
      <c r="C9141" s="302" t="s">
        <v>888</v>
      </c>
      <c r="D9141" s="521" t="s">
        <v>10443</v>
      </c>
      <c r="E9141" s="523">
        <v>0</v>
      </c>
      <c r="F9141" s="523">
        <v>0</v>
      </c>
    </row>
    <row r="9142" spans="1:6" ht="15" customHeight="1">
      <c r="A9142" s="521">
        <v>105511</v>
      </c>
      <c r="B9142" s="522" t="s">
        <v>10543</v>
      </c>
      <c r="C9142" s="302" t="s">
        <v>888</v>
      </c>
      <c r="D9142" s="521" t="s">
        <v>10544</v>
      </c>
      <c r="E9142" s="523">
        <v>0</v>
      </c>
      <c r="F9142" s="523">
        <v>0</v>
      </c>
    </row>
    <row r="9143" spans="1:6" ht="15" customHeight="1">
      <c r="A9143" s="521">
        <v>105507</v>
      </c>
      <c r="B9143" s="522" t="s">
        <v>10545</v>
      </c>
      <c r="C9143" s="302" t="s">
        <v>888</v>
      </c>
      <c r="D9143" s="521" t="s">
        <v>10544</v>
      </c>
      <c r="E9143" s="523">
        <v>0</v>
      </c>
      <c r="F9143" s="523">
        <v>0</v>
      </c>
    </row>
    <row r="9144" spans="1:6" ht="15" customHeight="1">
      <c r="A9144" s="521">
        <v>105512</v>
      </c>
      <c r="B9144" s="522" t="s">
        <v>10546</v>
      </c>
      <c r="C9144" s="302" t="s">
        <v>888</v>
      </c>
      <c r="D9144" s="521" t="s">
        <v>10544</v>
      </c>
      <c r="E9144" s="523">
        <v>0</v>
      </c>
      <c r="F9144" s="523">
        <v>0</v>
      </c>
    </row>
    <row r="9145" spans="1:6" ht="15" customHeight="1">
      <c r="A9145" s="521">
        <v>105508</v>
      </c>
      <c r="B9145" s="522" t="s">
        <v>10547</v>
      </c>
      <c r="C9145" s="302" t="s">
        <v>888</v>
      </c>
      <c r="D9145" s="521" t="s">
        <v>10544</v>
      </c>
      <c r="E9145" s="523">
        <v>0</v>
      </c>
      <c r="F9145" s="523">
        <v>0</v>
      </c>
    </row>
    <row r="9146" spans="1:6" ht="15" customHeight="1">
      <c r="A9146" s="521">
        <v>105513</v>
      </c>
      <c r="B9146" s="522" t="s">
        <v>10548</v>
      </c>
      <c r="C9146" s="302" t="s">
        <v>888</v>
      </c>
      <c r="D9146" s="521" t="s">
        <v>10544</v>
      </c>
      <c r="E9146" s="523">
        <v>0</v>
      </c>
      <c r="F9146" s="523">
        <v>0</v>
      </c>
    </row>
    <row r="9147" spans="1:6" ht="15" customHeight="1">
      <c r="A9147" s="521">
        <v>105509</v>
      </c>
      <c r="B9147" s="522" t="s">
        <v>10549</v>
      </c>
      <c r="C9147" s="302" t="s">
        <v>888</v>
      </c>
      <c r="D9147" s="521" t="s">
        <v>10544</v>
      </c>
      <c r="E9147" s="523">
        <v>0</v>
      </c>
      <c r="F9147" s="523">
        <v>0</v>
      </c>
    </row>
    <row r="9148" spans="1:6" ht="15" customHeight="1">
      <c r="A9148" s="521">
        <v>105514</v>
      </c>
      <c r="B9148" s="522" t="s">
        <v>10550</v>
      </c>
      <c r="C9148" s="302" t="s">
        <v>888</v>
      </c>
      <c r="D9148" s="521" t="s">
        <v>10544</v>
      </c>
      <c r="E9148" s="523">
        <v>0</v>
      </c>
      <c r="F9148" s="523">
        <v>0</v>
      </c>
    </row>
    <row r="9149" spans="1:6" ht="15" customHeight="1">
      <c r="A9149" s="521">
        <v>105510</v>
      </c>
      <c r="B9149" s="522" t="s">
        <v>10551</v>
      </c>
      <c r="C9149" s="302" t="s">
        <v>888</v>
      </c>
      <c r="D9149" s="521" t="s">
        <v>10544</v>
      </c>
      <c r="E9149" s="523">
        <v>0</v>
      </c>
      <c r="F9149" s="523">
        <v>0</v>
      </c>
    </row>
    <row r="9150" spans="1:6" ht="15" customHeight="1">
      <c r="A9150" s="521">
        <v>100207</v>
      </c>
      <c r="B9150" s="522" t="s">
        <v>10552</v>
      </c>
      <c r="C9150" s="302" t="s">
        <v>888</v>
      </c>
      <c r="D9150" s="521" t="s">
        <v>10553</v>
      </c>
      <c r="E9150" s="523">
        <v>552.98</v>
      </c>
      <c r="F9150" s="523">
        <v>573.61</v>
      </c>
    </row>
    <row r="9151" spans="1:6" ht="15" customHeight="1">
      <c r="A9151" s="521">
        <v>100211</v>
      </c>
      <c r="B9151" s="522" t="s">
        <v>10554</v>
      </c>
      <c r="C9151" s="302" t="s">
        <v>888</v>
      </c>
      <c r="D9151" s="521" t="s">
        <v>10555</v>
      </c>
      <c r="E9151" s="523">
        <v>7.25</v>
      </c>
      <c r="F9151" s="523">
        <v>7.82</v>
      </c>
    </row>
    <row r="9152" spans="1:6" ht="15" customHeight="1">
      <c r="A9152" s="521">
        <v>100210</v>
      </c>
      <c r="B9152" s="522" t="s">
        <v>10556</v>
      </c>
      <c r="C9152" s="302" t="s">
        <v>888</v>
      </c>
      <c r="D9152" s="521" t="s">
        <v>10555</v>
      </c>
      <c r="E9152" s="523">
        <v>18.8</v>
      </c>
      <c r="F9152" s="523">
        <v>20.28</v>
      </c>
    </row>
    <row r="9153" spans="1:6" ht="15" customHeight="1">
      <c r="A9153" s="521">
        <v>100221</v>
      </c>
      <c r="B9153" s="522" t="s">
        <v>10557</v>
      </c>
      <c r="C9153" s="302" t="s">
        <v>888</v>
      </c>
      <c r="D9153" s="521" t="s">
        <v>10558</v>
      </c>
      <c r="E9153" s="523">
        <v>33.24</v>
      </c>
      <c r="F9153" s="523">
        <v>35.840000000000003</v>
      </c>
    </row>
    <row r="9154" spans="1:6" ht="15" customHeight="1">
      <c r="A9154" s="521">
        <v>100203</v>
      </c>
      <c r="B9154" s="522" t="s">
        <v>10559</v>
      </c>
      <c r="C9154" s="302" t="s">
        <v>888</v>
      </c>
      <c r="D9154" s="521" t="s">
        <v>10560</v>
      </c>
      <c r="E9154" s="523">
        <v>1.1599999999999999</v>
      </c>
      <c r="F9154" s="523">
        <v>1.25</v>
      </c>
    </row>
    <row r="9155" spans="1:6" ht="15" customHeight="1">
      <c r="A9155" s="521">
        <v>100202</v>
      </c>
      <c r="B9155" s="522" t="s">
        <v>10561</v>
      </c>
      <c r="C9155" s="302" t="s">
        <v>888</v>
      </c>
      <c r="D9155" s="521" t="s">
        <v>10560</v>
      </c>
      <c r="E9155" s="523">
        <v>0.98</v>
      </c>
      <c r="F9155" s="523">
        <v>1.06</v>
      </c>
    </row>
    <row r="9156" spans="1:6" ht="15" customHeight="1">
      <c r="A9156" s="521">
        <v>100201</v>
      </c>
      <c r="B9156" s="522" t="s">
        <v>10562</v>
      </c>
      <c r="C9156" s="302" t="s">
        <v>888</v>
      </c>
      <c r="D9156" s="521" t="s">
        <v>10560</v>
      </c>
      <c r="E9156" s="523">
        <v>0.84</v>
      </c>
      <c r="F9156" s="523">
        <v>0.9</v>
      </c>
    </row>
    <row r="9157" spans="1:6" ht="15" customHeight="1">
      <c r="A9157" s="521">
        <v>100216</v>
      </c>
      <c r="B9157" s="522" t="s">
        <v>10563</v>
      </c>
      <c r="C9157" s="302" t="s">
        <v>888</v>
      </c>
      <c r="D9157" s="521" t="s">
        <v>10555</v>
      </c>
      <c r="E9157" s="523">
        <v>1.02</v>
      </c>
      <c r="F9157" s="523">
        <v>1.1000000000000001</v>
      </c>
    </row>
    <row r="9158" spans="1:6" ht="15" customHeight="1">
      <c r="A9158" s="521">
        <v>100215</v>
      </c>
      <c r="B9158" s="522" t="s">
        <v>10564</v>
      </c>
      <c r="C9158" s="302" t="s">
        <v>888</v>
      </c>
      <c r="D9158" s="521" t="s">
        <v>10555</v>
      </c>
      <c r="E9158" s="523">
        <v>3.78</v>
      </c>
      <c r="F9158" s="523">
        <v>4.08</v>
      </c>
    </row>
    <row r="9159" spans="1:6" ht="15" customHeight="1">
      <c r="A9159" s="521">
        <v>100214</v>
      </c>
      <c r="B9159" s="522" t="s">
        <v>10565</v>
      </c>
      <c r="C9159" s="302" t="s">
        <v>888</v>
      </c>
      <c r="D9159" s="521" t="s">
        <v>10555</v>
      </c>
      <c r="E9159" s="523">
        <v>4.42</v>
      </c>
      <c r="F9159" s="523">
        <v>4.76</v>
      </c>
    </row>
    <row r="9160" spans="1:6" ht="15" customHeight="1">
      <c r="A9160" s="521">
        <v>100223</v>
      </c>
      <c r="B9160" s="522" t="s">
        <v>10566</v>
      </c>
      <c r="C9160" s="302" t="s">
        <v>888</v>
      </c>
      <c r="D9160" s="521" t="s">
        <v>10558</v>
      </c>
      <c r="E9160" s="523">
        <v>5.89</v>
      </c>
      <c r="F9160" s="523">
        <v>6.35</v>
      </c>
    </row>
    <row r="9161" spans="1:6" ht="15" customHeight="1">
      <c r="A9161" s="521">
        <v>100280</v>
      </c>
      <c r="B9161" s="522" t="s">
        <v>10567</v>
      </c>
      <c r="C9161" s="302" t="s">
        <v>888</v>
      </c>
      <c r="D9161" s="521" t="s">
        <v>10555</v>
      </c>
      <c r="E9161" s="523">
        <v>19.329999999999998</v>
      </c>
      <c r="F9161" s="523">
        <v>20.84</v>
      </c>
    </row>
    <row r="9162" spans="1:6" ht="15" customHeight="1">
      <c r="A9162" s="521">
        <v>100270</v>
      </c>
      <c r="B9162" s="522" t="s">
        <v>10568</v>
      </c>
      <c r="C9162" s="302" t="s">
        <v>888</v>
      </c>
      <c r="D9162" s="521" t="s">
        <v>10555</v>
      </c>
      <c r="E9162" s="523">
        <v>65.94</v>
      </c>
      <c r="F9162" s="523">
        <v>71.11</v>
      </c>
    </row>
    <row r="9163" spans="1:6" ht="15" customHeight="1">
      <c r="A9163" s="521">
        <v>100286</v>
      </c>
      <c r="B9163" s="522" t="s">
        <v>10569</v>
      </c>
      <c r="C9163" s="302" t="s">
        <v>888</v>
      </c>
      <c r="D9163" s="521" t="s">
        <v>10570</v>
      </c>
      <c r="E9163" s="523">
        <v>14.43</v>
      </c>
      <c r="F9163" s="523">
        <v>15.56</v>
      </c>
    </row>
    <row r="9164" spans="1:6" ht="15" customHeight="1">
      <c r="A9164" s="521">
        <v>100213</v>
      </c>
      <c r="B9164" s="522" t="s">
        <v>10571</v>
      </c>
      <c r="C9164" s="302" t="s">
        <v>888</v>
      </c>
      <c r="D9164" s="521" t="s">
        <v>10555</v>
      </c>
      <c r="E9164" s="523">
        <v>2.88</v>
      </c>
      <c r="F9164" s="523">
        <v>3.1</v>
      </c>
    </row>
    <row r="9165" spans="1:6" ht="15" customHeight="1">
      <c r="A9165" s="521">
        <v>100212</v>
      </c>
      <c r="B9165" s="522" t="s">
        <v>10572</v>
      </c>
      <c r="C9165" s="302" t="s">
        <v>888</v>
      </c>
      <c r="D9165" s="521" t="s">
        <v>10555</v>
      </c>
      <c r="E9165" s="523">
        <v>8.01</v>
      </c>
      <c r="F9165" s="523">
        <v>8.64</v>
      </c>
    </row>
    <row r="9166" spans="1:6" ht="15" customHeight="1">
      <c r="A9166" s="521">
        <v>100222</v>
      </c>
      <c r="B9166" s="522" t="s">
        <v>10573</v>
      </c>
      <c r="C9166" s="302" t="s">
        <v>888</v>
      </c>
      <c r="D9166" s="521" t="s">
        <v>10558</v>
      </c>
      <c r="E9166" s="523">
        <v>12.59</v>
      </c>
      <c r="F9166" s="523">
        <v>13.58</v>
      </c>
    </row>
    <row r="9167" spans="1:6" ht="15" customHeight="1">
      <c r="A9167" s="521">
        <v>100226</v>
      </c>
      <c r="B9167" s="522" t="s">
        <v>10574</v>
      </c>
      <c r="C9167" s="302" t="s">
        <v>888</v>
      </c>
      <c r="D9167" s="521" t="s">
        <v>10575</v>
      </c>
      <c r="E9167" s="523">
        <v>0.72</v>
      </c>
      <c r="F9167" s="523">
        <v>0.78</v>
      </c>
    </row>
    <row r="9168" spans="1:6" ht="15" customHeight="1">
      <c r="A9168" s="521">
        <v>100200</v>
      </c>
      <c r="B9168" s="522" t="s">
        <v>10576</v>
      </c>
      <c r="C9168" s="302" t="s">
        <v>888</v>
      </c>
      <c r="D9168" s="521" t="s">
        <v>10560</v>
      </c>
      <c r="E9168" s="523">
        <v>0.42</v>
      </c>
      <c r="F9168" s="523">
        <v>0.45</v>
      </c>
    </row>
    <row r="9169" spans="1:6" ht="15" customHeight="1">
      <c r="A9169" s="521">
        <v>100199</v>
      </c>
      <c r="B9169" s="522" t="s">
        <v>10577</v>
      </c>
      <c r="C9169" s="302" t="s">
        <v>888</v>
      </c>
      <c r="D9169" s="521" t="s">
        <v>10560</v>
      </c>
      <c r="E9169" s="523">
        <v>0.34</v>
      </c>
      <c r="F9169" s="523">
        <v>0.37</v>
      </c>
    </row>
    <row r="9170" spans="1:6" ht="15" customHeight="1">
      <c r="A9170" s="521">
        <v>100198</v>
      </c>
      <c r="B9170" s="522" t="s">
        <v>10578</v>
      </c>
      <c r="C9170" s="302" t="s">
        <v>888</v>
      </c>
      <c r="D9170" s="521" t="s">
        <v>10560</v>
      </c>
      <c r="E9170" s="523">
        <v>0.28000000000000003</v>
      </c>
      <c r="F9170" s="523">
        <v>0.31</v>
      </c>
    </row>
    <row r="9171" spans="1:6" ht="15" customHeight="1">
      <c r="A9171" s="521">
        <v>100283</v>
      </c>
      <c r="B9171" s="522" t="s">
        <v>10579</v>
      </c>
      <c r="C9171" s="302" t="s">
        <v>888</v>
      </c>
      <c r="D9171" s="521" t="s">
        <v>10558</v>
      </c>
      <c r="E9171" s="523">
        <v>26.62</v>
      </c>
      <c r="F9171" s="523">
        <v>28.71</v>
      </c>
    </row>
    <row r="9172" spans="1:6" ht="15" customHeight="1">
      <c r="A9172" s="521">
        <v>100227</v>
      </c>
      <c r="B9172" s="522" t="s">
        <v>10580</v>
      </c>
      <c r="C9172" s="302" t="s">
        <v>888</v>
      </c>
      <c r="D9172" s="521" t="s">
        <v>10575</v>
      </c>
      <c r="E9172" s="523">
        <v>1.07</v>
      </c>
      <c r="F9172" s="523">
        <v>1.1499999999999999</v>
      </c>
    </row>
    <row r="9173" spans="1:6" ht="15" customHeight="1">
      <c r="A9173" s="521">
        <v>100205</v>
      </c>
      <c r="B9173" s="522" t="s">
        <v>10581</v>
      </c>
      <c r="C9173" s="302" t="s">
        <v>888</v>
      </c>
      <c r="D9173" s="521" t="s">
        <v>10553</v>
      </c>
      <c r="E9173" s="523">
        <v>1543.04</v>
      </c>
      <c r="F9173" s="523">
        <v>1663.94</v>
      </c>
    </row>
    <row r="9174" spans="1:6" ht="15" customHeight="1">
      <c r="A9174" s="521">
        <v>100206</v>
      </c>
      <c r="B9174" s="522" t="s">
        <v>10582</v>
      </c>
      <c r="C9174" s="302" t="s">
        <v>888</v>
      </c>
      <c r="D9174" s="521" t="s">
        <v>10553</v>
      </c>
      <c r="E9174" s="523">
        <v>1115.3499999999999</v>
      </c>
      <c r="F9174" s="523">
        <v>1202.75</v>
      </c>
    </row>
    <row r="9175" spans="1:6" ht="15" customHeight="1">
      <c r="A9175" s="521">
        <v>100281</v>
      </c>
      <c r="B9175" s="522" t="s">
        <v>10583</v>
      </c>
      <c r="C9175" s="302" t="s">
        <v>888</v>
      </c>
      <c r="D9175" s="521" t="s">
        <v>10555</v>
      </c>
      <c r="E9175" s="523">
        <v>4.6399999999999997</v>
      </c>
      <c r="F9175" s="523">
        <v>4.7699999999999996</v>
      </c>
    </row>
    <row r="9176" spans="1:6" ht="15" customHeight="1">
      <c r="A9176" s="521">
        <v>100219</v>
      </c>
      <c r="B9176" s="522" t="s">
        <v>10584</v>
      </c>
      <c r="C9176" s="302" t="s">
        <v>888</v>
      </c>
      <c r="D9176" s="521" t="s">
        <v>10555</v>
      </c>
      <c r="E9176" s="523">
        <v>0.56999999999999995</v>
      </c>
      <c r="F9176" s="523">
        <v>0.59</v>
      </c>
    </row>
    <row r="9177" spans="1:6" ht="15" customHeight="1">
      <c r="A9177" s="521">
        <v>100218</v>
      </c>
      <c r="B9177" s="522" t="s">
        <v>10585</v>
      </c>
      <c r="C9177" s="302" t="s">
        <v>888</v>
      </c>
      <c r="D9177" s="521" t="s">
        <v>10555</v>
      </c>
      <c r="E9177" s="523">
        <v>2.59</v>
      </c>
      <c r="F9177" s="523">
        <v>2.67</v>
      </c>
    </row>
    <row r="9178" spans="1:6" ht="15" customHeight="1">
      <c r="A9178" s="521">
        <v>100217</v>
      </c>
      <c r="B9178" s="522" t="s">
        <v>10586</v>
      </c>
      <c r="C9178" s="302" t="s">
        <v>888</v>
      </c>
      <c r="D9178" s="521" t="s">
        <v>10555</v>
      </c>
      <c r="E9178" s="523">
        <v>3.78</v>
      </c>
      <c r="F9178" s="523">
        <v>3.89</v>
      </c>
    </row>
    <row r="9179" spans="1:6" ht="15" customHeight="1">
      <c r="A9179" s="521">
        <v>100224</v>
      </c>
      <c r="B9179" s="522" t="s">
        <v>10587</v>
      </c>
      <c r="C9179" s="302" t="s">
        <v>888</v>
      </c>
      <c r="D9179" s="521" t="s">
        <v>10558</v>
      </c>
      <c r="E9179" s="523">
        <v>3.78</v>
      </c>
      <c r="F9179" s="523">
        <v>3.89</v>
      </c>
    </row>
    <row r="9180" spans="1:6" ht="15" customHeight="1">
      <c r="A9180" s="521">
        <v>100228</v>
      </c>
      <c r="B9180" s="522" t="s">
        <v>10588</v>
      </c>
      <c r="C9180" s="302" t="s">
        <v>888</v>
      </c>
      <c r="D9180" s="521" t="s">
        <v>10575</v>
      </c>
      <c r="E9180" s="523">
        <v>0.37</v>
      </c>
      <c r="F9180" s="523">
        <v>0.39</v>
      </c>
    </row>
    <row r="9181" spans="1:6" ht="15" customHeight="1">
      <c r="A9181" s="521">
        <v>100204</v>
      </c>
      <c r="B9181" s="522" t="s">
        <v>10589</v>
      </c>
      <c r="C9181" s="302" t="s">
        <v>888</v>
      </c>
      <c r="D9181" s="521" t="s">
        <v>10560</v>
      </c>
      <c r="E9181" s="523">
        <v>0.13</v>
      </c>
      <c r="F9181" s="523">
        <v>0.14000000000000001</v>
      </c>
    </row>
    <row r="9182" spans="1:6" ht="15" customHeight="1">
      <c r="A9182" s="521">
        <v>100284</v>
      </c>
      <c r="B9182" s="522" t="s">
        <v>10590</v>
      </c>
      <c r="C9182" s="302" t="s">
        <v>888</v>
      </c>
      <c r="D9182" s="521" t="s">
        <v>10558</v>
      </c>
      <c r="E9182" s="523">
        <v>13.55</v>
      </c>
      <c r="F9182" s="523">
        <v>13.95</v>
      </c>
    </row>
    <row r="9183" spans="1:6" ht="15" customHeight="1">
      <c r="A9183" s="521">
        <v>100277</v>
      </c>
      <c r="B9183" s="522" t="s">
        <v>10591</v>
      </c>
      <c r="C9183" s="302" t="s">
        <v>888</v>
      </c>
      <c r="D9183" s="521" t="s">
        <v>10558</v>
      </c>
      <c r="E9183" s="523">
        <v>2.42</v>
      </c>
      <c r="F9183" s="523">
        <v>2.4900000000000002</v>
      </c>
    </row>
    <row r="9184" spans="1:6" ht="15" customHeight="1">
      <c r="A9184" s="521">
        <v>100278</v>
      </c>
      <c r="B9184" s="522" t="s">
        <v>10592</v>
      </c>
      <c r="C9184" s="302" t="s">
        <v>888</v>
      </c>
      <c r="D9184" s="521" t="s">
        <v>10555</v>
      </c>
      <c r="E9184" s="523">
        <v>42.09</v>
      </c>
      <c r="F9184" s="523">
        <v>45.39</v>
      </c>
    </row>
    <row r="9185" spans="1:6" ht="15" customHeight="1">
      <c r="A9185" s="521">
        <v>100268</v>
      </c>
      <c r="B9185" s="522" t="s">
        <v>10593</v>
      </c>
      <c r="C9185" s="302" t="s">
        <v>888</v>
      </c>
      <c r="D9185" s="521" t="s">
        <v>10555</v>
      </c>
      <c r="E9185" s="523">
        <v>87.97</v>
      </c>
      <c r="F9185" s="523">
        <v>94.87</v>
      </c>
    </row>
    <row r="9186" spans="1:6" ht="15" customHeight="1">
      <c r="A9186" s="521">
        <v>100285</v>
      </c>
      <c r="B9186" s="522" t="s">
        <v>10594</v>
      </c>
      <c r="C9186" s="302" t="s">
        <v>888</v>
      </c>
      <c r="D9186" s="521" t="s">
        <v>10570</v>
      </c>
      <c r="E9186" s="523">
        <v>44.28</v>
      </c>
      <c r="F9186" s="523">
        <v>47.75</v>
      </c>
    </row>
    <row r="9187" spans="1:6" ht="15" customHeight="1">
      <c r="A9187" s="521">
        <v>100209</v>
      </c>
      <c r="B9187" s="522" t="s">
        <v>10595</v>
      </c>
      <c r="C9187" s="302" t="s">
        <v>888</v>
      </c>
      <c r="D9187" s="521" t="s">
        <v>10555</v>
      </c>
      <c r="E9187" s="523">
        <v>10.199999999999999</v>
      </c>
      <c r="F9187" s="523">
        <v>11</v>
      </c>
    </row>
    <row r="9188" spans="1:6" ht="15" customHeight="1">
      <c r="A9188" s="521">
        <v>100208</v>
      </c>
      <c r="B9188" s="522" t="s">
        <v>10596</v>
      </c>
      <c r="C9188" s="302" t="s">
        <v>888</v>
      </c>
      <c r="D9188" s="521" t="s">
        <v>10555</v>
      </c>
      <c r="E9188" s="523">
        <v>20.41</v>
      </c>
      <c r="F9188" s="523">
        <v>22.01</v>
      </c>
    </row>
    <row r="9189" spans="1:6" ht="15" customHeight="1">
      <c r="A9189" s="521">
        <v>100256</v>
      </c>
      <c r="B9189" s="522" t="s">
        <v>10597</v>
      </c>
      <c r="C9189" s="302" t="s">
        <v>888</v>
      </c>
      <c r="D9189" s="521" t="s">
        <v>10570</v>
      </c>
      <c r="E9189" s="523">
        <v>9.35</v>
      </c>
      <c r="F9189" s="523">
        <v>10.08</v>
      </c>
    </row>
    <row r="9190" spans="1:6" ht="15" customHeight="1">
      <c r="A9190" s="521">
        <v>100220</v>
      </c>
      <c r="B9190" s="522" t="s">
        <v>10598</v>
      </c>
      <c r="C9190" s="302" t="s">
        <v>888</v>
      </c>
      <c r="D9190" s="521" t="s">
        <v>10558</v>
      </c>
      <c r="E9190" s="523">
        <v>29.32</v>
      </c>
      <c r="F9190" s="523">
        <v>31.62</v>
      </c>
    </row>
    <row r="9191" spans="1:6" ht="15" customHeight="1">
      <c r="A9191" s="521">
        <v>100287</v>
      </c>
      <c r="B9191" s="522" t="s">
        <v>10599</v>
      </c>
      <c r="C9191" s="302" t="s">
        <v>888</v>
      </c>
      <c r="D9191" s="521" t="s">
        <v>10570</v>
      </c>
      <c r="E9191" s="523">
        <v>13.82</v>
      </c>
      <c r="F9191" s="523">
        <v>14.9</v>
      </c>
    </row>
    <row r="9192" spans="1:6" ht="15" customHeight="1">
      <c r="A9192" s="521">
        <v>100274</v>
      </c>
      <c r="B9192" s="522" t="s">
        <v>10600</v>
      </c>
      <c r="C9192" s="302" t="s">
        <v>888</v>
      </c>
      <c r="D9192" s="521" t="s">
        <v>10558</v>
      </c>
      <c r="E9192" s="523">
        <v>29.34</v>
      </c>
      <c r="F9192" s="523">
        <v>31.64</v>
      </c>
    </row>
    <row r="9193" spans="1:6" ht="15" customHeight="1">
      <c r="A9193" s="521">
        <v>100264</v>
      </c>
      <c r="B9193" s="522" t="s">
        <v>10601</v>
      </c>
      <c r="C9193" s="302" t="s">
        <v>888</v>
      </c>
      <c r="D9193" s="521" t="s">
        <v>10558</v>
      </c>
      <c r="E9193" s="523">
        <v>41.39</v>
      </c>
      <c r="F9193" s="523">
        <v>44.64</v>
      </c>
    </row>
    <row r="9194" spans="1:6" ht="15" customHeight="1">
      <c r="A9194" s="521">
        <v>100225</v>
      </c>
      <c r="B9194" s="522" t="s">
        <v>10602</v>
      </c>
      <c r="C9194" s="302" t="s">
        <v>888</v>
      </c>
      <c r="D9194" s="521" t="s">
        <v>10575</v>
      </c>
      <c r="E9194" s="523">
        <v>2.2999999999999998</v>
      </c>
      <c r="F9194" s="523">
        <v>2.48</v>
      </c>
    </row>
    <row r="9195" spans="1:6" ht="15" customHeight="1">
      <c r="A9195" s="521">
        <v>100266</v>
      </c>
      <c r="B9195" s="522" t="s">
        <v>10603</v>
      </c>
      <c r="C9195" s="302" t="s">
        <v>888</v>
      </c>
      <c r="D9195" s="521" t="s">
        <v>10555</v>
      </c>
      <c r="E9195" s="523">
        <v>87.97</v>
      </c>
      <c r="F9195" s="523">
        <v>94.87</v>
      </c>
    </row>
    <row r="9196" spans="1:6" ht="15" customHeight="1">
      <c r="A9196" s="521">
        <v>100257</v>
      </c>
      <c r="B9196" s="522" t="s">
        <v>10604</v>
      </c>
      <c r="C9196" s="302" t="s">
        <v>888</v>
      </c>
      <c r="D9196" s="521" t="s">
        <v>10570</v>
      </c>
      <c r="E9196" s="523">
        <v>5.61</v>
      </c>
      <c r="F9196" s="523">
        <v>6.05</v>
      </c>
    </row>
    <row r="9197" spans="1:6" ht="15" customHeight="1">
      <c r="A9197" s="521">
        <v>100197</v>
      </c>
      <c r="B9197" s="522" t="s">
        <v>10605</v>
      </c>
      <c r="C9197" s="302" t="s">
        <v>888</v>
      </c>
      <c r="D9197" s="521" t="s">
        <v>10560</v>
      </c>
      <c r="E9197" s="523">
        <v>2.0699999999999998</v>
      </c>
      <c r="F9197" s="523">
        <v>2.23</v>
      </c>
    </row>
    <row r="9198" spans="1:6" ht="15" customHeight="1">
      <c r="A9198" s="521">
        <v>100196</v>
      </c>
      <c r="B9198" s="522" t="s">
        <v>10606</v>
      </c>
      <c r="C9198" s="302" t="s">
        <v>888</v>
      </c>
      <c r="D9198" s="521" t="s">
        <v>10560</v>
      </c>
      <c r="E9198" s="523">
        <v>1.38</v>
      </c>
      <c r="F9198" s="523">
        <v>1.49</v>
      </c>
    </row>
    <row r="9199" spans="1:6" ht="15" customHeight="1">
      <c r="A9199" s="521">
        <v>100195</v>
      </c>
      <c r="B9199" s="522" t="s">
        <v>10607</v>
      </c>
      <c r="C9199" s="302" t="s">
        <v>888</v>
      </c>
      <c r="D9199" s="521" t="s">
        <v>10560</v>
      </c>
      <c r="E9199" s="523">
        <v>0.82</v>
      </c>
      <c r="F9199" s="523">
        <v>0.89</v>
      </c>
    </row>
    <row r="9200" spans="1:6" ht="15" customHeight="1">
      <c r="A9200" s="521">
        <v>100273</v>
      </c>
      <c r="B9200" s="522" t="s">
        <v>10608</v>
      </c>
      <c r="C9200" s="302" t="s">
        <v>888</v>
      </c>
      <c r="D9200" s="521" t="s">
        <v>10560</v>
      </c>
      <c r="E9200" s="523">
        <v>3.44</v>
      </c>
      <c r="F9200" s="523">
        <v>3.71</v>
      </c>
    </row>
    <row r="9201" spans="1:6" ht="15" customHeight="1">
      <c r="A9201" s="521">
        <v>100282</v>
      </c>
      <c r="B9201" s="522" t="s">
        <v>10609</v>
      </c>
      <c r="C9201" s="302" t="s">
        <v>888</v>
      </c>
      <c r="D9201" s="521" t="s">
        <v>10558</v>
      </c>
      <c r="E9201" s="523">
        <v>164.83</v>
      </c>
      <c r="F9201" s="523">
        <v>177.74</v>
      </c>
    </row>
    <row r="9202" spans="1:6" ht="15" customHeight="1">
      <c r="A9202" s="521">
        <v>100276</v>
      </c>
      <c r="B9202" s="522" t="s">
        <v>10610</v>
      </c>
      <c r="C9202" s="302" t="s">
        <v>888</v>
      </c>
      <c r="D9202" s="521" t="s">
        <v>10558</v>
      </c>
      <c r="E9202" s="523">
        <v>34.61</v>
      </c>
      <c r="F9202" s="523">
        <v>37.33</v>
      </c>
    </row>
    <row r="9203" spans="1:6" ht="15" customHeight="1">
      <c r="A9203" s="521">
        <v>100275</v>
      </c>
      <c r="B9203" s="522" t="s">
        <v>10611</v>
      </c>
      <c r="C9203" s="302" t="s">
        <v>888</v>
      </c>
      <c r="D9203" s="521" t="s">
        <v>10558</v>
      </c>
      <c r="E9203" s="523">
        <v>18.97</v>
      </c>
      <c r="F9203" s="523">
        <v>20.45</v>
      </c>
    </row>
    <row r="9204" spans="1:6" ht="15" customHeight="1">
      <c r="A9204" s="521">
        <v>100254</v>
      </c>
      <c r="B9204" s="522" t="s">
        <v>10612</v>
      </c>
      <c r="C9204" s="302" t="s">
        <v>888</v>
      </c>
      <c r="D9204" s="521" t="s">
        <v>10570</v>
      </c>
      <c r="E9204" s="523">
        <v>41.46</v>
      </c>
      <c r="F9204" s="523">
        <v>44.71</v>
      </c>
    </row>
    <row r="9205" spans="1:6" ht="15" customHeight="1">
      <c r="A9205" s="521">
        <v>100250</v>
      </c>
      <c r="B9205" s="522" t="s">
        <v>10613</v>
      </c>
      <c r="C9205" s="302" t="s">
        <v>888</v>
      </c>
      <c r="D9205" s="521" t="s">
        <v>10570</v>
      </c>
      <c r="E9205" s="523">
        <v>4.67</v>
      </c>
      <c r="F9205" s="523">
        <v>5.04</v>
      </c>
    </row>
    <row r="9206" spans="1:6" ht="15" customHeight="1">
      <c r="A9206" s="521">
        <v>100251</v>
      </c>
      <c r="B9206" s="522" t="s">
        <v>10614</v>
      </c>
      <c r="C9206" s="302" t="s">
        <v>888</v>
      </c>
      <c r="D9206" s="521" t="s">
        <v>10570</v>
      </c>
      <c r="E9206" s="523">
        <v>13.82</v>
      </c>
      <c r="F9206" s="523">
        <v>14.9</v>
      </c>
    </row>
    <row r="9207" spans="1:6" ht="15" customHeight="1">
      <c r="A9207" s="521">
        <v>100252</v>
      </c>
      <c r="B9207" s="522" t="s">
        <v>10615</v>
      </c>
      <c r="C9207" s="302" t="s">
        <v>888</v>
      </c>
      <c r="D9207" s="521" t="s">
        <v>10570</v>
      </c>
      <c r="E9207" s="523">
        <v>20.73</v>
      </c>
      <c r="F9207" s="523">
        <v>22.35</v>
      </c>
    </row>
    <row r="9208" spans="1:6" ht="15" customHeight="1">
      <c r="A9208" s="521">
        <v>100253</v>
      </c>
      <c r="B9208" s="522" t="s">
        <v>10616</v>
      </c>
      <c r="C9208" s="302" t="s">
        <v>888</v>
      </c>
      <c r="D9208" s="521" t="s">
        <v>10570</v>
      </c>
      <c r="E9208" s="523">
        <v>27.64</v>
      </c>
      <c r="F9208" s="523">
        <v>29.8</v>
      </c>
    </row>
    <row r="9209" spans="1:6" ht="15" customHeight="1">
      <c r="A9209" s="521">
        <v>100249</v>
      </c>
      <c r="B9209" s="522" t="s">
        <v>10617</v>
      </c>
      <c r="C9209" s="302" t="s">
        <v>888</v>
      </c>
      <c r="D9209" s="521" t="s">
        <v>10570</v>
      </c>
      <c r="E9209" s="523">
        <v>2.8</v>
      </c>
      <c r="F9209" s="523">
        <v>3.02</v>
      </c>
    </row>
    <row r="9210" spans="1:6" ht="15" customHeight="1">
      <c r="A9210" s="521">
        <v>100244</v>
      </c>
      <c r="B9210" s="522" t="s">
        <v>10618</v>
      </c>
      <c r="C9210" s="302" t="s">
        <v>888</v>
      </c>
      <c r="D9210" s="521" t="s">
        <v>10570</v>
      </c>
      <c r="E9210" s="523">
        <v>4.2</v>
      </c>
      <c r="F9210" s="523">
        <v>4.53</v>
      </c>
    </row>
    <row r="9211" spans="1:6" ht="15" customHeight="1">
      <c r="A9211" s="521">
        <v>100245</v>
      </c>
      <c r="B9211" s="522" t="s">
        <v>10619</v>
      </c>
      <c r="C9211" s="302" t="s">
        <v>888</v>
      </c>
      <c r="D9211" s="521" t="s">
        <v>10570</v>
      </c>
      <c r="E9211" s="523">
        <v>8.41</v>
      </c>
      <c r="F9211" s="523">
        <v>9.07</v>
      </c>
    </row>
    <row r="9212" spans="1:6" ht="15" customHeight="1">
      <c r="A9212" s="521">
        <v>100243</v>
      </c>
      <c r="B9212" s="522" t="s">
        <v>10620</v>
      </c>
      <c r="C9212" s="302" t="s">
        <v>888</v>
      </c>
      <c r="D9212" s="521" t="s">
        <v>10570</v>
      </c>
      <c r="E9212" s="523">
        <v>3.36</v>
      </c>
      <c r="F9212" s="523">
        <v>3.63</v>
      </c>
    </row>
    <row r="9213" spans="1:6" ht="15" customHeight="1">
      <c r="A9213" s="521">
        <v>100239</v>
      </c>
      <c r="B9213" s="522" t="s">
        <v>10621</v>
      </c>
      <c r="C9213" s="302" t="s">
        <v>888</v>
      </c>
      <c r="D9213" s="521" t="s">
        <v>10570</v>
      </c>
      <c r="E9213" s="523">
        <v>7.01</v>
      </c>
      <c r="F9213" s="523">
        <v>7.56</v>
      </c>
    </row>
    <row r="9214" spans="1:6" ht="15" customHeight="1">
      <c r="A9214" s="521">
        <v>100238</v>
      </c>
      <c r="B9214" s="522" t="s">
        <v>10622</v>
      </c>
      <c r="C9214" s="302" t="s">
        <v>888</v>
      </c>
      <c r="D9214" s="521" t="s">
        <v>10570</v>
      </c>
      <c r="E9214" s="523">
        <v>5.61</v>
      </c>
      <c r="F9214" s="523">
        <v>6.05</v>
      </c>
    </row>
    <row r="9215" spans="1:6" ht="15" customHeight="1">
      <c r="A9215" s="521">
        <v>100241</v>
      </c>
      <c r="B9215" s="522" t="s">
        <v>10623</v>
      </c>
      <c r="C9215" s="302" t="s">
        <v>888</v>
      </c>
      <c r="D9215" s="521" t="s">
        <v>10570</v>
      </c>
      <c r="E9215" s="523">
        <v>7.01</v>
      </c>
      <c r="F9215" s="523">
        <v>7.56</v>
      </c>
    </row>
    <row r="9216" spans="1:6" ht="15" customHeight="1">
      <c r="A9216" s="521">
        <v>100242</v>
      </c>
      <c r="B9216" s="522" t="s">
        <v>10624</v>
      </c>
      <c r="C9216" s="302" t="s">
        <v>888</v>
      </c>
      <c r="D9216" s="521" t="s">
        <v>10570</v>
      </c>
      <c r="E9216" s="523">
        <v>20.73</v>
      </c>
      <c r="F9216" s="523">
        <v>22.35</v>
      </c>
    </row>
    <row r="9217" spans="1:6" ht="15" customHeight="1">
      <c r="A9217" s="521">
        <v>100240</v>
      </c>
      <c r="B9217" s="522" t="s">
        <v>10625</v>
      </c>
      <c r="C9217" s="302" t="s">
        <v>888</v>
      </c>
      <c r="D9217" s="521" t="s">
        <v>10570</v>
      </c>
      <c r="E9217" s="523">
        <v>4.2</v>
      </c>
      <c r="F9217" s="523">
        <v>4.53</v>
      </c>
    </row>
    <row r="9218" spans="1:6" ht="15" customHeight="1">
      <c r="A9218" s="521">
        <v>100237</v>
      </c>
      <c r="B9218" s="522" t="s">
        <v>10626</v>
      </c>
      <c r="C9218" s="302" t="s">
        <v>888</v>
      </c>
      <c r="D9218" s="521" t="s">
        <v>10570</v>
      </c>
      <c r="E9218" s="523">
        <v>3.5</v>
      </c>
      <c r="F9218" s="523">
        <v>3.78</v>
      </c>
    </row>
    <row r="9219" spans="1:6" ht="15" customHeight="1">
      <c r="A9219" s="521">
        <v>100236</v>
      </c>
      <c r="B9219" s="522" t="s">
        <v>10627</v>
      </c>
      <c r="C9219" s="302" t="s">
        <v>888</v>
      </c>
      <c r="D9219" s="521" t="s">
        <v>10570</v>
      </c>
      <c r="E9219" s="523">
        <v>2.92</v>
      </c>
      <c r="F9219" s="523">
        <v>3.15</v>
      </c>
    </row>
    <row r="9220" spans="1:6" ht="15" customHeight="1">
      <c r="A9220" s="521">
        <v>100248</v>
      </c>
      <c r="B9220" s="522" t="s">
        <v>10628</v>
      </c>
      <c r="C9220" s="302" t="s">
        <v>888</v>
      </c>
      <c r="D9220" s="521" t="s">
        <v>10570</v>
      </c>
      <c r="E9220" s="523">
        <v>13.82</v>
      </c>
      <c r="F9220" s="523">
        <v>14.9</v>
      </c>
    </row>
    <row r="9221" spans="1:6" ht="15" customHeight="1">
      <c r="A9221" s="521">
        <v>100247</v>
      </c>
      <c r="B9221" s="522" t="s">
        <v>10629</v>
      </c>
      <c r="C9221" s="302" t="s">
        <v>888</v>
      </c>
      <c r="D9221" s="521" t="s">
        <v>10570</v>
      </c>
      <c r="E9221" s="523">
        <v>3.5</v>
      </c>
      <c r="F9221" s="523">
        <v>3.78</v>
      </c>
    </row>
    <row r="9222" spans="1:6" ht="15" customHeight="1">
      <c r="A9222" s="521">
        <v>100246</v>
      </c>
      <c r="B9222" s="522" t="s">
        <v>10630</v>
      </c>
      <c r="C9222" s="302" t="s">
        <v>888</v>
      </c>
      <c r="D9222" s="521" t="s">
        <v>10570</v>
      </c>
      <c r="E9222" s="523">
        <v>2.8</v>
      </c>
      <c r="F9222" s="523">
        <v>3.02</v>
      </c>
    </row>
    <row r="9223" spans="1:6" ht="15" customHeight="1">
      <c r="A9223" s="521">
        <v>100255</v>
      </c>
      <c r="B9223" s="522" t="s">
        <v>10631</v>
      </c>
      <c r="C9223" s="302" t="s">
        <v>888</v>
      </c>
      <c r="D9223" s="521" t="s">
        <v>10570</v>
      </c>
      <c r="E9223" s="523">
        <v>14.03</v>
      </c>
      <c r="F9223" s="523">
        <v>15.12</v>
      </c>
    </row>
    <row r="9224" spans="1:6" ht="15" customHeight="1">
      <c r="A9224" s="521">
        <v>100263</v>
      </c>
      <c r="B9224" s="522" t="s">
        <v>10632</v>
      </c>
      <c r="C9224" s="302" t="s">
        <v>888</v>
      </c>
      <c r="D9224" s="521" t="s">
        <v>10560</v>
      </c>
      <c r="E9224" s="523">
        <v>2.27</v>
      </c>
      <c r="F9224" s="523">
        <v>2.4500000000000002</v>
      </c>
    </row>
    <row r="9225" spans="1:6" ht="15" customHeight="1">
      <c r="A9225" s="521">
        <v>100260</v>
      </c>
      <c r="B9225" s="522" t="s">
        <v>10633</v>
      </c>
      <c r="C9225" s="302" t="s">
        <v>888</v>
      </c>
      <c r="D9225" s="521" t="s">
        <v>10560</v>
      </c>
      <c r="E9225" s="523">
        <v>9.11</v>
      </c>
      <c r="F9225" s="523">
        <v>9.82</v>
      </c>
    </row>
    <row r="9226" spans="1:6" ht="15" customHeight="1">
      <c r="A9226" s="521">
        <v>100261</v>
      </c>
      <c r="B9226" s="522" t="s">
        <v>10634</v>
      </c>
      <c r="C9226" s="302" t="s">
        <v>888</v>
      </c>
      <c r="D9226" s="521" t="s">
        <v>10560</v>
      </c>
      <c r="E9226" s="523">
        <v>5.72</v>
      </c>
      <c r="F9226" s="523">
        <v>6.17</v>
      </c>
    </row>
    <row r="9227" spans="1:6" ht="15" customHeight="1">
      <c r="A9227" s="521">
        <v>100262</v>
      </c>
      <c r="B9227" s="522" t="s">
        <v>10635</v>
      </c>
      <c r="C9227" s="302" t="s">
        <v>888</v>
      </c>
      <c r="D9227" s="521" t="s">
        <v>10560</v>
      </c>
      <c r="E9227" s="523">
        <v>3.55</v>
      </c>
      <c r="F9227" s="523">
        <v>3.82</v>
      </c>
    </row>
    <row r="9228" spans="1:6" ht="15" customHeight="1">
      <c r="A9228" s="521">
        <v>100271</v>
      </c>
      <c r="B9228" s="522" t="s">
        <v>10636</v>
      </c>
      <c r="C9228" s="302" t="s">
        <v>888</v>
      </c>
      <c r="D9228" s="521" t="s">
        <v>10558</v>
      </c>
      <c r="E9228" s="523">
        <v>65.98</v>
      </c>
      <c r="F9228" s="523">
        <v>71.150000000000006</v>
      </c>
    </row>
    <row r="9229" spans="1:6" ht="15" customHeight="1">
      <c r="A9229" s="521">
        <v>100258</v>
      </c>
      <c r="B9229" s="522" t="s">
        <v>10637</v>
      </c>
      <c r="C9229" s="302" t="s">
        <v>888</v>
      </c>
      <c r="D9229" s="521" t="s">
        <v>10570</v>
      </c>
      <c r="E9229" s="523">
        <v>14.03</v>
      </c>
      <c r="F9229" s="523">
        <v>15.12</v>
      </c>
    </row>
    <row r="9230" spans="1:6" ht="15" customHeight="1">
      <c r="A9230" s="521">
        <v>100259</v>
      </c>
      <c r="B9230" s="522" t="s">
        <v>10638</v>
      </c>
      <c r="C9230" s="302" t="s">
        <v>888</v>
      </c>
      <c r="D9230" s="521" t="s">
        <v>10570</v>
      </c>
      <c r="E9230" s="523">
        <v>27.64</v>
      </c>
      <c r="F9230" s="523">
        <v>29.8</v>
      </c>
    </row>
    <row r="9231" spans="1:6" ht="15" customHeight="1">
      <c r="A9231" s="521">
        <v>100279</v>
      </c>
      <c r="B9231" s="522" t="s">
        <v>10639</v>
      </c>
      <c r="C9231" s="302" t="s">
        <v>888</v>
      </c>
      <c r="D9231" s="521" t="s">
        <v>883</v>
      </c>
      <c r="E9231" s="523">
        <v>0.81</v>
      </c>
      <c r="F9231" s="523">
        <v>0.87</v>
      </c>
    </row>
    <row r="9232" spans="1:6" ht="15" customHeight="1">
      <c r="A9232" s="521">
        <v>100233</v>
      </c>
      <c r="B9232" s="522" t="s">
        <v>10640</v>
      </c>
      <c r="C9232" s="302" t="s">
        <v>888</v>
      </c>
      <c r="D9232" s="521" t="s">
        <v>883</v>
      </c>
      <c r="E9232" s="523">
        <v>0.19</v>
      </c>
      <c r="F9232" s="523">
        <v>0.2</v>
      </c>
    </row>
    <row r="9233" spans="1:6" ht="15" customHeight="1">
      <c r="A9233" s="521">
        <v>100232</v>
      </c>
      <c r="B9233" s="522" t="s">
        <v>10641</v>
      </c>
      <c r="C9233" s="302" t="s">
        <v>888</v>
      </c>
      <c r="D9233" s="521" t="s">
        <v>883</v>
      </c>
      <c r="E9233" s="523">
        <v>0.38</v>
      </c>
      <c r="F9233" s="523">
        <v>0.41</v>
      </c>
    </row>
    <row r="9234" spans="1:6" ht="15" customHeight="1">
      <c r="A9234" s="521">
        <v>100234</v>
      </c>
      <c r="B9234" s="522" t="s">
        <v>10642</v>
      </c>
      <c r="C9234" s="302" t="s">
        <v>888</v>
      </c>
      <c r="D9234" s="521" t="s">
        <v>611</v>
      </c>
      <c r="E9234" s="523">
        <v>0.57999999999999996</v>
      </c>
      <c r="F9234" s="523">
        <v>0.62</v>
      </c>
    </row>
    <row r="9235" spans="1:6" ht="15" customHeight="1">
      <c r="A9235" s="521">
        <v>100265</v>
      </c>
      <c r="B9235" s="522" t="s">
        <v>10643</v>
      </c>
      <c r="C9235" s="302" t="s">
        <v>888</v>
      </c>
      <c r="D9235" s="521" t="s">
        <v>611</v>
      </c>
      <c r="E9235" s="523">
        <v>0.86</v>
      </c>
      <c r="F9235" s="523">
        <v>0.93</v>
      </c>
    </row>
    <row r="9236" spans="1:6" ht="15" customHeight="1">
      <c r="A9236" s="521">
        <v>100235</v>
      </c>
      <c r="B9236" s="522" t="s">
        <v>10644</v>
      </c>
      <c r="C9236" s="302" t="s">
        <v>888</v>
      </c>
      <c r="D9236" s="521" t="s">
        <v>10645</v>
      </c>
      <c r="E9236" s="523">
        <v>0.04</v>
      </c>
      <c r="F9236" s="523">
        <v>0.04</v>
      </c>
    </row>
    <row r="9237" spans="1:6" ht="15" customHeight="1">
      <c r="A9237" s="521">
        <v>100267</v>
      </c>
      <c r="B9237" s="522" t="s">
        <v>10646</v>
      </c>
      <c r="C9237" s="302" t="s">
        <v>888</v>
      </c>
      <c r="D9237" s="521" t="s">
        <v>883</v>
      </c>
      <c r="E9237" s="523">
        <v>1.74</v>
      </c>
      <c r="F9237" s="523">
        <v>1.88</v>
      </c>
    </row>
    <row r="9238" spans="1:6" ht="15" customHeight="1">
      <c r="A9238" s="521">
        <v>100231</v>
      </c>
      <c r="B9238" s="522" t="s">
        <v>10647</v>
      </c>
      <c r="C9238" s="302" t="s">
        <v>888</v>
      </c>
      <c r="D9238" s="521" t="s">
        <v>1098</v>
      </c>
      <c r="E9238" s="523">
        <v>0.04</v>
      </c>
      <c r="F9238" s="523">
        <v>0.04</v>
      </c>
    </row>
    <row r="9239" spans="1:6" ht="15" customHeight="1">
      <c r="A9239" s="521">
        <v>100230</v>
      </c>
      <c r="B9239" s="522" t="s">
        <v>10648</v>
      </c>
      <c r="C9239" s="302" t="s">
        <v>888</v>
      </c>
      <c r="D9239" s="521" t="s">
        <v>1098</v>
      </c>
      <c r="E9239" s="523">
        <v>0.02</v>
      </c>
      <c r="F9239" s="523">
        <v>0.02</v>
      </c>
    </row>
    <row r="9240" spans="1:6" ht="15" customHeight="1">
      <c r="A9240" s="521">
        <v>100229</v>
      </c>
      <c r="B9240" s="522" t="s">
        <v>10649</v>
      </c>
      <c r="C9240" s="302" t="s">
        <v>888</v>
      </c>
      <c r="D9240" s="521" t="s">
        <v>1098</v>
      </c>
      <c r="E9240" s="523">
        <v>0.01</v>
      </c>
      <c r="F9240" s="523">
        <v>0.01</v>
      </c>
    </row>
    <row r="9241" spans="1:6" ht="15" customHeight="1">
      <c r="A9241" s="521">
        <v>100272</v>
      </c>
      <c r="B9241" s="522" t="s">
        <v>10650</v>
      </c>
      <c r="C9241" s="302" t="s">
        <v>888</v>
      </c>
      <c r="D9241" s="521" t="s">
        <v>611</v>
      </c>
      <c r="E9241" s="523">
        <v>1.3</v>
      </c>
      <c r="F9241" s="523">
        <v>1.41</v>
      </c>
    </row>
    <row r="9242" spans="1:6" ht="15" customHeight="1">
      <c r="A9242" s="521">
        <v>100269</v>
      </c>
      <c r="B9242" s="522" t="s">
        <v>10651</v>
      </c>
      <c r="C9242" s="302" t="s">
        <v>888</v>
      </c>
      <c r="D9242" s="521" t="s">
        <v>883</v>
      </c>
      <c r="E9242" s="523">
        <v>1.74</v>
      </c>
      <c r="F9242" s="523">
        <v>1.88</v>
      </c>
    </row>
    <row r="9243" spans="1:6" ht="15" customHeight="1">
      <c r="A9243" s="521">
        <v>100986</v>
      </c>
      <c r="B9243" s="522" t="s">
        <v>10652</v>
      </c>
      <c r="C9243" s="302" t="s">
        <v>888</v>
      </c>
      <c r="D9243" s="521" t="s">
        <v>892</v>
      </c>
      <c r="E9243" s="523">
        <v>10.15</v>
      </c>
      <c r="F9243" s="523">
        <v>10.26</v>
      </c>
    </row>
    <row r="9244" spans="1:6" ht="15" customHeight="1">
      <c r="A9244" s="521">
        <v>101002</v>
      </c>
      <c r="B9244" s="522" t="s">
        <v>10653</v>
      </c>
      <c r="C9244" s="302" t="s">
        <v>888</v>
      </c>
      <c r="D9244" s="521" t="s">
        <v>10443</v>
      </c>
      <c r="E9244" s="523">
        <v>6.75</v>
      </c>
      <c r="F9244" s="523">
        <v>6.83</v>
      </c>
    </row>
    <row r="9245" spans="1:6" ht="15" customHeight="1">
      <c r="A9245" s="521">
        <v>100987</v>
      </c>
      <c r="B9245" s="522" t="s">
        <v>10654</v>
      </c>
      <c r="C9245" s="302" t="s">
        <v>888</v>
      </c>
      <c r="D9245" s="521" t="s">
        <v>892</v>
      </c>
      <c r="E9245" s="523">
        <v>11.78</v>
      </c>
      <c r="F9245" s="523">
        <v>11.89</v>
      </c>
    </row>
    <row r="9246" spans="1:6" ht="15" customHeight="1">
      <c r="A9246" s="521">
        <v>101003</v>
      </c>
      <c r="B9246" s="522" t="s">
        <v>10655</v>
      </c>
      <c r="C9246" s="302" t="s">
        <v>888</v>
      </c>
      <c r="D9246" s="521" t="s">
        <v>10443</v>
      </c>
      <c r="E9246" s="523">
        <v>7.84</v>
      </c>
      <c r="F9246" s="523">
        <v>7.91</v>
      </c>
    </row>
    <row r="9247" spans="1:6" ht="15" customHeight="1">
      <c r="A9247" s="521">
        <v>100988</v>
      </c>
      <c r="B9247" s="522" t="s">
        <v>10656</v>
      </c>
      <c r="C9247" s="302" t="s">
        <v>888</v>
      </c>
      <c r="D9247" s="521" t="s">
        <v>892</v>
      </c>
      <c r="E9247" s="523">
        <v>12.57</v>
      </c>
      <c r="F9247" s="523">
        <v>12.68</v>
      </c>
    </row>
    <row r="9248" spans="1:6" ht="15" customHeight="1">
      <c r="A9248" s="521">
        <v>101004</v>
      </c>
      <c r="B9248" s="522" t="s">
        <v>10657</v>
      </c>
      <c r="C9248" s="302" t="s">
        <v>888</v>
      </c>
      <c r="D9248" s="521" t="s">
        <v>10443</v>
      </c>
      <c r="E9248" s="523">
        <v>8.3800000000000008</v>
      </c>
      <c r="F9248" s="523">
        <v>8.44</v>
      </c>
    </row>
    <row r="9249" spans="1:6" ht="15" customHeight="1">
      <c r="A9249" s="521">
        <v>100985</v>
      </c>
      <c r="B9249" s="522" t="s">
        <v>10658</v>
      </c>
      <c r="C9249" s="302" t="s">
        <v>888</v>
      </c>
      <c r="D9249" s="521" t="s">
        <v>892</v>
      </c>
      <c r="E9249" s="523">
        <v>8.19</v>
      </c>
      <c r="F9249" s="523">
        <v>8.31</v>
      </c>
    </row>
    <row r="9250" spans="1:6" ht="15" customHeight="1">
      <c r="A9250" s="521">
        <v>101001</v>
      </c>
      <c r="B9250" s="522" t="s">
        <v>10659</v>
      </c>
      <c r="C9250" s="302" t="s">
        <v>888</v>
      </c>
      <c r="D9250" s="521" t="s">
        <v>10443</v>
      </c>
      <c r="E9250" s="523">
        <v>5.46</v>
      </c>
      <c r="F9250" s="523">
        <v>5.55</v>
      </c>
    </row>
    <row r="9251" spans="1:6" ht="15" customHeight="1">
      <c r="A9251" s="521">
        <v>101008</v>
      </c>
      <c r="B9251" s="522" t="s">
        <v>10660</v>
      </c>
      <c r="C9251" s="302" t="s">
        <v>888</v>
      </c>
      <c r="D9251" s="521" t="s">
        <v>892</v>
      </c>
      <c r="E9251" s="523">
        <v>6.31</v>
      </c>
      <c r="F9251" s="523">
        <v>6.36</v>
      </c>
    </row>
    <row r="9252" spans="1:6" ht="15" customHeight="1">
      <c r="A9252" s="521">
        <v>101007</v>
      </c>
      <c r="B9252" s="522" t="s">
        <v>10661</v>
      </c>
      <c r="C9252" s="302" t="s">
        <v>888</v>
      </c>
      <c r="D9252" s="521" t="s">
        <v>892</v>
      </c>
      <c r="E9252" s="523">
        <v>6.23</v>
      </c>
      <c r="F9252" s="523">
        <v>6.29</v>
      </c>
    </row>
    <row r="9253" spans="1:6" ht="15" customHeight="1">
      <c r="A9253" s="521">
        <v>100982</v>
      </c>
      <c r="B9253" s="522" t="s">
        <v>10662</v>
      </c>
      <c r="C9253" s="302" t="s">
        <v>888</v>
      </c>
      <c r="D9253" s="521" t="s">
        <v>892</v>
      </c>
      <c r="E9253" s="523">
        <v>10</v>
      </c>
      <c r="F9253" s="523">
        <v>10.14</v>
      </c>
    </row>
    <row r="9254" spans="1:6" ht="15" customHeight="1">
      <c r="A9254" s="521">
        <v>100998</v>
      </c>
      <c r="B9254" s="522" t="s">
        <v>10663</v>
      </c>
      <c r="C9254" s="302" t="s">
        <v>888</v>
      </c>
      <c r="D9254" s="521" t="s">
        <v>10443</v>
      </c>
      <c r="E9254" s="523">
        <v>6.68</v>
      </c>
      <c r="F9254" s="523">
        <v>6.77</v>
      </c>
    </row>
    <row r="9255" spans="1:6" ht="15" customHeight="1">
      <c r="A9255" s="521">
        <v>100983</v>
      </c>
      <c r="B9255" s="522" t="s">
        <v>10664</v>
      </c>
      <c r="C9255" s="302" t="s">
        <v>888</v>
      </c>
      <c r="D9255" s="521" t="s">
        <v>892</v>
      </c>
      <c r="E9255" s="523">
        <v>10.119999999999999</v>
      </c>
      <c r="F9255" s="523">
        <v>10.25</v>
      </c>
    </row>
    <row r="9256" spans="1:6" ht="15" customHeight="1">
      <c r="A9256" s="521">
        <v>100999</v>
      </c>
      <c r="B9256" s="522" t="s">
        <v>10665</v>
      </c>
      <c r="C9256" s="302" t="s">
        <v>888</v>
      </c>
      <c r="D9256" s="521" t="s">
        <v>10443</v>
      </c>
      <c r="E9256" s="523">
        <v>6.78</v>
      </c>
      <c r="F9256" s="523">
        <v>6.86</v>
      </c>
    </row>
    <row r="9257" spans="1:6" ht="15" customHeight="1">
      <c r="A9257" s="521">
        <v>100984</v>
      </c>
      <c r="B9257" s="522" t="s">
        <v>10666</v>
      </c>
      <c r="C9257" s="302" t="s">
        <v>888</v>
      </c>
      <c r="D9257" s="521" t="s">
        <v>892</v>
      </c>
      <c r="E9257" s="523">
        <v>9.9700000000000006</v>
      </c>
      <c r="F9257" s="523">
        <v>10.08</v>
      </c>
    </row>
    <row r="9258" spans="1:6" ht="15" customHeight="1">
      <c r="A9258" s="521">
        <v>101000</v>
      </c>
      <c r="B9258" s="522" t="s">
        <v>10667</v>
      </c>
      <c r="C9258" s="302" t="s">
        <v>888</v>
      </c>
      <c r="D9258" s="521" t="s">
        <v>10443</v>
      </c>
      <c r="E9258" s="523">
        <v>6.65</v>
      </c>
      <c r="F9258" s="523">
        <v>6.73</v>
      </c>
    </row>
    <row r="9259" spans="1:6" ht="15" customHeight="1">
      <c r="A9259" s="521">
        <v>100981</v>
      </c>
      <c r="B9259" s="522" t="s">
        <v>10668</v>
      </c>
      <c r="C9259" s="302" t="s">
        <v>888</v>
      </c>
      <c r="D9259" s="521" t="s">
        <v>892</v>
      </c>
      <c r="E9259" s="523">
        <v>10.210000000000001</v>
      </c>
      <c r="F9259" s="523">
        <v>10.4</v>
      </c>
    </row>
    <row r="9260" spans="1:6" ht="15" customHeight="1">
      <c r="A9260" s="521">
        <v>100997</v>
      </c>
      <c r="B9260" s="522" t="s">
        <v>10669</v>
      </c>
      <c r="C9260" s="302" t="s">
        <v>888</v>
      </c>
      <c r="D9260" s="521" t="s">
        <v>10443</v>
      </c>
      <c r="E9260" s="523">
        <v>6.81</v>
      </c>
      <c r="F9260" s="523">
        <v>6.95</v>
      </c>
    </row>
    <row r="9261" spans="1:6" ht="15" customHeight="1">
      <c r="A9261" s="521">
        <v>101010</v>
      </c>
      <c r="B9261" s="522" t="s">
        <v>10670</v>
      </c>
      <c r="C9261" s="302" t="s">
        <v>888</v>
      </c>
      <c r="D9261" s="521" t="s">
        <v>10443</v>
      </c>
      <c r="E9261" s="523">
        <v>30.37</v>
      </c>
      <c r="F9261" s="523">
        <v>30.64</v>
      </c>
    </row>
    <row r="9262" spans="1:6" ht="15" customHeight="1">
      <c r="A9262" s="521">
        <v>101009</v>
      </c>
      <c r="B9262" s="522" t="s">
        <v>10671</v>
      </c>
      <c r="C9262" s="302" t="s">
        <v>888</v>
      </c>
      <c r="D9262" s="521" t="s">
        <v>10443</v>
      </c>
      <c r="E9262" s="523">
        <v>48.24</v>
      </c>
      <c r="F9262" s="523">
        <v>48.67</v>
      </c>
    </row>
    <row r="9263" spans="1:6" ht="15" customHeight="1">
      <c r="A9263" s="521">
        <v>100978</v>
      </c>
      <c r="B9263" s="522" t="s">
        <v>10672</v>
      </c>
      <c r="C9263" s="302" t="s">
        <v>888</v>
      </c>
      <c r="D9263" s="521" t="s">
        <v>892</v>
      </c>
      <c r="E9263" s="523">
        <v>7.75</v>
      </c>
      <c r="F9263" s="523">
        <v>7.86</v>
      </c>
    </row>
    <row r="9264" spans="1:6" ht="15" customHeight="1">
      <c r="A9264" s="521">
        <v>100994</v>
      </c>
      <c r="B9264" s="522" t="s">
        <v>10673</v>
      </c>
      <c r="C9264" s="302" t="s">
        <v>888</v>
      </c>
      <c r="D9264" s="521" t="s">
        <v>10443</v>
      </c>
      <c r="E9264" s="523">
        <v>5.13</v>
      </c>
      <c r="F9264" s="523">
        <v>5.21</v>
      </c>
    </row>
    <row r="9265" spans="1:6" ht="15" customHeight="1">
      <c r="A9265" s="521">
        <v>100974</v>
      </c>
      <c r="B9265" s="522" t="s">
        <v>10674</v>
      </c>
      <c r="C9265" s="302" t="s">
        <v>888</v>
      </c>
      <c r="D9265" s="521" t="s">
        <v>892</v>
      </c>
      <c r="E9265" s="523">
        <v>9.43</v>
      </c>
      <c r="F9265" s="523">
        <v>9.56</v>
      </c>
    </row>
    <row r="9266" spans="1:6" ht="15" customHeight="1">
      <c r="A9266" s="521">
        <v>100990</v>
      </c>
      <c r="B9266" s="522" t="s">
        <v>10675</v>
      </c>
      <c r="C9266" s="302" t="s">
        <v>888</v>
      </c>
      <c r="D9266" s="521" t="s">
        <v>10443</v>
      </c>
      <c r="E9266" s="523">
        <v>6.29</v>
      </c>
      <c r="F9266" s="523">
        <v>6.38</v>
      </c>
    </row>
    <row r="9267" spans="1:6" ht="15" customHeight="1">
      <c r="A9267" s="521">
        <v>100979</v>
      </c>
      <c r="B9267" s="522" t="s">
        <v>10676</v>
      </c>
      <c r="C9267" s="302" t="s">
        <v>888</v>
      </c>
      <c r="D9267" s="521" t="s">
        <v>892</v>
      </c>
      <c r="E9267" s="523">
        <v>7.49</v>
      </c>
      <c r="F9267" s="523">
        <v>7.59</v>
      </c>
    </row>
    <row r="9268" spans="1:6" ht="15" customHeight="1">
      <c r="A9268" s="521">
        <v>100995</v>
      </c>
      <c r="B9268" s="522" t="s">
        <v>10677</v>
      </c>
      <c r="C9268" s="302" t="s">
        <v>888</v>
      </c>
      <c r="D9268" s="521" t="s">
        <v>10443</v>
      </c>
      <c r="E9268" s="523">
        <v>5</v>
      </c>
      <c r="F9268" s="523">
        <v>5.0599999999999996</v>
      </c>
    </row>
    <row r="9269" spans="1:6" ht="15" customHeight="1">
      <c r="A9269" s="521">
        <v>100975</v>
      </c>
      <c r="B9269" s="522" t="s">
        <v>10678</v>
      </c>
      <c r="C9269" s="302" t="s">
        <v>888</v>
      </c>
      <c r="D9269" s="521" t="s">
        <v>892</v>
      </c>
      <c r="E9269" s="523">
        <v>9.58</v>
      </c>
      <c r="F9269" s="523">
        <v>9.6999999999999993</v>
      </c>
    </row>
    <row r="9270" spans="1:6" ht="15" customHeight="1">
      <c r="A9270" s="521">
        <v>100991</v>
      </c>
      <c r="B9270" s="522" t="s">
        <v>10679</v>
      </c>
      <c r="C9270" s="302" t="s">
        <v>888</v>
      </c>
      <c r="D9270" s="521" t="s">
        <v>10443</v>
      </c>
      <c r="E9270" s="523">
        <v>6.4</v>
      </c>
      <c r="F9270" s="523">
        <v>6.49</v>
      </c>
    </row>
    <row r="9271" spans="1:6" ht="15" customHeight="1">
      <c r="A9271" s="521">
        <v>100980</v>
      </c>
      <c r="B9271" s="522" t="s">
        <v>10680</v>
      </c>
      <c r="C9271" s="302" t="s">
        <v>888</v>
      </c>
      <c r="D9271" s="521" t="s">
        <v>892</v>
      </c>
      <c r="E9271" s="523">
        <v>7.14</v>
      </c>
      <c r="F9271" s="523">
        <v>7.22</v>
      </c>
    </row>
    <row r="9272" spans="1:6" ht="15" customHeight="1">
      <c r="A9272" s="521">
        <v>100996</v>
      </c>
      <c r="B9272" s="522" t="s">
        <v>10681</v>
      </c>
      <c r="C9272" s="302" t="s">
        <v>888</v>
      </c>
      <c r="D9272" s="521" t="s">
        <v>10443</v>
      </c>
      <c r="E9272" s="523">
        <v>4.7300000000000004</v>
      </c>
      <c r="F9272" s="523">
        <v>4.8</v>
      </c>
    </row>
    <row r="9273" spans="1:6" ht="15" customHeight="1">
      <c r="A9273" s="521">
        <v>100976</v>
      </c>
      <c r="B9273" s="522" t="s">
        <v>10682</v>
      </c>
      <c r="C9273" s="302" t="s">
        <v>888</v>
      </c>
      <c r="D9273" s="521" t="s">
        <v>892</v>
      </c>
      <c r="E9273" s="523">
        <v>9.44</v>
      </c>
      <c r="F9273" s="523">
        <v>9.5399999999999991</v>
      </c>
    </row>
    <row r="9274" spans="1:6" ht="15" customHeight="1">
      <c r="A9274" s="521">
        <v>100992</v>
      </c>
      <c r="B9274" s="522" t="s">
        <v>10683</v>
      </c>
      <c r="C9274" s="302" t="s">
        <v>888</v>
      </c>
      <c r="D9274" s="521" t="s">
        <v>10443</v>
      </c>
      <c r="E9274" s="523">
        <v>6.29</v>
      </c>
      <c r="F9274" s="523">
        <v>6.36</v>
      </c>
    </row>
    <row r="9275" spans="1:6" ht="15" customHeight="1">
      <c r="A9275" s="521">
        <v>100977</v>
      </c>
      <c r="B9275" s="522" t="s">
        <v>10684</v>
      </c>
      <c r="C9275" s="302" t="s">
        <v>888</v>
      </c>
      <c r="D9275" s="521" t="s">
        <v>892</v>
      </c>
      <c r="E9275" s="523">
        <v>8.3800000000000008</v>
      </c>
      <c r="F9275" s="523">
        <v>8.5399999999999991</v>
      </c>
    </row>
    <row r="9276" spans="1:6" ht="15" customHeight="1">
      <c r="A9276" s="521">
        <v>100993</v>
      </c>
      <c r="B9276" s="522" t="s">
        <v>10685</v>
      </c>
      <c r="C9276" s="302" t="s">
        <v>888</v>
      </c>
      <c r="D9276" s="521" t="s">
        <v>10443</v>
      </c>
      <c r="E9276" s="523">
        <v>5.58</v>
      </c>
      <c r="F9276" s="523">
        <v>5.69</v>
      </c>
    </row>
    <row r="9277" spans="1:6" ht="15" customHeight="1">
      <c r="A9277" s="521">
        <v>100973</v>
      </c>
      <c r="B9277" s="522" t="s">
        <v>10686</v>
      </c>
      <c r="C9277" s="302" t="s">
        <v>888</v>
      </c>
      <c r="D9277" s="521" t="s">
        <v>892</v>
      </c>
      <c r="E9277" s="523">
        <v>9.57</v>
      </c>
      <c r="F9277" s="523">
        <v>9.75</v>
      </c>
    </row>
    <row r="9278" spans="1:6" ht="15" customHeight="1">
      <c r="A9278" s="521">
        <v>100989</v>
      </c>
      <c r="B9278" s="522" t="s">
        <v>10687</v>
      </c>
      <c r="C9278" s="302" t="s">
        <v>888</v>
      </c>
      <c r="D9278" s="521" t="s">
        <v>10443</v>
      </c>
      <c r="E9278" s="523">
        <v>6.38</v>
      </c>
      <c r="F9278" s="523">
        <v>6.5</v>
      </c>
    </row>
    <row r="9279" spans="1:6" ht="15" customHeight="1">
      <c r="A9279" s="521">
        <v>101467</v>
      </c>
      <c r="B9279" s="522" t="s">
        <v>10688</v>
      </c>
      <c r="C9279" s="302" t="s">
        <v>888</v>
      </c>
      <c r="D9279" s="521" t="s">
        <v>10443</v>
      </c>
      <c r="E9279" s="523">
        <v>20.07</v>
      </c>
      <c r="F9279" s="523">
        <v>20.48</v>
      </c>
    </row>
    <row r="9280" spans="1:6" ht="15" customHeight="1">
      <c r="A9280" s="521">
        <v>101468</v>
      </c>
      <c r="B9280" s="522" t="s">
        <v>10689</v>
      </c>
      <c r="C9280" s="302" t="s">
        <v>888</v>
      </c>
      <c r="D9280" s="521" t="s">
        <v>10443</v>
      </c>
      <c r="E9280" s="523">
        <v>18.36</v>
      </c>
      <c r="F9280" s="523">
        <v>18.739999999999998</v>
      </c>
    </row>
    <row r="9281" spans="1:6" ht="15" customHeight="1">
      <c r="A9281" s="521">
        <v>101014</v>
      </c>
      <c r="B9281" s="522" t="s">
        <v>10690</v>
      </c>
      <c r="C9281" s="302" t="s">
        <v>888</v>
      </c>
      <c r="D9281" s="521" t="s">
        <v>10443</v>
      </c>
      <c r="E9281" s="523">
        <v>45.87</v>
      </c>
      <c r="F9281" s="523">
        <v>46.77</v>
      </c>
    </row>
    <row r="9282" spans="1:6" ht="15" customHeight="1">
      <c r="A9282" s="521">
        <v>101015</v>
      </c>
      <c r="B9282" s="522" t="s">
        <v>10691</v>
      </c>
      <c r="C9282" s="302" t="s">
        <v>888</v>
      </c>
      <c r="D9282" s="521" t="s">
        <v>10443</v>
      </c>
      <c r="E9282" s="523">
        <v>37.69</v>
      </c>
      <c r="F9282" s="523">
        <v>38.44</v>
      </c>
    </row>
    <row r="9283" spans="1:6" ht="15" customHeight="1">
      <c r="A9283" s="521">
        <v>101463</v>
      </c>
      <c r="B9283" s="522" t="s">
        <v>10692</v>
      </c>
      <c r="C9283" s="302" t="s">
        <v>888</v>
      </c>
      <c r="D9283" s="521" t="s">
        <v>10443</v>
      </c>
      <c r="E9283" s="523">
        <v>50.22</v>
      </c>
      <c r="F9283" s="523">
        <v>51.22</v>
      </c>
    </row>
    <row r="9284" spans="1:6" ht="15" customHeight="1">
      <c r="A9284" s="521">
        <v>101464</v>
      </c>
      <c r="B9284" s="522" t="s">
        <v>10693</v>
      </c>
      <c r="C9284" s="302" t="s">
        <v>888</v>
      </c>
      <c r="D9284" s="521" t="s">
        <v>10443</v>
      </c>
      <c r="E9284" s="523">
        <v>38.58</v>
      </c>
      <c r="F9284" s="523">
        <v>39.340000000000003</v>
      </c>
    </row>
    <row r="9285" spans="1:6" ht="15" customHeight="1">
      <c r="A9285" s="521">
        <v>101465</v>
      </c>
      <c r="B9285" s="522" t="s">
        <v>10694</v>
      </c>
      <c r="C9285" s="302" t="s">
        <v>888</v>
      </c>
      <c r="D9285" s="521" t="s">
        <v>10443</v>
      </c>
      <c r="E9285" s="523">
        <v>29.48</v>
      </c>
      <c r="F9285" s="523">
        <v>30.08</v>
      </c>
    </row>
    <row r="9286" spans="1:6" ht="15" customHeight="1">
      <c r="A9286" s="521">
        <v>101466</v>
      </c>
      <c r="B9286" s="522" t="s">
        <v>10695</v>
      </c>
      <c r="C9286" s="302" t="s">
        <v>888</v>
      </c>
      <c r="D9286" s="521" t="s">
        <v>10443</v>
      </c>
      <c r="E9286" s="523">
        <v>23.99</v>
      </c>
      <c r="F9286" s="523">
        <v>24.46</v>
      </c>
    </row>
    <row r="9287" spans="1:6" ht="15" customHeight="1">
      <c r="A9287" s="521">
        <v>101013</v>
      </c>
      <c r="B9287" s="522" t="s">
        <v>10696</v>
      </c>
      <c r="C9287" s="302" t="s">
        <v>888</v>
      </c>
      <c r="D9287" s="521" t="s">
        <v>10443</v>
      </c>
      <c r="E9287" s="523">
        <v>50.07</v>
      </c>
      <c r="F9287" s="523">
        <v>51.06</v>
      </c>
    </row>
    <row r="9288" spans="1:6" ht="15" customHeight="1">
      <c r="A9288" s="521">
        <v>101477</v>
      </c>
      <c r="B9288" s="522" t="s">
        <v>10697</v>
      </c>
      <c r="C9288" s="302" t="s">
        <v>888</v>
      </c>
      <c r="D9288" s="521" t="s">
        <v>10443</v>
      </c>
      <c r="E9288" s="523">
        <v>14.53</v>
      </c>
      <c r="F9288" s="523">
        <v>14.82</v>
      </c>
    </row>
    <row r="9289" spans="1:6" ht="15" customHeight="1">
      <c r="A9289" s="521">
        <v>101478</v>
      </c>
      <c r="B9289" s="522" t="s">
        <v>10698</v>
      </c>
      <c r="C9289" s="302" t="s">
        <v>888</v>
      </c>
      <c r="D9289" s="521" t="s">
        <v>10443</v>
      </c>
      <c r="E9289" s="523">
        <v>12.37</v>
      </c>
      <c r="F9289" s="523">
        <v>12.62</v>
      </c>
    </row>
    <row r="9290" spans="1:6" ht="15" customHeight="1">
      <c r="A9290" s="521">
        <v>101017</v>
      </c>
      <c r="B9290" s="522" t="s">
        <v>10699</v>
      </c>
      <c r="C9290" s="302" t="s">
        <v>888</v>
      </c>
      <c r="D9290" s="521" t="s">
        <v>10443</v>
      </c>
      <c r="E9290" s="523">
        <v>33.07</v>
      </c>
      <c r="F9290" s="523">
        <v>33.729999999999997</v>
      </c>
    </row>
    <row r="9291" spans="1:6" ht="15" customHeight="1">
      <c r="A9291" s="521">
        <v>101018</v>
      </c>
      <c r="B9291" s="522" t="s">
        <v>10700</v>
      </c>
      <c r="C9291" s="302" t="s">
        <v>888</v>
      </c>
      <c r="D9291" s="521" t="s">
        <v>10443</v>
      </c>
      <c r="E9291" s="523">
        <v>27.17</v>
      </c>
      <c r="F9291" s="523">
        <v>27.71</v>
      </c>
    </row>
    <row r="9292" spans="1:6" ht="15" customHeight="1">
      <c r="A9292" s="521">
        <v>101469</v>
      </c>
      <c r="B9292" s="522" t="s">
        <v>10701</v>
      </c>
      <c r="C9292" s="302" t="s">
        <v>888</v>
      </c>
      <c r="D9292" s="521" t="s">
        <v>10443</v>
      </c>
      <c r="E9292" s="523">
        <v>41.1</v>
      </c>
      <c r="F9292" s="523">
        <v>41.92</v>
      </c>
    </row>
    <row r="9293" spans="1:6" ht="15" customHeight="1">
      <c r="A9293" s="521">
        <v>101470</v>
      </c>
      <c r="B9293" s="522" t="s">
        <v>10702</v>
      </c>
      <c r="C9293" s="302" t="s">
        <v>888</v>
      </c>
      <c r="D9293" s="521" t="s">
        <v>10443</v>
      </c>
      <c r="E9293" s="523">
        <v>32.630000000000003</v>
      </c>
      <c r="F9293" s="523">
        <v>33.270000000000003</v>
      </c>
    </row>
    <row r="9294" spans="1:6" ht="15" customHeight="1">
      <c r="A9294" s="521">
        <v>101471</v>
      </c>
      <c r="B9294" s="522" t="s">
        <v>10703</v>
      </c>
      <c r="C9294" s="302" t="s">
        <v>888</v>
      </c>
      <c r="D9294" s="521" t="s">
        <v>10443</v>
      </c>
      <c r="E9294" s="523">
        <v>27.99</v>
      </c>
      <c r="F9294" s="523">
        <v>28.54</v>
      </c>
    </row>
    <row r="9295" spans="1:6" ht="15" customHeight="1">
      <c r="A9295" s="521">
        <v>101472</v>
      </c>
      <c r="B9295" s="522" t="s">
        <v>10704</v>
      </c>
      <c r="C9295" s="302" t="s">
        <v>888</v>
      </c>
      <c r="D9295" s="521" t="s">
        <v>10443</v>
      </c>
      <c r="E9295" s="523">
        <v>21.78</v>
      </c>
      <c r="F9295" s="523">
        <v>22.22</v>
      </c>
    </row>
    <row r="9296" spans="1:6" ht="15" customHeight="1">
      <c r="A9296" s="521">
        <v>101473</v>
      </c>
      <c r="B9296" s="522" t="s">
        <v>10705</v>
      </c>
      <c r="C9296" s="302" t="s">
        <v>888</v>
      </c>
      <c r="D9296" s="521" t="s">
        <v>10443</v>
      </c>
      <c r="E9296" s="523">
        <v>31.36</v>
      </c>
      <c r="F9296" s="523">
        <v>31.98</v>
      </c>
    </row>
    <row r="9297" spans="1:6" ht="15" customHeight="1">
      <c r="A9297" s="521">
        <v>101474</v>
      </c>
      <c r="B9297" s="522" t="s">
        <v>10706</v>
      </c>
      <c r="C9297" s="302" t="s">
        <v>888</v>
      </c>
      <c r="D9297" s="521" t="s">
        <v>10443</v>
      </c>
      <c r="E9297" s="523">
        <v>22.44</v>
      </c>
      <c r="F9297" s="523">
        <v>22.88</v>
      </c>
    </row>
    <row r="9298" spans="1:6" ht="15" customHeight="1">
      <c r="A9298" s="521">
        <v>101475</v>
      </c>
      <c r="B9298" s="522" t="s">
        <v>10707</v>
      </c>
      <c r="C9298" s="302" t="s">
        <v>888</v>
      </c>
      <c r="D9298" s="521" t="s">
        <v>10443</v>
      </c>
      <c r="E9298" s="523">
        <v>19.91</v>
      </c>
      <c r="F9298" s="523">
        <v>20.3</v>
      </c>
    </row>
    <row r="9299" spans="1:6" ht="15" customHeight="1">
      <c r="A9299" s="521">
        <v>101476</v>
      </c>
      <c r="B9299" s="522" t="s">
        <v>10708</v>
      </c>
      <c r="C9299" s="302" t="s">
        <v>888</v>
      </c>
      <c r="D9299" s="521" t="s">
        <v>10443</v>
      </c>
      <c r="E9299" s="523">
        <v>17.75</v>
      </c>
      <c r="F9299" s="523">
        <v>18.100000000000001</v>
      </c>
    </row>
    <row r="9300" spans="1:6" ht="15" customHeight="1">
      <c r="A9300" s="521">
        <v>101016</v>
      </c>
      <c r="B9300" s="522" t="s">
        <v>10709</v>
      </c>
      <c r="C9300" s="302" t="s">
        <v>888</v>
      </c>
      <c r="D9300" s="521" t="s">
        <v>10443</v>
      </c>
      <c r="E9300" s="523">
        <v>43.63</v>
      </c>
      <c r="F9300" s="523">
        <v>44.49</v>
      </c>
    </row>
    <row r="9301" spans="1:6" ht="15" customHeight="1">
      <c r="A9301" s="521">
        <v>101487</v>
      </c>
      <c r="B9301" s="522" t="s">
        <v>10710</v>
      </c>
      <c r="C9301" s="302" t="s">
        <v>888</v>
      </c>
      <c r="D9301" s="521" t="s">
        <v>10443</v>
      </c>
      <c r="E9301" s="523">
        <v>108.05</v>
      </c>
      <c r="F9301" s="523">
        <v>110.19</v>
      </c>
    </row>
    <row r="9302" spans="1:6" ht="15" customHeight="1">
      <c r="A9302" s="521">
        <v>101488</v>
      </c>
      <c r="B9302" s="522" t="s">
        <v>10711</v>
      </c>
      <c r="C9302" s="302" t="s">
        <v>888</v>
      </c>
      <c r="D9302" s="521" t="s">
        <v>10443</v>
      </c>
      <c r="E9302" s="523">
        <v>93.5</v>
      </c>
      <c r="F9302" s="523">
        <v>95.36</v>
      </c>
    </row>
    <row r="9303" spans="1:6" ht="15" customHeight="1">
      <c r="A9303" s="521">
        <v>101480</v>
      </c>
      <c r="B9303" s="522" t="s">
        <v>10712</v>
      </c>
      <c r="C9303" s="302" t="s">
        <v>888</v>
      </c>
      <c r="D9303" s="521" t="s">
        <v>10443</v>
      </c>
      <c r="E9303" s="523">
        <v>73.5</v>
      </c>
      <c r="F9303" s="523">
        <v>74.959999999999994</v>
      </c>
    </row>
    <row r="9304" spans="1:6" ht="15" customHeight="1">
      <c r="A9304" s="521">
        <v>101481</v>
      </c>
      <c r="B9304" s="522" t="s">
        <v>10713</v>
      </c>
      <c r="C9304" s="302" t="s">
        <v>888</v>
      </c>
      <c r="D9304" s="521" t="s">
        <v>10443</v>
      </c>
      <c r="E9304" s="523">
        <v>53.09</v>
      </c>
      <c r="F9304" s="523">
        <v>54.14</v>
      </c>
    </row>
    <row r="9305" spans="1:6" ht="15" customHeight="1">
      <c r="A9305" s="521">
        <v>101482</v>
      </c>
      <c r="B9305" s="522" t="s">
        <v>10714</v>
      </c>
      <c r="C9305" s="302" t="s">
        <v>888</v>
      </c>
      <c r="D9305" s="521" t="s">
        <v>10443</v>
      </c>
      <c r="E9305" s="523">
        <v>39.67</v>
      </c>
      <c r="F9305" s="523">
        <v>40.47</v>
      </c>
    </row>
    <row r="9306" spans="1:6" ht="15" customHeight="1">
      <c r="A9306" s="521">
        <v>101483</v>
      </c>
      <c r="B9306" s="522" t="s">
        <v>10715</v>
      </c>
      <c r="C9306" s="302" t="s">
        <v>888</v>
      </c>
      <c r="D9306" s="521" t="s">
        <v>10443</v>
      </c>
      <c r="E9306" s="523">
        <v>41.18</v>
      </c>
      <c r="F9306" s="523">
        <v>41.99</v>
      </c>
    </row>
    <row r="9307" spans="1:6" ht="15" customHeight="1">
      <c r="A9307" s="521">
        <v>101484</v>
      </c>
      <c r="B9307" s="522" t="s">
        <v>10716</v>
      </c>
      <c r="C9307" s="302" t="s">
        <v>888</v>
      </c>
      <c r="D9307" s="521" t="s">
        <v>10443</v>
      </c>
      <c r="E9307" s="523">
        <v>213.43</v>
      </c>
      <c r="F9307" s="523">
        <v>217.65</v>
      </c>
    </row>
    <row r="9308" spans="1:6" ht="15" customHeight="1">
      <c r="A9308" s="521">
        <v>101485</v>
      </c>
      <c r="B9308" s="522" t="s">
        <v>10717</v>
      </c>
      <c r="C9308" s="302" t="s">
        <v>888</v>
      </c>
      <c r="D9308" s="521" t="s">
        <v>10443</v>
      </c>
      <c r="E9308" s="523">
        <v>163.83000000000001</v>
      </c>
      <c r="F9308" s="523">
        <v>167.08</v>
      </c>
    </row>
    <row r="9309" spans="1:6" ht="15" customHeight="1">
      <c r="A9309" s="521">
        <v>101486</v>
      </c>
      <c r="B9309" s="522" t="s">
        <v>10718</v>
      </c>
      <c r="C9309" s="302" t="s">
        <v>888</v>
      </c>
      <c r="D9309" s="521" t="s">
        <v>10443</v>
      </c>
      <c r="E9309" s="523">
        <v>147.57</v>
      </c>
      <c r="F9309" s="523">
        <v>150.51</v>
      </c>
    </row>
    <row r="9310" spans="1:6" ht="15" customHeight="1">
      <c r="A9310" s="521">
        <v>101006</v>
      </c>
      <c r="B9310" s="522" t="s">
        <v>10719</v>
      </c>
      <c r="C9310" s="302" t="s">
        <v>888</v>
      </c>
      <c r="D9310" s="521" t="s">
        <v>892</v>
      </c>
      <c r="E9310" s="523">
        <v>23.88</v>
      </c>
      <c r="F9310" s="523">
        <v>24.08</v>
      </c>
    </row>
    <row r="9311" spans="1:6" ht="15" customHeight="1">
      <c r="A9311" s="521">
        <v>101005</v>
      </c>
      <c r="B9311" s="522" t="s">
        <v>10720</v>
      </c>
      <c r="C9311" s="302" t="s">
        <v>888</v>
      </c>
      <c r="D9311" s="521" t="s">
        <v>892</v>
      </c>
      <c r="E9311" s="523">
        <v>21.48</v>
      </c>
      <c r="F9311" s="523">
        <v>21.71</v>
      </c>
    </row>
    <row r="9312" spans="1:6" ht="15" customHeight="1">
      <c r="A9312" s="521">
        <v>102568</v>
      </c>
      <c r="B9312" s="522" t="s">
        <v>10721</v>
      </c>
      <c r="C9312" s="302" t="s">
        <v>888</v>
      </c>
      <c r="D9312" s="521" t="s">
        <v>10443</v>
      </c>
      <c r="E9312" s="523">
        <v>314.45</v>
      </c>
      <c r="F9312" s="523">
        <v>323.74</v>
      </c>
    </row>
    <row r="9313" spans="1:6" ht="15" customHeight="1">
      <c r="A9313" s="521">
        <v>101479</v>
      </c>
      <c r="B9313" s="522" t="s">
        <v>10722</v>
      </c>
      <c r="C9313" s="302" t="s">
        <v>888</v>
      </c>
      <c r="D9313" s="521" t="s">
        <v>10443</v>
      </c>
      <c r="E9313" s="523">
        <v>184.57</v>
      </c>
      <c r="F9313" s="523">
        <v>190.04</v>
      </c>
    </row>
    <row r="9314" spans="1:6" ht="15" customHeight="1">
      <c r="A9314" s="521">
        <v>101019</v>
      </c>
      <c r="B9314" s="522" t="s">
        <v>10723</v>
      </c>
      <c r="C9314" s="302" t="s">
        <v>888</v>
      </c>
      <c r="D9314" s="521" t="s">
        <v>10443</v>
      </c>
      <c r="E9314" s="523">
        <v>633.52</v>
      </c>
      <c r="F9314" s="523">
        <v>652.26</v>
      </c>
    </row>
    <row r="9315" spans="1:6" ht="15" customHeight="1">
      <c r="A9315" s="521">
        <v>100938</v>
      </c>
      <c r="B9315" s="522" t="s">
        <v>10724</v>
      </c>
      <c r="C9315" s="302" t="s">
        <v>888</v>
      </c>
      <c r="D9315" s="521" t="s">
        <v>10553</v>
      </c>
      <c r="E9315" s="523">
        <v>8.43</v>
      </c>
      <c r="F9315" s="523">
        <v>8.51</v>
      </c>
    </row>
    <row r="9316" spans="1:6" ht="15" customHeight="1">
      <c r="A9316" s="521">
        <v>100942</v>
      </c>
      <c r="B9316" s="522" t="s">
        <v>10725</v>
      </c>
      <c r="C9316" s="302" t="s">
        <v>888</v>
      </c>
      <c r="D9316" s="521" t="s">
        <v>10544</v>
      </c>
      <c r="E9316" s="523">
        <v>5.62</v>
      </c>
      <c r="F9316" s="523">
        <v>5.67</v>
      </c>
    </row>
    <row r="9317" spans="1:6" ht="15" customHeight="1">
      <c r="A9317" s="521">
        <v>93588</v>
      </c>
      <c r="B9317" s="522" t="s">
        <v>10726</v>
      </c>
      <c r="C9317" s="302" t="s">
        <v>888</v>
      </c>
      <c r="D9317" s="521" t="s">
        <v>10553</v>
      </c>
      <c r="E9317" s="523">
        <v>3.53</v>
      </c>
      <c r="F9317" s="523">
        <v>3.57</v>
      </c>
    </row>
    <row r="9318" spans="1:6" ht="15" customHeight="1">
      <c r="A9318" s="521">
        <v>93594</v>
      </c>
      <c r="B9318" s="522" t="s">
        <v>10727</v>
      </c>
      <c r="C9318" s="302" t="s">
        <v>888</v>
      </c>
      <c r="D9318" s="521" t="s">
        <v>10544</v>
      </c>
      <c r="E9318" s="523">
        <v>2.35</v>
      </c>
      <c r="F9318" s="523">
        <v>2.38</v>
      </c>
    </row>
    <row r="9319" spans="1:6" ht="15" customHeight="1">
      <c r="A9319" s="521">
        <v>93589</v>
      </c>
      <c r="B9319" s="522" t="s">
        <v>10728</v>
      </c>
      <c r="C9319" s="302" t="s">
        <v>888</v>
      </c>
      <c r="D9319" s="521" t="s">
        <v>10553</v>
      </c>
      <c r="E9319" s="523">
        <v>3.03</v>
      </c>
      <c r="F9319" s="523">
        <v>3.05</v>
      </c>
    </row>
    <row r="9320" spans="1:6" ht="15" customHeight="1">
      <c r="A9320" s="521">
        <v>93595</v>
      </c>
      <c r="B9320" s="522" t="s">
        <v>10729</v>
      </c>
      <c r="C9320" s="302" t="s">
        <v>888</v>
      </c>
      <c r="D9320" s="521" t="s">
        <v>10544</v>
      </c>
      <c r="E9320" s="523">
        <v>2.04</v>
      </c>
      <c r="F9320" s="523">
        <v>2.0699999999999998</v>
      </c>
    </row>
    <row r="9321" spans="1:6" ht="15" customHeight="1">
      <c r="A9321" s="521">
        <v>93590</v>
      </c>
      <c r="B9321" s="522" t="s">
        <v>10730</v>
      </c>
      <c r="C9321" s="302" t="s">
        <v>888</v>
      </c>
      <c r="D9321" s="521" t="s">
        <v>10553</v>
      </c>
      <c r="E9321" s="523">
        <v>1.1100000000000001</v>
      </c>
      <c r="F9321" s="523">
        <v>1.1100000000000001</v>
      </c>
    </row>
    <row r="9322" spans="1:6" ht="15" customHeight="1">
      <c r="A9322" s="521">
        <v>93596</v>
      </c>
      <c r="B9322" s="522" t="s">
        <v>10731</v>
      </c>
      <c r="C9322" s="302" t="s">
        <v>888</v>
      </c>
      <c r="D9322" s="521" t="s">
        <v>10544</v>
      </c>
      <c r="E9322" s="523">
        <v>0.74</v>
      </c>
      <c r="F9322" s="523">
        <v>0.74</v>
      </c>
    </row>
    <row r="9323" spans="1:6" ht="15" customHeight="1">
      <c r="A9323" s="521">
        <v>95875</v>
      </c>
      <c r="B9323" s="522" t="s">
        <v>10732</v>
      </c>
      <c r="C9323" s="302" t="s">
        <v>888</v>
      </c>
      <c r="D9323" s="521" t="s">
        <v>10553</v>
      </c>
      <c r="E9323" s="523">
        <v>2.79</v>
      </c>
      <c r="F9323" s="523">
        <v>2.82</v>
      </c>
    </row>
    <row r="9324" spans="1:6" ht="15" customHeight="1">
      <c r="A9324" s="521">
        <v>95878</v>
      </c>
      <c r="B9324" s="522" t="s">
        <v>10733</v>
      </c>
      <c r="C9324" s="302" t="s">
        <v>888</v>
      </c>
      <c r="D9324" s="521" t="s">
        <v>10544</v>
      </c>
      <c r="E9324" s="523">
        <v>1.88</v>
      </c>
      <c r="F9324" s="523">
        <v>1.89</v>
      </c>
    </row>
    <row r="9325" spans="1:6" ht="15" customHeight="1">
      <c r="A9325" s="521">
        <v>100943</v>
      </c>
      <c r="B9325" s="522" t="s">
        <v>10734</v>
      </c>
      <c r="C9325" s="302" t="s">
        <v>888</v>
      </c>
      <c r="D9325" s="521" t="s">
        <v>10544</v>
      </c>
      <c r="E9325" s="523">
        <v>4.95</v>
      </c>
      <c r="F9325" s="523">
        <v>5</v>
      </c>
    </row>
    <row r="9326" spans="1:6" ht="15" customHeight="1">
      <c r="A9326" s="521">
        <v>100939</v>
      </c>
      <c r="B9326" s="522" t="s">
        <v>10735</v>
      </c>
      <c r="C9326" s="302" t="s">
        <v>888</v>
      </c>
      <c r="D9326" s="521" t="s">
        <v>10553</v>
      </c>
      <c r="E9326" s="523">
        <v>7.46</v>
      </c>
      <c r="F9326" s="523">
        <v>7.52</v>
      </c>
    </row>
    <row r="9327" spans="1:6" ht="15" customHeight="1">
      <c r="A9327" s="521">
        <v>93591</v>
      </c>
      <c r="B9327" s="522" t="s">
        <v>10736</v>
      </c>
      <c r="C9327" s="302" t="s">
        <v>888</v>
      </c>
      <c r="D9327" s="521" t="s">
        <v>10553</v>
      </c>
      <c r="E9327" s="523">
        <v>3.11</v>
      </c>
      <c r="F9327" s="523">
        <v>3.14</v>
      </c>
    </row>
    <row r="9328" spans="1:6" ht="15" customHeight="1">
      <c r="A9328" s="521">
        <v>93597</v>
      </c>
      <c r="B9328" s="522" t="s">
        <v>10737</v>
      </c>
      <c r="C9328" s="302" t="s">
        <v>888</v>
      </c>
      <c r="D9328" s="521" t="s">
        <v>10544</v>
      </c>
      <c r="E9328" s="523">
        <v>2.0699999999999998</v>
      </c>
      <c r="F9328" s="523">
        <v>2.09</v>
      </c>
    </row>
    <row r="9329" spans="1:6" ht="15" customHeight="1">
      <c r="A9329" s="521">
        <v>93592</v>
      </c>
      <c r="B9329" s="522" t="s">
        <v>10738</v>
      </c>
      <c r="C9329" s="302" t="s">
        <v>888</v>
      </c>
      <c r="D9329" s="521" t="s">
        <v>10553</v>
      </c>
      <c r="E9329" s="523">
        <v>2.7</v>
      </c>
      <c r="F9329" s="523">
        <v>2.72</v>
      </c>
    </row>
    <row r="9330" spans="1:6" ht="15" customHeight="1">
      <c r="A9330" s="521">
        <v>93598</v>
      </c>
      <c r="B9330" s="522" t="s">
        <v>10739</v>
      </c>
      <c r="C9330" s="302" t="s">
        <v>888</v>
      </c>
      <c r="D9330" s="521" t="s">
        <v>10544</v>
      </c>
      <c r="E9330" s="523">
        <v>1.79</v>
      </c>
      <c r="F9330" s="523">
        <v>1.8</v>
      </c>
    </row>
    <row r="9331" spans="1:6" ht="15" customHeight="1">
      <c r="A9331" s="521">
        <v>93593</v>
      </c>
      <c r="B9331" s="522" t="s">
        <v>10740</v>
      </c>
      <c r="C9331" s="302" t="s">
        <v>888</v>
      </c>
      <c r="D9331" s="521" t="s">
        <v>10553</v>
      </c>
      <c r="E9331" s="523">
        <v>0.99</v>
      </c>
      <c r="F9331" s="523">
        <v>0.99</v>
      </c>
    </row>
    <row r="9332" spans="1:6" ht="15" customHeight="1">
      <c r="A9332" s="521">
        <v>93599</v>
      </c>
      <c r="B9332" s="522" t="s">
        <v>10741</v>
      </c>
      <c r="C9332" s="302" t="s">
        <v>888</v>
      </c>
      <c r="D9332" s="521" t="s">
        <v>10544</v>
      </c>
      <c r="E9332" s="523">
        <v>0.66</v>
      </c>
      <c r="F9332" s="523">
        <v>0.67</v>
      </c>
    </row>
    <row r="9333" spans="1:6" ht="15" customHeight="1">
      <c r="A9333" s="521">
        <v>95876</v>
      </c>
      <c r="B9333" s="522" t="s">
        <v>10742</v>
      </c>
      <c r="C9333" s="302" t="s">
        <v>888</v>
      </c>
      <c r="D9333" s="521" t="s">
        <v>10553</v>
      </c>
      <c r="E9333" s="523">
        <v>2.4500000000000002</v>
      </c>
      <c r="F9333" s="523">
        <v>2.4700000000000002</v>
      </c>
    </row>
    <row r="9334" spans="1:6" ht="15" customHeight="1">
      <c r="A9334" s="521">
        <v>95879</v>
      </c>
      <c r="B9334" s="522" t="s">
        <v>10743</v>
      </c>
      <c r="C9334" s="302" t="s">
        <v>888</v>
      </c>
      <c r="D9334" s="521" t="s">
        <v>10544</v>
      </c>
      <c r="E9334" s="523">
        <v>1.65</v>
      </c>
      <c r="F9334" s="523">
        <v>1.67</v>
      </c>
    </row>
    <row r="9335" spans="1:6" ht="15" customHeight="1">
      <c r="A9335" s="521">
        <v>100940</v>
      </c>
      <c r="B9335" s="522" t="s">
        <v>10744</v>
      </c>
      <c r="C9335" s="302" t="s">
        <v>888</v>
      </c>
      <c r="D9335" s="521" t="s">
        <v>10553</v>
      </c>
      <c r="E9335" s="523">
        <v>6.4</v>
      </c>
      <c r="F9335" s="523">
        <v>6.45</v>
      </c>
    </row>
    <row r="9336" spans="1:6" ht="15" customHeight="1">
      <c r="A9336" s="521">
        <v>100944</v>
      </c>
      <c r="B9336" s="522" t="s">
        <v>10745</v>
      </c>
      <c r="C9336" s="302" t="s">
        <v>888</v>
      </c>
      <c r="D9336" s="521" t="s">
        <v>10544</v>
      </c>
      <c r="E9336" s="523">
        <v>4.28</v>
      </c>
      <c r="F9336" s="523">
        <v>4.3099999999999996</v>
      </c>
    </row>
    <row r="9337" spans="1:6" ht="15" customHeight="1">
      <c r="A9337" s="521">
        <v>95425</v>
      </c>
      <c r="B9337" s="522" t="s">
        <v>10746</v>
      </c>
      <c r="C9337" s="302" t="s">
        <v>888</v>
      </c>
      <c r="D9337" s="521" t="s">
        <v>10553</v>
      </c>
      <c r="E9337" s="523">
        <v>2.67</v>
      </c>
      <c r="F9337" s="523">
        <v>2.69</v>
      </c>
    </row>
    <row r="9338" spans="1:6" ht="15" customHeight="1">
      <c r="A9338" s="521">
        <v>95428</v>
      </c>
      <c r="B9338" s="522" t="s">
        <v>10747</v>
      </c>
      <c r="C9338" s="302" t="s">
        <v>888</v>
      </c>
      <c r="D9338" s="521" t="s">
        <v>10544</v>
      </c>
      <c r="E9338" s="523">
        <v>1.79</v>
      </c>
      <c r="F9338" s="523">
        <v>1.8</v>
      </c>
    </row>
    <row r="9339" spans="1:6" ht="15" customHeight="1">
      <c r="A9339" s="521">
        <v>95426</v>
      </c>
      <c r="B9339" s="522" t="s">
        <v>10748</v>
      </c>
      <c r="C9339" s="302" t="s">
        <v>888</v>
      </c>
      <c r="D9339" s="521" t="s">
        <v>10553</v>
      </c>
      <c r="E9339" s="523">
        <v>2.2999999999999998</v>
      </c>
      <c r="F9339" s="523">
        <v>2.3199999999999998</v>
      </c>
    </row>
    <row r="9340" spans="1:6" ht="15" customHeight="1">
      <c r="A9340" s="521">
        <v>95429</v>
      </c>
      <c r="B9340" s="522" t="s">
        <v>10749</v>
      </c>
      <c r="C9340" s="302" t="s">
        <v>888</v>
      </c>
      <c r="D9340" s="521" t="s">
        <v>10544</v>
      </c>
      <c r="E9340" s="523">
        <v>1.55</v>
      </c>
      <c r="F9340" s="523">
        <v>1.56</v>
      </c>
    </row>
    <row r="9341" spans="1:6" ht="15" customHeight="1">
      <c r="A9341" s="521">
        <v>95427</v>
      </c>
      <c r="B9341" s="522" t="s">
        <v>10750</v>
      </c>
      <c r="C9341" s="302" t="s">
        <v>888</v>
      </c>
      <c r="D9341" s="521" t="s">
        <v>10553</v>
      </c>
      <c r="E9341" s="523">
        <v>0.87</v>
      </c>
      <c r="F9341" s="523">
        <v>0.87</v>
      </c>
    </row>
    <row r="9342" spans="1:6" ht="15" customHeight="1">
      <c r="A9342" s="521">
        <v>95430</v>
      </c>
      <c r="B9342" s="522" t="s">
        <v>10751</v>
      </c>
      <c r="C9342" s="302" t="s">
        <v>888</v>
      </c>
      <c r="D9342" s="521" t="s">
        <v>10544</v>
      </c>
      <c r="E9342" s="523">
        <v>0.54</v>
      </c>
      <c r="F9342" s="523">
        <v>0.55000000000000004</v>
      </c>
    </row>
    <row r="9343" spans="1:6" ht="15" customHeight="1">
      <c r="A9343" s="521">
        <v>95877</v>
      </c>
      <c r="B9343" s="522" t="s">
        <v>10752</v>
      </c>
      <c r="C9343" s="302" t="s">
        <v>888</v>
      </c>
      <c r="D9343" s="521" t="s">
        <v>10553</v>
      </c>
      <c r="E9343" s="523">
        <v>2.11</v>
      </c>
      <c r="F9343" s="523">
        <v>2.13</v>
      </c>
    </row>
    <row r="9344" spans="1:6" ht="15" customHeight="1">
      <c r="A9344" s="521">
        <v>95880</v>
      </c>
      <c r="B9344" s="522" t="s">
        <v>10753</v>
      </c>
      <c r="C9344" s="302" t="s">
        <v>888</v>
      </c>
      <c r="D9344" s="521" t="s">
        <v>10544</v>
      </c>
      <c r="E9344" s="523">
        <v>1.42</v>
      </c>
      <c r="F9344" s="523">
        <v>1.43</v>
      </c>
    </row>
    <row r="9345" spans="1:6" ht="15" customHeight="1">
      <c r="A9345" s="521">
        <v>100937</v>
      </c>
      <c r="B9345" s="522" t="s">
        <v>10754</v>
      </c>
      <c r="C9345" s="302" t="s">
        <v>888</v>
      </c>
      <c r="D9345" s="521" t="s">
        <v>10553</v>
      </c>
      <c r="E9345" s="523">
        <v>9.7899999999999991</v>
      </c>
      <c r="F9345" s="523">
        <v>9.93</v>
      </c>
    </row>
    <row r="9346" spans="1:6" ht="15" customHeight="1">
      <c r="A9346" s="521">
        <v>100941</v>
      </c>
      <c r="B9346" s="522" t="s">
        <v>10755</v>
      </c>
      <c r="C9346" s="302" t="s">
        <v>888</v>
      </c>
      <c r="D9346" s="521" t="s">
        <v>10544</v>
      </c>
      <c r="E9346" s="523">
        <v>6.53</v>
      </c>
      <c r="F9346" s="523">
        <v>6.62</v>
      </c>
    </row>
    <row r="9347" spans="1:6" ht="15" customHeight="1">
      <c r="A9347" s="521">
        <v>97912</v>
      </c>
      <c r="B9347" s="522" t="s">
        <v>10756</v>
      </c>
      <c r="C9347" s="302" t="s">
        <v>888</v>
      </c>
      <c r="D9347" s="521" t="s">
        <v>10553</v>
      </c>
      <c r="E9347" s="523">
        <v>4.0999999999999996</v>
      </c>
      <c r="F9347" s="523">
        <v>4.16</v>
      </c>
    </row>
    <row r="9348" spans="1:6" ht="15" customHeight="1">
      <c r="A9348" s="521">
        <v>97916</v>
      </c>
      <c r="B9348" s="522" t="s">
        <v>10757</v>
      </c>
      <c r="C9348" s="302" t="s">
        <v>888</v>
      </c>
      <c r="D9348" s="521" t="s">
        <v>10544</v>
      </c>
      <c r="E9348" s="523">
        <v>2.74</v>
      </c>
      <c r="F9348" s="523">
        <v>2.78</v>
      </c>
    </row>
    <row r="9349" spans="1:6" ht="15" customHeight="1">
      <c r="A9349" s="521">
        <v>97913</v>
      </c>
      <c r="B9349" s="522" t="s">
        <v>10758</v>
      </c>
      <c r="C9349" s="302" t="s">
        <v>888</v>
      </c>
      <c r="D9349" s="521" t="s">
        <v>10553</v>
      </c>
      <c r="E9349" s="523">
        <v>3.56</v>
      </c>
      <c r="F9349" s="523">
        <v>3.62</v>
      </c>
    </row>
    <row r="9350" spans="1:6" ht="15" customHeight="1">
      <c r="A9350" s="521">
        <v>97917</v>
      </c>
      <c r="B9350" s="522" t="s">
        <v>10759</v>
      </c>
      <c r="C9350" s="302" t="s">
        <v>888</v>
      </c>
      <c r="D9350" s="521" t="s">
        <v>10544</v>
      </c>
      <c r="E9350" s="523">
        <v>2.36</v>
      </c>
      <c r="F9350" s="523">
        <v>2.39</v>
      </c>
    </row>
    <row r="9351" spans="1:6" ht="15" customHeight="1">
      <c r="A9351" s="521">
        <v>97915</v>
      </c>
      <c r="B9351" s="522" t="s">
        <v>10760</v>
      </c>
      <c r="C9351" s="302" t="s">
        <v>888</v>
      </c>
      <c r="D9351" s="521" t="s">
        <v>10553</v>
      </c>
      <c r="E9351" s="523">
        <v>1.3</v>
      </c>
      <c r="F9351" s="523">
        <v>1.33</v>
      </c>
    </row>
    <row r="9352" spans="1:6" ht="15" customHeight="1">
      <c r="A9352" s="521">
        <v>97919</v>
      </c>
      <c r="B9352" s="522" t="s">
        <v>10761</v>
      </c>
      <c r="C9352" s="302" t="s">
        <v>888</v>
      </c>
      <c r="D9352" s="521" t="s">
        <v>10544</v>
      </c>
      <c r="E9352" s="523">
        <v>0.86</v>
      </c>
      <c r="F9352" s="523">
        <v>0.87</v>
      </c>
    </row>
    <row r="9353" spans="1:6" ht="15" customHeight="1">
      <c r="A9353" s="521">
        <v>97914</v>
      </c>
      <c r="B9353" s="522" t="s">
        <v>10762</v>
      </c>
      <c r="C9353" s="302" t="s">
        <v>888</v>
      </c>
      <c r="D9353" s="521" t="s">
        <v>10553</v>
      </c>
      <c r="E9353" s="523">
        <v>3.26</v>
      </c>
      <c r="F9353" s="523">
        <v>3.3</v>
      </c>
    </row>
    <row r="9354" spans="1:6" ht="15" customHeight="1">
      <c r="A9354" s="521">
        <v>97918</v>
      </c>
      <c r="B9354" s="522" t="s">
        <v>10763</v>
      </c>
      <c r="C9354" s="302" t="s">
        <v>888</v>
      </c>
      <c r="D9354" s="521" t="s">
        <v>10544</v>
      </c>
      <c r="E9354" s="523">
        <v>2.17</v>
      </c>
      <c r="F9354" s="523">
        <v>2.2000000000000002</v>
      </c>
    </row>
    <row r="9355" spans="1:6" ht="15" customHeight="1">
      <c r="A9355" s="521">
        <v>100949</v>
      </c>
      <c r="B9355" s="522" t="s">
        <v>10764</v>
      </c>
      <c r="C9355" s="302" t="s">
        <v>888</v>
      </c>
      <c r="D9355" s="521" t="s">
        <v>10544</v>
      </c>
      <c r="E9355" s="523">
        <v>7.56</v>
      </c>
      <c r="F9355" s="523">
        <v>7.66</v>
      </c>
    </row>
    <row r="9356" spans="1:6" ht="15" customHeight="1">
      <c r="A9356" s="521">
        <v>100945</v>
      </c>
      <c r="B9356" s="522" t="s">
        <v>10765</v>
      </c>
      <c r="C9356" s="302" t="s">
        <v>888</v>
      </c>
      <c r="D9356" s="521" t="s">
        <v>10544</v>
      </c>
      <c r="E9356" s="523">
        <v>3.18</v>
      </c>
      <c r="F9356" s="523">
        <v>3.21</v>
      </c>
    </row>
    <row r="9357" spans="1:6" ht="15" customHeight="1">
      <c r="A9357" s="521">
        <v>100946</v>
      </c>
      <c r="B9357" s="522" t="s">
        <v>10766</v>
      </c>
      <c r="C9357" s="302" t="s">
        <v>888</v>
      </c>
      <c r="D9357" s="521" t="s">
        <v>10544</v>
      </c>
      <c r="E9357" s="523">
        <v>2.74</v>
      </c>
      <c r="F9357" s="523">
        <v>2.77</v>
      </c>
    </row>
    <row r="9358" spans="1:6" ht="15" customHeight="1">
      <c r="A9358" s="521">
        <v>100948</v>
      </c>
      <c r="B9358" s="522" t="s">
        <v>10767</v>
      </c>
      <c r="C9358" s="302" t="s">
        <v>888</v>
      </c>
      <c r="D9358" s="521" t="s">
        <v>10544</v>
      </c>
      <c r="E9358" s="523">
        <v>1</v>
      </c>
      <c r="F9358" s="523">
        <v>1.01</v>
      </c>
    </row>
    <row r="9359" spans="1:6" ht="15" customHeight="1">
      <c r="A9359" s="521">
        <v>100947</v>
      </c>
      <c r="B9359" s="522" t="s">
        <v>10768</v>
      </c>
      <c r="C9359" s="302" t="s">
        <v>888</v>
      </c>
      <c r="D9359" s="521" t="s">
        <v>10544</v>
      </c>
      <c r="E9359" s="523">
        <v>2.52</v>
      </c>
      <c r="F9359" s="523">
        <v>2.5499999999999998</v>
      </c>
    </row>
    <row r="9360" spans="1:6" ht="15" customHeight="1">
      <c r="A9360" s="521">
        <v>100954</v>
      </c>
      <c r="B9360" s="522" t="s">
        <v>10769</v>
      </c>
      <c r="C9360" s="302" t="s">
        <v>888</v>
      </c>
      <c r="D9360" s="521" t="s">
        <v>10544</v>
      </c>
      <c r="E9360" s="523">
        <v>9.5299999999999994</v>
      </c>
      <c r="F9360" s="523">
        <v>9.6</v>
      </c>
    </row>
    <row r="9361" spans="1:6" ht="15" customHeight="1">
      <c r="A9361" s="521">
        <v>100950</v>
      </c>
      <c r="B9361" s="522" t="s">
        <v>10770</v>
      </c>
      <c r="C9361" s="302" t="s">
        <v>888</v>
      </c>
      <c r="D9361" s="521" t="s">
        <v>10544</v>
      </c>
      <c r="E9361" s="523">
        <v>4</v>
      </c>
      <c r="F9361" s="523">
        <v>4.03</v>
      </c>
    </row>
    <row r="9362" spans="1:6" ht="15" customHeight="1">
      <c r="A9362" s="521">
        <v>100951</v>
      </c>
      <c r="B9362" s="522" t="s">
        <v>10771</v>
      </c>
      <c r="C9362" s="302" t="s">
        <v>888</v>
      </c>
      <c r="D9362" s="521" t="s">
        <v>10544</v>
      </c>
      <c r="E9362" s="523">
        <v>3.45</v>
      </c>
      <c r="F9362" s="523">
        <v>3.49</v>
      </c>
    </row>
    <row r="9363" spans="1:6" ht="15" customHeight="1">
      <c r="A9363" s="521">
        <v>100953</v>
      </c>
      <c r="B9363" s="522" t="s">
        <v>10772</v>
      </c>
      <c r="C9363" s="302" t="s">
        <v>888</v>
      </c>
      <c r="D9363" s="521" t="s">
        <v>10544</v>
      </c>
      <c r="E9363" s="523">
        <v>1.26</v>
      </c>
      <c r="F9363" s="523">
        <v>1.27</v>
      </c>
    </row>
    <row r="9364" spans="1:6" ht="15" customHeight="1">
      <c r="A9364" s="521">
        <v>100952</v>
      </c>
      <c r="B9364" s="522" t="s">
        <v>10773</v>
      </c>
      <c r="C9364" s="302" t="s">
        <v>888</v>
      </c>
      <c r="D9364" s="521" t="s">
        <v>10544</v>
      </c>
      <c r="E9364" s="523">
        <v>3.18</v>
      </c>
      <c r="F9364" s="523">
        <v>3.21</v>
      </c>
    </row>
    <row r="9365" spans="1:6" ht="15" customHeight="1">
      <c r="A9365" s="521">
        <v>100964</v>
      </c>
      <c r="B9365" s="522" t="s">
        <v>10774</v>
      </c>
      <c r="C9365" s="302" t="s">
        <v>888</v>
      </c>
      <c r="D9365" s="521" t="s">
        <v>10553</v>
      </c>
      <c r="E9365" s="523">
        <v>10.07</v>
      </c>
      <c r="F9365" s="523">
        <v>10.15</v>
      </c>
    </row>
    <row r="9366" spans="1:6" ht="15" customHeight="1">
      <c r="A9366" s="521">
        <v>100960</v>
      </c>
      <c r="B9366" s="522" t="s">
        <v>10775</v>
      </c>
      <c r="C9366" s="302" t="s">
        <v>888</v>
      </c>
      <c r="D9366" s="521" t="s">
        <v>10553</v>
      </c>
      <c r="E9366" s="523">
        <v>4.1900000000000004</v>
      </c>
      <c r="F9366" s="523">
        <v>4.2300000000000004</v>
      </c>
    </row>
    <row r="9367" spans="1:6" ht="15" customHeight="1">
      <c r="A9367" s="521">
        <v>100961</v>
      </c>
      <c r="B9367" s="522" t="s">
        <v>10776</v>
      </c>
      <c r="C9367" s="302" t="s">
        <v>888</v>
      </c>
      <c r="D9367" s="521" t="s">
        <v>10553</v>
      </c>
      <c r="E9367" s="523">
        <v>3.63</v>
      </c>
      <c r="F9367" s="523">
        <v>3.66</v>
      </c>
    </row>
    <row r="9368" spans="1:6" ht="15" customHeight="1">
      <c r="A9368" s="521">
        <v>100963</v>
      </c>
      <c r="B9368" s="522" t="s">
        <v>10777</v>
      </c>
      <c r="C9368" s="302" t="s">
        <v>888</v>
      </c>
      <c r="D9368" s="521" t="s">
        <v>10553</v>
      </c>
      <c r="E9368" s="523">
        <v>1.3</v>
      </c>
      <c r="F9368" s="523">
        <v>1.32</v>
      </c>
    </row>
    <row r="9369" spans="1:6" ht="15" customHeight="1">
      <c r="A9369" s="521">
        <v>100962</v>
      </c>
      <c r="B9369" s="522" t="s">
        <v>10778</v>
      </c>
      <c r="C9369" s="302" t="s">
        <v>888</v>
      </c>
      <c r="D9369" s="521" t="s">
        <v>10553</v>
      </c>
      <c r="E9369" s="523">
        <v>3.31</v>
      </c>
      <c r="F9369" s="523">
        <v>3.34</v>
      </c>
    </row>
    <row r="9370" spans="1:6" ht="15" customHeight="1">
      <c r="A9370" s="521">
        <v>100959</v>
      </c>
      <c r="B9370" s="522" t="s">
        <v>10779</v>
      </c>
      <c r="C9370" s="302" t="s">
        <v>888</v>
      </c>
      <c r="D9370" s="521" t="s">
        <v>10553</v>
      </c>
      <c r="E9370" s="523">
        <v>13.47</v>
      </c>
      <c r="F9370" s="523">
        <v>13.6</v>
      </c>
    </row>
    <row r="9371" spans="1:6" ht="15" customHeight="1">
      <c r="A9371" s="521">
        <v>100955</v>
      </c>
      <c r="B9371" s="522" t="s">
        <v>10780</v>
      </c>
      <c r="C9371" s="302" t="s">
        <v>888</v>
      </c>
      <c r="D9371" s="521" t="s">
        <v>10553</v>
      </c>
      <c r="E9371" s="523">
        <v>5.64</v>
      </c>
      <c r="F9371" s="523">
        <v>5.7</v>
      </c>
    </row>
    <row r="9372" spans="1:6" ht="15" customHeight="1">
      <c r="A9372" s="521">
        <v>100956</v>
      </c>
      <c r="B9372" s="522" t="s">
        <v>10781</v>
      </c>
      <c r="C9372" s="302" t="s">
        <v>888</v>
      </c>
      <c r="D9372" s="521" t="s">
        <v>10553</v>
      </c>
      <c r="E9372" s="523">
        <v>4.9000000000000004</v>
      </c>
      <c r="F9372" s="523">
        <v>4.95</v>
      </c>
    </row>
    <row r="9373" spans="1:6" ht="15" customHeight="1">
      <c r="A9373" s="521">
        <v>100958</v>
      </c>
      <c r="B9373" s="522" t="s">
        <v>10782</v>
      </c>
      <c r="C9373" s="302" t="s">
        <v>888</v>
      </c>
      <c r="D9373" s="521" t="s">
        <v>10553</v>
      </c>
      <c r="E9373" s="523">
        <v>1.8</v>
      </c>
      <c r="F9373" s="523">
        <v>1.82</v>
      </c>
    </row>
    <row r="9374" spans="1:6" ht="15" customHeight="1">
      <c r="A9374" s="521">
        <v>100957</v>
      </c>
      <c r="B9374" s="522" t="s">
        <v>10783</v>
      </c>
      <c r="C9374" s="302" t="s">
        <v>888</v>
      </c>
      <c r="D9374" s="521" t="s">
        <v>10553</v>
      </c>
      <c r="E9374" s="523">
        <v>4.49</v>
      </c>
      <c r="F9374" s="523">
        <v>4.53</v>
      </c>
    </row>
    <row r="9375" spans="1:6" ht="15" customHeight="1">
      <c r="A9375" s="521">
        <v>100969</v>
      </c>
      <c r="B9375" s="522" t="s">
        <v>10784</v>
      </c>
      <c r="C9375" s="302" t="s">
        <v>888</v>
      </c>
      <c r="D9375" s="521" t="s">
        <v>10544</v>
      </c>
      <c r="E9375" s="523">
        <v>2.73</v>
      </c>
      <c r="F9375" s="523">
        <v>2.76</v>
      </c>
    </row>
    <row r="9376" spans="1:6" ht="15" customHeight="1">
      <c r="A9376" s="521">
        <v>100970</v>
      </c>
      <c r="B9376" s="522" t="s">
        <v>10785</v>
      </c>
      <c r="C9376" s="302" t="s">
        <v>888</v>
      </c>
      <c r="D9376" s="521" t="s">
        <v>10544</v>
      </c>
      <c r="E9376" s="523">
        <v>2.31</v>
      </c>
      <c r="F9376" s="523">
        <v>2.34</v>
      </c>
    </row>
    <row r="9377" spans="1:6" ht="15" customHeight="1">
      <c r="A9377" s="521">
        <v>102333</v>
      </c>
      <c r="B9377" s="522" t="s">
        <v>10786</v>
      </c>
      <c r="C9377" s="302" t="s">
        <v>888</v>
      </c>
      <c r="D9377" s="521" t="s">
        <v>10544</v>
      </c>
      <c r="E9377" s="523">
        <v>0.87</v>
      </c>
      <c r="F9377" s="523">
        <v>0.87</v>
      </c>
    </row>
    <row r="9378" spans="1:6" ht="15" customHeight="1">
      <c r="A9378" s="521">
        <v>102332</v>
      </c>
      <c r="B9378" s="522" t="s">
        <v>10787</v>
      </c>
      <c r="C9378" s="302" t="s">
        <v>888</v>
      </c>
      <c r="D9378" s="521" t="s">
        <v>10544</v>
      </c>
      <c r="E9378" s="523">
        <v>2.16</v>
      </c>
      <c r="F9378" s="523">
        <v>2.1800000000000002</v>
      </c>
    </row>
    <row r="9379" spans="1:6" ht="15" customHeight="1">
      <c r="A9379" s="521">
        <v>100965</v>
      </c>
      <c r="B9379" s="522" t="s">
        <v>10788</v>
      </c>
      <c r="C9379" s="302" t="s">
        <v>888</v>
      </c>
      <c r="D9379" s="521" t="s">
        <v>10544</v>
      </c>
      <c r="E9379" s="523">
        <v>2.0699999999999998</v>
      </c>
      <c r="F9379" s="523">
        <v>2.08</v>
      </c>
    </row>
    <row r="9380" spans="1:6" ht="15" customHeight="1">
      <c r="A9380" s="521">
        <v>100966</v>
      </c>
      <c r="B9380" s="522" t="s">
        <v>10789</v>
      </c>
      <c r="C9380" s="302" t="s">
        <v>888</v>
      </c>
      <c r="D9380" s="521" t="s">
        <v>10544</v>
      </c>
      <c r="E9380" s="523">
        <v>1.78</v>
      </c>
      <c r="F9380" s="523">
        <v>1.78</v>
      </c>
    </row>
    <row r="9381" spans="1:6" ht="15" customHeight="1">
      <c r="A9381" s="521">
        <v>102331</v>
      </c>
      <c r="B9381" s="522" t="s">
        <v>10790</v>
      </c>
      <c r="C9381" s="302" t="s">
        <v>888</v>
      </c>
      <c r="D9381" s="521" t="s">
        <v>10544</v>
      </c>
      <c r="E9381" s="523">
        <v>0.64</v>
      </c>
      <c r="F9381" s="523">
        <v>0.65</v>
      </c>
    </row>
    <row r="9382" spans="1:6" ht="15" customHeight="1">
      <c r="A9382" s="521">
        <v>102330</v>
      </c>
      <c r="B9382" s="522" t="s">
        <v>10791</v>
      </c>
      <c r="C9382" s="302" t="s">
        <v>888</v>
      </c>
      <c r="D9382" s="521" t="s">
        <v>10544</v>
      </c>
      <c r="E9382" s="523">
        <v>1.66</v>
      </c>
      <c r="F9382" s="523">
        <v>1.66</v>
      </c>
    </row>
    <row r="9383" spans="1:6" ht="15" customHeight="1">
      <c r="A9383" s="521">
        <v>97804</v>
      </c>
      <c r="B9383" s="522" t="s">
        <v>10792</v>
      </c>
      <c r="C9383" s="302" t="s">
        <v>888</v>
      </c>
      <c r="D9383" s="521" t="s">
        <v>611</v>
      </c>
      <c r="E9383" s="523">
        <v>0</v>
      </c>
      <c r="F9383" s="523">
        <v>0</v>
      </c>
    </row>
    <row r="9384" spans="1:6" ht="15" customHeight="1">
      <c r="A9384" s="521">
        <v>104378</v>
      </c>
      <c r="B9384" s="522" t="s">
        <v>10793</v>
      </c>
      <c r="C9384" s="302" t="s">
        <v>888</v>
      </c>
      <c r="D9384" s="521" t="s">
        <v>611</v>
      </c>
      <c r="E9384" s="523">
        <v>0</v>
      </c>
      <c r="F9384" s="523">
        <v>0</v>
      </c>
    </row>
    <row r="9385" spans="1:6" ht="15" customHeight="1">
      <c r="A9385" s="521">
        <v>104379</v>
      </c>
      <c r="B9385" s="522" t="s">
        <v>10794</v>
      </c>
      <c r="C9385" s="302" t="s">
        <v>888</v>
      </c>
      <c r="D9385" s="521" t="s">
        <v>611</v>
      </c>
      <c r="E9385" s="523">
        <v>0</v>
      </c>
      <c r="F9385" s="523">
        <v>0</v>
      </c>
    </row>
    <row r="9386" spans="1:6" ht="15" customHeight="1">
      <c r="A9386" s="521">
        <v>104389</v>
      </c>
      <c r="B9386" s="522" t="s">
        <v>10795</v>
      </c>
      <c r="C9386" s="302" t="s">
        <v>888</v>
      </c>
      <c r="D9386" s="521" t="s">
        <v>611</v>
      </c>
      <c r="E9386" s="523">
        <v>0</v>
      </c>
      <c r="F9386" s="523">
        <v>0</v>
      </c>
    </row>
    <row r="9387" spans="1:6" ht="15" customHeight="1">
      <c r="A9387" s="521">
        <v>97801</v>
      </c>
      <c r="B9387" s="522" t="s">
        <v>10796</v>
      </c>
      <c r="C9387" s="302" t="s">
        <v>888</v>
      </c>
      <c r="D9387" s="521" t="s">
        <v>611</v>
      </c>
      <c r="E9387" s="523">
        <v>0</v>
      </c>
      <c r="F9387" s="523">
        <v>0</v>
      </c>
    </row>
    <row r="9388" spans="1:6" ht="15" customHeight="1">
      <c r="A9388" s="521">
        <v>104377</v>
      </c>
      <c r="B9388" s="522" t="s">
        <v>10797</v>
      </c>
      <c r="C9388" s="302" t="s">
        <v>888</v>
      </c>
      <c r="D9388" s="521" t="s">
        <v>611</v>
      </c>
      <c r="E9388" s="523">
        <v>0</v>
      </c>
      <c r="F9388" s="523">
        <v>0</v>
      </c>
    </row>
    <row r="9389" spans="1:6" ht="15" customHeight="1">
      <c r="A9389" s="521">
        <v>104376</v>
      </c>
      <c r="B9389" s="522" t="s">
        <v>10798</v>
      </c>
      <c r="C9389" s="302" t="s">
        <v>888</v>
      </c>
      <c r="D9389" s="521" t="s">
        <v>611</v>
      </c>
      <c r="E9389" s="523">
        <v>0</v>
      </c>
      <c r="F9389" s="523">
        <v>0</v>
      </c>
    </row>
    <row r="9390" spans="1:6" ht="15" customHeight="1">
      <c r="A9390" s="521">
        <v>97808</v>
      </c>
      <c r="B9390" s="522" t="s">
        <v>10799</v>
      </c>
      <c r="C9390" s="302" t="s">
        <v>888</v>
      </c>
      <c r="D9390" s="521" t="s">
        <v>611</v>
      </c>
      <c r="E9390" s="523">
        <v>0</v>
      </c>
      <c r="F9390" s="523">
        <v>0</v>
      </c>
    </row>
    <row r="9391" spans="1:6" ht="15" customHeight="1">
      <c r="A9391" s="521">
        <v>104381</v>
      </c>
      <c r="B9391" s="522" t="s">
        <v>10800</v>
      </c>
      <c r="C9391" s="302" t="s">
        <v>888</v>
      </c>
      <c r="D9391" s="521" t="s">
        <v>611</v>
      </c>
      <c r="E9391" s="523">
        <v>0</v>
      </c>
      <c r="F9391" s="523">
        <v>0</v>
      </c>
    </row>
    <row r="9392" spans="1:6" ht="15" customHeight="1">
      <c r="A9392" s="521">
        <v>104382</v>
      </c>
      <c r="B9392" s="522" t="s">
        <v>10801</v>
      </c>
      <c r="C9392" s="302" t="s">
        <v>888</v>
      </c>
      <c r="D9392" s="521" t="s">
        <v>611</v>
      </c>
      <c r="E9392" s="523">
        <v>0</v>
      </c>
      <c r="F9392" s="523">
        <v>0</v>
      </c>
    </row>
    <row r="9393" spans="1:6" ht="15" customHeight="1">
      <c r="A9393" s="521">
        <v>104380</v>
      </c>
      <c r="B9393" s="522" t="s">
        <v>10802</v>
      </c>
      <c r="C9393" s="302" t="s">
        <v>888</v>
      </c>
      <c r="D9393" s="521" t="s">
        <v>611</v>
      </c>
      <c r="E9393" s="523">
        <v>0</v>
      </c>
      <c r="F9393" s="523">
        <v>0</v>
      </c>
    </row>
    <row r="9394" spans="1:6" ht="15" customHeight="1">
      <c r="A9394" s="521">
        <v>103138</v>
      </c>
      <c r="B9394" s="522" t="s">
        <v>10803</v>
      </c>
      <c r="C9394" s="302" t="s">
        <v>888</v>
      </c>
      <c r="D9394" s="521" t="s">
        <v>883</v>
      </c>
      <c r="E9394" s="523">
        <v>40.39</v>
      </c>
      <c r="F9394" s="523">
        <v>41.54</v>
      </c>
    </row>
    <row r="9395" spans="1:6" ht="15" customHeight="1">
      <c r="A9395" s="521">
        <v>103151</v>
      </c>
      <c r="B9395" s="522" t="s">
        <v>10804</v>
      </c>
      <c r="C9395" s="302" t="s">
        <v>888</v>
      </c>
      <c r="D9395" s="521" t="s">
        <v>883</v>
      </c>
      <c r="E9395" s="523">
        <v>381.12</v>
      </c>
      <c r="F9395" s="523">
        <v>396.62</v>
      </c>
    </row>
    <row r="9396" spans="1:6" ht="15" customHeight="1">
      <c r="A9396" s="521">
        <v>103152</v>
      </c>
      <c r="B9396" s="522" t="s">
        <v>10805</v>
      </c>
      <c r="C9396" s="302" t="s">
        <v>888</v>
      </c>
      <c r="D9396" s="521" t="s">
        <v>883</v>
      </c>
      <c r="E9396" s="523">
        <v>454.25</v>
      </c>
      <c r="F9396" s="523">
        <v>472.8</v>
      </c>
    </row>
    <row r="9397" spans="1:6" ht="15" customHeight="1">
      <c r="A9397" s="521">
        <v>103139</v>
      </c>
      <c r="B9397" s="522" t="s">
        <v>10806</v>
      </c>
      <c r="C9397" s="302" t="s">
        <v>888</v>
      </c>
      <c r="D9397" s="521" t="s">
        <v>883</v>
      </c>
      <c r="E9397" s="523">
        <v>52.83</v>
      </c>
      <c r="F9397" s="523">
        <v>54.52</v>
      </c>
    </row>
    <row r="9398" spans="1:6" ht="15" customHeight="1">
      <c r="A9398" s="521">
        <v>103140</v>
      </c>
      <c r="B9398" s="522" t="s">
        <v>10807</v>
      </c>
      <c r="C9398" s="302" t="s">
        <v>888</v>
      </c>
      <c r="D9398" s="521" t="s">
        <v>883</v>
      </c>
      <c r="E9398" s="523">
        <v>65.260000000000005</v>
      </c>
      <c r="F9398" s="523">
        <v>67.47</v>
      </c>
    </row>
    <row r="9399" spans="1:6" ht="15" customHeight="1">
      <c r="A9399" s="521">
        <v>103141</v>
      </c>
      <c r="B9399" s="522" t="s">
        <v>10808</v>
      </c>
      <c r="C9399" s="302" t="s">
        <v>888</v>
      </c>
      <c r="D9399" s="521" t="s">
        <v>883</v>
      </c>
      <c r="E9399" s="523">
        <v>101.08</v>
      </c>
      <c r="F9399" s="523">
        <v>104.8</v>
      </c>
    </row>
    <row r="9400" spans="1:6" ht="15" customHeight="1">
      <c r="A9400" s="521">
        <v>103142</v>
      </c>
      <c r="B9400" s="522" t="s">
        <v>10809</v>
      </c>
      <c r="C9400" s="302" t="s">
        <v>888</v>
      </c>
      <c r="D9400" s="521" t="s">
        <v>883</v>
      </c>
      <c r="E9400" s="523">
        <v>113.51</v>
      </c>
      <c r="F9400" s="523">
        <v>117.74</v>
      </c>
    </row>
    <row r="9401" spans="1:6" ht="15" customHeight="1">
      <c r="A9401" s="521">
        <v>103143</v>
      </c>
      <c r="B9401" s="522" t="s">
        <v>10810</v>
      </c>
      <c r="C9401" s="302" t="s">
        <v>888</v>
      </c>
      <c r="D9401" s="521" t="s">
        <v>883</v>
      </c>
      <c r="E9401" s="523">
        <v>149.33000000000001</v>
      </c>
      <c r="F9401" s="523">
        <v>155.07</v>
      </c>
    </row>
    <row r="9402" spans="1:6" ht="15" customHeight="1">
      <c r="A9402" s="521">
        <v>103144</v>
      </c>
      <c r="B9402" s="522" t="s">
        <v>10811</v>
      </c>
      <c r="C9402" s="302" t="s">
        <v>888</v>
      </c>
      <c r="D9402" s="521" t="s">
        <v>883</v>
      </c>
      <c r="E9402" s="523">
        <v>161.76</v>
      </c>
      <c r="F9402" s="523">
        <v>168.02</v>
      </c>
    </row>
    <row r="9403" spans="1:6" ht="15" customHeight="1">
      <c r="A9403" s="521">
        <v>103145</v>
      </c>
      <c r="B9403" s="522" t="s">
        <v>10812</v>
      </c>
      <c r="C9403" s="302" t="s">
        <v>888</v>
      </c>
      <c r="D9403" s="521" t="s">
        <v>883</v>
      </c>
      <c r="E9403" s="523">
        <v>197.57</v>
      </c>
      <c r="F9403" s="523">
        <v>205.35</v>
      </c>
    </row>
    <row r="9404" spans="1:6" ht="15" customHeight="1">
      <c r="A9404" s="521">
        <v>103146</v>
      </c>
      <c r="B9404" s="522" t="s">
        <v>10813</v>
      </c>
      <c r="C9404" s="302" t="s">
        <v>888</v>
      </c>
      <c r="D9404" s="521" t="s">
        <v>883</v>
      </c>
      <c r="E9404" s="523">
        <v>210</v>
      </c>
      <c r="F9404" s="523">
        <v>218.29</v>
      </c>
    </row>
    <row r="9405" spans="1:6" ht="15" customHeight="1">
      <c r="A9405" s="521">
        <v>103147</v>
      </c>
      <c r="B9405" s="522" t="s">
        <v>10814</v>
      </c>
      <c r="C9405" s="302" t="s">
        <v>888</v>
      </c>
      <c r="D9405" s="521" t="s">
        <v>883</v>
      </c>
      <c r="E9405" s="523">
        <v>234.87</v>
      </c>
      <c r="F9405" s="523">
        <v>244.22</v>
      </c>
    </row>
    <row r="9406" spans="1:6" ht="15" customHeight="1">
      <c r="A9406" s="521">
        <v>103148</v>
      </c>
      <c r="B9406" s="522" t="s">
        <v>10815</v>
      </c>
      <c r="C9406" s="302" t="s">
        <v>888</v>
      </c>
      <c r="D9406" s="521" t="s">
        <v>883</v>
      </c>
      <c r="E9406" s="523">
        <v>283.12</v>
      </c>
      <c r="F9406" s="523">
        <v>294.48</v>
      </c>
    </row>
    <row r="9407" spans="1:6" ht="15" customHeight="1">
      <c r="A9407" s="521">
        <v>103137</v>
      </c>
      <c r="B9407" s="522" t="s">
        <v>10816</v>
      </c>
      <c r="C9407" s="302" t="s">
        <v>888</v>
      </c>
      <c r="D9407" s="521" t="s">
        <v>883</v>
      </c>
      <c r="E9407" s="523">
        <v>35.42</v>
      </c>
      <c r="F9407" s="523">
        <v>36.380000000000003</v>
      </c>
    </row>
    <row r="9408" spans="1:6" ht="15" customHeight="1">
      <c r="A9408" s="521">
        <v>103149</v>
      </c>
      <c r="B9408" s="522" t="s">
        <v>10817</v>
      </c>
      <c r="C9408" s="302" t="s">
        <v>888</v>
      </c>
      <c r="D9408" s="521" t="s">
        <v>883</v>
      </c>
      <c r="E9408" s="523">
        <v>308</v>
      </c>
      <c r="F9408" s="523">
        <v>320.41000000000003</v>
      </c>
    </row>
    <row r="9409" spans="1:6" ht="15" customHeight="1">
      <c r="A9409" s="521">
        <v>103150</v>
      </c>
      <c r="B9409" s="522" t="s">
        <v>10818</v>
      </c>
      <c r="C9409" s="302" t="s">
        <v>888</v>
      </c>
      <c r="D9409" s="521" t="s">
        <v>883</v>
      </c>
      <c r="E9409" s="523">
        <v>356.19</v>
      </c>
      <c r="F9409" s="523">
        <v>370.63</v>
      </c>
    </row>
    <row r="9410" spans="1:6" ht="15" customHeight="1">
      <c r="A9410" s="521">
        <v>103106</v>
      </c>
      <c r="B9410" s="522" t="s">
        <v>10819</v>
      </c>
      <c r="C9410" s="302" t="s">
        <v>888</v>
      </c>
      <c r="D9410" s="521" t="s">
        <v>883</v>
      </c>
      <c r="E9410" s="523">
        <v>61.46</v>
      </c>
      <c r="F9410" s="523">
        <v>63.52</v>
      </c>
    </row>
    <row r="9411" spans="1:6" ht="15" customHeight="1">
      <c r="A9411" s="521">
        <v>103119</v>
      </c>
      <c r="B9411" s="522" t="s">
        <v>10820</v>
      </c>
      <c r="C9411" s="302" t="s">
        <v>888</v>
      </c>
      <c r="D9411" s="521" t="s">
        <v>883</v>
      </c>
      <c r="E9411" s="523">
        <v>742.94</v>
      </c>
      <c r="F9411" s="523">
        <v>773.64</v>
      </c>
    </row>
    <row r="9412" spans="1:6" ht="15" customHeight="1">
      <c r="A9412" s="521">
        <v>103120</v>
      </c>
      <c r="B9412" s="522" t="s">
        <v>10821</v>
      </c>
      <c r="C9412" s="302" t="s">
        <v>888</v>
      </c>
      <c r="D9412" s="521" t="s">
        <v>883</v>
      </c>
      <c r="E9412" s="523">
        <v>889.18</v>
      </c>
      <c r="F9412" s="523">
        <v>926.03</v>
      </c>
    </row>
    <row r="9413" spans="1:6" ht="15" customHeight="1">
      <c r="A9413" s="521">
        <v>103107</v>
      </c>
      <c r="B9413" s="522" t="s">
        <v>10822</v>
      </c>
      <c r="C9413" s="302" t="s">
        <v>888</v>
      </c>
      <c r="D9413" s="521" t="s">
        <v>883</v>
      </c>
      <c r="E9413" s="523">
        <v>86.33</v>
      </c>
      <c r="F9413" s="523">
        <v>89.43</v>
      </c>
    </row>
    <row r="9414" spans="1:6" ht="15" customHeight="1">
      <c r="A9414" s="521">
        <v>103108</v>
      </c>
      <c r="B9414" s="522" t="s">
        <v>10823</v>
      </c>
      <c r="C9414" s="302" t="s">
        <v>888</v>
      </c>
      <c r="D9414" s="521" t="s">
        <v>883</v>
      </c>
      <c r="E9414" s="523">
        <v>111.21</v>
      </c>
      <c r="F9414" s="523">
        <v>115.36</v>
      </c>
    </row>
    <row r="9415" spans="1:6" ht="15" customHeight="1">
      <c r="A9415" s="521">
        <v>103109</v>
      </c>
      <c r="B9415" s="522" t="s">
        <v>10824</v>
      </c>
      <c r="C9415" s="302" t="s">
        <v>888</v>
      </c>
      <c r="D9415" s="521" t="s">
        <v>883</v>
      </c>
      <c r="E9415" s="523">
        <v>182.82</v>
      </c>
      <c r="F9415" s="523">
        <v>189.97</v>
      </c>
    </row>
    <row r="9416" spans="1:6" ht="15" customHeight="1">
      <c r="A9416" s="521">
        <v>103110</v>
      </c>
      <c r="B9416" s="522" t="s">
        <v>10825</v>
      </c>
      <c r="C9416" s="302" t="s">
        <v>888</v>
      </c>
      <c r="D9416" s="521" t="s">
        <v>883</v>
      </c>
      <c r="E9416" s="523">
        <v>207.7</v>
      </c>
      <c r="F9416" s="523">
        <v>215.9</v>
      </c>
    </row>
    <row r="9417" spans="1:6" ht="15" customHeight="1">
      <c r="A9417" s="521">
        <v>103111</v>
      </c>
      <c r="B9417" s="522" t="s">
        <v>10826</v>
      </c>
      <c r="C9417" s="302" t="s">
        <v>888</v>
      </c>
      <c r="D9417" s="521" t="s">
        <v>883</v>
      </c>
      <c r="E9417" s="523">
        <v>279.32</v>
      </c>
      <c r="F9417" s="523">
        <v>290.52</v>
      </c>
    </row>
    <row r="9418" spans="1:6" ht="15" customHeight="1">
      <c r="A9418" s="521">
        <v>103112</v>
      </c>
      <c r="B9418" s="522" t="s">
        <v>10827</v>
      </c>
      <c r="C9418" s="302" t="s">
        <v>888</v>
      </c>
      <c r="D9418" s="521" t="s">
        <v>883</v>
      </c>
      <c r="E9418" s="523">
        <v>304.19</v>
      </c>
      <c r="F9418" s="523">
        <v>316.45</v>
      </c>
    </row>
    <row r="9419" spans="1:6" ht="15" customHeight="1">
      <c r="A9419" s="521">
        <v>103113</v>
      </c>
      <c r="B9419" s="522" t="s">
        <v>10828</v>
      </c>
      <c r="C9419" s="302" t="s">
        <v>888</v>
      </c>
      <c r="D9419" s="521" t="s">
        <v>883</v>
      </c>
      <c r="E9419" s="523">
        <v>375.81</v>
      </c>
      <c r="F9419" s="523">
        <v>391.07</v>
      </c>
    </row>
    <row r="9420" spans="1:6" ht="15" customHeight="1">
      <c r="A9420" s="521">
        <v>103114</v>
      </c>
      <c r="B9420" s="522" t="s">
        <v>10829</v>
      </c>
      <c r="C9420" s="302" t="s">
        <v>888</v>
      </c>
      <c r="D9420" s="521" t="s">
        <v>883</v>
      </c>
      <c r="E9420" s="523">
        <v>400.69</v>
      </c>
      <c r="F9420" s="523">
        <v>417.01</v>
      </c>
    </row>
    <row r="9421" spans="1:6" ht="15" customHeight="1">
      <c r="A9421" s="521">
        <v>103115</v>
      </c>
      <c r="B9421" s="522" t="s">
        <v>10830</v>
      </c>
      <c r="C9421" s="302" t="s">
        <v>888</v>
      </c>
      <c r="D9421" s="521" t="s">
        <v>883</v>
      </c>
      <c r="E9421" s="523">
        <v>450.45</v>
      </c>
      <c r="F9421" s="523">
        <v>468.85</v>
      </c>
    </row>
    <row r="9422" spans="1:6" ht="15" customHeight="1">
      <c r="A9422" s="521">
        <v>103116</v>
      </c>
      <c r="B9422" s="522" t="s">
        <v>10831</v>
      </c>
      <c r="C9422" s="302" t="s">
        <v>888</v>
      </c>
      <c r="D9422" s="521" t="s">
        <v>883</v>
      </c>
      <c r="E9422" s="523">
        <v>546.94000000000005</v>
      </c>
      <c r="F9422" s="523">
        <v>569.39</v>
      </c>
    </row>
    <row r="9423" spans="1:6" ht="15" customHeight="1">
      <c r="A9423" s="521">
        <v>103105</v>
      </c>
      <c r="B9423" s="522" t="s">
        <v>10832</v>
      </c>
      <c r="C9423" s="302" t="s">
        <v>888</v>
      </c>
      <c r="D9423" s="521" t="s">
        <v>883</v>
      </c>
      <c r="E9423" s="523">
        <v>51.51</v>
      </c>
      <c r="F9423" s="523">
        <v>53.13</v>
      </c>
    </row>
    <row r="9424" spans="1:6" ht="15" customHeight="1">
      <c r="A9424" s="521">
        <v>103117</v>
      </c>
      <c r="B9424" s="522" t="s">
        <v>10833</v>
      </c>
      <c r="C9424" s="302" t="s">
        <v>888</v>
      </c>
      <c r="D9424" s="521" t="s">
        <v>883</v>
      </c>
      <c r="E9424" s="523">
        <v>596.69000000000005</v>
      </c>
      <c r="F9424" s="523">
        <v>621.24</v>
      </c>
    </row>
    <row r="9425" spans="1:6" ht="15" customHeight="1">
      <c r="A9425" s="521">
        <v>103118</v>
      </c>
      <c r="B9425" s="522" t="s">
        <v>10834</v>
      </c>
      <c r="C9425" s="302" t="s">
        <v>888</v>
      </c>
      <c r="D9425" s="521" t="s">
        <v>883</v>
      </c>
      <c r="E9425" s="523">
        <v>693.19</v>
      </c>
      <c r="F9425" s="523">
        <v>721.79</v>
      </c>
    </row>
    <row r="9426" spans="1:6" ht="15" customHeight="1">
      <c r="A9426" s="521">
        <v>103122</v>
      </c>
      <c r="B9426" s="522" t="s">
        <v>10835</v>
      </c>
      <c r="C9426" s="302" t="s">
        <v>888</v>
      </c>
      <c r="D9426" s="521" t="s">
        <v>883</v>
      </c>
      <c r="E9426" s="523">
        <v>82.54</v>
      </c>
      <c r="F9426" s="523">
        <v>85.47</v>
      </c>
    </row>
    <row r="9427" spans="1:6" ht="15" customHeight="1">
      <c r="A9427" s="521">
        <v>103135</v>
      </c>
      <c r="B9427" s="522" t="s">
        <v>10836</v>
      </c>
      <c r="C9427" s="302" t="s">
        <v>888</v>
      </c>
      <c r="D9427" s="521" t="s">
        <v>883</v>
      </c>
      <c r="E9427" s="523">
        <v>1104.77</v>
      </c>
      <c r="F9427" s="523">
        <v>1150.68</v>
      </c>
    </row>
    <row r="9428" spans="1:6" ht="15" customHeight="1">
      <c r="A9428" s="521">
        <v>103136</v>
      </c>
      <c r="B9428" s="522" t="s">
        <v>10837</v>
      </c>
      <c r="C9428" s="302" t="s">
        <v>888</v>
      </c>
      <c r="D9428" s="521" t="s">
        <v>883</v>
      </c>
      <c r="E9428" s="523">
        <v>1324.13</v>
      </c>
      <c r="F9428" s="523">
        <v>1379.26</v>
      </c>
    </row>
    <row r="9429" spans="1:6" ht="15" customHeight="1">
      <c r="A9429" s="521">
        <v>103123</v>
      </c>
      <c r="B9429" s="522" t="s">
        <v>10838</v>
      </c>
      <c r="C9429" s="302" t="s">
        <v>888</v>
      </c>
      <c r="D9429" s="521" t="s">
        <v>883</v>
      </c>
      <c r="E9429" s="523">
        <v>119.86</v>
      </c>
      <c r="F9429" s="523">
        <v>124.36</v>
      </c>
    </row>
    <row r="9430" spans="1:6" ht="15" customHeight="1">
      <c r="A9430" s="521">
        <v>103124</v>
      </c>
      <c r="B9430" s="522" t="s">
        <v>10839</v>
      </c>
      <c r="C9430" s="302" t="s">
        <v>888</v>
      </c>
      <c r="D9430" s="521" t="s">
        <v>883</v>
      </c>
      <c r="E9430" s="523">
        <v>157.16999999999999</v>
      </c>
      <c r="F9430" s="523">
        <v>163.22999999999999</v>
      </c>
    </row>
    <row r="9431" spans="1:6" ht="15" customHeight="1">
      <c r="A9431" s="521">
        <v>103125</v>
      </c>
      <c r="B9431" s="522" t="s">
        <v>10840</v>
      </c>
      <c r="C9431" s="302" t="s">
        <v>888</v>
      </c>
      <c r="D9431" s="521" t="s">
        <v>883</v>
      </c>
      <c r="E9431" s="523">
        <v>264.60000000000002</v>
      </c>
      <c r="F9431" s="523">
        <v>275.19</v>
      </c>
    </row>
    <row r="9432" spans="1:6" ht="15" customHeight="1">
      <c r="A9432" s="521">
        <v>103126</v>
      </c>
      <c r="B9432" s="522" t="s">
        <v>10841</v>
      </c>
      <c r="C9432" s="302" t="s">
        <v>888</v>
      </c>
      <c r="D9432" s="521" t="s">
        <v>883</v>
      </c>
      <c r="E9432" s="523">
        <v>301.89999999999998</v>
      </c>
      <c r="F9432" s="523">
        <v>314.07</v>
      </c>
    </row>
    <row r="9433" spans="1:6" ht="15" customHeight="1">
      <c r="A9433" s="521">
        <v>103127</v>
      </c>
      <c r="B9433" s="522" t="s">
        <v>10842</v>
      </c>
      <c r="C9433" s="302" t="s">
        <v>888</v>
      </c>
      <c r="D9433" s="521" t="s">
        <v>883</v>
      </c>
      <c r="E9433" s="523">
        <v>409.36</v>
      </c>
      <c r="F9433" s="523">
        <v>426.02</v>
      </c>
    </row>
    <row r="9434" spans="1:6" ht="15" customHeight="1">
      <c r="A9434" s="521">
        <v>103128</v>
      </c>
      <c r="B9434" s="522" t="s">
        <v>10843</v>
      </c>
      <c r="C9434" s="302" t="s">
        <v>888</v>
      </c>
      <c r="D9434" s="521" t="s">
        <v>883</v>
      </c>
      <c r="E9434" s="523">
        <v>446.64</v>
      </c>
      <c r="F9434" s="523">
        <v>464.89</v>
      </c>
    </row>
    <row r="9435" spans="1:6" ht="15" customHeight="1">
      <c r="A9435" s="521">
        <v>103129</v>
      </c>
      <c r="B9435" s="522" t="s">
        <v>10844</v>
      </c>
      <c r="C9435" s="302" t="s">
        <v>888</v>
      </c>
      <c r="D9435" s="521" t="s">
        <v>883</v>
      </c>
      <c r="E9435" s="523">
        <v>554.09</v>
      </c>
      <c r="F9435" s="523">
        <v>576.84</v>
      </c>
    </row>
    <row r="9436" spans="1:6" ht="15" customHeight="1">
      <c r="A9436" s="521">
        <v>103130</v>
      </c>
      <c r="B9436" s="522" t="s">
        <v>10845</v>
      </c>
      <c r="C9436" s="302" t="s">
        <v>888</v>
      </c>
      <c r="D9436" s="521" t="s">
        <v>883</v>
      </c>
      <c r="E9436" s="523">
        <v>591.38</v>
      </c>
      <c r="F9436" s="523">
        <v>615.72</v>
      </c>
    </row>
    <row r="9437" spans="1:6" ht="15" customHeight="1">
      <c r="A9437" s="521">
        <v>103131</v>
      </c>
      <c r="B9437" s="522" t="s">
        <v>10846</v>
      </c>
      <c r="C9437" s="302" t="s">
        <v>888</v>
      </c>
      <c r="D9437" s="521" t="s">
        <v>883</v>
      </c>
      <c r="E9437" s="523">
        <v>666.02</v>
      </c>
      <c r="F9437" s="523">
        <v>693.48</v>
      </c>
    </row>
    <row r="9438" spans="1:6" ht="15" customHeight="1">
      <c r="A9438" s="521">
        <v>103132</v>
      </c>
      <c r="B9438" s="522" t="s">
        <v>10847</v>
      </c>
      <c r="C9438" s="302" t="s">
        <v>888</v>
      </c>
      <c r="D9438" s="521" t="s">
        <v>883</v>
      </c>
      <c r="E9438" s="523">
        <v>810.76</v>
      </c>
      <c r="F9438" s="523">
        <v>844.3</v>
      </c>
    </row>
    <row r="9439" spans="1:6" ht="15" customHeight="1">
      <c r="A9439" s="521">
        <v>103121</v>
      </c>
      <c r="B9439" s="522" t="s">
        <v>10848</v>
      </c>
      <c r="C9439" s="302" t="s">
        <v>888</v>
      </c>
      <c r="D9439" s="521" t="s">
        <v>883</v>
      </c>
      <c r="E9439" s="523">
        <v>67.62</v>
      </c>
      <c r="F9439" s="523">
        <v>69.92</v>
      </c>
    </row>
    <row r="9440" spans="1:6" ht="15" customHeight="1">
      <c r="A9440" s="521">
        <v>103133</v>
      </c>
      <c r="B9440" s="522" t="s">
        <v>10849</v>
      </c>
      <c r="C9440" s="302" t="s">
        <v>888</v>
      </c>
      <c r="D9440" s="521" t="s">
        <v>883</v>
      </c>
      <c r="E9440" s="523">
        <v>885.39</v>
      </c>
      <c r="F9440" s="523">
        <v>922.09</v>
      </c>
    </row>
    <row r="9441" spans="1:6" ht="15" customHeight="1">
      <c r="A9441" s="521">
        <v>103134</v>
      </c>
      <c r="B9441" s="522" t="s">
        <v>10850</v>
      </c>
      <c r="C9441" s="302" t="s">
        <v>888</v>
      </c>
      <c r="D9441" s="521" t="s">
        <v>883</v>
      </c>
      <c r="E9441" s="523">
        <v>1030.1300000000001</v>
      </c>
      <c r="F9441" s="523">
        <v>1072.9100000000001</v>
      </c>
    </row>
    <row r="9442" spans="1:6" ht="15" customHeight="1">
      <c r="A9442" s="521">
        <v>103090</v>
      </c>
      <c r="B9442" s="522" t="s">
        <v>10851</v>
      </c>
      <c r="C9442" s="302" t="s">
        <v>888</v>
      </c>
      <c r="D9442" s="521" t="s">
        <v>782</v>
      </c>
      <c r="E9442" s="523">
        <v>14.61</v>
      </c>
      <c r="F9442" s="523">
        <v>15.22</v>
      </c>
    </row>
    <row r="9443" spans="1:6" ht="15" customHeight="1">
      <c r="A9443" s="521">
        <v>103103</v>
      </c>
      <c r="B9443" s="522" t="s">
        <v>10852</v>
      </c>
      <c r="C9443" s="302" t="s">
        <v>888</v>
      </c>
      <c r="D9443" s="521" t="s">
        <v>782</v>
      </c>
      <c r="E9443" s="523">
        <v>143.57</v>
      </c>
      <c r="F9443" s="523">
        <v>149.91999999999999</v>
      </c>
    </row>
    <row r="9444" spans="1:6" ht="15" customHeight="1">
      <c r="A9444" s="521">
        <v>103104</v>
      </c>
      <c r="B9444" s="522" t="s">
        <v>10853</v>
      </c>
      <c r="C9444" s="302" t="s">
        <v>888</v>
      </c>
      <c r="D9444" s="521" t="s">
        <v>782</v>
      </c>
      <c r="E9444" s="523">
        <v>171.69</v>
      </c>
      <c r="F9444" s="523">
        <v>179.3</v>
      </c>
    </row>
    <row r="9445" spans="1:6" ht="15" customHeight="1">
      <c r="A9445" s="521">
        <v>103091</v>
      </c>
      <c r="B9445" s="522" t="s">
        <v>10854</v>
      </c>
      <c r="C9445" s="302" t="s">
        <v>888</v>
      </c>
      <c r="D9445" s="521" t="s">
        <v>782</v>
      </c>
      <c r="E9445" s="523">
        <v>20.55</v>
      </c>
      <c r="F9445" s="523">
        <v>21.42</v>
      </c>
    </row>
    <row r="9446" spans="1:6" ht="15" customHeight="1">
      <c r="A9446" s="521">
        <v>103092</v>
      </c>
      <c r="B9446" s="522" t="s">
        <v>10855</v>
      </c>
      <c r="C9446" s="302" t="s">
        <v>888</v>
      </c>
      <c r="D9446" s="521" t="s">
        <v>782</v>
      </c>
      <c r="E9446" s="523">
        <v>26.48</v>
      </c>
      <c r="F9446" s="523">
        <v>27.63</v>
      </c>
    </row>
    <row r="9447" spans="1:6" ht="15" customHeight="1">
      <c r="A9447" s="521">
        <v>103093</v>
      </c>
      <c r="B9447" s="522" t="s">
        <v>10856</v>
      </c>
      <c r="C9447" s="302" t="s">
        <v>888</v>
      </c>
      <c r="D9447" s="521" t="s">
        <v>782</v>
      </c>
      <c r="E9447" s="523">
        <v>40.5</v>
      </c>
      <c r="F9447" s="523">
        <v>42.24</v>
      </c>
    </row>
    <row r="9448" spans="1:6" ht="15" customHeight="1">
      <c r="A9448" s="521">
        <v>103094</v>
      </c>
      <c r="B9448" s="522" t="s">
        <v>10857</v>
      </c>
      <c r="C9448" s="302" t="s">
        <v>888</v>
      </c>
      <c r="D9448" s="521" t="s">
        <v>782</v>
      </c>
      <c r="E9448" s="523">
        <v>46.45</v>
      </c>
      <c r="F9448" s="523">
        <v>48.47</v>
      </c>
    </row>
    <row r="9449" spans="1:6" ht="15" customHeight="1">
      <c r="A9449" s="521">
        <v>103095</v>
      </c>
      <c r="B9449" s="522" t="s">
        <v>10858</v>
      </c>
      <c r="C9449" s="302" t="s">
        <v>888</v>
      </c>
      <c r="D9449" s="521" t="s">
        <v>782</v>
      </c>
      <c r="E9449" s="523">
        <v>60.43</v>
      </c>
      <c r="F9449" s="523">
        <v>63.06</v>
      </c>
    </row>
    <row r="9450" spans="1:6" ht="15" customHeight="1">
      <c r="A9450" s="521">
        <v>103096</v>
      </c>
      <c r="B9450" s="522" t="s">
        <v>10859</v>
      </c>
      <c r="C9450" s="302" t="s">
        <v>888</v>
      </c>
      <c r="D9450" s="521" t="s">
        <v>782</v>
      </c>
      <c r="E9450" s="523">
        <v>66.41</v>
      </c>
      <c r="F9450" s="523">
        <v>69.3</v>
      </c>
    </row>
    <row r="9451" spans="1:6" ht="15" customHeight="1">
      <c r="A9451" s="521">
        <v>103097</v>
      </c>
      <c r="B9451" s="522" t="s">
        <v>10860</v>
      </c>
      <c r="C9451" s="302" t="s">
        <v>888</v>
      </c>
      <c r="D9451" s="521" t="s">
        <v>782</v>
      </c>
      <c r="E9451" s="523">
        <v>80.39</v>
      </c>
      <c r="F9451" s="523">
        <v>83.9</v>
      </c>
    </row>
    <row r="9452" spans="1:6" ht="15" customHeight="1">
      <c r="A9452" s="521">
        <v>103098</v>
      </c>
      <c r="B9452" s="522" t="s">
        <v>10861</v>
      </c>
      <c r="C9452" s="302" t="s">
        <v>888</v>
      </c>
      <c r="D9452" s="521" t="s">
        <v>782</v>
      </c>
      <c r="E9452" s="523">
        <v>86.35</v>
      </c>
      <c r="F9452" s="523">
        <v>90.11</v>
      </c>
    </row>
    <row r="9453" spans="1:6" ht="15" customHeight="1">
      <c r="A9453" s="521">
        <v>103099</v>
      </c>
      <c r="B9453" s="522" t="s">
        <v>10862</v>
      </c>
      <c r="C9453" s="302" t="s">
        <v>888</v>
      </c>
      <c r="D9453" s="521" t="s">
        <v>782</v>
      </c>
      <c r="E9453" s="523">
        <v>98.23</v>
      </c>
      <c r="F9453" s="523">
        <v>102.52</v>
      </c>
    </row>
    <row r="9454" spans="1:6" ht="15" customHeight="1">
      <c r="A9454" s="521">
        <v>103100</v>
      </c>
      <c r="B9454" s="522" t="s">
        <v>10863</v>
      </c>
      <c r="C9454" s="302" t="s">
        <v>888</v>
      </c>
      <c r="D9454" s="521" t="s">
        <v>782</v>
      </c>
      <c r="E9454" s="523">
        <v>104.81</v>
      </c>
      <c r="F9454" s="523">
        <v>109.43</v>
      </c>
    </row>
    <row r="9455" spans="1:6" ht="15" customHeight="1">
      <c r="A9455" s="521">
        <v>103089</v>
      </c>
      <c r="B9455" s="522" t="s">
        <v>10864</v>
      </c>
      <c r="C9455" s="302" t="s">
        <v>888</v>
      </c>
      <c r="D9455" s="521" t="s">
        <v>782</v>
      </c>
      <c r="E9455" s="523">
        <v>12.24</v>
      </c>
      <c r="F9455" s="523">
        <v>12.72</v>
      </c>
    </row>
    <row r="9456" spans="1:6" ht="15" customHeight="1">
      <c r="A9456" s="521">
        <v>103101</v>
      </c>
      <c r="B9456" s="522" t="s">
        <v>10865</v>
      </c>
      <c r="C9456" s="302" t="s">
        <v>888</v>
      </c>
      <c r="D9456" s="521" t="s">
        <v>782</v>
      </c>
      <c r="E9456" s="523">
        <v>115.43</v>
      </c>
      <c r="F9456" s="523">
        <v>120.54</v>
      </c>
    </row>
    <row r="9457" spans="1:6" ht="15" customHeight="1">
      <c r="A9457" s="521">
        <v>103102</v>
      </c>
      <c r="B9457" s="522" t="s">
        <v>10866</v>
      </c>
      <c r="C9457" s="302" t="s">
        <v>888</v>
      </c>
      <c r="D9457" s="521" t="s">
        <v>782</v>
      </c>
      <c r="E9457" s="523">
        <v>132.94</v>
      </c>
      <c r="F9457" s="523">
        <v>138.82</v>
      </c>
    </row>
    <row r="9458" spans="1:6" ht="15" customHeight="1">
      <c r="A9458" s="521">
        <v>101112</v>
      </c>
      <c r="B9458" s="522" t="s">
        <v>10867</v>
      </c>
      <c r="C9458" s="302" t="s">
        <v>888</v>
      </c>
      <c r="D9458" s="521" t="s">
        <v>892</v>
      </c>
      <c r="E9458" s="523">
        <v>1402.6</v>
      </c>
      <c r="F9458" s="523">
        <v>1439.68</v>
      </c>
    </row>
    <row r="9459" spans="1:6" ht="15" customHeight="1">
      <c r="A9459" s="521">
        <v>101113</v>
      </c>
      <c r="B9459" s="522" t="s">
        <v>10868</v>
      </c>
      <c r="C9459" s="302" t="s">
        <v>888</v>
      </c>
      <c r="D9459" s="521" t="s">
        <v>892</v>
      </c>
      <c r="E9459" s="523">
        <v>2343.7800000000002</v>
      </c>
      <c r="F9459" s="523">
        <v>2371.35</v>
      </c>
    </row>
    <row r="9460" spans="1:6" ht="15" customHeight="1">
      <c r="A9460" s="521">
        <v>101098</v>
      </c>
      <c r="B9460" s="522" t="s">
        <v>10869</v>
      </c>
      <c r="C9460" s="302" t="s">
        <v>888</v>
      </c>
      <c r="D9460" s="521" t="s">
        <v>892</v>
      </c>
      <c r="E9460" s="523">
        <v>1626.93</v>
      </c>
      <c r="F9460" s="523">
        <v>1673.46</v>
      </c>
    </row>
    <row r="9461" spans="1:6" ht="15" customHeight="1">
      <c r="A9461" s="521">
        <v>101106</v>
      </c>
      <c r="B9461" s="522" t="s">
        <v>10870</v>
      </c>
      <c r="C9461" s="302" t="s">
        <v>888</v>
      </c>
      <c r="D9461" s="521" t="s">
        <v>892</v>
      </c>
      <c r="E9461" s="523">
        <v>2511.4299999999998</v>
      </c>
      <c r="F9461" s="523">
        <v>2548.6799999999998</v>
      </c>
    </row>
    <row r="9462" spans="1:6" ht="15" customHeight="1">
      <c r="A9462" s="521">
        <v>101102</v>
      </c>
      <c r="B9462" s="522" t="s">
        <v>10871</v>
      </c>
      <c r="C9462" s="302" t="s">
        <v>888</v>
      </c>
      <c r="D9462" s="521" t="s">
        <v>892</v>
      </c>
      <c r="E9462" s="523">
        <v>1376.94</v>
      </c>
      <c r="F9462" s="523">
        <v>1392.49</v>
      </c>
    </row>
    <row r="9463" spans="1:6" ht="15" customHeight="1">
      <c r="A9463" s="521">
        <v>101110</v>
      </c>
      <c r="B9463" s="522" t="s">
        <v>10872</v>
      </c>
      <c r="C9463" s="302" t="s">
        <v>888</v>
      </c>
      <c r="D9463" s="521" t="s">
        <v>892</v>
      </c>
      <c r="E9463" s="523">
        <v>2256.64</v>
      </c>
      <c r="F9463" s="523">
        <v>2262.36</v>
      </c>
    </row>
    <row r="9464" spans="1:6" ht="15" customHeight="1">
      <c r="A9464" s="521">
        <v>101099</v>
      </c>
      <c r="B9464" s="522" t="s">
        <v>10873</v>
      </c>
      <c r="C9464" s="302" t="s">
        <v>888</v>
      </c>
      <c r="D9464" s="521" t="s">
        <v>892</v>
      </c>
      <c r="E9464" s="523">
        <v>1509.54</v>
      </c>
      <c r="F9464" s="523">
        <v>1549.86</v>
      </c>
    </row>
    <row r="9465" spans="1:6" ht="15" customHeight="1">
      <c r="A9465" s="521">
        <v>101107</v>
      </c>
      <c r="B9465" s="522" t="s">
        <v>10874</v>
      </c>
      <c r="C9465" s="302" t="s">
        <v>888</v>
      </c>
      <c r="D9465" s="521" t="s">
        <v>892</v>
      </c>
      <c r="E9465" s="523">
        <v>2364.2600000000002</v>
      </c>
      <c r="F9465" s="523">
        <v>2395.66</v>
      </c>
    </row>
    <row r="9466" spans="1:6" ht="15" customHeight="1">
      <c r="A9466" s="521">
        <v>101103</v>
      </c>
      <c r="B9466" s="522" t="s">
        <v>10875</v>
      </c>
      <c r="C9466" s="302" t="s">
        <v>888</v>
      </c>
      <c r="D9466" s="521" t="s">
        <v>892</v>
      </c>
      <c r="E9466" s="523">
        <v>1305.19</v>
      </c>
      <c r="F9466" s="523">
        <v>1319.68</v>
      </c>
    </row>
    <row r="9467" spans="1:6" ht="15" customHeight="1">
      <c r="A9467" s="521">
        <v>101111</v>
      </c>
      <c r="B9467" s="522" t="s">
        <v>10876</v>
      </c>
      <c r="C9467" s="302" t="s">
        <v>888</v>
      </c>
      <c r="D9467" s="521" t="s">
        <v>892</v>
      </c>
      <c r="E9467" s="523">
        <v>2155.77</v>
      </c>
      <c r="F9467" s="523">
        <v>2160.86</v>
      </c>
    </row>
    <row r="9468" spans="1:6" ht="15" customHeight="1">
      <c r="A9468" s="521">
        <v>101096</v>
      </c>
      <c r="B9468" s="522" t="s">
        <v>10877</v>
      </c>
      <c r="C9468" s="302" t="s">
        <v>888</v>
      </c>
      <c r="D9468" s="521" t="s">
        <v>892</v>
      </c>
      <c r="E9468" s="523">
        <v>1809.68</v>
      </c>
      <c r="F9468" s="523">
        <v>1872.31</v>
      </c>
    </row>
    <row r="9469" spans="1:6" ht="15" customHeight="1">
      <c r="A9469" s="521">
        <v>101104</v>
      </c>
      <c r="B9469" s="522" t="s">
        <v>10878</v>
      </c>
      <c r="C9469" s="302" t="s">
        <v>888</v>
      </c>
      <c r="D9469" s="521" t="s">
        <v>892</v>
      </c>
      <c r="E9469" s="523">
        <v>2730.93</v>
      </c>
      <c r="F9469" s="523">
        <v>2783.83</v>
      </c>
    </row>
    <row r="9470" spans="1:6" ht="15" customHeight="1">
      <c r="A9470" s="521">
        <v>101100</v>
      </c>
      <c r="B9470" s="522" t="s">
        <v>10879</v>
      </c>
      <c r="C9470" s="302" t="s">
        <v>888</v>
      </c>
      <c r="D9470" s="521" t="s">
        <v>892</v>
      </c>
      <c r="E9470" s="523">
        <v>1438.53</v>
      </c>
      <c r="F9470" s="523">
        <v>1456.38</v>
      </c>
    </row>
    <row r="9471" spans="1:6" ht="15" customHeight="1">
      <c r="A9471" s="521">
        <v>101108</v>
      </c>
      <c r="B9471" s="522" t="s">
        <v>10880</v>
      </c>
      <c r="C9471" s="302" t="s">
        <v>888</v>
      </c>
      <c r="D9471" s="521" t="s">
        <v>892</v>
      </c>
      <c r="E9471" s="523">
        <v>2354.02</v>
      </c>
      <c r="F9471" s="523">
        <v>2361.4899999999998</v>
      </c>
    </row>
    <row r="9472" spans="1:6" ht="15" customHeight="1">
      <c r="A9472" s="521">
        <v>101097</v>
      </c>
      <c r="B9472" s="522" t="s">
        <v>10881</v>
      </c>
      <c r="C9472" s="302" t="s">
        <v>888</v>
      </c>
      <c r="D9472" s="521" t="s">
        <v>892</v>
      </c>
      <c r="E9472" s="523">
        <v>1729.38</v>
      </c>
      <c r="F9472" s="523">
        <v>1785.21</v>
      </c>
    </row>
    <row r="9473" spans="1:6" ht="15" customHeight="1">
      <c r="A9473" s="521">
        <v>101105</v>
      </c>
      <c r="B9473" s="522" t="s">
        <v>10882</v>
      </c>
      <c r="C9473" s="302" t="s">
        <v>888</v>
      </c>
      <c r="D9473" s="521" t="s">
        <v>892</v>
      </c>
      <c r="E9473" s="523">
        <v>2635.73</v>
      </c>
      <c r="F9473" s="523">
        <v>2681.99</v>
      </c>
    </row>
    <row r="9474" spans="1:6" ht="15" customHeight="1">
      <c r="A9474" s="521">
        <v>101101</v>
      </c>
      <c r="B9474" s="522" t="s">
        <v>10883</v>
      </c>
      <c r="C9474" s="302" t="s">
        <v>888</v>
      </c>
      <c r="D9474" s="521" t="s">
        <v>892</v>
      </c>
      <c r="E9474" s="523">
        <v>1409.17</v>
      </c>
      <c r="F9474" s="523">
        <v>1426.05</v>
      </c>
    </row>
    <row r="9475" spans="1:6" ht="15" customHeight="1">
      <c r="A9475" s="521">
        <v>101109</v>
      </c>
      <c r="B9475" s="522" t="s">
        <v>10884</v>
      </c>
      <c r="C9475" s="302" t="s">
        <v>888</v>
      </c>
      <c r="D9475" s="521" t="s">
        <v>892</v>
      </c>
      <c r="E9475" s="523">
        <v>2310.0500000000002</v>
      </c>
      <c r="F9475" s="523">
        <v>2316.75</v>
      </c>
    </row>
    <row r="9476" spans="1:6" ht="15" customHeight="1">
      <c r="A9476" s="521">
        <v>96393</v>
      </c>
      <c r="B9476" s="522" t="s">
        <v>10885</v>
      </c>
      <c r="C9476" s="302" t="s">
        <v>888</v>
      </c>
      <c r="D9476" s="521" t="s">
        <v>892</v>
      </c>
      <c r="E9476" s="523">
        <v>536.9</v>
      </c>
      <c r="F9476" s="523">
        <v>537.11</v>
      </c>
    </row>
    <row r="9477" spans="1:6" ht="15" customHeight="1">
      <c r="A9477" s="521">
        <v>96394</v>
      </c>
      <c r="B9477" s="522" t="s">
        <v>10886</v>
      </c>
      <c r="C9477" s="302" t="s">
        <v>888</v>
      </c>
      <c r="D9477" s="521" t="s">
        <v>892</v>
      </c>
      <c r="E9477" s="523">
        <v>638.34</v>
      </c>
      <c r="F9477" s="523">
        <v>638.54999999999995</v>
      </c>
    </row>
    <row r="9478" spans="1:6" ht="15" customHeight="1">
      <c r="A9478" s="521">
        <v>104363</v>
      </c>
      <c r="B9478" s="522" t="s">
        <v>10887</v>
      </c>
      <c r="C9478" s="302" t="s">
        <v>888</v>
      </c>
      <c r="D9478" s="521" t="s">
        <v>10443</v>
      </c>
      <c r="E9478" s="523">
        <v>0</v>
      </c>
      <c r="F9478" s="523">
        <v>0</v>
      </c>
    </row>
    <row r="9479" spans="1:6" ht="15" customHeight="1">
      <c r="A9479" s="521">
        <v>104360</v>
      </c>
      <c r="B9479" s="522" t="s">
        <v>10888</v>
      </c>
      <c r="C9479" s="302" t="s">
        <v>888</v>
      </c>
      <c r="D9479" s="521" t="s">
        <v>10443</v>
      </c>
      <c r="E9479" s="523">
        <v>0</v>
      </c>
      <c r="F9479" s="523">
        <v>0</v>
      </c>
    </row>
    <row r="9480" spans="1:6" ht="15" customHeight="1">
      <c r="A9480" s="521">
        <v>104358</v>
      </c>
      <c r="B9480" s="522" t="s">
        <v>10889</v>
      </c>
      <c r="C9480" s="302" t="s">
        <v>888</v>
      </c>
      <c r="D9480" s="521" t="s">
        <v>10443</v>
      </c>
      <c r="E9480" s="523">
        <v>0</v>
      </c>
      <c r="F9480" s="523">
        <v>0</v>
      </c>
    </row>
    <row r="9481" spans="1:6" ht="15" customHeight="1">
      <c r="A9481" s="521">
        <v>104362</v>
      </c>
      <c r="B9481" s="522" t="s">
        <v>10890</v>
      </c>
      <c r="C9481" s="302" t="s">
        <v>888</v>
      </c>
      <c r="D9481" s="521" t="s">
        <v>10443</v>
      </c>
      <c r="E9481" s="523">
        <v>0</v>
      </c>
      <c r="F9481" s="523">
        <v>0</v>
      </c>
    </row>
    <row r="9482" spans="1:6" ht="15" customHeight="1">
      <c r="A9482" s="521">
        <v>104361</v>
      </c>
      <c r="B9482" s="522" t="s">
        <v>10891</v>
      </c>
      <c r="C9482" s="302" t="s">
        <v>888</v>
      </c>
      <c r="D9482" s="521" t="s">
        <v>10443</v>
      </c>
      <c r="E9482" s="523">
        <v>0</v>
      </c>
      <c r="F9482" s="523">
        <v>0</v>
      </c>
    </row>
    <row r="9483" spans="1:6" ht="15" customHeight="1">
      <c r="A9483" s="521">
        <v>104359</v>
      </c>
      <c r="B9483" s="522" t="s">
        <v>10892</v>
      </c>
      <c r="C9483" s="302" t="s">
        <v>888</v>
      </c>
      <c r="D9483" s="521" t="s">
        <v>10443</v>
      </c>
      <c r="E9483" s="523">
        <v>0</v>
      </c>
      <c r="F9483" s="523">
        <v>0</v>
      </c>
    </row>
    <row r="9484" spans="1:6" ht="15" customHeight="1">
      <c r="A9484" s="521">
        <v>96395</v>
      </c>
      <c r="B9484" s="522" t="s">
        <v>10893</v>
      </c>
      <c r="C9484" s="302" t="s">
        <v>888</v>
      </c>
      <c r="D9484" s="521" t="s">
        <v>892</v>
      </c>
      <c r="E9484" s="523">
        <v>783.78</v>
      </c>
      <c r="F9484" s="523">
        <v>784.12</v>
      </c>
    </row>
    <row r="9485" spans="1:6" ht="15" customHeight="1">
      <c r="A9485" s="521">
        <v>104373</v>
      </c>
      <c r="B9485" s="522" t="s">
        <v>10894</v>
      </c>
      <c r="C9485" s="302" t="s">
        <v>888</v>
      </c>
      <c r="D9485" s="521" t="s">
        <v>10443</v>
      </c>
      <c r="E9485" s="523">
        <v>0</v>
      </c>
      <c r="F9485" s="523">
        <v>0</v>
      </c>
    </row>
    <row r="9486" spans="1:6" ht="15" customHeight="1">
      <c r="A9486" s="521">
        <v>104374</v>
      </c>
      <c r="B9486" s="522" t="s">
        <v>10895</v>
      </c>
      <c r="C9486" s="302" t="s">
        <v>888</v>
      </c>
      <c r="D9486" s="521" t="s">
        <v>10443</v>
      </c>
      <c r="E9486" s="523">
        <v>0</v>
      </c>
      <c r="F9486" s="523">
        <v>0</v>
      </c>
    </row>
    <row r="9487" spans="1:6" ht="15" customHeight="1">
      <c r="A9487" s="521">
        <v>105034</v>
      </c>
      <c r="B9487" s="522" t="s">
        <v>10896</v>
      </c>
      <c r="C9487" s="302" t="s">
        <v>888</v>
      </c>
      <c r="D9487" s="521" t="s">
        <v>782</v>
      </c>
      <c r="E9487" s="523">
        <v>55.78</v>
      </c>
      <c r="F9487" s="523">
        <v>56.94</v>
      </c>
    </row>
    <row r="9488" spans="1:6" ht="15" customHeight="1">
      <c r="A9488" s="521">
        <v>105033</v>
      </c>
      <c r="B9488" s="522" t="s">
        <v>10897</v>
      </c>
      <c r="C9488" s="302" t="s">
        <v>888</v>
      </c>
      <c r="D9488" s="521" t="s">
        <v>782</v>
      </c>
      <c r="E9488" s="523">
        <v>79.94</v>
      </c>
      <c r="F9488" s="523">
        <v>81.58</v>
      </c>
    </row>
    <row r="9489" spans="1:6" ht="15" customHeight="1">
      <c r="A9489" s="521">
        <v>93205</v>
      </c>
      <c r="B9489" s="522" t="s">
        <v>10898</v>
      </c>
      <c r="C9489" s="302" t="s">
        <v>888</v>
      </c>
      <c r="D9489" s="521" t="s">
        <v>782</v>
      </c>
      <c r="E9489" s="523">
        <v>97.06</v>
      </c>
      <c r="F9489" s="523">
        <v>99.08</v>
      </c>
    </row>
    <row r="9490" spans="1:6" ht="15" customHeight="1">
      <c r="A9490" s="521">
        <v>105032</v>
      </c>
      <c r="B9490" s="522" t="s">
        <v>10899</v>
      </c>
      <c r="C9490" s="302" t="s">
        <v>888</v>
      </c>
      <c r="D9490" s="521" t="s">
        <v>782</v>
      </c>
      <c r="E9490" s="523">
        <v>46.26</v>
      </c>
      <c r="F9490" s="523">
        <v>46.9</v>
      </c>
    </row>
    <row r="9491" spans="1:6" ht="15" customHeight="1">
      <c r="A9491" s="521">
        <v>105031</v>
      </c>
      <c r="B9491" s="522" t="s">
        <v>10900</v>
      </c>
      <c r="C9491" s="302" t="s">
        <v>888</v>
      </c>
      <c r="D9491" s="521" t="s">
        <v>782</v>
      </c>
      <c r="E9491" s="523">
        <v>69.239999999999995</v>
      </c>
      <c r="F9491" s="523">
        <v>70.239999999999995</v>
      </c>
    </row>
    <row r="9492" spans="1:6" ht="15" customHeight="1">
      <c r="A9492" s="521">
        <v>93199</v>
      </c>
      <c r="B9492" s="522" t="s">
        <v>10901</v>
      </c>
      <c r="C9492" s="302" t="s">
        <v>888</v>
      </c>
      <c r="D9492" s="521" t="s">
        <v>782</v>
      </c>
      <c r="E9492" s="523">
        <v>72.89</v>
      </c>
      <c r="F9492" s="523">
        <v>74.17</v>
      </c>
    </row>
    <row r="9493" spans="1:6" ht="15" customHeight="1">
      <c r="A9493" s="521">
        <v>105030</v>
      </c>
      <c r="B9493" s="522" t="s">
        <v>10902</v>
      </c>
      <c r="C9493" s="302" t="s">
        <v>888</v>
      </c>
      <c r="D9493" s="521" t="s">
        <v>782</v>
      </c>
      <c r="E9493" s="523">
        <v>49.18</v>
      </c>
      <c r="F9493" s="523">
        <v>50.35</v>
      </c>
    </row>
    <row r="9494" spans="1:6" ht="15" customHeight="1">
      <c r="A9494" s="521">
        <v>105029</v>
      </c>
      <c r="B9494" s="522" t="s">
        <v>10903</v>
      </c>
      <c r="C9494" s="302" t="s">
        <v>888</v>
      </c>
      <c r="D9494" s="521" t="s">
        <v>782</v>
      </c>
      <c r="E9494" s="523">
        <v>60.78</v>
      </c>
      <c r="F9494" s="523">
        <v>62.22</v>
      </c>
    </row>
    <row r="9495" spans="1:6" ht="15" customHeight="1">
      <c r="A9495" s="521">
        <v>93197</v>
      </c>
      <c r="B9495" s="522" t="s">
        <v>10904</v>
      </c>
      <c r="C9495" s="302" t="s">
        <v>888</v>
      </c>
      <c r="D9495" s="521" t="s">
        <v>782</v>
      </c>
      <c r="E9495" s="523">
        <v>72.39</v>
      </c>
      <c r="F9495" s="523">
        <v>74.14</v>
      </c>
    </row>
    <row r="9496" spans="1:6" ht="15" customHeight="1">
      <c r="A9496" s="521">
        <v>105040</v>
      </c>
      <c r="B9496" s="522" t="s">
        <v>10905</v>
      </c>
      <c r="C9496" s="302" t="s">
        <v>888</v>
      </c>
      <c r="D9496" s="521" t="s">
        <v>782</v>
      </c>
      <c r="E9496" s="523">
        <v>38.47</v>
      </c>
      <c r="F9496" s="523">
        <v>40.39</v>
      </c>
    </row>
    <row r="9497" spans="1:6" ht="15" customHeight="1">
      <c r="A9497" s="521">
        <v>105039</v>
      </c>
      <c r="B9497" s="522" t="s">
        <v>10906</v>
      </c>
      <c r="C9497" s="302" t="s">
        <v>888</v>
      </c>
      <c r="D9497" s="521" t="s">
        <v>782</v>
      </c>
      <c r="E9497" s="523">
        <v>56.85</v>
      </c>
      <c r="F9497" s="523">
        <v>59.68</v>
      </c>
    </row>
    <row r="9498" spans="1:6" ht="15" customHeight="1">
      <c r="A9498" s="521">
        <v>105038</v>
      </c>
      <c r="B9498" s="522" t="s">
        <v>10907</v>
      </c>
      <c r="C9498" s="302" t="s">
        <v>888</v>
      </c>
      <c r="D9498" s="521" t="s">
        <v>782</v>
      </c>
      <c r="E9498" s="523">
        <v>78.989999999999995</v>
      </c>
      <c r="F9498" s="523">
        <v>82.93</v>
      </c>
    </row>
    <row r="9499" spans="1:6" ht="15" customHeight="1">
      <c r="A9499" s="521">
        <v>105028</v>
      </c>
      <c r="B9499" s="522" t="s">
        <v>10908</v>
      </c>
      <c r="C9499" s="302" t="s">
        <v>888</v>
      </c>
      <c r="D9499" s="521" t="s">
        <v>782</v>
      </c>
      <c r="E9499" s="523">
        <v>25.71</v>
      </c>
      <c r="F9499" s="523">
        <v>26.18</v>
      </c>
    </row>
    <row r="9500" spans="1:6" ht="15" customHeight="1">
      <c r="A9500" s="521">
        <v>105027</v>
      </c>
      <c r="B9500" s="522" t="s">
        <v>10909</v>
      </c>
      <c r="C9500" s="302" t="s">
        <v>888</v>
      </c>
      <c r="D9500" s="521" t="s">
        <v>782</v>
      </c>
      <c r="E9500" s="523">
        <v>30.48</v>
      </c>
      <c r="F9500" s="523">
        <v>31.02</v>
      </c>
    </row>
    <row r="9501" spans="1:6" ht="15" customHeight="1">
      <c r="A9501" s="521">
        <v>93194</v>
      </c>
      <c r="B9501" s="522" t="s">
        <v>10910</v>
      </c>
      <c r="C9501" s="302" t="s">
        <v>888</v>
      </c>
      <c r="D9501" s="521" t="s">
        <v>782</v>
      </c>
      <c r="E9501" s="523">
        <v>36.07</v>
      </c>
      <c r="F9501" s="523">
        <v>36.69</v>
      </c>
    </row>
    <row r="9502" spans="1:6" ht="15" customHeight="1">
      <c r="A9502" s="521">
        <v>93200</v>
      </c>
      <c r="B9502" s="522" t="s">
        <v>10911</v>
      </c>
      <c r="C9502" s="302" t="s">
        <v>888</v>
      </c>
      <c r="D9502" s="521" t="s">
        <v>782</v>
      </c>
      <c r="E9502" s="523">
        <v>13.21</v>
      </c>
      <c r="F9502" s="523">
        <v>14.06</v>
      </c>
    </row>
    <row r="9503" spans="1:6" ht="15" customHeight="1">
      <c r="A9503" s="521">
        <v>93203</v>
      </c>
      <c r="B9503" s="522" t="s">
        <v>10912</v>
      </c>
      <c r="C9503" s="302" t="s">
        <v>888</v>
      </c>
      <c r="D9503" s="521" t="s">
        <v>782</v>
      </c>
      <c r="E9503" s="523">
        <v>12.73</v>
      </c>
      <c r="F9503" s="523">
        <v>12.88</v>
      </c>
    </row>
    <row r="9504" spans="1:6" ht="15" customHeight="1">
      <c r="A9504" s="521">
        <v>93202</v>
      </c>
      <c r="B9504" s="522" t="s">
        <v>10913</v>
      </c>
      <c r="C9504" s="302" t="s">
        <v>888</v>
      </c>
      <c r="D9504" s="521" t="s">
        <v>782</v>
      </c>
      <c r="E9504" s="523">
        <v>30.92</v>
      </c>
      <c r="F9504" s="523">
        <v>32.57</v>
      </c>
    </row>
    <row r="9505" spans="1:6" ht="15" customHeight="1">
      <c r="A9505" s="521">
        <v>105026</v>
      </c>
      <c r="B9505" s="522" t="s">
        <v>10914</v>
      </c>
      <c r="C9505" s="302" t="s">
        <v>888</v>
      </c>
      <c r="D9505" s="521" t="s">
        <v>782</v>
      </c>
      <c r="E9505" s="523">
        <v>54.44</v>
      </c>
      <c r="F9505" s="523">
        <v>55.43</v>
      </c>
    </row>
    <row r="9506" spans="1:6" ht="15" customHeight="1">
      <c r="A9506" s="521">
        <v>105025</v>
      </c>
      <c r="B9506" s="522" t="s">
        <v>10915</v>
      </c>
      <c r="C9506" s="302" t="s">
        <v>888</v>
      </c>
      <c r="D9506" s="521" t="s">
        <v>782</v>
      </c>
      <c r="E9506" s="523">
        <v>79.42</v>
      </c>
      <c r="F9506" s="523">
        <v>80.930000000000007</v>
      </c>
    </row>
    <row r="9507" spans="1:6" ht="15" customHeight="1">
      <c r="A9507" s="521">
        <v>93191</v>
      </c>
      <c r="B9507" s="522" t="s">
        <v>10916</v>
      </c>
      <c r="C9507" s="302" t="s">
        <v>888</v>
      </c>
      <c r="D9507" s="521" t="s">
        <v>782</v>
      </c>
      <c r="E9507" s="523">
        <v>96.97</v>
      </c>
      <c r="F9507" s="523">
        <v>98.9</v>
      </c>
    </row>
    <row r="9508" spans="1:6" ht="15" customHeight="1">
      <c r="A9508" s="521">
        <v>105024</v>
      </c>
      <c r="B9508" s="522" t="s">
        <v>10917</v>
      </c>
      <c r="C9508" s="302" t="s">
        <v>888</v>
      </c>
      <c r="D9508" s="521" t="s">
        <v>782</v>
      </c>
      <c r="E9508" s="523">
        <v>60.44</v>
      </c>
      <c r="F9508" s="523">
        <v>62.28</v>
      </c>
    </row>
    <row r="9509" spans="1:6" ht="15" customHeight="1">
      <c r="A9509" s="521">
        <v>105023</v>
      </c>
      <c r="B9509" s="522" t="s">
        <v>10918</v>
      </c>
      <c r="C9509" s="302" t="s">
        <v>888</v>
      </c>
      <c r="D9509" s="521" t="s">
        <v>782</v>
      </c>
      <c r="E9509" s="523">
        <v>75.63</v>
      </c>
      <c r="F9509" s="523">
        <v>77.94</v>
      </c>
    </row>
    <row r="9510" spans="1:6" ht="15" customHeight="1">
      <c r="A9510" s="521">
        <v>93187</v>
      </c>
      <c r="B9510" s="522" t="s">
        <v>10919</v>
      </c>
      <c r="C9510" s="302" t="s">
        <v>888</v>
      </c>
      <c r="D9510" s="521" t="s">
        <v>782</v>
      </c>
      <c r="E9510" s="523">
        <v>90.78</v>
      </c>
      <c r="F9510" s="523">
        <v>93.6</v>
      </c>
    </row>
    <row r="9511" spans="1:6" ht="15" customHeight="1">
      <c r="A9511" s="521">
        <v>105037</v>
      </c>
      <c r="B9511" s="522" t="s">
        <v>10920</v>
      </c>
      <c r="C9511" s="302" t="s">
        <v>888</v>
      </c>
      <c r="D9511" s="521" t="s">
        <v>782</v>
      </c>
      <c r="E9511" s="523">
        <v>38.630000000000003</v>
      </c>
      <c r="F9511" s="523">
        <v>40.57</v>
      </c>
    </row>
    <row r="9512" spans="1:6" ht="15" customHeight="1">
      <c r="A9512" s="521">
        <v>105036</v>
      </c>
      <c r="B9512" s="522" t="s">
        <v>10921</v>
      </c>
      <c r="C9512" s="302" t="s">
        <v>888</v>
      </c>
      <c r="D9512" s="521" t="s">
        <v>782</v>
      </c>
      <c r="E9512" s="523">
        <v>57.07</v>
      </c>
      <c r="F9512" s="523">
        <v>59.91</v>
      </c>
    </row>
    <row r="9513" spans="1:6" ht="15" customHeight="1">
      <c r="A9513" s="521">
        <v>105035</v>
      </c>
      <c r="B9513" s="522" t="s">
        <v>10922</v>
      </c>
      <c r="C9513" s="302" t="s">
        <v>888</v>
      </c>
      <c r="D9513" s="521" t="s">
        <v>782</v>
      </c>
      <c r="E9513" s="523">
        <v>79.19</v>
      </c>
      <c r="F9513" s="523">
        <v>83.14</v>
      </c>
    </row>
    <row r="9514" spans="1:6" ht="15" customHeight="1">
      <c r="A9514" s="521">
        <v>105022</v>
      </c>
      <c r="B9514" s="522" t="s">
        <v>10923</v>
      </c>
      <c r="C9514" s="302" t="s">
        <v>888</v>
      </c>
      <c r="D9514" s="521" t="s">
        <v>782</v>
      </c>
      <c r="E9514" s="523">
        <v>26.01</v>
      </c>
      <c r="F9514" s="523">
        <v>26.51</v>
      </c>
    </row>
    <row r="9515" spans="1:6" ht="15" customHeight="1">
      <c r="A9515" s="521">
        <v>105021</v>
      </c>
      <c r="B9515" s="522" t="s">
        <v>10924</v>
      </c>
      <c r="C9515" s="302" t="s">
        <v>888</v>
      </c>
      <c r="D9515" s="521" t="s">
        <v>782</v>
      </c>
      <c r="E9515" s="523">
        <v>30.83</v>
      </c>
      <c r="F9515" s="523">
        <v>31.39</v>
      </c>
    </row>
    <row r="9516" spans="1:6" ht="15" customHeight="1">
      <c r="A9516" s="521">
        <v>93184</v>
      </c>
      <c r="B9516" s="522" t="s">
        <v>10925</v>
      </c>
      <c r="C9516" s="302" t="s">
        <v>888</v>
      </c>
      <c r="D9516" s="521" t="s">
        <v>782</v>
      </c>
      <c r="E9516" s="523">
        <v>36.75</v>
      </c>
      <c r="F9516" s="523">
        <v>37.4</v>
      </c>
    </row>
    <row r="9517" spans="1:6" ht="15" customHeight="1">
      <c r="A9517" s="521">
        <v>102149</v>
      </c>
      <c r="B9517" s="522" t="s">
        <v>10926</v>
      </c>
      <c r="C9517" s="302" t="s">
        <v>888</v>
      </c>
      <c r="D9517" s="521" t="s">
        <v>611</v>
      </c>
      <c r="E9517" s="523">
        <v>0</v>
      </c>
      <c r="F9517" s="523">
        <v>0</v>
      </c>
    </row>
    <row r="9518" spans="1:6" ht="15" customHeight="1">
      <c r="A9518" s="521">
        <v>102150</v>
      </c>
      <c r="B9518" s="522" t="s">
        <v>10927</v>
      </c>
      <c r="C9518" s="302" t="s">
        <v>888</v>
      </c>
      <c r="D9518" s="521" t="s">
        <v>611</v>
      </c>
      <c r="E9518" s="523">
        <v>0</v>
      </c>
      <c r="F9518" s="523">
        <v>0</v>
      </c>
    </row>
    <row r="9519" spans="1:6" ht="15" customHeight="1">
      <c r="A9519" s="521">
        <v>102145</v>
      </c>
      <c r="B9519" s="522" t="s">
        <v>10928</v>
      </c>
      <c r="C9519" s="302" t="s">
        <v>888</v>
      </c>
      <c r="D9519" s="521" t="s">
        <v>611</v>
      </c>
      <c r="E9519" s="523">
        <v>0</v>
      </c>
      <c r="F9519" s="523">
        <v>0</v>
      </c>
    </row>
    <row r="9520" spans="1:6" ht="15" customHeight="1">
      <c r="A9520" s="521">
        <v>102146</v>
      </c>
      <c r="B9520" s="522" t="s">
        <v>10929</v>
      </c>
      <c r="C9520" s="302" t="s">
        <v>888</v>
      </c>
      <c r="D9520" s="521" t="s">
        <v>611</v>
      </c>
      <c r="E9520" s="523">
        <v>0</v>
      </c>
      <c r="F9520" s="523">
        <v>0</v>
      </c>
    </row>
    <row r="9521" spans="1:6" ht="15" customHeight="1">
      <c r="A9521" s="521">
        <v>102147</v>
      </c>
      <c r="B9521" s="522" t="s">
        <v>10930</v>
      </c>
      <c r="C9521" s="302" t="s">
        <v>888</v>
      </c>
      <c r="D9521" s="521" t="s">
        <v>611</v>
      </c>
      <c r="E9521" s="523">
        <v>0</v>
      </c>
      <c r="F9521" s="523">
        <v>0</v>
      </c>
    </row>
    <row r="9522" spans="1:6" ht="15" customHeight="1">
      <c r="A9522" s="521">
        <v>102148</v>
      </c>
      <c r="B9522" s="522" t="s">
        <v>10931</v>
      </c>
      <c r="C9522" s="302" t="s">
        <v>888</v>
      </c>
      <c r="D9522" s="521" t="s">
        <v>611</v>
      </c>
      <c r="E9522" s="523">
        <v>0</v>
      </c>
      <c r="F9522" s="523">
        <v>0</v>
      </c>
    </row>
    <row r="9523" spans="1:6" ht="15" customHeight="1">
      <c r="A9523" s="521">
        <v>102143</v>
      </c>
      <c r="B9523" s="522" t="s">
        <v>10932</v>
      </c>
      <c r="C9523" s="302" t="s">
        <v>888</v>
      </c>
      <c r="D9523" s="521" t="s">
        <v>611</v>
      </c>
      <c r="E9523" s="523">
        <v>0</v>
      </c>
      <c r="F9523" s="523">
        <v>0</v>
      </c>
    </row>
    <row r="9524" spans="1:6" ht="15" customHeight="1">
      <c r="A9524" s="521">
        <v>102144</v>
      </c>
      <c r="B9524" s="522" t="s">
        <v>10933</v>
      </c>
      <c r="C9524" s="302" t="s">
        <v>888</v>
      </c>
      <c r="D9524" s="521" t="s">
        <v>611</v>
      </c>
      <c r="E9524" s="523">
        <v>0</v>
      </c>
      <c r="F9524" s="523">
        <v>0</v>
      </c>
    </row>
    <row r="9525" spans="1:6" ht="15" customHeight="1">
      <c r="A9525" s="521">
        <v>102171</v>
      </c>
      <c r="B9525" s="522" t="s">
        <v>10934</v>
      </c>
      <c r="C9525" s="302" t="s">
        <v>888</v>
      </c>
      <c r="D9525" s="521" t="s">
        <v>611</v>
      </c>
      <c r="E9525" s="523">
        <v>696.89</v>
      </c>
      <c r="F9525" s="523">
        <v>699.37</v>
      </c>
    </row>
    <row r="9526" spans="1:6" ht="15" customHeight="1">
      <c r="A9526" s="521">
        <v>102172</v>
      </c>
      <c r="B9526" s="522" t="s">
        <v>10935</v>
      </c>
      <c r="C9526" s="302" t="s">
        <v>888</v>
      </c>
      <c r="D9526" s="521" t="s">
        <v>611</v>
      </c>
      <c r="E9526" s="523">
        <v>676.95</v>
      </c>
      <c r="F9526" s="523">
        <v>678.85</v>
      </c>
    </row>
    <row r="9527" spans="1:6" ht="15" customHeight="1">
      <c r="A9527" s="521">
        <v>102170</v>
      </c>
      <c r="B9527" s="522" t="s">
        <v>10936</v>
      </c>
      <c r="C9527" s="302" t="s">
        <v>888</v>
      </c>
      <c r="D9527" s="521" t="s">
        <v>611</v>
      </c>
      <c r="E9527" s="523">
        <v>380.7</v>
      </c>
      <c r="F9527" s="523">
        <v>383.79</v>
      </c>
    </row>
    <row r="9528" spans="1:6" ht="15" customHeight="1">
      <c r="A9528" s="521">
        <v>102160</v>
      </c>
      <c r="B9528" s="522" t="s">
        <v>10937</v>
      </c>
      <c r="C9528" s="302" t="s">
        <v>888</v>
      </c>
      <c r="D9528" s="521" t="s">
        <v>611</v>
      </c>
      <c r="E9528" s="523">
        <v>225.15</v>
      </c>
      <c r="F9528" s="523">
        <v>227.7</v>
      </c>
    </row>
    <row r="9529" spans="1:6" ht="15" customHeight="1">
      <c r="A9529" s="521">
        <v>102177</v>
      </c>
      <c r="B9529" s="522" t="s">
        <v>10938</v>
      </c>
      <c r="C9529" s="302" t="s">
        <v>888</v>
      </c>
      <c r="D9529" s="521" t="s">
        <v>611</v>
      </c>
      <c r="E9529" s="523">
        <v>2479.3200000000002</v>
      </c>
      <c r="F9529" s="523">
        <v>2485.31</v>
      </c>
    </row>
    <row r="9530" spans="1:6" ht="15" customHeight="1">
      <c r="A9530" s="521">
        <v>102174</v>
      </c>
      <c r="B9530" s="522" t="s">
        <v>10939</v>
      </c>
      <c r="C9530" s="302" t="s">
        <v>888</v>
      </c>
      <c r="D9530" s="521" t="s">
        <v>611</v>
      </c>
      <c r="E9530" s="523">
        <v>0</v>
      </c>
      <c r="F9530" s="523">
        <v>0</v>
      </c>
    </row>
    <row r="9531" spans="1:6" ht="15" customHeight="1">
      <c r="A9531" s="521">
        <v>102178</v>
      </c>
      <c r="B9531" s="522" t="s">
        <v>10940</v>
      </c>
      <c r="C9531" s="302" t="s">
        <v>888</v>
      </c>
      <c r="D9531" s="521" t="s">
        <v>611</v>
      </c>
      <c r="E9531" s="523">
        <v>2851.45</v>
      </c>
      <c r="F9531" s="523">
        <v>2856.94</v>
      </c>
    </row>
    <row r="9532" spans="1:6" ht="15" customHeight="1">
      <c r="A9532" s="521">
        <v>102175</v>
      </c>
      <c r="B9532" s="522" t="s">
        <v>10941</v>
      </c>
      <c r="C9532" s="302" t="s">
        <v>888</v>
      </c>
      <c r="D9532" s="521" t="s">
        <v>611</v>
      </c>
      <c r="E9532" s="523">
        <v>0</v>
      </c>
      <c r="F9532" s="523">
        <v>0</v>
      </c>
    </row>
    <row r="9533" spans="1:6" ht="15" customHeight="1">
      <c r="A9533" s="521">
        <v>102176</v>
      </c>
      <c r="B9533" s="522" t="s">
        <v>10942</v>
      </c>
      <c r="C9533" s="302" t="s">
        <v>888</v>
      </c>
      <c r="D9533" s="521" t="s">
        <v>611</v>
      </c>
      <c r="E9533" s="523">
        <v>1217.29</v>
      </c>
      <c r="F9533" s="523">
        <v>1223.8699999999999</v>
      </c>
    </row>
    <row r="9534" spans="1:6" ht="15" customHeight="1">
      <c r="A9534" s="521">
        <v>102173</v>
      </c>
      <c r="B9534" s="522" t="s">
        <v>10943</v>
      </c>
      <c r="C9534" s="302" t="s">
        <v>888</v>
      </c>
      <c r="D9534" s="521" t="s">
        <v>611</v>
      </c>
      <c r="E9534" s="523">
        <v>0</v>
      </c>
      <c r="F9534" s="523">
        <v>0</v>
      </c>
    </row>
    <row r="9535" spans="1:6" ht="15" customHeight="1">
      <c r="A9535" s="521">
        <v>102163</v>
      </c>
      <c r="B9535" s="522" t="s">
        <v>10944</v>
      </c>
      <c r="C9535" s="302" t="s">
        <v>888</v>
      </c>
      <c r="D9535" s="521" t="s">
        <v>611</v>
      </c>
      <c r="E9535" s="523">
        <v>486.95</v>
      </c>
      <c r="F9535" s="523">
        <v>490.04</v>
      </c>
    </row>
    <row r="9536" spans="1:6" ht="15" customHeight="1">
      <c r="A9536" s="521">
        <v>102153</v>
      </c>
      <c r="B9536" s="522" t="s">
        <v>10945</v>
      </c>
      <c r="C9536" s="302" t="s">
        <v>888</v>
      </c>
      <c r="D9536" s="521" t="s">
        <v>611</v>
      </c>
      <c r="E9536" s="523">
        <v>331.4</v>
      </c>
      <c r="F9536" s="523">
        <v>333.95</v>
      </c>
    </row>
    <row r="9537" spans="1:6" ht="15" customHeight="1">
      <c r="A9537" s="521">
        <v>102165</v>
      </c>
      <c r="B9537" s="522" t="s">
        <v>10946</v>
      </c>
      <c r="C9537" s="302" t="s">
        <v>888</v>
      </c>
      <c r="D9537" s="521" t="s">
        <v>611</v>
      </c>
      <c r="E9537" s="523">
        <v>471.49</v>
      </c>
      <c r="F9537" s="523">
        <v>473.97</v>
      </c>
    </row>
    <row r="9538" spans="1:6" ht="15" customHeight="1">
      <c r="A9538" s="521">
        <v>102155</v>
      </c>
      <c r="B9538" s="522" t="s">
        <v>10947</v>
      </c>
      <c r="C9538" s="302" t="s">
        <v>888</v>
      </c>
      <c r="D9538" s="521" t="s">
        <v>611</v>
      </c>
      <c r="E9538" s="523">
        <v>344.54</v>
      </c>
      <c r="F9538" s="523">
        <v>346.57</v>
      </c>
    </row>
    <row r="9539" spans="1:6" ht="15" customHeight="1">
      <c r="A9539" s="521">
        <v>102167</v>
      </c>
      <c r="B9539" s="522" t="s">
        <v>10948</v>
      </c>
      <c r="C9539" s="302" t="s">
        <v>888</v>
      </c>
      <c r="D9539" s="521" t="s">
        <v>611</v>
      </c>
      <c r="E9539" s="523">
        <v>553</v>
      </c>
      <c r="F9539" s="523">
        <v>554.9</v>
      </c>
    </row>
    <row r="9540" spans="1:6" ht="15" customHeight="1">
      <c r="A9540" s="521">
        <v>102157</v>
      </c>
      <c r="B9540" s="522" t="s">
        <v>10949</v>
      </c>
      <c r="C9540" s="302" t="s">
        <v>888</v>
      </c>
      <c r="D9540" s="521" t="s">
        <v>611</v>
      </c>
      <c r="E9540" s="523">
        <v>454.68</v>
      </c>
      <c r="F9540" s="523">
        <v>456.23</v>
      </c>
    </row>
    <row r="9541" spans="1:6" ht="15" customHeight="1">
      <c r="A9541" s="521">
        <v>102169</v>
      </c>
      <c r="B9541" s="522" t="s">
        <v>10950</v>
      </c>
      <c r="C9541" s="302" t="s">
        <v>888</v>
      </c>
      <c r="D9541" s="521" t="s">
        <v>611</v>
      </c>
      <c r="E9541" s="523">
        <v>613.99</v>
      </c>
      <c r="F9541" s="523">
        <v>615.23</v>
      </c>
    </row>
    <row r="9542" spans="1:6" ht="15" customHeight="1">
      <c r="A9542" s="521">
        <v>102159</v>
      </c>
      <c r="B9542" s="522" t="s">
        <v>10951</v>
      </c>
      <c r="C9542" s="302" t="s">
        <v>888</v>
      </c>
      <c r="D9542" s="521" t="s">
        <v>611</v>
      </c>
      <c r="E9542" s="523">
        <v>550.53</v>
      </c>
      <c r="F9542" s="523">
        <v>551.55999999999995</v>
      </c>
    </row>
    <row r="9543" spans="1:6" ht="15" customHeight="1">
      <c r="A9543" s="521">
        <v>102161</v>
      </c>
      <c r="B9543" s="522" t="s">
        <v>10952</v>
      </c>
      <c r="C9543" s="302" t="s">
        <v>888</v>
      </c>
      <c r="D9543" s="521" t="s">
        <v>611</v>
      </c>
      <c r="E9543" s="523">
        <v>389.55</v>
      </c>
      <c r="F9543" s="523">
        <v>392.64</v>
      </c>
    </row>
    <row r="9544" spans="1:6" ht="15" customHeight="1">
      <c r="A9544" s="521">
        <v>102151</v>
      </c>
      <c r="B9544" s="522" t="s">
        <v>10953</v>
      </c>
      <c r="C9544" s="302" t="s">
        <v>888</v>
      </c>
      <c r="D9544" s="521" t="s">
        <v>611</v>
      </c>
      <c r="E9544" s="523">
        <v>234</v>
      </c>
      <c r="F9544" s="523">
        <v>236.55</v>
      </c>
    </row>
    <row r="9545" spans="1:6" ht="15" customHeight="1">
      <c r="A9545" s="521">
        <v>102162</v>
      </c>
      <c r="B9545" s="522" t="s">
        <v>10954</v>
      </c>
      <c r="C9545" s="302" t="s">
        <v>888</v>
      </c>
      <c r="D9545" s="521" t="s">
        <v>611</v>
      </c>
      <c r="E9545" s="523">
        <v>416.12</v>
      </c>
      <c r="F9545" s="523">
        <v>419.21</v>
      </c>
    </row>
    <row r="9546" spans="1:6" ht="15" customHeight="1">
      <c r="A9546" s="521">
        <v>102164</v>
      </c>
      <c r="B9546" s="522" t="s">
        <v>10955</v>
      </c>
      <c r="C9546" s="302" t="s">
        <v>888</v>
      </c>
      <c r="D9546" s="521" t="s">
        <v>611</v>
      </c>
      <c r="E9546" s="523">
        <v>413.55</v>
      </c>
      <c r="F9546" s="523">
        <v>416.03</v>
      </c>
    </row>
    <row r="9547" spans="1:6" ht="15" customHeight="1">
      <c r="A9547" s="521">
        <v>102154</v>
      </c>
      <c r="B9547" s="522" t="s">
        <v>10956</v>
      </c>
      <c r="C9547" s="302" t="s">
        <v>888</v>
      </c>
      <c r="D9547" s="521" t="s">
        <v>611</v>
      </c>
      <c r="E9547" s="523">
        <v>286.60000000000002</v>
      </c>
      <c r="F9547" s="523">
        <v>288.63</v>
      </c>
    </row>
    <row r="9548" spans="1:6" ht="15" customHeight="1">
      <c r="A9548" s="521">
        <v>102166</v>
      </c>
      <c r="B9548" s="522" t="s">
        <v>10957</v>
      </c>
      <c r="C9548" s="302" t="s">
        <v>888</v>
      </c>
      <c r="D9548" s="521" t="s">
        <v>611</v>
      </c>
      <c r="E9548" s="523">
        <v>429.04</v>
      </c>
      <c r="F9548" s="523">
        <v>430.94</v>
      </c>
    </row>
    <row r="9549" spans="1:6" ht="15" customHeight="1">
      <c r="A9549" s="521">
        <v>102156</v>
      </c>
      <c r="B9549" s="522" t="s">
        <v>10958</v>
      </c>
      <c r="C9549" s="302" t="s">
        <v>888</v>
      </c>
      <c r="D9549" s="521" t="s">
        <v>611</v>
      </c>
      <c r="E9549" s="523">
        <v>330.72</v>
      </c>
      <c r="F9549" s="523">
        <v>332.27</v>
      </c>
    </row>
    <row r="9550" spans="1:6" ht="15" customHeight="1">
      <c r="A9550" s="521">
        <v>102168</v>
      </c>
      <c r="B9550" s="522" t="s">
        <v>10959</v>
      </c>
      <c r="C9550" s="302" t="s">
        <v>888</v>
      </c>
      <c r="D9550" s="521" t="s">
        <v>611</v>
      </c>
      <c r="E9550" s="523">
        <v>534.07000000000005</v>
      </c>
      <c r="F9550" s="523">
        <v>535.48</v>
      </c>
    </row>
    <row r="9551" spans="1:6" ht="15" customHeight="1">
      <c r="A9551" s="521">
        <v>102158</v>
      </c>
      <c r="B9551" s="522" t="s">
        <v>10960</v>
      </c>
      <c r="C9551" s="302" t="s">
        <v>888</v>
      </c>
      <c r="D9551" s="521" t="s">
        <v>611</v>
      </c>
      <c r="E9551" s="523">
        <v>461.2</v>
      </c>
      <c r="F9551" s="523">
        <v>462.36</v>
      </c>
    </row>
    <row r="9552" spans="1:6" ht="15" customHeight="1">
      <c r="A9552" s="521">
        <v>102152</v>
      </c>
      <c r="B9552" s="522" t="s">
        <v>10961</v>
      </c>
      <c r="C9552" s="302" t="s">
        <v>888</v>
      </c>
      <c r="D9552" s="521" t="s">
        <v>611</v>
      </c>
      <c r="E9552" s="523">
        <v>260.57</v>
      </c>
      <c r="F9552" s="523">
        <v>263.12</v>
      </c>
    </row>
    <row r="9553" spans="1:6" ht="15" customHeight="1">
      <c r="A9553" s="521">
        <v>102181</v>
      </c>
      <c r="B9553" s="522" t="s">
        <v>10962</v>
      </c>
      <c r="C9553" s="302" t="s">
        <v>888</v>
      </c>
      <c r="D9553" s="521" t="s">
        <v>611</v>
      </c>
      <c r="E9553" s="523">
        <v>825.58</v>
      </c>
      <c r="F9553" s="523">
        <v>831.18</v>
      </c>
    </row>
    <row r="9554" spans="1:6" ht="15" customHeight="1">
      <c r="A9554" s="521">
        <v>102179</v>
      </c>
      <c r="B9554" s="522" t="s">
        <v>10963</v>
      </c>
      <c r="C9554" s="302" t="s">
        <v>888</v>
      </c>
      <c r="D9554" s="521" t="s">
        <v>611</v>
      </c>
      <c r="E9554" s="523">
        <v>558.1</v>
      </c>
      <c r="F9554" s="523">
        <v>564.36</v>
      </c>
    </row>
    <row r="9555" spans="1:6" ht="15" customHeight="1">
      <c r="A9555" s="521">
        <v>102180</v>
      </c>
      <c r="B9555" s="522" t="s">
        <v>10964</v>
      </c>
      <c r="C9555" s="302" t="s">
        <v>888</v>
      </c>
      <c r="D9555" s="521" t="s">
        <v>611</v>
      </c>
      <c r="E9555" s="523">
        <v>673.66</v>
      </c>
      <c r="F9555" s="523">
        <v>679.63</v>
      </c>
    </row>
    <row r="9556" spans="1:6" ht="15" customHeight="1">
      <c r="A9556" s="521">
        <v>102189</v>
      </c>
      <c r="B9556" s="522" t="s">
        <v>10965</v>
      </c>
      <c r="C9556" s="302" t="s">
        <v>888</v>
      </c>
      <c r="D9556" s="521" t="s">
        <v>883</v>
      </c>
      <c r="E9556" s="523">
        <v>222.27</v>
      </c>
      <c r="F9556" s="523">
        <v>230.25</v>
      </c>
    </row>
    <row r="9557" spans="1:6" ht="15" customHeight="1">
      <c r="A9557" s="521">
        <v>102188</v>
      </c>
      <c r="B9557" s="522" t="s">
        <v>10966</v>
      </c>
      <c r="C9557" s="302" t="s">
        <v>888</v>
      </c>
      <c r="D9557" s="521" t="s">
        <v>883</v>
      </c>
      <c r="E9557" s="523">
        <v>757.7</v>
      </c>
      <c r="F9557" s="523">
        <v>764.88</v>
      </c>
    </row>
    <row r="9558" spans="1:6" ht="15" customHeight="1">
      <c r="A9558" s="521">
        <v>102185</v>
      </c>
      <c r="B9558" s="522" t="s">
        <v>10967</v>
      </c>
      <c r="C9558" s="302" t="s">
        <v>888</v>
      </c>
      <c r="D9558" s="521" t="s">
        <v>883</v>
      </c>
      <c r="E9558" s="523">
        <v>4807.16</v>
      </c>
      <c r="F9558" s="523">
        <v>4833.8599999999997</v>
      </c>
    </row>
    <row r="9559" spans="1:6" ht="15" customHeight="1">
      <c r="A9559" s="521">
        <v>102184</v>
      </c>
      <c r="B9559" s="522" t="s">
        <v>10968</v>
      </c>
      <c r="C9559" s="302" t="s">
        <v>888</v>
      </c>
      <c r="D9559" s="521" t="s">
        <v>883</v>
      </c>
      <c r="E9559" s="523">
        <v>2397.42</v>
      </c>
      <c r="F9559" s="523">
        <v>2410.27</v>
      </c>
    </row>
    <row r="9560" spans="1:6" ht="15" customHeight="1">
      <c r="A9560" s="521">
        <v>102187</v>
      </c>
      <c r="B9560" s="522" t="s">
        <v>10969</v>
      </c>
      <c r="C9560" s="302" t="s">
        <v>888</v>
      </c>
      <c r="D9560" s="521" t="s">
        <v>883</v>
      </c>
      <c r="E9560" s="523">
        <v>0</v>
      </c>
      <c r="F9560" s="523">
        <v>0</v>
      </c>
    </row>
    <row r="9561" spans="1:6" ht="15" customHeight="1">
      <c r="A9561" s="521">
        <v>102186</v>
      </c>
      <c r="B9561" s="522" t="s">
        <v>10970</v>
      </c>
      <c r="C9561" s="302" t="s">
        <v>888</v>
      </c>
      <c r="D9561" s="521" t="s">
        <v>883</v>
      </c>
      <c r="E9561" s="523">
        <v>0</v>
      </c>
      <c r="F9561" s="523">
        <v>0</v>
      </c>
    </row>
    <row r="9562" spans="1:6" ht="15" customHeight="1">
      <c r="A9562" s="521">
        <v>102183</v>
      </c>
      <c r="B9562" s="522" t="s">
        <v>10971</v>
      </c>
      <c r="C9562" s="302" t="s">
        <v>888</v>
      </c>
      <c r="D9562" s="521" t="s">
        <v>883</v>
      </c>
      <c r="E9562" s="523">
        <v>3339.17</v>
      </c>
      <c r="F9562" s="523">
        <v>3355.38</v>
      </c>
    </row>
    <row r="9563" spans="1:6" ht="15" customHeight="1">
      <c r="A9563" s="521">
        <v>102182</v>
      </c>
      <c r="B9563" s="522" t="s">
        <v>10972</v>
      </c>
      <c r="C9563" s="302" t="s">
        <v>888</v>
      </c>
      <c r="D9563" s="521" t="s">
        <v>883</v>
      </c>
      <c r="E9563" s="523">
        <v>1663.26</v>
      </c>
      <c r="F9563" s="523">
        <v>1670.85</v>
      </c>
    </row>
    <row r="9564" spans="1:6" ht="15" customHeight="1">
      <c r="A9564" s="521">
        <v>102191</v>
      </c>
      <c r="B9564" s="522" t="s">
        <v>10973</v>
      </c>
      <c r="C9564" s="302" t="s">
        <v>888</v>
      </c>
      <c r="D9564" s="521" t="s">
        <v>611</v>
      </c>
      <c r="E9564" s="523">
        <v>23.63</v>
      </c>
      <c r="F9564" s="523">
        <v>25.56</v>
      </c>
    </row>
    <row r="9565" spans="1:6" ht="15" customHeight="1">
      <c r="A9565" s="521">
        <v>102190</v>
      </c>
      <c r="B9565" s="522" t="s">
        <v>10974</v>
      </c>
      <c r="C9565" s="302" t="s">
        <v>888</v>
      </c>
      <c r="D9565" s="521" t="s">
        <v>611</v>
      </c>
      <c r="E9565" s="523">
        <v>19.46</v>
      </c>
      <c r="F9565" s="523">
        <v>21.04</v>
      </c>
    </row>
    <row r="9566" spans="1:6" ht="15" customHeight="1">
      <c r="A9566" s="521">
        <v>102192</v>
      </c>
      <c r="B9566" s="522" t="s">
        <v>10975</v>
      </c>
      <c r="C9566" s="302" t="s">
        <v>888</v>
      </c>
      <c r="D9566" s="521" t="s">
        <v>611</v>
      </c>
      <c r="E9566" s="523">
        <v>16.87</v>
      </c>
      <c r="F9566" s="523">
        <v>18.25</v>
      </c>
    </row>
    <row r="9567" spans="1:6" ht="15" customHeight="1">
      <c r="A9567" s="521">
        <v>89354</v>
      </c>
      <c r="B9567" s="522" t="s">
        <v>10976</v>
      </c>
      <c r="C9567" s="302" t="s">
        <v>888</v>
      </c>
      <c r="D9567" s="521" t="s">
        <v>883</v>
      </c>
      <c r="E9567" s="523">
        <v>440.7</v>
      </c>
      <c r="F9567" s="523">
        <v>443.47</v>
      </c>
    </row>
    <row r="9568" spans="1:6" ht="15" customHeight="1">
      <c r="A9568" s="521">
        <v>103041</v>
      </c>
      <c r="B9568" s="522" t="s">
        <v>10977</v>
      </c>
      <c r="C9568" s="302" t="s">
        <v>888</v>
      </c>
      <c r="D9568" s="521" t="s">
        <v>883</v>
      </c>
      <c r="E9568" s="523">
        <v>16.55</v>
      </c>
      <c r="F9568" s="523">
        <v>16.88</v>
      </c>
    </row>
    <row r="9569" spans="1:6" ht="15" customHeight="1">
      <c r="A9569" s="521">
        <v>103042</v>
      </c>
      <c r="B9569" s="522" t="s">
        <v>10978</v>
      </c>
      <c r="C9569" s="302" t="s">
        <v>888</v>
      </c>
      <c r="D9569" s="521" t="s">
        <v>883</v>
      </c>
      <c r="E9569" s="523">
        <v>20.79</v>
      </c>
      <c r="F9569" s="523">
        <v>21.29</v>
      </c>
    </row>
    <row r="9570" spans="1:6" ht="15" customHeight="1">
      <c r="A9570" s="521">
        <v>103043</v>
      </c>
      <c r="B9570" s="522" t="s">
        <v>10979</v>
      </c>
      <c r="C9570" s="302" t="s">
        <v>888</v>
      </c>
      <c r="D9570" s="521" t="s">
        <v>883</v>
      </c>
      <c r="E9570" s="523">
        <v>18.940000000000001</v>
      </c>
      <c r="F9570" s="523">
        <v>19.27</v>
      </c>
    </row>
    <row r="9571" spans="1:6" ht="15" customHeight="1">
      <c r="A9571" s="521">
        <v>103044</v>
      </c>
      <c r="B9571" s="522" t="s">
        <v>10980</v>
      </c>
      <c r="C9571" s="302" t="s">
        <v>888</v>
      </c>
      <c r="D9571" s="521" t="s">
        <v>883</v>
      </c>
      <c r="E9571" s="523">
        <v>25.75</v>
      </c>
      <c r="F9571" s="523">
        <v>26.25</v>
      </c>
    </row>
    <row r="9572" spans="1:6" ht="15" customHeight="1">
      <c r="A9572" s="521">
        <v>103039</v>
      </c>
      <c r="B9572" s="522" t="s">
        <v>10981</v>
      </c>
      <c r="C9572" s="302" t="s">
        <v>888</v>
      </c>
      <c r="D9572" s="521" t="s">
        <v>883</v>
      </c>
      <c r="E9572" s="523">
        <v>57.23</v>
      </c>
      <c r="F9572" s="523">
        <v>58.41</v>
      </c>
    </row>
    <row r="9573" spans="1:6" ht="15" customHeight="1">
      <c r="A9573" s="521">
        <v>103038</v>
      </c>
      <c r="B9573" s="522" t="s">
        <v>10982</v>
      </c>
      <c r="C9573" s="302" t="s">
        <v>888</v>
      </c>
      <c r="D9573" s="521" t="s">
        <v>883</v>
      </c>
      <c r="E9573" s="523">
        <v>51.93</v>
      </c>
      <c r="F9573" s="523">
        <v>52.85</v>
      </c>
    </row>
    <row r="9574" spans="1:6" ht="15" customHeight="1">
      <c r="A9574" s="521">
        <v>103037</v>
      </c>
      <c r="B9574" s="522" t="s">
        <v>10983</v>
      </c>
      <c r="C9574" s="302" t="s">
        <v>888</v>
      </c>
      <c r="D9574" s="521" t="s">
        <v>883</v>
      </c>
      <c r="E9574" s="523">
        <v>38.76</v>
      </c>
      <c r="F9574" s="523">
        <v>39.42</v>
      </c>
    </row>
    <row r="9575" spans="1:6" ht="15" customHeight="1">
      <c r="A9575" s="521">
        <v>103036</v>
      </c>
      <c r="B9575" s="522" t="s">
        <v>10984</v>
      </c>
      <c r="C9575" s="302" t="s">
        <v>888</v>
      </c>
      <c r="D9575" s="521" t="s">
        <v>883</v>
      </c>
      <c r="E9575" s="523">
        <v>19.63</v>
      </c>
      <c r="F9575" s="523">
        <v>19.96</v>
      </c>
    </row>
    <row r="9576" spans="1:6" ht="15" customHeight="1">
      <c r="A9576" s="521">
        <v>103040</v>
      </c>
      <c r="B9576" s="522" t="s">
        <v>10985</v>
      </c>
      <c r="C9576" s="302" t="s">
        <v>888</v>
      </c>
      <c r="D9576" s="521" t="s">
        <v>883</v>
      </c>
      <c r="E9576" s="523">
        <v>84.23</v>
      </c>
      <c r="F9576" s="523">
        <v>85.75</v>
      </c>
    </row>
    <row r="9577" spans="1:6" ht="15" customHeight="1">
      <c r="A9577" s="521">
        <v>90371</v>
      </c>
      <c r="B9577" s="522" t="s">
        <v>10986</v>
      </c>
      <c r="C9577" s="302" t="s">
        <v>888</v>
      </c>
      <c r="D9577" s="521" t="s">
        <v>883</v>
      </c>
      <c r="E9577" s="523">
        <v>24.77</v>
      </c>
      <c r="F9577" s="523">
        <v>25.27</v>
      </c>
    </row>
    <row r="9578" spans="1:6" ht="15" customHeight="1">
      <c r="A9578" s="521">
        <v>103047</v>
      </c>
      <c r="B9578" s="522" t="s">
        <v>10987</v>
      </c>
      <c r="C9578" s="302" t="s">
        <v>888</v>
      </c>
      <c r="D9578" s="521" t="s">
        <v>883</v>
      </c>
      <c r="E9578" s="523">
        <v>20.69</v>
      </c>
      <c r="F9578" s="523">
        <v>21.06</v>
      </c>
    </row>
    <row r="9579" spans="1:6" ht="15" customHeight="1">
      <c r="A9579" s="521">
        <v>94489</v>
      </c>
      <c r="B9579" s="522" t="s">
        <v>10988</v>
      </c>
      <c r="C9579" s="302" t="s">
        <v>888</v>
      </c>
      <c r="D9579" s="521" t="s">
        <v>883</v>
      </c>
      <c r="E9579" s="523">
        <v>25.15</v>
      </c>
      <c r="F9579" s="523">
        <v>25.5</v>
      </c>
    </row>
    <row r="9580" spans="1:6" ht="15" customHeight="1">
      <c r="A9580" s="521">
        <v>94490</v>
      </c>
      <c r="B9580" s="522" t="s">
        <v>10989</v>
      </c>
      <c r="C9580" s="302" t="s">
        <v>888</v>
      </c>
      <c r="D9580" s="521" t="s">
        <v>883</v>
      </c>
      <c r="E9580" s="523">
        <v>36.42</v>
      </c>
      <c r="F9580" s="523">
        <v>36.770000000000003</v>
      </c>
    </row>
    <row r="9581" spans="1:6" ht="15" customHeight="1">
      <c r="A9581" s="521">
        <v>94491</v>
      </c>
      <c r="B9581" s="522" t="s">
        <v>10990</v>
      </c>
      <c r="C9581" s="302" t="s">
        <v>888</v>
      </c>
      <c r="D9581" s="521" t="s">
        <v>883</v>
      </c>
      <c r="E9581" s="523">
        <v>49.99</v>
      </c>
      <c r="F9581" s="523">
        <v>50.5</v>
      </c>
    </row>
    <row r="9582" spans="1:6" ht="15" customHeight="1">
      <c r="A9582" s="521">
        <v>94492</v>
      </c>
      <c r="B9582" s="522" t="s">
        <v>10991</v>
      </c>
      <c r="C9582" s="302" t="s">
        <v>888</v>
      </c>
      <c r="D9582" s="521" t="s">
        <v>883</v>
      </c>
      <c r="E9582" s="523">
        <v>51.33</v>
      </c>
      <c r="F9582" s="523">
        <v>51.84</v>
      </c>
    </row>
    <row r="9583" spans="1:6" ht="15" customHeight="1">
      <c r="A9583" s="521">
        <v>94493</v>
      </c>
      <c r="B9583" s="522" t="s">
        <v>10992</v>
      </c>
      <c r="C9583" s="302" t="s">
        <v>888</v>
      </c>
      <c r="D9583" s="521" t="s">
        <v>883</v>
      </c>
      <c r="E9583" s="523">
        <v>94.08</v>
      </c>
      <c r="F9583" s="523">
        <v>94.9</v>
      </c>
    </row>
    <row r="9584" spans="1:6" ht="15" customHeight="1">
      <c r="A9584" s="521">
        <v>94497</v>
      </c>
      <c r="B9584" s="522" t="s">
        <v>10993</v>
      </c>
      <c r="C9584" s="302" t="s">
        <v>888</v>
      </c>
      <c r="D9584" s="521" t="s">
        <v>883</v>
      </c>
      <c r="E9584" s="523">
        <v>72.36</v>
      </c>
      <c r="F9584" s="523">
        <v>73.540000000000006</v>
      </c>
    </row>
    <row r="9585" spans="1:6" ht="15" customHeight="1">
      <c r="A9585" s="521">
        <v>94794</v>
      </c>
      <c r="B9585" s="522" t="s">
        <v>10994</v>
      </c>
      <c r="C9585" s="302" t="s">
        <v>888</v>
      </c>
      <c r="D9585" s="521" t="s">
        <v>883</v>
      </c>
      <c r="E9585" s="523">
        <v>113.11</v>
      </c>
      <c r="F9585" s="523">
        <v>114.79</v>
      </c>
    </row>
    <row r="9586" spans="1:6" ht="15" customHeight="1">
      <c r="A9586" s="521">
        <v>94496</v>
      </c>
      <c r="B9586" s="522" t="s">
        <v>10995</v>
      </c>
      <c r="C9586" s="302" t="s">
        <v>888</v>
      </c>
      <c r="D9586" s="521" t="s">
        <v>883</v>
      </c>
      <c r="E9586" s="523">
        <v>56.98</v>
      </c>
      <c r="F9586" s="523">
        <v>57.9</v>
      </c>
    </row>
    <row r="9587" spans="1:6" ht="15" customHeight="1">
      <c r="A9587" s="521">
        <v>94793</v>
      </c>
      <c r="B9587" s="522" t="s">
        <v>10996</v>
      </c>
      <c r="C9587" s="302" t="s">
        <v>888</v>
      </c>
      <c r="D9587" s="521" t="s">
        <v>883</v>
      </c>
      <c r="E9587" s="523">
        <v>105.8</v>
      </c>
      <c r="F9587" s="523">
        <v>107.2</v>
      </c>
    </row>
    <row r="9588" spans="1:6" ht="15" customHeight="1">
      <c r="A9588" s="521">
        <v>94495</v>
      </c>
      <c r="B9588" s="522" t="s">
        <v>10997</v>
      </c>
      <c r="C9588" s="302" t="s">
        <v>888</v>
      </c>
      <c r="D9588" s="521" t="s">
        <v>883</v>
      </c>
      <c r="E9588" s="523">
        <v>41.84</v>
      </c>
      <c r="F9588" s="523">
        <v>42.5</v>
      </c>
    </row>
    <row r="9589" spans="1:6" ht="15" customHeight="1">
      <c r="A9589" s="521">
        <v>94792</v>
      </c>
      <c r="B9589" s="522" t="s">
        <v>10998</v>
      </c>
      <c r="C9589" s="302" t="s">
        <v>888</v>
      </c>
      <c r="D9589" s="521" t="s">
        <v>883</v>
      </c>
      <c r="E9589" s="523">
        <v>77.89</v>
      </c>
      <c r="F9589" s="523">
        <v>79.05</v>
      </c>
    </row>
    <row r="9590" spans="1:6" ht="15" customHeight="1">
      <c r="A9590" s="521">
        <v>89352</v>
      </c>
      <c r="B9590" s="522" t="s">
        <v>10999</v>
      </c>
      <c r="C9590" s="302" t="s">
        <v>888</v>
      </c>
      <c r="D9590" s="521" t="s">
        <v>883</v>
      </c>
      <c r="E9590" s="523">
        <v>24.23</v>
      </c>
      <c r="F9590" s="523">
        <v>24.56</v>
      </c>
    </row>
    <row r="9591" spans="1:6" ht="15" customHeight="1">
      <c r="A9591" s="521">
        <v>89986</v>
      </c>
      <c r="B9591" s="522" t="s">
        <v>11000</v>
      </c>
      <c r="C9591" s="302" t="s">
        <v>888</v>
      </c>
      <c r="D9591" s="521" t="s">
        <v>883</v>
      </c>
      <c r="E9591" s="523">
        <v>56.12</v>
      </c>
      <c r="F9591" s="523">
        <v>56.94</v>
      </c>
    </row>
    <row r="9592" spans="1:6" ht="15" customHeight="1">
      <c r="A9592" s="521">
        <v>94499</v>
      </c>
      <c r="B9592" s="522" t="s">
        <v>11001</v>
      </c>
      <c r="C9592" s="302" t="s">
        <v>888</v>
      </c>
      <c r="D9592" s="521" t="s">
        <v>883</v>
      </c>
      <c r="E9592" s="523">
        <v>192.79</v>
      </c>
      <c r="F9592" s="523">
        <v>194.82</v>
      </c>
    </row>
    <row r="9593" spans="1:6" ht="15" customHeight="1">
      <c r="A9593" s="521">
        <v>94498</v>
      </c>
      <c r="B9593" s="522" t="s">
        <v>11002</v>
      </c>
      <c r="C9593" s="302" t="s">
        <v>888</v>
      </c>
      <c r="D9593" s="521" t="s">
        <v>883</v>
      </c>
      <c r="E9593" s="523">
        <v>99.35</v>
      </c>
      <c r="F9593" s="523">
        <v>100.87</v>
      </c>
    </row>
    <row r="9594" spans="1:6" ht="15" customHeight="1">
      <c r="A9594" s="521">
        <v>94500</v>
      </c>
      <c r="B9594" s="522" t="s">
        <v>11003</v>
      </c>
      <c r="C9594" s="302" t="s">
        <v>888</v>
      </c>
      <c r="D9594" s="521" t="s">
        <v>883</v>
      </c>
      <c r="E9594" s="523">
        <v>234.38</v>
      </c>
      <c r="F9594" s="523">
        <v>236.94</v>
      </c>
    </row>
    <row r="9595" spans="1:6" ht="15" customHeight="1">
      <c r="A9595" s="521">
        <v>89353</v>
      </c>
      <c r="B9595" s="522" t="s">
        <v>11004</v>
      </c>
      <c r="C9595" s="302" t="s">
        <v>888</v>
      </c>
      <c r="D9595" s="521" t="s">
        <v>883</v>
      </c>
      <c r="E9595" s="523">
        <v>27.36</v>
      </c>
      <c r="F9595" s="523">
        <v>27.86</v>
      </c>
    </row>
    <row r="9596" spans="1:6" ht="15" customHeight="1">
      <c r="A9596" s="521">
        <v>89987</v>
      </c>
      <c r="B9596" s="522" t="s">
        <v>11005</v>
      </c>
      <c r="C9596" s="302" t="s">
        <v>888</v>
      </c>
      <c r="D9596" s="521" t="s">
        <v>883</v>
      </c>
      <c r="E9596" s="523">
        <v>64.099999999999994</v>
      </c>
      <c r="F9596" s="523">
        <v>65.09</v>
      </c>
    </row>
    <row r="9597" spans="1:6" ht="15" customHeight="1">
      <c r="A9597" s="521">
        <v>94501</v>
      </c>
      <c r="B9597" s="522" t="s">
        <v>11006</v>
      </c>
      <c r="C9597" s="302" t="s">
        <v>888</v>
      </c>
      <c r="D9597" s="521" t="s">
        <v>883</v>
      </c>
      <c r="E9597" s="523">
        <v>463.88</v>
      </c>
      <c r="F9597" s="523">
        <v>467.11</v>
      </c>
    </row>
    <row r="9598" spans="1:6" ht="15" customHeight="1">
      <c r="A9598" s="521">
        <v>89349</v>
      </c>
      <c r="B9598" s="522" t="s">
        <v>11007</v>
      </c>
      <c r="C9598" s="302" t="s">
        <v>888</v>
      </c>
      <c r="D9598" s="521" t="s">
        <v>883</v>
      </c>
      <c r="E9598" s="523">
        <v>18.29</v>
      </c>
      <c r="F9598" s="523">
        <v>18.62</v>
      </c>
    </row>
    <row r="9599" spans="1:6" ht="15" customHeight="1">
      <c r="A9599" s="521">
        <v>89984</v>
      </c>
      <c r="B9599" s="522" t="s">
        <v>11008</v>
      </c>
      <c r="C9599" s="302" t="s">
        <v>888</v>
      </c>
      <c r="D9599" s="521" t="s">
        <v>883</v>
      </c>
      <c r="E9599" s="523">
        <v>57.48</v>
      </c>
      <c r="F9599" s="523">
        <v>58.3</v>
      </c>
    </row>
    <row r="9600" spans="1:6" ht="15" customHeight="1">
      <c r="A9600" s="521">
        <v>89985</v>
      </c>
      <c r="B9600" s="522" t="s">
        <v>11009</v>
      </c>
      <c r="C9600" s="302" t="s">
        <v>888</v>
      </c>
      <c r="D9600" s="521" t="s">
        <v>883</v>
      </c>
      <c r="E9600" s="523">
        <v>61.11</v>
      </c>
      <c r="F9600" s="523">
        <v>62.1</v>
      </c>
    </row>
    <row r="9601" spans="1:6" ht="15" customHeight="1">
      <c r="A9601" s="521">
        <v>89351</v>
      </c>
      <c r="B9601" s="522" t="s">
        <v>11010</v>
      </c>
      <c r="C9601" s="302" t="s">
        <v>888</v>
      </c>
      <c r="D9601" s="521" t="s">
        <v>883</v>
      </c>
      <c r="E9601" s="523">
        <v>23.1</v>
      </c>
      <c r="F9601" s="523">
        <v>23.6</v>
      </c>
    </row>
    <row r="9602" spans="1:6" ht="15" customHeight="1">
      <c r="A9602" s="521">
        <v>103045</v>
      </c>
      <c r="B9602" s="522" t="s">
        <v>11011</v>
      </c>
      <c r="C9602" s="302" t="s">
        <v>888</v>
      </c>
      <c r="D9602" s="521" t="s">
        <v>883</v>
      </c>
      <c r="E9602" s="523">
        <v>8.73</v>
      </c>
      <c r="F9602" s="523">
        <v>9.06</v>
      </c>
    </row>
    <row r="9603" spans="1:6" ht="15" customHeight="1">
      <c r="A9603" s="521">
        <v>103046</v>
      </c>
      <c r="B9603" s="522" t="s">
        <v>11012</v>
      </c>
      <c r="C9603" s="302" t="s">
        <v>888</v>
      </c>
      <c r="D9603" s="521" t="s">
        <v>883</v>
      </c>
      <c r="E9603" s="523">
        <v>19.79</v>
      </c>
      <c r="F9603" s="523">
        <v>20.29</v>
      </c>
    </row>
    <row r="9604" spans="1:6" ht="15" customHeight="1">
      <c r="A9604" s="521">
        <v>103048</v>
      </c>
      <c r="B9604" s="522" t="s">
        <v>11013</v>
      </c>
      <c r="C9604" s="302" t="s">
        <v>888</v>
      </c>
      <c r="D9604" s="521" t="s">
        <v>883</v>
      </c>
      <c r="E9604" s="523">
        <v>15.96</v>
      </c>
      <c r="F9604" s="523">
        <v>16.329999999999998</v>
      </c>
    </row>
    <row r="9605" spans="1:6" ht="15" customHeight="1">
      <c r="A9605" s="521">
        <v>103049</v>
      </c>
      <c r="B9605" s="522" t="s">
        <v>11014</v>
      </c>
      <c r="C9605" s="302" t="s">
        <v>888</v>
      </c>
      <c r="D9605" s="521" t="s">
        <v>883</v>
      </c>
      <c r="E9605" s="523">
        <v>17.27</v>
      </c>
      <c r="F9605" s="523">
        <v>17.62</v>
      </c>
    </row>
    <row r="9606" spans="1:6" ht="15" customHeight="1">
      <c r="A9606" s="521">
        <v>103029</v>
      </c>
      <c r="B9606" s="522" t="s">
        <v>11015</v>
      </c>
      <c r="C9606" s="302" t="s">
        <v>888</v>
      </c>
      <c r="D9606" s="521" t="s">
        <v>883</v>
      </c>
      <c r="E9606" s="523">
        <v>30.91</v>
      </c>
      <c r="F9606" s="523">
        <v>31.41</v>
      </c>
    </row>
    <row r="9607" spans="1:6" ht="15" customHeight="1">
      <c r="A9607" s="521">
        <v>103019</v>
      </c>
      <c r="B9607" s="522" t="s">
        <v>11016</v>
      </c>
      <c r="C9607" s="302" t="s">
        <v>888</v>
      </c>
      <c r="D9607" s="521" t="s">
        <v>883</v>
      </c>
      <c r="E9607" s="523">
        <v>189.02</v>
      </c>
      <c r="F9607" s="523">
        <v>191.05</v>
      </c>
    </row>
    <row r="9608" spans="1:6" ht="15" customHeight="1">
      <c r="A9608" s="521">
        <v>103050</v>
      </c>
      <c r="B9608" s="522" t="s">
        <v>11017</v>
      </c>
      <c r="C9608" s="302" t="s">
        <v>888</v>
      </c>
      <c r="D9608" s="521" t="s">
        <v>883</v>
      </c>
      <c r="E9608" s="523">
        <v>26.33</v>
      </c>
      <c r="F9608" s="523">
        <v>28.07</v>
      </c>
    </row>
    <row r="9609" spans="1:6" ht="15" customHeight="1">
      <c r="A9609" s="521">
        <v>103051</v>
      </c>
      <c r="B9609" s="522" t="s">
        <v>11018</v>
      </c>
      <c r="C9609" s="302" t="s">
        <v>888</v>
      </c>
      <c r="D9609" s="521" t="s">
        <v>883</v>
      </c>
      <c r="E9609" s="523">
        <v>31.78</v>
      </c>
      <c r="F9609" s="523">
        <v>33.92</v>
      </c>
    </row>
    <row r="9610" spans="1:6" ht="15" customHeight="1">
      <c r="A9610" s="521">
        <v>103052</v>
      </c>
      <c r="B9610" s="522" t="s">
        <v>11019</v>
      </c>
      <c r="C9610" s="302" t="s">
        <v>888</v>
      </c>
      <c r="D9610" s="521" t="s">
        <v>883</v>
      </c>
      <c r="E9610" s="523">
        <v>42.87</v>
      </c>
      <c r="F9610" s="523">
        <v>45.53</v>
      </c>
    </row>
    <row r="9611" spans="1:6" ht="15" customHeight="1">
      <c r="A9611" s="521">
        <v>94799</v>
      </c>
      <c r="B9611" s="522" t="s">
        <v>11020</v>
      </c>
      <c r="C9611" s="302" t="s">
        <v>888</v>
      </c>
      <c r="D9611" s="521" t="s">
        <v>883</v>
      </c>
      <c r="E9611" s="523">
        <v>160.54</v>
      </c>
      <c r="F9611" s="523">
        <v>162.58000000000001</v>
      </c>
    </row>
    <row r="9612" spans="1:6" ht="15" customHeight="1">
      <c r="A9612" s="521">
        <v>94798</v>
      </c>
      <c r="B9612" s="522" t="s">
        <v>11021</v>
      </c>
      <c r="C9612" s="302" t="s">
        <v>888</v>
      </c>
      <c r="D9612" s="521" t="s">
        <v>883</v>
      </c>
      <c r="E9612" s="523">
        <v>130.46</v>
      </c>
      <c r="F9612" s="523">
        <v>132.02000000000001</v>
      </c>
    </row>
    <row r="9613" spans="1:6" ht="15" customHeight="1">
      <c r="A9613" s="521">
        <v>94797</v>
      </c>
      <c r="B9613" s="522" t="s">
        <v>11022</v>
      </c>
      <c r="C9613" s="302" t="s">
        <v>888</v>
      </c>
      <c r="D9613" s="521" t="s">
        <v>883</v>
      </c>
      <c r="E9613" s="523">
        <v>79.290000000000006</v>
      </c>
      <c r="F9613" s="523">
        <v>80.430000000000007</v>
      </c>
    </row>
    <row r="9614" spans="1:6" ht="15" customHeight="1">
      <c r="A9614" s="521">
        <v>94795</v>
      </c>
      <c r="B9614" s="522" t="s">
        <v>11023</v>
      </c>
      <c r="C9614" s="302" t="s">
        <v>888</v>
      </c>
      <c r="D9614" s="521" t="s">
        <v>883</v>
      </c>
      <c r="E9614" s="523">
        <v>33.619999999999997</v>
      </c>
      <c r="F9614" s="523">
        <v>34.18</v>
      </c>
    </row>
    <row r="9615" spans="1:6" ht="15" customHeight="1">
      <c r="A9615" s="521">
        <v>94800</v>
      </c>
      <c r="B9615" s="522" t="s">
        <v>11024</v>
      </c>
      <c r="C9615" s="302" t="s">
        <v>888</v>
      </c>
      <c r="D9615" s="521" t="s">
        <v>883</v>
      </c>
      <c r="E9615" s="523">
        <v>206.15</v>
      </c>
      <c r="F9615" s="523">
        <v>208.78</v>
      </c>
    </row>
    <row r="9616" spans="1:6" ht="15" customHeight="1">
      <c r="A9616" s="521">
        <v>94796</v>
      </c>
      <c r="B9616" s="522" t="s">
        <v>11025</v>
      </c>
      <c r="C9616" s="302" t="s">
        <v>888</v>
      </c>
      <c r="D9616" s="521" t="s">
        <v>883</v>
      </c>
      <c r="E9616" s="523">
        <v>39.229999999999997</v>
      </c>
      <c r="F9616" s="523">
        <v>40.08</v>
      </c>
    </row>
    <row r="9617" spans="1:6" ht="15" customHeight="1">
      <c r="A9617" s="521">
        <v>99635</v>
      </c>
      <c r="B9617" s="522" t="s">
        <v>11026</v>
      </c>
      <c r="C9617" s="302" t="s">
        <v>888</v>
      </c>
      <c r="D9617" s="521" t="s">
        <v>883</v>
      </c>
      <c r="E9617" s="523">
        <v>366.7</v>
      </c>
      <c r="F9617" s="523">
        <v>370.83</v>
      </c>
    </row>
    <row r="9618" spans="1:6" ht="15" customHeight="1">
      <c r="A9618" s="521">
        <v>103018</v>
      </c>
      <c r="B9618" s="522" t="s">
        <v>11027</v>
      </c>
      <c r="C9618" s="302" t="s">
        <v>888</v>
      </c>
      <c r="D9618" s="521" t="s">
        <v>883</v>
      </c>
      <c r="E9618" s="523">
        <v>299.83999999999997</v>
      </c>
      <c r="F9618" s="523">
        <v>303.43</v>
      </c>
    </row>
    <row r="9619" spans="1:6" ht="15" customHeight="1">
      <c r="A9619" s="521">
        <v>95252</v>
      </c>
      <c r="B9619" s="522" t="s">
        <v>11028</v>
      </c>
      <c r="C9619" s="302" t="s">
        <v>888</v>
      </c>
      <c r="D9619" s="521" t="s">
        <v>883</v>
      </c>
      <c r="E9619" s="523">
        <v>99.5</v>
      </c>
      <c r="F9619" s="523">
        <v>100.68</v>
      </c>
    </row>
    <row r="9620" spans="1:6" ht="15" customHeight="1">
      <c r="A9620" s="521">
        <v>95251</v>
      </c>
      <c r="B9620" s="522" t="s">
        <v>11029</v>
      </c>
      <c r="C9620" s="302" t="s">
        <v>888</v>
      </c>
      <c r="D9620" s="521" t="s">
        <v>883</v>
      </c>
      <c r="E9620" s="523">
        <v>81.709999999999994</v>
      </c>
      <c r="F9620" s="523">
        <v>82.63</v>
      </c>
    </row>
    <row r="9621" spans="1:6" ht="15" customHeight="1">
      <c r="A9621" s="521">
        <v>95250</v>
      </c>
      <c r="B9621" s="522" t="s">
        <v>11030</v>
      </c>
      <c r="C9621" s="302" t="s">
        <v>888</v>
      </c>
      <c r="D9621" s="521" t="s">
        <v>883</v>
      </c>
      <c r="E9621" s="523">
        <v>55.53</v>
      </c>
      <c r="F9621" s="523">
        <v>56.19</v>
      </c>
    </row>
    <row r="9622" spans="1:6" ht="15" customHeight="1">
      <c r="A9622" s="521">
        <v>95248</v>
      </c>
      <c r="B9622" s="522" t="s">
        <v>11031</v>
      </c>
      <c r="C9622" s="302" t="s">
        <v>888</v>
      </c>
      <c r="D9622" s="521" t="s">
        <v>883</v>
      </c>
      <c r="E9622" s="523">
        <v>34.409999999999997</v>
      </c>
      <c r="F9622" s="523">
        <v>34.74</v>
      </c>
    </row>
    <row r="9623" spans="1:6" ht="15" customHeight="1">
      <c r="A9623" s="521">
        <v>95253</v>
      </c>
      <c r="B9623" s="522" t="s">
        <v>11032</v>
      </c>
      <c r="C9623" s="302" t="s">
        <v>888</v>
      </c>
      <c r="D9623" s="521" t="s">
        <v>883</v>
      </c>
      <c r="E9623" s="523">
        <v>149.91999999999999</v>
      </c>
      <c r="F9623" s="523">
        <v>151.44</v>
      </c>
    </row>
    <row r="9624" spans="1:6" ht="15" customHeight="1">
      <c r="A9624" s="521">
        <v>95249</v>
      </c>
      <c r="B9624" s="522" t="s">
        <v>11033</v>
      </c>
      <c r="C9624" s="302" t="s">
        <v>888</v>
      </c>
      <c r="D9624" s="521" t="s">
        <v>883</v>
      </c>
      <c r="E9624" s="523">
        <v>41.13</v>
      </c>
      <c r="F9624" s="523">
        <v>41.63</v>
      </c>
    </row>
    <row r="9625" spans="1:6" ht="15" customHeight="1">
      <c r="A9625" s="521">
        <v>99622</v>
      </c>
      <c r="B9625" s="522" t="s">
        <v>11034</v>
      </c>
      <c r="C9625" s="302" t="s">
        <v>888</v>
      </c>
      <c r="D9625" s="521" t="s">
        <v>883</v>
      </c>
      <c r="E9625" s="523">
        <v>263.26</v>
      </c>
      <c r="F9625" s="523">
        <v>264.44</v>
      </c>
    </row>
    <row r="9626" spans="1:6" ht="15" customHeight="1">
      <c r="A9626" s="521">
        <v>99621</v>
      </c>
      <c r="B9626" s="522" t="s">
        <v>11035</v>
      </c>
      <c r="C9626" s="302" t="s">
        <v>888</v>
      </c>
      <c r="D9626" s="521" t="s">
        <v>883</v>
      </c>
      <c r="E9626" s="523">
        <v>233.8</v>
      </c>
      <c r="F9626" s="523">
        <v>234.72</v>
      </c>
    </row>
    <row r="9627" spans="1:6" ht="15" customHeight="1">
      <c r="A9627" s="521">
        <v>99620</v>
      </c>
      <c r="B9627" s="522" t="s">
        <v>11036</v>
      </c>
      <c r="C9627" s="302" t="s">
        <v>888</v>
      </c>
      <c r="D9627" s="521" t="s">
        <v>883</v>
      </c>
      <c r="E9627" s="523">
        <v>156.91</v>
      </c>
      <c r="F9627" s="523">
        <v>157.57</v>
      </c>
    </row>
    <row r="9628" spans="1:6" ht="15" customHeight="1">
      <c r="A9628" s="521">
        <v>103008</v>
      </c>
      <c r="B9628" s="522" t="s">
        <v>11037</v>
      </c>
      <c r="C9628" s="302" t="s">
        <v>888</v>
      </c>
      <c r="D9628" s="521" t="s">
        <v>883</v>
      </c>
      <c r="E9628" s="523">
        <v>94.31</v>
      </c>
      <c r="F9628" s="523">
        <v>94.64</v>
      </c>
    </row>
    <row r="9629" spans="1:6" ht="15" customHeight="1">
      <c r="A9629" s="521">
        <v>99624</v>
      </c>
      <c r="B9629" s="522" t="s">
        <v>11038</v>
      </c>
      <c r="C9629" s="302" t="s">
        <v>888</v>
      </c>
      <c r="D9629" s="521" t="s">
        <v>883</v>
      </c>
      <c r="E9629" s="523">
        <v>523.53</v>
      </c>
      <c r="F9629" s="523">
        <v>525.55999999999995</v>
      </c>
    </row>
    <row r="9630" spans="1:6" ht="15" customHeight="1">
      <c r="A9630" s="521">
        <v>99623</v>
      </c>
      <c r="B9630" s="522" t="s">
        <v>11039</v>
      </c>
      <c r="C9630" s="302" t="s">
        <v>888</v>
      </c>
      <c r="D9630" s="521" t="s">
        <v>883</v>
      </c>
      <c r="E9630" s="523">
        <v>367.28</v>
      </c>
      <c r="F9630" s="523">
        <v>368.8</v>
      </c>
    </row>
    <row r="9631" spans="1:6" ht="15" customHeight="1">
      <c r="A9631" s="521">
        <v>99625</v>
      </c>
      <c r="B9631" s="522" t="s">
        <v>11040</v>
      </c>
      <c r="C9631" s="302" t="s">
        <v>888</v>
      </c>
      <c r="D9631" s="521" t="s">
        <v>883</v>
      </c>
      <c r="E9631" s="523">
        <v>719.99</v>
      </c>
      <c r="F9631" s="523">
        <v>722.55</v>
      </c>
    </row>
    <row r="9632" spans="1:6" ht="15" customHeight="1">
      <c r="A9632" s="521">
        <v>99619</v>
      </c>
      <c r="B9632" s="522" t="s">
        <v>11041</v>
      </c>
      <c r="C9632" s="302" t="s">
        <v>888</v>
      </c>
      <c r="D9632" s="521" t="s">
        <v>883</v>
      </c>
      <c r="E9632" s="523">
        <v>115.49</v>
      </c>
      <c r="F9632" s="523">
        <v>115.99</v>
      </c>
    </row>
    <row r="9633" spans="1:6" ht="15" customHeight="1">
      <c r="A9633" s="521">
        <v>99626</v>
      </c>
      <c r="B9633" s="522" t="s">
        <v>11042</v>
      </c>
      <c r="C9633" s="302" t="s">
        <v>888</v>
      </c>
      <c r="D9633" s="521" t="s">
        <v>883</v>
      </c>
      <c r="E9633" s="523">
        <v>1108.23</v>
      </c>
      <c r="F9633" s="523">
        <v>1111.46</v>
      </c>
    </row>
    <row r="9634" spans="1:6" ht="15" customHeight="1">
      <c r="A9634" s="521">
        <v>99631</v>
      </c>
      <c r="B9634" s="522" t="s">
        <v>11043</v>
      </c>
      <c r="C9634" s="302" t="s">
        <v>888</v>
      </c>
      <c r="D9634" s="521" t="s">
        <v>883</v>
      </c>
      <c r="E9634" s="523">
        <v>146.66999999999999</v>
      </c>
      <c r="F9634" s="523">
        <v>147.85</v>
      </c>
    </row>
    <row r="9635" spans="1:6" ht="15" customHeight="1">
      <c r="A9635" s="521">
        <v>99630</v>
      </c>
      <c r="B9635" s="522" t="s">
        <v>11044</v>
      </c>
      <c r="C9635" s="302" t="s">
        <v>888</v>
      </c>
      <c r="D9635" s="521" t="s">
        <v>883</v>
      </c>
      <c r="E9635" s="523">
        <v>125.92</v>
      </c>
      <c r="F9635" s="523">
        <v>126.84</v>
      </c>
    </row>
    <row r="9636" spans="1:6" ht="15" customHeight="1">
      <c r="A9636" s="521">
        <v>99629</v>
      </c>
      <c r="B9636" s="522" t="s">
        <v>11045</v>
      </c>
      <c r="C9636" s="302" t="s">
        <v>888</v>
      </c>
      <c r="D9636" s="521" t="s">
        <v>883</v>
      </c>
      <c r="E9636" s="523">
        <v>84.68</v>
      </c>
      <c r="F9636" s="523">
        <v>85.34</v>
      </c>
    </row>
    <row r="9637" spans="1:6" ht="15" customHeight="1">
      <c r="A9637" s="521">
        <v>99627</v>
      </c>
      <c r="B9637" s="522" t="s">
        <v>11046</v>
      </c>
      <c r="C9637" s="302" t="s">
        <v>888</v>
      </c>
      <c r="D9637" s="521" t="s">
        <v>883</v>
      </c>
      <c r="E9637" s="523">
        <v>69.709999999999994</v>
      </c>
      <c r="F9637" s="523">
        <v>70.040000000000006</v>
      </c>
    </row>
    <row r="9638" spans="1:6" ht="15" customHeight="1">
      <c r="A9638" s="521">
        <v>103009</v>
      </c>
      <c r="B9638" s="522" t="s">
        <v>11047</v>
      </c>
      <c r="C9638" s="302" t="s">
        <v>888</v>
      </c>
      <c r="D9638" s="521" t="s">
        <v>883</v>
      </c>
      <c r="E9638" s="523">
        <v>333.92</v>
      </c>
      <c r="F9638" s="523">
        <v>335.95</v>
      </c>
    </row>
    <row r="9639" spans="1:6" ht="15" customHeight="1">
      <c r="A9639" s="521">
        <v>99632</v>
      </c>
      <c r="B9639" s="522" t="s">
        <v>11048</v>
      </c>
      <c r="C9639" s="302" t="s">
        <v>888</v>
      </c>
      <c r="D9639" s="521" t="s">
        <v>883</v>
      </c>
      <c r="E9639" s="523">
        <v>211.38</v>
      </c>
      <c r="F9639" s="523">
        <v>212.9</v>
      </c>
    </row>
    <row r="9640" spans="1:6" ht="15" customHeight="1">
      <c r="A9640" s="521">
        <v>99633</v>
      </c>
      <c r="B9640" s="522" t="s">
        <v>11049</v>
      </c>
      <c r="C9640" s="302" t="s">
        <v>888</v>
      </c>
      <c r="D9640" s="521" t="s">
        <v>883</v>
      </c>
      <c r="E9640" s="523">
        <v>453.25</v>
      </c>
      <c r="F9640" s="523">
        <v>455.81</v>
      </c>
    </row>
    <row r="9641" spans="1:6" ht="15" customHeight="1">
      <c r="A9641" s="521">
        <v>99628</v>
      </c>
      <c r="B9641" s="522" t="s">
        <v>11050</v>
      </c>
      <c r="C9641" s="302" t="s">
        <v>888</v>
      </c>
      <c r="D9641" s="521" t="s">
        <v>883</v>
      </c>
      <c r="E9641" s="523">
        <v>76.14</v>
      </c>
      <c r="F9641" s="523">
        <v>76.64</v>
      </c>
    </row>
    <row r="9642" spans="1:6" ht="15" customHeight="1">
      <c r="A9642" s="521">
        <v>99634</v>
      </c>
      <c r="B9642" s="522" t="s">
        <v>11051</v>
      </c>
      <c r="C9642" s="302" t="s">
        <v>888</v>
      </c>
      <c r="D9642" s="521" t="s">
        <v>883</v>
      </c>
      <c r="E9642" s="523">
        <v>772.61</v>
      </c>
      <c r="F9642" s="523">
        <v>775.84</v>
      </c>
    </row>
    <row r="9643" spans="1:6" ht="15" customHeight="1">
      <c r="A9643" s="521">
        <v>103013</v>
      </c>
      <c r="B9643" s="522" t="s">
        <v>11052</v>
      </c>
      <c r="C9643" s="302" t="s">
        <v>888</v>
      </c>
      <c r="D9643" s="521" t="s">
        <v>883</v>
      </c>
      <c r="E9643" s="523">
        <v>135.44999999999999</v>
      </c>
      <c r="F9643" s="523">
        <v>136.05000000000001</v>
      </c>
    </row>
    <row r="9644" spans="1:6" ht="15" customHeight="1">
      <c r="A9644" s="521">
        <v>103012</v>
      </c>
      <c r="B9644" s="522" t="s">
        <v>11053</v>
      </c>
      <c r="C9644" s="302" t="s">
        <v>888</v>
      </c>
      <c r="D9644" s="521" t="s">
        <v>883</v>
      </c>
      <c r="E9644" s="523">
        <v>125.77</v>
      </c>
      <c r="F9644" s="523">
        <v>126.22</v>
      </c>
    </row>
    <row r="9645" spans="1:6" ht="15" customHeight="1">
      <c r="A9645" s="521">
        <v>103011</v>
      </c>
      <c r="B9645" s="522" t="s">
        <v>11054</v>
      </c>
      <c r="C9645" s="302" t="s">
        <v>888</v>
      </c>
      <c r="D9645" s="521" t="s">
        <v>883</v>
      </c>
      <c r="E9645" s="523">
        <v>79.78</v>
      </c>
      <c r="F9645" s="523">
        <v>80.12</v>
      </c>
    </row>
    <row r="9646" spans="1:6" ht="15" customHeight="1">
      <c r="A9646" s="521">
        <v>103015</v>
      </c>
      <c r="B9646" s="522" t="s">
        <v>11055</v>
      </c>
      <c r="C9646" s="302" t="s">
        <v>888</v>
      </c>
      <c r="D9646" s="521" t="s">
        <v>883</v>
      </c>
      <c r="E9646" s="523">
        <v>359.84</v>
      </c>
      <c r="F9646" s="523">
        <v>360.86</v>
      </c>
    </row>
    <row r="9647" spans="1:6" ht="15" customHeight="1">
      <c r="A9647" s="521">
        <v>103014</v>
      </c>
      <c r="B9647" s="522" t="s">
        <v>11056</v>
      </c>
      <c r="C9647" s="302" t="s">
        <v>888</v>
      </c>
      <c r="D9647" s="521" t="s">
        <v>883</v>
      </c>
      <c r="E9647" s="523">
        <v>203.62</v>
      </c>
      <c r="F9647" s="523">
        <v>204.38</v>
      </c>
    </row>
    <row r="9648" spans="1:6" ht="15" customHeight="1">
      <c r="A9648" s="521">
        <v>103016</v>
      </c>
      <c r="B9648" s="522" t="s">
        <v>11057</v>
      </c>
      <c r="C9648" s="302" t="s">
        <v>888</v>
      </c>
      <c r="D9648" s="521" t="s">
        <v>883</v>
      </c>
      <c r="E9648" s="523">
        <v>491.88</v>
      </c>
      <c r="F9648" s="523">
        <v>493.15</v>
      </c>
    </row>
    <row r="9649" spans="1:6" ht="15" customHeight="1">
      <c r="A9649" s="521">
        <v>103010</v>
      </c>
      <c r="B9649" s="522" t="s">
        <v>11058</v>
      </c>
      <c r="C9649" s="302" t="s">
        <v>888</v>
      </c>
      <c r="D9649" s="521" t="s">
        <v>883</v>
      </c>
      <c r="E9649" s="523">
        <v>71.510000000000005</v>
      </c>
      <c r="F9649" s="523">
        <v>71.760000000000005</v>
      </c>
    </row>
    <row r="9650" spans="1:6" ht="15" customHeight="1">
      <c r="A9650" s="521">
        <v>103017</v>
      </c>
      <c r="B9650" s="522" t="s">
        <v>11059</v>
      </c>
      <c r="C9650" s="302" t="s">
        <v>888</v>
      </c>
      <c r="D9650" s="521" t="s">
        <v>883</v>
      </c>
      <c r="E9650" s="523">
        <v>858.28</v>
      </c>
      <c r="F9650" s="523">
        <v>859.9</v>
      </c>
    </row>
    <row r="9651" spans="1:6" ht="15" customHeight="1">
      <c r="A9651" s="521">
        <v>103033</v>
      </c>
      <c r="B9651" s="522" t="s">
        <v>11060</v>
      </c>
      <c r="C9651" s="302" t="s">
        <v>888</v>
      </c>
      <c r="D9651" s="521" t="s">
        <v>883</v>
      </c>
      <c r="E9651" s="523">
        <v>0</v>
      </c>
      <c r="F9651" s="523">
        <v>0</v>
      </c>
    </row>
    <row r="9652" spans="1:6" ht="15" customHeight="1">
      <c r="A9652" s="521">
        <v>103032</v>
      </c>
      <c r="B9652" s="522" t="s">
        <v>11061</v>
      </c>
      <c r="C9652" s="302" t="s">
        <v>888</v>
      </c>
      <c r="D9652" s="521" t="s">
        <v>883</v>
      </c>
      <c r="E9652" s="523">
        <v>0</v>
      </c>
      <c r="F9652" s="523">
        <v>0</v>
      </c>
    </row>
    <row r="9653" spans="1:6" ht="15" customHeight="1">
      <c r="A9653" s="521">
        <v>103030</v>
      </c>
      <c r="B9653" s="522" t="s">
        <v>11062</v>
      </c>
      <c r="C9653" s="302" t="s">
        <v>888</v>
      </c>
      <c r="D9653" s="521" t="s">
        <v>883</v>
      </c>
      <c r="E9653" s="523">
        <v>0</v>
      </c>
      <c r="F9653" s="523">
        <v>0</v>
      </c>
    </row>
    <row r="9654" spans="1:6" ht="15" customHeight="1">
      <c r="A9654" s="521">
        <v>103031</v>
      </c>
      <c r="B9654" s="522" t="s">
        <v>11063</v>
      </c>
      <c r="C9654" s="302" t="s">
        <v>888</v>
      </c>
      <c r="D9654" s="521" t="s">
        <v>883</v>
      </c>
      <c r="E9654" s="523">
        <v>0</v>
      </c>
      <c r="F9654" s="523">
        <v>0</v>
      </c>
    </row>
    <row r="9655" spans="1:6" ht="15" customHeight="1">
      <c r="A9655" s="521">
        <v>103035</v>
      </c>
      <c r="B9655" s="522" t="s">
        <v>11064</v>
      </c>
      <c r="C9655" s="302" t="s">
        <v>888</v>
      </c>
      <c r="D9655" s="521" t="s">
        <v>883</v>
      </c>
      <c r="E9655" s="523">
        <v>0</v>
      </c>
      <c r="F9655" s="523">
        <v>0</v>
      </c>
    </row>
    <row r="9656" spans="1:6" ht="15" customHeight="1">
      <c r="A9656" s="521">
        <v>103034</v>
      </c>
      <c r="B9656" s="522" t="s">
        <v>11065</v>
      </c>
      <c r="C9656" s="302" t="s">
        <v>888</v>
      </c>
      <c r="D9656" s="521" t="s">
        <v>883</v>
      </c>
      <c r="E9656" s="523">
        <v>0</v>
      </c>
      <c r="F9656" s="523">
        <v>0</v>
      </c>
    </row>
    <row r="9657" spans="1:6" ht="15" customHeight="1">
      <c r="A9657" s="521">
        <v>103024</v>
      </c>
      <c r="B9657" s="522" t="s">
        <v>11066</v>
      </c>
      <c r="C9657" s="302" t="s">
        <v>888</v>
      </c>
      <c r="D9657" s="521" t="s">
        <v>883</v>
      </c>
      <c r="E9657" s="523">
        <v>0</v>
      </c>
      <c r="F9657" s="523">
        <v>0</v>
      </c>
    </row>
    <row r="9658" spans="1:6" ht="15" customHeight="1">
      <c r="A9658" s="521">
        <v>103023</v>
      </c>
      <c r="B9658" s="522" t="s">
        <v>11067</v>
      </c>
      <c r="C9658" s="302" t="s">
        <v>888</v>
      </c>
      <c r="D9658" s="521" t="s">
        <v>883</v>
      </c>
      <c r="E9658" s="523">
        <v>0</v>
      </c>
      <c r="F9658" s="523">
        <v>0</v>
      </c>
    </row>
    <row r="9659" spans="1:6" ht="15" customHeight="1">
      <c r="A9659" s="521">
        <v>103022</v>
      </c>
      <c r="B9659" s="522" t="s">
        <v>11068</v>
      </c>
      <c r="C9659" s="302" t="s">
        <v>888</v>
      </c>
      <c r="D9659" s="521" t="s">
        <v>883</v>
      </c>
      <c r="E9659" s="523">
        <v>0</v>
      </c>
      <c r="F9659" s="523">
        <v>0</v>
      </c>
    </row>
    <row r="9660" spans="1:6" ht="15" customHeight="1">
      <c r="A9660" s="521">
        <v>103020</v>
      </c>
      <c r="B9660" s="522" t="s">
        <v>11069</v>
      </c>
      <c r="C9660" s="302" t="s">
        <v>888</v>
      </c>
      <c r="D9660" s="521" t="s">
        <v>883</v>
      </c>
      <c r="E9660" s="523">
        <v>0</v>
      </c>
      <c r="F9660" s="523">
        <v>0</v>
      </c>
    </row>
    <row r="9661" spans="1:6" ht="15" customHeight="1">
      <c r="A9661" s="521">
        <v>103026</v>
      </c>
      <c r="B9661" s="522" t="s">
        <v>11070</v>
      </c>
      <c r="C9661" s="302" t="s">
        <v>888</v>
      </c>
      <c r="D9661" s="521" t="s">
        <v>883</v>
      </c>
      <c r="E9661" s="523">
        <v>0</v>
      </c>
      <c r="F9661" s="523">
        <v>0</v>
      </c>
    </row>
    <row r="9662" spans="1:6" ht="15" customHeight="1">
      <c r="A9662" s="521">
        <v>103025</v>
      </c>
      <c r="B9662" s="522" t="s">
        <v>11071</v>
      </c>
      <c r="C9662" s="302" t="s">
        <v>888</v>
      </c>
      <c r="D9662" s="521" t="s">
        <v>883</v>
      </c>
      <c r="E9662" s="523">
        <v>0</v>
      </c>
      <c r="F9662" s="523">
        <v>0</v>
      </c>
    </row>
    <row r="9663" spans="1:6" ht="15" customHeight="1">
      <c r="A9663" s="521">
        <v>103021</v>
      </c>
      <c r="B9663" s="522" t="s">
        <v>11072</v>
      </c>
      <c r="C9663" s="302" t="s">
        <v>888</v>
      </c>
      <c r="D9663" s="521" t="s">
        <v>883</v>
      </c>
      <c r="E9663" s="523">
        <v>0</v>
      </c>
      <c r="F9663" s="523">
        <v>0</v>
      </c>
    </row>
    <row r="9664" spans="1:6" ht="15" customHeight="1">
      <c r="A9664" s="521">
        <v>103027</v>
      </c>
      <c r="B9664" s="522" t="s">
        <v>11073</v>
      </c>
      <c r="C9664" s="302" t="s">
        <v>888</v>
      </c>
      <c r="D9664" s="521" t="s">
        <v>883</v>
      </c>
      <c r="E9664" s="523">
        <v>0</v>
      </c>
      <c r="F9664" s="523">
        <v>0</v>
      </c>
    </row>
    <row r="9665" spans="1:6" ht="15" customHeight="1">
      <c r="A9665" s="521">
        <v>103028</v>
      </c>
      <c r="B9665" s="522" t="s">
        <v>11074</v>
      </c>
      <c r="C9665" s="302" t="s">
        <v>888</v>
      </c>
      <c r="D9665" s="521" t="s">
        <v>883</v>
      </c>
      <c r="E9665" s="523">
        <v>0</v>
      </c>
      <c r="F9665" s="523">
        <v>0</v>
      </c>
    </row>
    <row r="9666" spans="1:6" ht="15" customHeight="1">
      <c r="A9666" s="521">
        <v>103563</v>
      </c>
      <c r="B9666" s="522" t="s">
        <v>11075</v>
      </c>
      <c r="C9666" s="302" t="s">
        <v>888</v>
      </c>
      <c r="D9666" s="521" t="s">
        <v>883</v>
      </c>
      <c r="E9666" s="523">
        <v>0</v>
      </c>
      <c r="F9666" s="523">
        <v>0</v>
      </c>
    </row>
    <row r="9667" spans="1:6" ht="15" customHeight="1">
      <c r="A9667" s="521">
        <v>103564</v>
      </c>
      <c r="B9667" s="522" t="s">
        <v>11076</v>
      </c>
      <c r="C9667" s="302" t="s">
        <v>888</v>
      </c>
      <c r="D9667" s="521" t="s">
        <v>883</v>
      </c>
      <c r="E9667" s="523">
        <v>0</v>
      </c>
      <c r="F9667" s="523">
        <v>0</v>
      </c>
    </row>
    <row r="9668" spans="1:6" ht="15" customHeight="1">
      <c r="A9668" s="521">
        <v>103565</v>
      </c>
      <c r="B9668" s="522" t="s">
        <v>11077</v>
      </c>
      <c r="C9668" s="302" t="s">
        <v>888</v>
      </c>
      <c r="D9668" s="521" t="s">
        <v>883</v>
      </c>
      <c r="E9668" s="523">
        <v>0</v>
      </c>
      <c r="F9668" s="523">
        <v>0</v>
      </c>
    </row>
    <row r="9669" spans="1:6" ht="15" customHeight="1">
      <c r="A9669" s="521">
        <v>103566</v>
      </c>
      <c r="B9669" s="522" t="s">
        <v>11078</v>
      </c>
      <c r="C9669" s="302" t="s">
        <v>888</v>
      </c>
      <c r="D9669" s="521" t="s">
        <v>883</v>
      </c>
      <c r="E9669" s="523">
        <v>0</v>
      </c>
      <c r="F9669" s="523">
        <v>0</v>
      </c>
    </row>
    <row r="9670" spans="1:6" ht="15" customHeight="1">
      <c r="A9670" s="521">
        <v>103567</v>
      </c>
      <c r="B9670" s="522" t="s">
        <v>11079</v>
      </c>
      <c r="C9670" s="302" t="s">
        <v>888</v>
      </c>
      <c r="D9670" s="521" t="s">
        <v>883</v>
      </c>
      <c r="E9670" s="523">
        <v>0</v>
      </c>
      <c r="F9670" s="523">
        <v>0</v>
      </c>
    </row>
    <row r="9671" spans="1:6" ht="15" customHeight="1">
      <c r="A9671" s="521">
        <v>103568</v>
      </c>
      <c r="B9671" s="522" t="s">
        <v>11080</v>
      </c>
      <c r="C9671" s="302" t="s">
        <v>888</v>
      </c>
      <c r="D9671" s="521" t="s">
        <v>883</v>
      </c>
      <c r="E9671" s="523">
        <v>0</v>
      </c>
      <c r="F9671" s="523">
        <v>0</v>
      </c>
    </row>
    <row r="9672" spans="1:6" ht="15" customHeight="1">
      <c r="A9672" s="521">
        <v>103569</v>
      </c>
      <c r="B9672" s="522" t="s">
        <v>11081</v>
      </c>
      <c r="C9672" s="302" t="s">
        <v>888</v>
      </c>
      <c r="D9672" s="521" t="s">
        <v>883</v>
      </c>
      <c r="E9672" s="523">
        <v>0</v>
      </c>
      <c r="F9672" s="523">
        <v>0</v>
      </c>
    </row>
    <row r="9673" spans="1:6" ht="15" customHeight="1">
      <c r="A9673" s="521">
        <v>103570</v>
      </c>
      <c r="B9673" s="522" t="s">
        <v>11082</v>
      </c>
      <c r="C9673" s="302" t="s">
        <v>888</v>
      </c>
      <c r="D9673" s="521" t="s">
        <v>883</v>
      </c>
      <c r="E9673" s="523">
        <v>0</v>
      </c>
      <c r="F9673" s="523">
        <v>0</v>
      </c>
    </row>
    <row r="9674" spans="1:6" ht="15" customHeight="1">
      <c r="A9674" s="521">
        <v>103571</v>
      </c>
      <c r="B9674" s="522" t="s">
        <v>11083</v>
      </c>
      <c r="C9674" s="302" t="s">
        <v>888</v>
      </c>
      <c r="D9674" s="521" t="s">
        <v>883</v>
      </c>
      <c r="E9674" s="523">
        <v>0</v>
      </c>
      <c r="F9674" s="523">
        <v>0</v>
      </c>
    </row>
    <row r="9675" spans="1:6" ht="15" customHeight="1">
      <c r="A9675" s="521">
        <v>103562</v>
      </c>
      <c r="B9675" s="522" t="s">
        <v>11084</v>
      </c>
      <c r="C9675" s="302" t="s">
        <v>888</v>
      </c>
      <c r="D9675" s="521" t="s">
        <v>883</v>
      </c>
      <c r="E9675" s="523">
        <v>0</v>
      </c>
      <c r="F9675" s="523">
        <v>0</v>
      </c>
    </row>
    <row r="9676" spans="1:6" ht="15" customHeight="1">
      <c r="A9676" s="521">
        <v>103573</v>
      </c>
      <c r="B9676" s="522" t="s">
        <v>11085</v>
      </c>
      <c r="C9676" s="302" t="s">
        <v>888</v>
      </c>
      <c r="D9676" s="521" t="s">
        <v>883</v>
      </c>
      <c r="E9676" s="523">
        <v>0</v>
      </c>
      <c r="F9676" s="523">
        <v>0</v>
      </c>
    </row>
    <row r="9677" spans="1:6" ht="15" customHeight="1">
      <c r="A9677" s="521">
        <v>103585</v>
      </c>
      <c r="B9677" s="522" t="s">
        <v>11086</v>
      </c>
      <c r="C9677" s="302" t="s">
        <v>888</v>
      </c>
      <c r="D9677" s="521" t="s">
        <v>883</v>
      </c>
      <c r="E9677" s="523">
        <v>0</v>
      </c>
      <c r="F9677" s="523">
        <v>0</v>
      </c>
    </row>
    <row r="9678" spans="1:6" ht="15" customHeight="1">
      <c r="A9678" s="521">
        <v>103586</v>
      </c>
      <c r="B9678" s="522" t="s">
        <v>11087</v>
      </c>
      <c r="C9678" s="302" t="s">
        <v>888</v>
      </c>
      <c r="D9678" s="521" t="s">
        <v>883</v>
      </c>
      <c r="E9678" s="523">
        <v>0</v>
      </c>
      <c r="F9678" s="523">
        <v>0</v>
      </c>
    </row>
    <row r="9679" spans="1:6" ht="15" customHeight="1">
      <c r="A9679" s="521">
        <v>103574</v>
      </c>
      <c r="B9679" s="522" t="s">
        <v>11088</v>
      </c>
      <c r="C9679" s="302" t="s">
        <v>888</v>
      </c>
      <c r="D9679" s="521" t="s">
        <v>883</v>
      </c>
      <c r="E9679" s="523">
        <v>0</v>
      </c>
      <c r="F9679" s="523">
        <v>0</v>
      </c>
    </row>
    <row r="9680" spans="1:6" ht="15" customHeight="1">
      <c r="A9680" s="521">
        <v>103575</v>
      </c>
      <c r="B9680" s="522" t="s">
        <v>11089</v>
      </c>
      <c r="C9680" s="302" t="s">
        <v>888</v>
      </c>
      <c r="D9680" s="521" t="s">
        <v>883</v>
      </c>
      <c r="E9680" s="523">
        <v>0</v>
      </c>
      <c r="F9680" s="523">
        <v>0</v>
      </c>
    </row>
    <row r="9681" spans="1:6" ht="15" customHeight="1">
      <c r="A9681" s="521">
        <v>103576</v>
      </c>
      <c r="B9681" s="522" t="s">
        <v>11090</v>
      </c>
      <c r="C9681" s="302" t="s">
        <v>888</v>
      </c>
      <c r="D9681" s="521" t="s">
        <v>883</v>
      </c>
      <c r="E9681" s="523">
        <v>0</v>
      </c>
      <c r="F9681" s="523">
        <v>0</v>
      </c>
    </row>
    <row r="9682" spans="1:6" ht="15" customHeight="1">
      <c r="A9682" s="521">
        <v>103577</v>
      </c>
      <c r="B9682" s="522" t="s">
        <v>11091</v>
      </c>
      <c r="C9682" s="302" t="s">
        <v>888</v>
      </c>
      <c r="D9682" s="521" t="s">
        <v>883</v>
      </c>
      <c r="E9682" s="523">
        <v>0</v>
      </c>
      <c r="F9682" s="523">
        <v>0</v>
      </c>
    </row>
    <row r="9683" spans="1:6" ht="15" customHeight="1">
      <c r="A9683" s="521">
        <v>103578</v>
      </c>
      <c r="B9683" s="522" t="s">
        <v>11092</v>
      </c>
      <c r="C9683" s="302" t="s">
        <v>888</v>
      </c>
      <c r="D9683" s="521" t="s">
        <v>883</v>
      </c>
      <c r="E9683" s="523">
        <v>0</v>
      </c>
      <c r="F9683" s="523">
        <v>0</v>
      </c>
    </row>
    <row r="9684" spans="1:6" ht="15" customHeight="1">
      <c r="A9684" s="521">
        <v>103579</v>
      </c>
      <c r="B9684" s="522" t="s">
        <v>11093</v>
      </c>
      <c r="C9684" s="302" t="s">
        <v>888</v>
      </c>
      <c r="D9684" s="521" t="s">
        <v>883</v>
      </c>
      <c r="E9684" s="523">
        <v>0</v>
      </c>
      <c r="F9684" s="523">
        <v>0</v>
      </c>
    </row>
    <row r="9685" spans="1:6" ht="15" customHeight="1">
      <c r="A9685" s="521">
        <v>103580</v>
      </c>
      <c r="B9685" s="522" t="s">
        <v>11094</v>
      </c>
      <c r="C9685" s="302" t="s">
        <v>888</v>
      </c>
      <c r="D9685" s="521" t="s">
        <v>883</v>
      </c>
      <c r="E9685" s="523">
        <v>0</v>
      </c>
      <c r="F9685" s="523">
        <v>0</v>
      </c>
    </row>
    <row r="9686" spans="1:6" ht="15" customHeight="1">
      <c r="A9686" s="521">
        <v>103581</v>
      </c>
      <c r="B9686" s="522" t="s">
        <v>11095</v>
      </c>
      <c r="C9686" s="302" t="s">
        <v>888</v>
      </c>
      <c r="D9686" s="521" t="s">
        <v>883</v>
      </c>
      <c r="E9686" s="523">
        <v>0</v>
      </c>
      <c r="F9686" s="523">
        <v>0</v>
      </c>
    </row>
    <row r="9687" spans="1:6" ht="15" customHeight="1">
      <c r="A9687" s="521">
        <v>103582</v>
      </c>
      <c r="B9687" s="522" t="s">
        <v>11096</v>
      </c>
      <c r="C9687" s="302" t="s">
        <v>888</v>
      </c>
      <c r="D9687" s="521" t="s">
        <v>883</v>
      </c>
      <c r="E9687" s="523">
        <v>0</v>
      </c>
      <c r="F9687" s="523">
        <v>0</v>
      </c>
    </row>
    <row r="9688" spans="1:6" ht="15" customHeight="1">
      <c r="A9688" s="521">
        <v>103572</v>
      </c>
      <c r="B9688" s="522" t="s">
        <v>11097</v>
      </c>
      <c r="C9688" s="302" t="s">
        <v>888</v>
      </c>
      <c r="D9688" s="521" t="s">
        <v>883</v>
      </c>
      <c r="E9688" s="523">
        <v>0</v>
      </c>
      <c r="F9688" s="523">
        <v>0</v>
      </c>
    </row>
    <row r="9689" spans="1:6" ht="15" customHeight="1">
      <c r="A9689" s="521">
        <v>103583</v>
      </c>
      <c r="B9689" s="522" t="s">
        <v>11098</v>
      </c>
      <c r="C9689" s="302" t="s">
        <v>888</v>
      </c>
      <c r="D9689" s="521" t="s">
        <v>883</v>
      </c>
      <c r="E9689" s="523">
        <v>0</v>
      </c>
      <c r="F9689" s="523">
        <v>0</v>
      </c>
    </row>
    <row r="9690" spans="1:6" ht="15" customHeight="1">
      <c r="A9690" s="521">
        <v>103584</v>
      </c>
      <c r="B9690" s="522" t="s">
        <v>11099</v>
      </c>
      <c r="C9690" s="302" t="s">
        <v>888</v>
      </c>
      <c r="D9690" s="521" t="s">
        <v>883</v>
      </c>
      <c r="E9690" s="523">
        <v>0</v>
      </c>
      <c r="F9690" s="523">
        <v>0</v>
      </c>
    </row>
    <row r="9691" spans="1:6" ht="15" customHeight="1">
      <c r="A9691" s="521">
        <v>103557</v>
      </c>
      <c r="B9691" s="522" t="s">
        <v>11100</v>
      </c>
      <c r="C9691" s="302" t="s">
        <v>888</v>
      </c>
      <c r="D9691" s="521" t="s">
        <v>883</v>
      </c>
      <c r="E9691" s="523">
        <v>0</v>
      </c>
      <c r="F9691" s="523">
        <v>0</v>
      </c>
    </row>
    <row r="9692" spans="1:6" ht="15" customHeight="1">
      <c r="A9692" s="521">
        <v>103558</v>
      </c>
      <c r="B9692" s="522" t="s">
        <v>11101</v>
      </c>
      <c r="C9692" s="302" t="s">
        <v>888</v>
      </c>
      <c r="D9692" s="521" t="s">
        <v>883</v>
      </c>
      <c r="E9692" s="523">
        <v>0</v>
      </c>
      <c r="F9692" s="523">
        <v>0</v>
      </c>
    </row>
    <row r="9693" spans="1:6" ht="15" customHeight="1">
      <c r="A9693" s="521">
        <v>103559</v>
      </c>
      <c r="B9693" s="522" t="s">
        <v>11102</v>
      </c>
      <c r="C9693" s="302" t="s">
        <v>888</v>
      </c>
      <c r="D9693" s="521" t="s">
        <v>883</v>
      </c>
      <c r="E9693" s="523">
        <v>0</v>
      </c>
      <c r="F9693" s="523">
        <v>0</v>
      </c>
    </row>
    <row r="9694" spans="1:6" ht="15" customHeight="1">
      <c r="A9694" s="521">
        <v>103560</v>
      </c>
      <c r="B9694" s="522" t="s">
        <v>11103</v>
      </c>
      <c r="C9694" s="302" t="s">
        <v>888</v>
      </c>
      <c r="D9694" s="521" t="s">
        <v>883</v>
      </c>
      <c r="E9694" s="523">
        <v>0</v>
      </c>
      <c r="F9694" s="523">
        <v>0</v>
      </c>
    </row>
    <row r="9695" spans="1:6" ht="15" customHeight="1">
      <c r="A9695" s="521">
        <v>103561</v>
      </c>
      <c r="B9695" s="522" t="s">
        <v>11104</v>
      </c>
      <c r="C9695" s="302" t="s">
        <v>888</v>
      </c>
      <c r="D9695" s="521" t="s">
        <v>883</v>
      </c>
      <c r="E9695" s="523">
        <v>0</v>
      </c>
      <c r="F9695" s="523">
        <v>0</v>
      </c>
    </row>
    <row r="9696" spans="1:6" ht="15" customHeight="1">
      <c r="A9696" s="521">
        <v>103529</v>
      </c>
      <c r="B9696" s="522" t="s">
        <v>11105</v>
      </c>
      <c r="C9696" s="302" t="s">
        <v>888</v>
      </c>
      <c r="D9696" s="521" t="s">
        <v>883</v>
      </c>
      <c r="E9696" s="523">
        <v>0</v>
      </c>
      <c r="F9696" s="523">
        <v>0</v>
      </c>
    </row>
    <row r="9697" spans="1:6" ht="15" customHeight="1">
      <c r="A9697" s="521">
        <v>103530</v>
      </c>
      <c r="B9697" s="522" t="s">
        <v>11106</v>
      </c>
      <c r="C9697" s="302" t="s">
        <v>888</v>
      </c>
      <c r="D9697" s="521" t="s">
        <v>883</v>
      </c>
      <c r="E9697" s="523">
        <v>0</v>
      </c>
      <c r="F9697" s="523">
        <v>0</v>
      </c>
    </row>
    <row r="9698" spans="1:6" ht="15" customHeight="1">
      <c r="A9698" s="521">
        <v>103531</v>
      </c>
      <c r="B9698" s="522" t="s">
        <v>11107</v>
      </c>
      <c r="C9698" s="302" t="s">
        <v>888</v>
      </c>
      <c r="D9698" s="521" t="s">
        <v>883</v>
      </c>
      <c r="E9698" s="523">
        <v>0</v>
      </c>
      <c r="F9698" s="523">
        <v>0</v>
      </c>
    </row>
    <row r="9699" spans="1:6" ht="15" customHeight="1">
      <c r="A9699" s="521">
        <v>103532</v>
      </c>
      <c r="B9699" s="522" t="s">
        <v>11108</v>
      </c>
      <c r="C9699" s="302" t="s">
        <v>888</v>
      </c>
      <c r="D9699" s="521" t="s">
        <v>883</v>
      </c>
      <c r="E9699" s="523">
        <v>0</v>
      </c>
      <c r="F9699" s="523">
        <v>0</v>
      </c>
    </row>
    <row r="9700" spans="1:6" ht="15" customHeight="1">
      <c r="A9700" s="521">
        <v>103533</v>
      </c>
      <c r="B9700" s="522" t="s">
        <v>11109</v>
      </c>
      <c r="C9700" s="302" t="s">
        <v>888</v>
      </c>
      <c r="D9700" s="521" t="s">
        <v>883</v>
      </c>
      <c r="E9700" s="523">
        <v>0</v>
      </c>
      <c r="F9700" s="523">
        <v>0</v>
      </c>
    </row>
    <row r="9701" spans="1:6" ht="15" customHeight="1">
      <c r="A9701" s="521">
        <v>103534</v>
      </c>
      <c r="B9701" s="522" t="s">
        <v>11110</v>
      </c>
      <c r="C9701" s="302" t="s">
        <v>888</v>
      </c>
      <c r="D9701" s="521" t="s">
        <v>883</v>
      </c>
      <c r="E9701" s="523">
        <v>0</v>
      </c>
      <c r="F9701" s="523">
        <v>0</v>
      </c>
    </row>
    <row r="9702" spans="1:6" ht="15" customHeight="1">
      <c r="A9702" s="521">
        <v>103535</v>
      </c>
      <c r="B9702" s="522" t="s">
        <v>11111</v>
      </c>
      <c r="C9702" s="302" t="s">
        <v>888</v>
      </c>
      <c r="D9702" s="521" t="s">
        <v>883</v>
      </c>
      <c r="E9702" s="523">
        <v>0</v>
      </c>
      <c r="F9702" s="523">
        <v>0</v>
      </c>
    </row>
    <row r="9703" spans="1:6" ht="15" customHeight="1">
      <c r="A9703" s="521">
        <v>103527</v>
      </c>
      <c r="B9703" s="522" t="s">
        <v>11112</v>
      </c>
      <c r="C9703" s="302" t="s">
        <v>888</v>
      </c>
      <c r="D9703" s="521" t="s">
        <v>883</v>
      </c>
      <c r="E9703" s="523">
        <v>0</v>
      </c>
      <c r="F9703" s="523">
        <v>0</v>
      </c>
    </row>
    <row r="9704" spans="1:6" ht="15" customHeight="1">
      <c r="A9704" s="521">
        <v>103536</v>
      </c>
      <c r="B9704" s="522" t="s">
        <v>11113</v>
      </c>
      <c r="C9704" s="302" t="s">
        <v>888</v>
      </c>
      <c r="D9704" s="521" t="s">
        <v>883</v>
      </c>
      <c r="E9704" s="523">
        <v>0</v>
      </c>
      <c r="F9704" s="523">
        <v>0</v>
      </c>
    </row>
    <row r="9705" spans="1:6" ht="15" customHeight="1">
      <c r="A9705" s="521">
        <v>103528</v>
      </c>
      <c r="B9705" s="522" t="s">
        <v>11114</v>
      </c>
      <c r="C9705" s="302" t="s">
        <v>888</v>
      </c>
      <c r="D9705" s="521" t="s">
        <v>883</v>
      </c>
      <c r="E9705" s="523">
        <v>0</v>
      </c>
      <c r="F9705" s="523">
        <v>0</v>
      </c>
    </row>
    <row r="9706" spans="1:6" ht="15" customHeight="1">
      <c r="A9706" s="521">
        <v>103541</v>
      </c>
      <c r="B9706" s="522" t="s">
        <v>11115</v>
      </c>
      <c r="C9706" s="302" t="s">
        <v>888</v>
      </c>
      <c r="D9706" s="521" t="s">
        <v>883</v>
      </c>
      <c r="E9706" s="523">
        <v>0</v>
      </c>
      <c r="F9706" s="523">
        <v>0</v>
      </c>
    </row>
    <row r="9707" spans="1:6" ht="15" customHeight="1">
      <c r="A9707" s="521">
        <v>103539</v>
      </c>
      <c r="B9707" s="522" t="s">
        <v>11116</v>
      </c>
      <c r="C9707" s="302" t="s">
        <v>888</v>
      </c>
      <c r="D9707" s="521" t="s">
        <v>883</v>
      </c>
      <c r="E9707" s="523">
        <v>0</v>
      </c>
      <c r="F9707" s="523">
        <v>0</v>
      </c>
    </row>
    <row r="9708" spans="1:6" ht="15" customHeight="1">
      <c r="A9708" s="521">
        <v>103540</v>
      </c>
      <c r="B9708" s="522" t="s">
        <v>11117</v>
      </c>
      <c r="C9708" s="302" t="s">
        <v>888</v>
      </c>
      <c r="D9708" s="521" t="s">
        <v>883</v>
      </c>
      <c r="E9708" s="523">
        <v>0</v>
      </c>
      <c r="F9708" s="523">
        <v>0</v>
      </c>
    </row>
    <row r="9709" spans="1:6" ht="15" customHeight="1">
      <c r="A9709" s="521">
        <v>103542</v>
      </c>
      <c r="B9709" s="522" t="s">
        <v>11118</v>
      </c>
      <c r="C9709" s="302" t="s">
        <v>888</v>
      </c>
      <c r="D9709" s="521" t="s">
        <v>883</v>
      </c>
      <c r="E9709" s="523">
        <v>0</v>
      </c>
      <c r="F9709" s="523">
        <v>0</v>
      </c>
    </row>
    <row r="9710" spans="1:6" ht="15" customHeight="1">
      <c r="A9710" s="521">
        <v>103543</v>
      </c>
      <c r="B9710" s="522" t="s">
        <v>11119</v>
      </c>
      <c r="C9710" s="302" t="s">
        <v>888</v>
      </c>
      <c r="D9710" s="521" t="s">
        <v>883</v>
      </c>
      <c r="E9710" s="523">
        <v>0</v>
      </c>
      <c r="F9710" s="523">
        <v>0</v>
      </c>
    </row>
    <row r="9711" spans="1:6" ht="15" customHeight="1">
      <c r="A9711" s="521">
        <v>103544</v>
      </c>
      <c r="B9711" s="522" t="s">
        <v>11120</v>
      </c>
      <c r="C9711" s="302" t="s">
        <v>888</v>
      </c>
      <c r="D9711" s="521" t="s">
        <v>883</v>
      </c>
      <c r="E9711" s="523">
        <v>0</v>
      </c>
      <c r="F9711" s="523">
        <v>0</v>
      </c>
    </row>
    <row r="9712" spans="1:6" ht="15" customHeight="1">
      <c r="A9712" s="521">
        <v>103545</v>
      </c>
      <c r="B9712" s="522" t="s">
        <v>11121</v>
      </c>
      <c r="C9712" s="302" t="s">
        <v>888</v>
      </c>
      <c r="D9712" s="521" t="s">
        <v>883</v>
      </c>
      <c r="E9712" s="523">
        <v>0</v>
      </c>
      <c r="F9712" s="523">
        <v>0</v>
      </c>
    </row>
    <row r="9713" spans="1:6" ht="15" customHeight="1">
      <c r="A9713" s="521">
        <v>103537</v>
      </c>
      <c r="B9713" s="522" t="s">
        <v>11122</v>
      </c>
      <c r="C9713" s="302" t="s">
        <v>888</v>
      </c>
      <c r="D9713" s="521" t="s">
        <v>883</v>
      </c>
      <c r="E9713" s="523">
        <v>0</v>
      </c>
      <c r="F9713" s="523">
        <v>0</v>
      </c>
    </row>
    <row r="9714" spans="1:6" ht="15" customHeight="1">
      <c r="A9714" s="521">
        <v>103546</v>
      </c>
      <c r="B9714" s="522" t="s">
        <v>11123</v>
      </c>
      <c r="C9714" s="302" t="s">
        <v>888</v>
      </c>
      <c r="D9714" s="521" t="s">
        <v>883</v>
      </c>
      <c r="E9714" s="523">
        <v>0</v>
      </c>
      <c r="F9714" s="523">
        <v>0</v>
      </c>
    </row>
    <row r="9715" spans="1:6" ht="15" customHeight="1">
      <c r="A9715" s="521">
        <v>103538</v>
      </c>
      <c r="B9715" s="522" t="s">
        <v>11124</v>
      </c>
      <c r="C9715" s="302" t="s">
        <v>888</v>
      </c>
      <c r="D9715" s="521" t="s">
        <v>883</v>
      </c>
      <c r="E9715" s="523">
        <v>0</v>
      </c>
      <c r="F9715" s="523">
        <v>0</v>
      </c>
    </row>
    <row r="9716" spans="1:6" ht="15" customHeight="1">
      <c r="A9716" s="521">
        <v>103549</v>
      </c>
      <c r="B9716" s="522" t="s">
        <v>11125</v>
      </c>
      <c r="C9716" s="302" t="s">
        <v>888</v>
      </c>
      <c r="D9716" s="521" t="s">
        <v>883</v>
      </c>
      <c r="E9716" s="523">
        <v>0</v>
      </c>
      <c r="F9716" s="523">
        <v>0</v>
      </c>
    </row>
    <row r="9717" spans="1:6" ht="15" customHeight="1">
      <c r="A9717" s="521">
        <v>103550</v>
      </c>
      <c r="B9717" s="522" t="s">
        <v>11126</v>
      </c>
      <c r="C9717" s="302" t="s">
        <v>888</v>
      </c>
      <c r="D9717" s="521" t="s">
        <v>883</v>
      </c>
      <c r="E9717" s="523">
        <v>0</v>
      </c>
      <c r="F9717" s="523">
        <v>0</v>
      </c>
    </row>
    <row r="9718" spans="1:6" ht="15" customHeight="1">
      <c r="A9718" s="521">
        <v>103551</v>
      </c>
      <c r="B9718" s="522" t="s">
        <v>11127</v>
      </c>
      <c r="C9718" s="302" t="s">
        <v>888</v>
      </c>
      <c r="D9718" s="521" t="s">
        <v>883</v>
      </c>
      <c r="E9718" s="523">
        <v>0</v>
      </c>
      <c r="F9718" s="523">
        <v>0</v>
      </c>
    </row>
    <row r="9719" spans="1:6" ht="15" customHeight="1">
      <c r="A9719" s="521">
        <v>103552</v>
      </c>
      <c r="B9719" s="522" t="s">
        <v>11128</v>
      </c>
      <c r="C9719" s="302" t="s">
        <v>888</v>
      </c>
      <c r="D9719" s="521" t="s">
        <v>883</v>
      </c>
      <c r="E9719" s="523">
        <v>0</v>
      </c>
      <c r="F9719" s="523">
        <v>0</v>
      </c>
    </row>
    <row r="9720" spans="1:6" ht="15" customHeight="1">
      <c r="A9720" s="521">
        <v>103553</v>
      </c>
      <c r="B9720" s="522" t="s">
        <v>11129</v>
      </c>
      <c r="C9720" s="302" t="s">
        <v>888</v>
      </c>
      <c r="D9720" s="521" t="s">
        <v>883</v>
      </c>
      <c r="E9720" s="523">
        <v>0</v>
      </c>
      <c r="F9720" s="523">
        <v>0</v>
      </c>
    </row>
    <row r="9721" spans="1:6" ht="15" customHeight="1">
      <c r="A9721" s="521">
        <v>103554</v>
      </c>
      <c r="B9721" s="522" t="s">
        <v>11130</v>
      </c>
      <c r="C9721" s="302" t="s">
        <v>888</v>
      </c>
      <c r="D9721" s="521" t="s">
        <v>883</v>
      </c>
      <c r="E9721" s="523">
        <v>0</v>
      </c>
      <c r="F9721" s="523">
        <v>0</v>
      </c>
    </row>
    <row r="9722" spans="1:6" ht="15" customHeight="1">
      <c r="A9722" s="521">
        <v>103555</v>
      </c>
      <c r="B9722" s="522" t="s">
        <v>11131</v>
      </c>
      <c r="C9722" s="302" t="s">
        <v>888</v>
      </c>
      <c r="D9722" s="521" t="s">
        <v>883</v>
      </c>
      <c r="E9722" s="523">
        <v>0</v>
      </c>
      <c r="F9722" s="523">
        <v>0</v>
      </c>
    </row>
    <row r="9723" spans="1:6" ht="15" customHeight="1">
      <c r="A9723" s="521">
        <v>103547</v>
      </c>
      <c r="B9723" s="522" t="s">
        <v>11132</v>
      </c>
      <c r="C9723" s="302" t="s">
        <v>888</v>
      </c>
      <c r="D9723" s="521" t="s">
        <v>883</v>
      </c>
      <c r="E9723" s="523">
        <v>0</v>
      </c>
      <c r="F9723" s="523">
        <v>0</v>
      </c>
    </row>
    <row r="9724" spans="1:6" ht="15" customHeight="1">
      <c r="A9724" s="521">
        <v>103556</v>
      </c>
      <c r="B9724" s="522" t="s">
        <v>11133</v>
      </c>
      <c r="C9724" s="302" t="s">
        <v>888</v>
      </c>
      <c r="D9724" s="521" t="s">
        <v>883</v>
      </c>
      <c r="E9724" s="523">
        <v>0</v>
      </c>
      <c r="F9724" s="523">
        <v>0</v>
      </c>
    </row>
    <row r="9725" spans="1:6" ht="15" customHeight="1">
      <c r="A9725" s="521">
        <v>103548</v>
      </c>
      <c r="B9725" s="522" t="s">
        <v>11134</v>
      </c>
      <c r="C9725" s="302" t="s">
        <v>888</v>
      </c>
      <c r="D9725" s="521" t="s">
        <v>883</v>
      </c>
      <c r="E9725" s="523">
        <v>0</v>
      </c>
      <c r="F9725" s="523">
        <v>0</v>
      </c>
    </row>
    <row r="9726" spans="1:6" ht="15" customHeight="1">
      <c r="A9726" s="84"/>
      <c r="C9726" s="302"/>
      <c r="E9726" s="84"/>
      <c r="F9726" s="84"/>
    </row>
    <row r="9727" spans="1:6" ht="15" customHeight="1">
      <c r="A9727" s="84"/>
      <c r="C9727" s="302"/>
      <c r="E9727" s="84"/>
      <c r="F9727" s="84"/>
    </row>
    <row r="9728" spans="1:6" ht="15" customHeight="1">
      <c r="A9728" s="84">
        <v>45333</v>
      </c>
      <c r="B9728" s="522" t="s">
        <v>11135</v>
      </c>
      <c r="C9728" s="302" t="s">
        <v>893</v>
      </c>
      <c r="D9728" s="521" t="s">
        <v>883</v>
      </c>
      <c r="E9728" s="523">
        <v>302.08</v>
      </c>
      <c r="F9728" s="523">
        <v>302.08</v>
      </c>
    </row>
    <row r="9729" spans="1:6" ht="15" customHeight="1">
      <c r="A9729" s="84">
        <v>11270</v>
      </c>
      <c r="B9729" s="522" t="s">
        <v>11136</v>
      </c>
      <c r="C9729" s="302" t="s">
        <v>893</v>
      </c>
      <c r="D9729" s="521" t="s">
        <v>883</v>
      </c>
      <c r="E9729" s="523">
        <v>0</v>
      </c>
      <c r="F9729" s="523">
        <v>0</v>
      </c>
    </row>
    <row r="9730" spans="1:6" ht="15" customHeight="1">
      <c r="A9730" s="84">
        <v>412</v>
      </c>
      <c r="B9730" s="522" t="s">
        <v>11137</v>
      </c>
      <c r="C9730" s="302" t="s">
        <v>893</v>
      </c>
      <c r="D9730" s="521" t="s">
        <v>883</v>
      </c>
      <c r="E9730" s="523">
        <v>1.08</v>
      </c>
      <c r="F9730" s="523">
        <v>1.08</v>
      </c>
    </row>
    <row r="9731" spans="1:6" ht="15" customHeight="1">
      <c r="A9731" s="84">
        <v>414</v>
      </c>
      <c r="B9731" s="522" t="s">
        <v>11138</v>
      </c>
      <c r="C9731" s="302" t="s">
        <v>893</v>
      </c>
      <c r="D9731" s="521" t="s">
        <v>883</v>
      </c>
      <c r="E9731" s="523">
        <v>0.06</v>
      </c>
      <c r="F9731" s="523">
        <v>0.06</v>
      </c>
    </row>
    <row r="9732" spans="1:6" ht="15" customHeight="1">
      <c r="A9732" s="84">
        <v>410</v>
      </c>
      <c r="B9732" s="522" t="s">
        <v>11139</v>
      </c>
      <c r="C9732" s="302" t="s">
        <v>893</v>
      </c>
      <c r="D9732" s="521" t="s">
        <v>883</v>
      </c>
      <c r="E9732" s="523">
        <v>0.16</v>
      </c>
      <c r="F9732" s="523">
        <v>0.16</v>
      </c>
    </row>
    <row r="9733" spans="1:6" ht="15" customHeight="1">
      <c r="A9733" s="84">
        <v>411</v>
      </c>
      <c r="B9733" s="522" t="s">
        <v>11140</v>
      </c>
      <c r="C9733" s="302" t="s">
        <v>893</v>
      </c>
      <c r="D9733" s="521" t="s">
        <v>883</v>
      </c>
      <c r="E9733" s="523">
        <v>0.21</v>
      </c>
      <c r="F9733" s="523">
        <v>0.21</v>
      </c>
    </row>
    <row r="9734" spans="1:6" ht="15" customHeight="1">
      <c r="A9734" s="84">
        <v>408</v>
      </c>
      <c r="B9734" s="522" t="s">
        <v>11141</v>
      </c>
      <c r="C9734" s="302" t="s">
        <v>893</v>
      </c>
      <c r="D9734" s="521" t="s">
        <v>883</v>
      </c>
      <c r="E9734" s="523">
        <v>1.04</v>
      </c>
      <c r="F9734" s="523">
        <v>1.04</v>
      </c>
    </row>
    <row r="9735" spans="1:6" ht="15" customHeight="1">
      <c r="A9735" s="84">
        <v>39131</v>
      </c>
      <c r="B9735" s="522" t="s">
        <v>11142</v>
      </c>
      <c r="C9735" s="302" t="s">
        <v>893</v>
      </c>
      <c r="D9735" s="521" t="s">
        <v>883</v>
      </c>
      <c r="E9735" s="523">
        <v>4.68</v>
      </c>
      <c r="F9735" s="523">
        <v>4.68</v>
      </c>
    </row>
    <row r="9736" spans="1:6" ht="15" customHeight="1">
      <c r="A9736" s="84">
        <v>394</v>
      </c>
      <c r="B9736" s="522" t="s">
        <v>11143</v>
      </c>
      <c r="C9736" s="302" t="s">
        <v>893</v>
      </c>
      <c r="D9736" s="521" t="s">
        <v>883</v>
      </c>
      <c r="E9736" s="523">
        <v>4.7300000000000004</v>
      </c>
      <c r="F9736" s="523">
        <v>4.7300000000000004</v>
      </c>
    </row>
    <row r="9737" spans="1:6" ht="15" customHeight="1">
      <c r="A9737" s="84">
        <v>39130</v>
      </c>
      <c r="B9737" s="522" t="s">
        <v>11144</v>
      </c>
      <c r="C9737" s="302" t="s">
        <v>893</v>
      </c>
      <c r="D9737" s="521" t="s">
        <v>883</v>
      </c>
      <c r="E9737" s="523">
        <v>4.2699999999999996</v>
      </c>
      <c r="F9737" s="523">
        <v>4.2699999999999996</v>
      </c>
    </row>
    <row r="9738" spans="1:6" ht="15" customHeight="1">
      <c r="A9738" s="84">
        <v>395</v>
      </c>
      <c r="B9738" s="522" t="s">
        <v>11145</v>
      </c>
      <c r="C9738" s="302" t="s">
        <v>893</v>
      </c>
      <c r="D9738" s="521" t="s">
        <v>883</v>
      </c>
      <c r="E9738" s="523">
        <v>4.5599999999999996</v>
      </c>
      <c r="F9738" s="523">
        <v>4.5599999999999996</v>
      </c>
    </row>
    <row r="9739" spans="1:6" ht="15" customHeight="1">
      <c r="A9739" s="84">
        <v>39129</v>
      </c>
      <c r="B9739" s="522" t="s">
        <v>11146</v>
      </c>
      <c r="C9739" s="302" t="s">
        <v>893</v>
      </c>
      <c r="D9739" s="521" t="s">
        <v>883</v>
      </c>
      <c r="E9739" s="523">
        <v>2.63</v>
      </c>
      <c r="F9739" s="523">
        <v>2.63</v>
      </c>
    </row>
    <row r="9740" spans="1:6" ht="15" customHeight="1">
      <c r="A9740" s="84">
        <v>393</v>
      </c>
      <c r="B9740" s="522" t="s">
        <v>11147</v>
      </c>
      <c r="C9740" s="302" t="s">
        <v>893</v>
      </c>
      <c r="D9740" s="521" t="s">
        <v>883</v>
      </c>
      <c r="E9740" s="523">
        <v>2.75</v>
      </c>
      <c r="F9740" s="523">
        <v>2.75</v>
      </c>
    </row>
    <row r="9741" spans="1:6" ht="15" customHeight="1">
      <c r="A9741" s="84">
        <v>39127</v>
      </c>
      <c r="B9741" s="522" t="s">
        <v>11148</v>
      </c>
      <c r="C9741" s="302" t="s">
        <v>893</v>
      </c>
      <c r="D9741" s="521" t="s">
        <v>883</v>
      </c>
      <c r="E9741" s="523">
        <v>2.25</v>
      </c>
      <c r="F9741" s="523">
        <v>2.25</v>
      </c>
    </row>
    <row r="9742" spans="1:6" ht="15" customHeight="1">
      <c r="A9742" s="84">
        <v>392</v>
      </c>
      <c r="B9742" s="522" t="s">
        <v>11149</v>
      </c>
      <c r="C9742" s="302" t="s">
        <v>893</v>
      </c>
      <c r="D9742" s="521" t="s">
        <v>883</v>
      </c>
      <c r="E9742" s="523">
        <v>2.31</v>
      </c>
      <c r="F9742" s="523">
        <v>2.31</v>
      </c>
    </row>
    <row r="9743" spans="1:6" ht="15" customHeight="1">
      <c r="A9743" s="84">
        <v>39133</v>
      </c>
      <c r="B9743" s="522" t="s">
        <v>11150</v>
      </c>
      <c r="C9743" s="302" t="s">
        <v>893</v>
      </c>
      <c r="D9743" s="521" t="s">
        <v>883</v>
      </c>
      <c r="E9743" s="523">
        <v>6.14</v>
      </c>
      <c r="F9743" s="523">
        <v>6.14</v>
      </c>
    </row>
    <row r="9744" spans="1:6" ht="15" customHeight="1">
      <c r="A9744" s="84">
        <v>397</v>
      </c>
      <c r="B9744" s="522" t="s">
        <v>11151</v>
      </c>
      <c r="C9744" s="302" t="s">
        <v>893</v>
      </c>
      <c r="D9744" s="521" t="s">
        <v>883</v>
      </c>
      <c r="E9744" s="523">
        <v>6.78</v>
      </c>
      <c r="F9744" s="523">
        <v>6.78</v>
      </c>
    </row>
    <row r="9745" spans="1:6" ht="15" customHeight="1">
      <c r="A9745" s="84">
        <v>39132</v>
      </c>
      <c r="B9745" s="522" t="s">
        <v>11152</v>
      </c>
      <c r="C9745" s="302" t="s">
        <v>893</v>
      </c>
      <c r="D9745" s="521" t="s">
        <v>883</v>
      </c>
      <c r="E9745" s="523">
        <v>4.91</v>
      </c>
      <c r="F9745" s="523">
        <v>4.91</v>
      </c>
    </row>
    <row r="9746" spans="1:6" ht="15" customHeight="1">
      <c r="A9746" s="84">
        <v>396</v>
      </c>
      <c r="B9746" s="522" t="s">
        <v>11153</v>
      </c>
      <c r="C9746" s="302" t="s">
        <v>893</v>
      </c>
      <c r="D9746" s="521" t="s">
        <v>883</v>
      </c>
      <c r="E9746" s="523">
        <v>5.26</v>
      </c>
      <c r="F9746" s="523">
        <v>5.26</v>
      </c>
    </row>
    <row r="9747" spans="1:6" ht="15" customHeight="1">
      <c r="A9747" s="84">
        <v>39135</v>
      </c>
      <c r="B9747" s="522" t="s">
        <v>11154</v>
      </c>
      <c r="C9747" s="302" t="s">
        <v>893</v>
      </c>
      <c r="D9747" s="521" t="s">
        <v>883</v>
      </c>
      <c r="E9747" s="523">
        <v>9.82</v>
      </c>
      <c r="F9747" s="523">
        <v>9.82</v>
      </c>
    </row>
    <row r="9748" spans="1:6" ht="15" customHeight="1">
      <c r="A9748" s="84">
        <v>39134</v>
      </c>
      <c r="B9748" s="522" t="s">
        <v>11155</v>
      </c>
      <c r="C9748" s="302" t="s">
        <v>893</v>
      </c>
      <c r="D9748" s="521" t="s">
        <v>883</v>
      </c>
      <c r="E9748" s="523">
        <v>8.19</v>
      </c>
      <c r="F9748" s="523">
        <v>8.19</v>
      </c>
    </row>
    <row r="9749" spans="1:6" ht="15" customHeight="1">
      <c r="A9749" s="84">
        <v>398</v>
      </c>
      <c r="B9749" s="522" t="s">
        <v>11156</v>
      </c>
      <c r="C9749" s="302" t="s">
        <v>893</v>
      </c>
      <c r="D9749" s="521" t="s">
        <v>883</v>
      </c>
      <c r="E9749" s="523">
        <v>7.54</v>
      </c>
      <c r="F9749" s="523">
        <v>7.54</v>
      </c>
    </row>
    <row r="9750" spans="1:6" ht="15" customHeight="1">
      <c r="A9750" s="84">
        <v>39128</v>
      </c>
      <c r="B9750" s="522" t="s">
        <v>11157</v>
      </c>
      <c r="C9750" s="302" t="s">
        <v>893</v>
      </c>
      <c r="D9750" s="521" t="s">
        <v>883</v>
      </c>
      <c r="E9750" s="523">
        <v>2.4500000000000002</v>
      </c>
      <c r="F9750" s="523">
        <v>2.4500000000000002</v>
      </c>
    </row>
    <row r="9751" spans="1:6" ht="15" customHeight="1">
      <c r="A9751" s="84">
        <v>400</v>
      </c>
      <c r="B9751" s="522" t="s">
        <v>11158</v>
      </c>
      <c r="C9751" s="302" t="s">
        <v>893</v>
      </c>
      <c r="D9751" s="521" t="s">
        <v>883</v>
      </c>
      <c r="E9751" s="523">
        <v>2.39</v>
      </c>
      <c r="F9751" s="523">
        <v>2.39</v>
      </c>
    </row>
    <row r="9752" spans="1:6" ht="15" customHeight="1">
      <c r="A9752" s="84">
        <v>39125</v>
      </c>
      <c r="B9752" s="522" t="s">
        <v>11159</v>
      </c>
      <c r="C9752" s="302" t="s">
        <v>893</v>
      </c>
      <c r="D9752" s="521" t="s">
        <v>883</v>
      </c>
      <c r="E9752" s="523">
        <v>2.4500000000000002</v>
      </c>
      <c r="F9752" s="523">
        <v>2.4500000000000002</v>
      </c>
    </row>
    <row r="9753" spans="1:6" ht="15" customHeight="1">
      <c r="A9753" s="84">
        <v>39126</v>
      </c>
      <c r="B9753" s="522" t="s">
        <v>11160</v>
      </c>
      <c r="C9753" s="302" t="s">
        <v>893</v>
      </c>
      <c r="D9753" s="521" t="s">
        <v>883</v>
      </c>
      <c r="E9753" s="523">
        <v>11.05</v>
      </c>
      <c r="F9753" s="523">
        <v>11.05</v>
      </c>
    </row>
    <row r="9754" spans="1:6" ht="15" customHeight="1">
      <c r="A9754" s="84">
        <v>399</v>
      </c>
      <c r="B9754" s="522" t="s">
        <v>11161</v>
      </c>
      <c r="C9754" s="302" t="s">
        <v>893</v>
      </c>
      <c r="D9754" s="521" t="s">
        <v>883</v>
      </c>
      <c r="E9754" s="523">
        <v>9.74</v>
      </c>
      <c r="F9754" s="523">
        <v>9.74</v>
      </c>
    </row>
    <row r="9755" spans="1:6" ht="15" customHeight="1">
      <c r="A9755" s="84">
        <v>39158</v>
      </c>
      <c r="B9755" s="522" t="s">
        <v>11162</v>
      </c>
      <c r="C9755" s="302" t="s">
        <v>893</v>
      </c>
      <c r="D9755" s="521" t="s">
        <v>883</v>
      </c>
      <c r="E9755" s="523">
        <v>26.15</v>
      </c>
      <c r="F9755" s="523">
        <v>26.15</v>
      </c>
    </row>
    <row r="9756" spans="1:6" ht="15" customHeight="1">
      <c r="A9756" s="84">
        <v>39141</v>
      </c>
      <c r="B9756" s="522" t="s">
        <v>11163</v>
      </c>
      <c r="C9756" s="302" t="s">
        <v>893</v>
      </c>
      <c r="D9756" s="521" t="s">
        <v>883</v>
      </c>
      <c r="E9756" s="523">
        <v>1.9</v>
      </c>
      <c r="F9756" s="523">
        <v>1.9</v>
      </c>
    </row>
    <row r="9757" spans="1:6" ht="15" customHeight="1">
      <c r="A9757" s="84">
        <v>39140</v>
      </c>
      <c r="B9757" s="522" t="s">
        <v>11164</v>
      </c>
      <c r="C9757" s="302" t="s">
        <v>893</v>
      </c>
      <c r="D9757" s="521" t="s">
        <v>883</v>
      </c>
      <c r="E9757" s="523">
        <v>1.72</v>
      </c>
      <c r="F9757" s="523">
        <v>1.72</v>
      </c>
    </row>
    <row r="9758" spans="1:6" ht="15" customHeight="1">
      <c r="A9758" s="84">
        <v>39139</v>
      </c>
      <c r="B9758" s="522" t="s">
        <v>11165</v>
      </c>
      <c r="C9758" s="302" t="s">
        <v>893</v>
      </c>
      <c r="D9758" s="521" t="s">
        <v>883</v>
      </c>
      <c r="E9758" s="523">
        <v>1.43</v>
      </c>
      <c r="F9758" s="523">
        <v>1.43</v>
      </c>
    </row>
    <row r="9759" spans="1:6" ht="15" customHeight="1">
      <c r="A9759" s="84">
        <v>39137</v>
      </c>
      <c r="B9759" s="522" t="s">
        <v>11166</v>
      </c>
      <c r="C9759" s="302" t="s">
        <v>893</v>
      </c>
      <c r="D9759" s="521" t="s">
        <v>883</v>
      </c>
      <c r="E9759" s="523">
        <v>0.99</v>
      </c>
      <c r="F9759" s="523">
        <v>0.99</v>
      </c>
    </row>
    <row r="9760" spans="1:6" ht="15" customHeight="1">
      <c r="A9760" s="84">
        <v>39143</v>
      </c>
      <c r="B9760" s="522" t="s">
        <v>11167</v>
      </c>
      <c r="C9760" s="302" t="s">
        <v>893</v>
      </c>
      <c r="D9760" s="521" t="s">
        <v>883</v>
      </c>
      <c r="E9760" s="523">
        <v>3.92</v>
      </c>
      <c r="F9760" s="523">
        <v>3.92</v>
      </c>
    </row>
    <row r="9761" spans="1:6" ht="15" customHeight="1">
      <c r="A9761" s="84">
        <v>39142</v>
      </c>
      <c r="B9761" s="522" t="s">
        <v>11168</v>
      </c>
      <c r="C9761" s="302" t="s">
        <v>893</v>
      </c>
      <c r="D9761" s="521" t="s">
        <v>883</v>
      </c>
      <c r="E9761" s="523">
        <v>2.8</v>
      </c>
      <c r="F9761" s="523">
        <v>2.8</v>
      </c>
    </row>
    <row r="9762" spans="1:6" ht="15" customHeight="1">
      <c r="A9762" s="84">
        <v>39144</v>
      </c>
      <c r="B9762" s="522" t="s">
        <v>11169</v>
      </c>
      <c r="C9762" s="302" t="s">
        <v>893</v>
      </c>
      <c r="D9762" s="521" t="s">
        <v>883</v>
      </c>
      <c r="E9762" s="523">
        <v>4.5599999999999996</v>
      </c>
      <c r="F9762" s="523">
        <v>4.5599999999999996</v>
      </c>
    </row>
    <row r="9763" spans="1:6" ht="15" customHeight="1">
      <c r="A9763" s="84">
        <v>39138</v>
      </c>
      <c r="B9763" s="522" t="s">
        <v>11170</v>
      </c>
      <c r="C9763" s="302" t="s">
        <v>893</v>
      </c>
      <c r="D9763" s="521" t="s">
        <v>883</v>
      </c>
      <c r="E9763" s="523">
        <v>1.05</v>
      </c>
      <c r="F9763" s="523">
        <v>1.05</v>
      </c>
    </row>
    <row r="9764" spans="1:6" ht="15" customHeight="1">
      <c r="A9764" s="84">
        <v>39136</v>
      </c>
      <c r="B9764" s="522" t="s">
        <v>11171</v>
      </c>
      <c r="C9764" s="302" t="s">
        <v>893</v>
      </c>
      <c r="D9764" s="521" t="s">
        <v>883</v>
      </c>
      <c r="E9764" s="523">
        <v>0.7</v>
      </c>
      <c r="F9764" s="523">
        <v>0.7</v>
      </c>
    </row>
    <row r="9765" spans="1:6" ht="15" customHeight="1">
      <c r="A9765" s="84">
        <v>39145</v>
      </c>
      <c r="B9765" s="522" t="s">
        <v>11172</v>
      </c>
      <c r="C9765" s="302" t="s">
        <v>893</v>
      </c>
      <c r="D9765" s="521" t="s">
        <v>883</v>
      </c>
      <c r="E9765" s="523">
        <v>7.51</v>
      </c>
      <c r="F9765" s="523">
        <v>7.51</v>
      </c>
    </row>
    <row r="9766" spans="1:6" ht="15" customHeight="1">
      <c r="A9766" s="84">
        <v>12615</v>
      </c>
      <c r="B9766" s="522" t="s">
        <v>11173</v>
      </c>
      <c r="C9766" s="302" t="s">
        <v>893</v>
      </c>
      <c r="D9766" s="521" t="s">
        <v>883</v>
      </c>
      <c r="E9766" s="523">
        <v>13.98</v>
      </c>
      <c r="F9766" s="523">
        <v>13.98</v>
      </c>
    </row>
    <row r="9767" spans="1:6" ht="15" customHeight="1">
      <c r="A9767" s="84">
        <v>11927</v>
      </c>
      <c r="B9767" s="522" t="s">
        <v>11174</v>
      </c>
      <c r="C9767" s="302" t="s">
        <v>893</v>
      </c>
      <c r="D9767" s="521" t="s">
        <v>883</v>
      </c>
      <c r="E9767" s="523">
        <v>0</v>
      </c>
      <c r="F9767" s="523">
        <v>0</v>
      </c>
    </row>
    <row r="9768" spans="1:6" ht="15" customHeight="1">
      <c r="A9768" s="84">
        <v>11928</v>
      </c>
      <c r="B9768" s="522" t="s">
        <v>11175</v>
      </c>
      <c r="C9768" s="302" t="s">
        <v>893</v>
      </c>
      <c r="D9768" s="521" t="s">
        <v>883</v>
      </c>
      <c r="E9768" s="523">
        <v>0</v>
      </c>
      <c r="F9768" s="523">
        <v>0</v>
      </c>
    </row>
    <row r="9769" spans="1:6" ht="15" customHeight="1">
      <c r="A9769" s="84">
        <v>11929</v>
      </c>
      <c r="B9769" s="522" t="s">
        <v>11176</v>
      </c>
      <c r="C9769" s="302" t="s">
        <v>893</v>
      </c>
      <c r="D9769" s="521" t="s">
        <v>883</v>
      </c>
      <c r="E9769" s="523">
        <v>0</v>
      </c>
      <c r="F9769" s="523">
        <v>0</v>
      </c>
    </row>
    <row r="9770" spans="1:6" ht="15" customHeight="1">
      <c r="A9770" s="84">
        <v>36801</v>
      </c>
      <c r="B9770" s="522" t="s">
        <v>11177</v>
      </c>
      <c r="C9770" s="302" t="s">
        <v>893</v>
      </c>
      <c r="D9770" s="521" t="s">
        <v>883</v>
      </c>
      <c r="E9770" s="523">
        <v>27.69</v>
      </c>
      <c r="F9770" s="523">
        <v>27.69</v>
      </c>
    </row>
    <row r="9771" spans="1:6" ht="15" customHeight="1">
      <c r="A9771" s="84">
        <v>36246</v>
      </c>
      <c r="B9771" s="522" t="s">
        <v>11178</v>
      </c>
      <c r="C9771" s="302" t="s">
        <v>893</v>
      </c>
      <c r="D9771" s="521" t="s">
        <v>782</v>
      </c>
      <c r="E9771" s="523">
        <v>3.19</v>
      </c>
      <c r="F9771" s="523">
        <v>3.19</v>
      </c>
    </row>
    <row r="9772" spans="1:6" ht="15" customHeight="1">
      <c r="A9772" s="84">
        <v>37600</v>
      </c>
      <c r="B9772" s="522" t="s">
        <v>11179</v>
      </c>
      <c r="C9772" s="302" t="s">
        <v>893</v>
      </c>
      <c r="D9772" s="521" t="s">
        <v>883</v>
      </c>
      <c r="E9772" s="523">
        <v>0</v>
      </c>
      <c r="F9772" s="523">
        <v>0</v>
      </c>
    </row>
    <row r="9773" spans="1:6" ht="15" customHeight="1">
      <c r="A9773" s="84">
        <v>37599</v>
      </c>
      <c r="B9773" s="522" t="s">
        <v>11180</v>
      </c>
      <c r="C9773" s="302" t="s">
        <v>893</v>
      </c>
      <c r="D9773" s="521" t="s">
        <v>883</v>
      </c>
      <c r="E9773" s="523">
        <v>0</v>
      </c>
      <c r="F9773" s="523">
        <v>0</v>
      </c>
    </row>
    <row r="9774" spans="1:6" ht="15" customHeight="1">
      <c r="A9774" s="84">
        <v>1</v>
      </c>
      <c r="B9774" s="522" t="s">
        <v>11181</v>
      </c>
      <c r="C9774" s="302" t="s">
        <v>893</v>
      </c>
      <c r="D9774" s="521" t="s">
        <v>1098</v>
      </c>
      <c r="E9774" s="523">
        <v>0</v>
      </c>
      <c r="F9774" s="523">
        <v>0</v>
      </c>
    </row>
    <row r="9775" spans="1:6" ht="15" customHeight="1">
      <c r="A9775" s="84">
        <v>3</v>
      </c>
      <c r="B9775" s="522" t="s">
        <v>11182</v>
      </c>
      <c r="C9775" s="302" t="s">
        <v>893</v>
      </c>
      <c r="D9775" s="521" t="s">
        <v>10645</v>
      </c>
      <c r="E9775" s="523">
        <v>18.5</v>
      </c>
      <c r="F9775" s="523">
        <v>18.5</v>
      </c>
    </row>
    <row r="9776" spans="1:6" ht="15" customHeight="1">
      <c r="A9776" s="84">
        <v>43054</v>
      </c>
      <c r="B9776" s="522" t="s">
        <v>11183</v>
      </c>
      <c r="C9776" s="302" t="s">
        <v>893</v>
      </c>
      <c r="D9776" s="521" t="s">
        <v>1098</v>
      </c>
      <c r="E9776" s="523">
        <v>11.18</v>
      </c>
      <c r="F9776" s="523">
        <v>11.18</v>
      </c>
    </row>
    <row r="9777" spans="1:6" ht="15" customHeight="1">
      <c r="A9777" s="84">
        <v>42402</v>
      </c>
      <c r="B9777" s="522" t="s">
        <v>11184</v>
      </c>
      <c r="C9777" s="302" t="s">
        <v>893</v>
      </c>
      <c r="D9777" s="521" t="s">
        <v>1098</v>
      </c>
      <c r="E9777" s="523">
        <v>10.68</v>
      </c>
      <c r="F9777" s="523">
        <v>10.68</v>
      </c>
    </row>
    <row r="9778" spans="1:6" ht="15" customHeight="1">
      <c r="A9778" s="84">
        <v>42403</v>
      </c>
      <c r="B9778" s="522" t="s">
        <v>11185</v>
      </c>
      <c r="C9778" s="302" t="s">
        <v>893</v>
      </c>
      <c r="D9778" s="521" t="s">
        <v>1098</v>
      </c>
      <c r="E9778" s="523">
        <v>13.7</v>
      </c>
      <c r="F9778" s="523">
        <v>13.7</v>
      </c>
    </row>
    <row r="9779" spans="1:6" ht="15" customHeight="1">
      <c r="A9779" s="84">
        <v>42404</v>
      </c>
      <c r="B9779" s="522" t="s">
        <v>11186</v>
      </c>
      <c r="C9779" s="302" t="s">
        <v>893</v>
      </c>
      <c r="D9779" s="521" t="s">
        <v>1098</v>
      </c>
      <c r="E9779" s="523">
        <v>13.62</v>
      </c>
      <c r="F9779" s="523">
        <v>13.62</v>
      </c>
    </row>
    <row r="9780" spans="1:6" ht="15" customHeight="1">
      <c r="A9780" s="84">
        <v>42405</v>
      </c>
      <c r="B9780" s="522" t="s">
        <v>11187</v>
      </c>
      <c r="C9780" s="302" t="s">
        <v>893</v>
      </c>
      <c r="D9780" s="521" t="s">
        <v>1098</v>
      </c>
      <c r="E9780" s="523">
        <v>14.51</v>
      </c>
      <c r="F9780" s="523">
        <v>14.51</v>
      </c>
    </row>
    <row r="9781" spans="1:6" ht="15" customHeight="1">
      <c r="A9781" s="84">
        <v>34341</v>
      </c>
      <c r="B9781" s="522" t="s">
        <v>11188</v>
      </c>
      <c r="C9781" s="302" t="s">
        <v>893</v>
      </c>
      <c r="D9781" s="521" t="s">
        <v>1098</v>
      </c>
      <c r="E9781" s="523">
        <v>12.6</v>
      </c>
      <c r="F9781" s="523">
        <v>12.6</v>
      </c>
    </row>
    <row r="9782" spans="1:6" ht="15" customHeight="1">
      <c r="A9782" s="84">
        <v>43053</v>
      </c>
      <c r="B9782" s="522" t="s">
        <v>11189</v>
      </c>
      <c r="C9782" s="302" t="s">
        <v>893</v>
      </c>
      <c r="D9782" s="521" t="s">
        <v>1098</v>
      </c>
      <c r="E9782" s="523">
        <v>9.98</v>
      </c>
      <c r="F9782" s="523">
        <v>9.98</v>
      </c>
    </row>
    <row r="9783" spans="1:6" ht="15" customHeight="1">
      <c r="A9783" s="84">
        <v>43058</v>
      </c>
      <c r="B9783" s="522" t="s">
        <v>11190</v>
      </c>
      <c r="C9783" s="302" t="s">
        <v>893</v>
      </c>
      <c r="D9783" s="521" t="s">
        <v>1098</v>
      </c>
      <c r="E9783" s="523">
        <v>10.35</v>
      </c>
      <c r="F9783" s="523">
        <v>10.35</v>
      </c>
    </row>
    <row r="9784" spans="1:6" ht="15" customHeight="1">
      <c r="A9784" s="84">
        <v>34</v>
      </c>
      <c r="B9784" s="522" t="s">
        <v>11191</v>
      </c>
      <c r="C9784" s="302" t="s">
        <v>893</v>
      </c>
      <c r="D9784" s="521" t="s">
        <v>1098</v>
      </c>
      <c r="E9784" s="523">
        <v>10.4</v>
      </c>
      <c r="F9784" s="523">
        <v>10.4</v>
      </c>
    </row>
    <row r="9785" spans="1:6" ht="15" customHeight="1">
      <c r="A9785" s="84">
        <v>43055</v>
      </c>
      <c r="B9785" s="522" t="s">
        <v>11192</v>
      </c>
      <c r="C9785" s="302" t="s">
        <v>893</v>
      </c>
      <c r="D9785" s="521" t="s">
        <v>1098</v>
      </c>
      <c r="E9785" s="523">
        <v>9.01</v>
      </c>
      <c r="F9785" s="523">
        <v>9.01</v>
      </c>
    </row>
    <row r="9786" spans="1:6" ht="15" customHeight="1">
      <c r="A9786" s="84">
        <v>43056</v>
      </c>
      <c r="B9786" s="522" t="s">
        <v>11193</v>
      </c>
      <c r="C9786" s="302" t="s">
        <v>893</v>
      </c>
      <c r="D9786" s="521" t="s">
        <v>1098</v>
      </c>
      <c r="E9786" s="523">
        <v>10.39</v>
      </c>
      <c r="F9786" s="523">
        <v>10.39</v>
      </c>
    </row>
    <row r="9787" spans="1:6" ht="15" customHeight="1">
      <c r="A9787" s="84">
        <v>43057</v>
      </c>
      <c r="B9787" s="522" t="s">
        <v>11194</v>
      </c>
      <c r="C9787" s="302" t="s">
        <v>893</v>
      </c>
      <c r="D9787" s="521" t="s">
        <v>1098</v>
      </c>
      <c r="E9787" s="523">
        <v>11.42</v>
      </c>
      <c r="F9787" s="523">
        <v>11.42</v>
      </c>
    </row>
    <row r="9788" spans="1:6" ht="15" customHeight="1">
      <c r="A9788" s="84">
        <v>34449</v>
      </c>
      <c r="B9788" s="522" t="s">
        <v>11195</v>
      </c>
      <c r="C9788" s="302" t="s">
        <v>893</v>
      </c>
      <c r="D9788" s="521" t="s">
        <v>1098</v>
      </c>
      <c r="E9788" s="523">
        <v>12.2</v>
      </c>
      <c r="F9788" s="523">
        <v>12.2</v>
      </c>
    </row>
    <row r="9789" spans="1:6" ht="15" customHeight="1">
      <c r="A9789" s="84">
        <v>32</v>
      </c>
      <c r="B9789" s="522" t="s">
        <v>11196</v>
      </c>
      <c r="C9789" s="302" t="s">
        <v>893</v>
      </c>
      <c r="D9789" s="521" t="s">
        <v>1098</v>
      </c>
      <c r="E9789" s="523">
        <v>10.97</v>
      </c>
      <c r="F9789" s="523">
        <v>10.97</v>
      </c>
    </row>
    <row r="9790" spans="1:6" ht="15" customHeight="1">
      <c r="A9790" s="84">
        <v>33</v>
      </c>
      <c r="B9790" s="522" t="s">
        <v>11197</v>
      </c>
      <c r="C9790" s="302" t="s">
        <v>893</v>
      </c>
      <c r="D9790" s="521" t="s">
        <v>1098</v>
      </c>
      <c r="E9790" s="523">
        <v>11.04</v>
      </c>
      <c r="F9790" s="523">
        <v>11.04</v>
      </c>
    </row>
    <row r="9791" spans="1:6" ht="15" customHeight="1">
      <c r="A9791" s="84">
        <v>43061</v>
      </c>
      <c r="B9791" s="522" t="s">
        <v>11198</v>
      </c>
      <c r="C9791" s="302" t="s">
        <v>893</v>
      </c>
      <c r="D9791" s="521" t="s">
        <v>1098</v>
      </c>
      <c r="E9791" s="523">
        <v>10.31</v>
      </c>
      <c r="F9791" s="523">
        <v>10.31</v>
      </c>
    </row>
    <row r="9792" spans="1:6" ht="15" customHeight="1">
      <c r="A9792" s="84">
        <v>43059</v>
      </c>
      <c r="B9792" s="522" t="s">
        <v>11199</v>
      </c>
      <c r="C9792" s="302" t="s">
        <v>893</v>
      </c>
      <c r="D9792" s="521" t="s">
        <v>1098</v>
      </c>
      <c r="E9792" s="523">
        <v>9.84</v>
      </c>
      <c r="F9792" s="523">
        <v>9.84</v>
      </c>
    </row>
    <row r="9793" spans="1:6" ht="15" customHeight="1">
      <c r="A9793" s="84">
        <v>43062</v>
      </c>
      <c r="B9793" s="522" t="s">
        <v>11200</v>
      </c>
      <c r="C9793" s="302" t="s">
        <v>893</v>
      </c>
      <c r="D9793" s="521" t="s">
        <v>1098</v>
      </c>
      <c r="E9793" s="523">
        <v>10.91</v>
      </c>
      <c r="F9793" s="523">
        <v>10.91</v>
      </c>
    </row>
    <row r="9794" spans="1:6" ht="15" customHeight="1">
      <c r="A9794" s="84">
        <v>43060</v>
      </c>
      <c r="B9794" s="522" t="s">
        <v>11201</v>
      </c>
      <c r="C9794" s="302" t="s">
        <v>893</v>
      </c>
      <c r="D9794" s="521" t="s">
        <v>1098</v>
      </c>
      <c r="E9794" s="523">
        <v>8.57</v>
      </c>
      <c r="F9794" s="523">
        <v>8.57</v>
      </c>
    </row>
    <row r="9795" spans="1:6" ht="15" customHeight="1">
      <c r="A9795" s="84">
        <v>40410</v>
      </c>
      <c r="B9795" s="522" t="s">
        <v>11202</v>
      </c>
      <c r="C9795" s="302" t="s">
        <v>893</v>
      </c>
      <c r="D9795" s="521" t="s">
        <v>883</v>
      </c>
      <c r="E9795" s="523">
        <v>0</v>
      </c>
      <c r="F9795" s="523">
        <v>0</v>
      </c>
    </row>
    <row r="9796" spans="1:6" ht="15" customHeight="1">
      <c r="A9796" s="84">
        <v>40411</v>
      </c>
      <c r="B9796" s="522" t="s">
        <v>11203</v>
      </c>
      <c r="C9796" s="302" t="s">
        <v>893</v>
      </c>
      <c r="D9796" s="521" t="s">
        <v>883</v>
      </c>
      <c r="E9796" s="523">
        <v>0</v>
      </c>
      <c r="F9796" s="523">
        <v>0</v>
      </c>
    </row>
    <row r="9797" spans="1:6" ht="15" customHeight="1">
      <c r="A9797" s="84">
        <v>40412</v>
      </c>
      <c r="B9797" s="522" t="s">
        <v>11204</v>
      </c>
      <c r="C9797" s="302" t="s">
        <v>893</v>
      </c>
      <c r="D9797" s="521" t="s">
        <v>883</v>
      </c>
      <c r="E9797" s="523">
        <v>0</v>
      </c>
      <c r="F9797" s="523">
        <v>0</v>
      </c>
    </row>
    <row r="9798" spans="1:6" ht="15" customHeight="1">
      <c r="A9798" s="84">
        <v>44254</v>
      </c>
      <c r="B9798" s="522" t="s">
        <v>11205</v>
      </c>
      <c r="C9798" s="302" t="s">
        <v>893</v>
      </c>
      <c r="D9798" s="521" t="s">
        <v>883</v>
      </c>
      <c r="E9798" s="523">
        <v>32.79</v>
      </c>
      <c r="F9798" s="523">
        <v>32.79</v>
      </c>
    </row>
    <row r="9799" spans="1:6" ht="15" customHeight="1">
      <c r="A9799" s="84">
        <v>44255</v>
      </c>
      <c r="B9799" s="522" t="s">
        <v>11206</v>
      </c>
      <c r="C9799" s="302" t="s">
        <v>893</v>
      </c>
      <c r="D9799" s="521" t="s">
        <v>883</v>
      </c>
      <c r="E9799" s="523">
        <v>36.35</v>
      </c>
      <c r="F9799" s="523">
        <v>36.35</v>
      </c>
    </row>
    <row r="9800" spans="1:6" ht="15" customHeight="1">
      <c r="A9800" s="84">
        <v>44256</v>
      </c>
      <c r="B9800" s="522" t="s">
        <v>11207</v>
      </c>
      <c r="C9800" s="302" t="s">
        <v>893</v>
      </c>
      <c r="D9800" s="521" t="s">
        <v>883</v>
      </c>
      <c r="E9800" s="523">
        <v>41.05</v>
      </c>
      <c r="F9800" s="523">
        <v>41.05</v>
      </c>
    </row>
    <row r="9801" spans="1:6" ht="15" customHeight="1">
      <c r="A9801" s="84">
        <v>44257</v>
      </c>
      <c r="B9801" s="522" t="s">
        <v>11208</v>
      </c>
      <c r="C9801" s="302" t="s">
        <v>893</v>
      </c>
      <c r="D9801" s="521" t="s">
        <v>883</v>
      </c>
      <c r="E9801" s="523">
        <v>64.95</v>
      </c>
      <c r="F9801" s="523">
        <v>64.95</v>
      </c>
    </row>
    <row r="9802" spans="1:6" ht="15" customHeight="1">
      <c r="A9802" s="84">
        <v>44258</v>
      </c>
      <c r="B9802" s="522" t="s">
        <v>11209</v>
      </c>
      <c r="C9802" s="302" t="s">
        <v>893</v>
      </c>
      <c r="D9802" s="521" t="s">
        <v>883</v>
      </c>
      <c r="E9802" s="523">
        <v>74.23</v>
      </c>
      <c r="F9802" s="523">
        <v>74.23</v>
      </c>
    </row>
    <row r="9803" spans="1:6" ht="15" customHeight="1">
      <c r="A9803" s="84">
        <v>44259</v>
      </c>
      <c r="B9803" s="522" t="s">
        <v>11210</v>
      </c>
      <c r="C9803" s="302" t="s">
        <v>893</v>
      </c>
      <c r="D9803" s="521" t="s">
        <v>883</v>
      </c>
      <c r="E9803" s="523">
        <v>101.88</v>
      </c>
      <c r="F9803" s="523">
        <v>101.88</v>
      </c>
    </row>
    <row r="9804" spans="1:6" ht="15" customHeight="1">
      <c r="A9804" s="84">
        <v>37997</v>
      </c>
      <c r="B9804" s="522" t="s">
        <v>11211</v>
      </c>
      <c r="C9804" s="302" t="s">
        <v>893</v>
      </c>
      <c r="D9804" s="521" t="s">
        <v>883</v>
      </c>
      <c r="E9804" s="523">
        <v>19.54</v>
      </c>
      <c r="F9804" s="523">
        <v>19.54</v>
      </c>
    </row>
    <row r="9805" spans="1:6" ht="15" customHeight="1">
      <c r="A9805" s="84">
        <v>37998</v>
      </c>
      <c r="B9805" s="522" t="s">
        <v>11212</v>
      </c>
      <c r="C9805" s="302" t="s">
        <v>893</v>
      </c>
      <c r="D9805" s="521" t="s">
        <v>883</v>
      </c>
      <c r="E9805" s="523">
        <v>26.15</v>
      </c>
      <c r="F9805" s="523">
        <v>26.15</v>
      </c>
    </row>
    <row r="9806" spans="1:6" ht="15" customHeight="1">
      <c r="A9806" s="84">
        <v>55</v>
      </c>
      <c r="B9806" s="522" t="s">
        <v>11213</v>
      </c>
      <c r="C9806" s="302" t="s">
        <v>893</v>
      </c>
      <c r="D9806" s="521" t="s">
        <v>883</v>
      </c>
      <c r="E9806" s="523">
        <v>0</v>
      </c>
      <c r="F9806" s="523">
        <v>0</v>
      </c>
    </row>
    <row r="9807" spans="1:6" ht="15" customHeight="1">
      <c r="A9807" s="84">
        <v>61</v>
      </c>
      <c r="B9807" s="522" t="s">
        <v>11214</v>
      </c>
      <c r="C9807" s="302" t="s">
        <v>893</v>
      </c>
      <c r="D9807" s="521" t="s">
        <v>883</v>
      </c>
      <c r="E9807" s="523">
        <v>0</v>
      </c>
      <c r="F9807" s="523">
        <v>0</v>
      </c>
    </row>
    <row r="9808" spans="1:6" ht="15" customHeight="1">
      <c r="A9808" s="84">
        <v>62</v>
      </c>
      <c r="B9808" s="522" t="s">
        <v>11215</v>
      </c>
      <c r="C9808" s="302" t="s">
        <v>893</v>
      </c>
      <c r="D9808" s="521" t="s">
        <v>883</v>
      </c>
      <c r="E9808" s="523">
        <v>0</v>
      </c>
      <c r="F9808" s="523">
        <v>0</v>
      </c>
    </row>
    <row r="9809" spans="1:6" ht="15" customHeight="1">
      <c r="A9809" s="84">
        <v>10899</v>
      </c>
      <c r="B9809" s="522" t="s">
        <v>11216</v>
      </c>
      <c r="C9809" s="302" t="s">
        <v>893</v>
      </c>
      <c r="D9809" s="521" t="s">
        <v>883</v>
      </c>
      <c r="E9809" s="523">
        <v>72.28</v>
      </c>
      <c r="F9809" s="523">
        <v>72.28</v>
      </c>
    </row>
    <row r="9810" spans="1:6" ht="15" customHeight="1">
      <c r="A9810" s="84">
        <v>10900</v>
      </c>
      <c r="B9810" s="522" t="s">
        <v>11217</v>
      </c>
      <c r="C9810" s="302" t="s">
        <v>893</v>
      </c>
      <c r="D9810" s="521" t="s">
        <v>883</v>
      </c>
      <c r="E9810" s="523">
        <v>56.57</v>
      </c>
      <c r="F9810" s="523">
        <v>56.57</v>
      </c>
    </row>
    <row r="9811" spans="1:6" ht="15" customHeight="1">
      <c r="A9811" s="84">
        <v>47</v>
      </c>
      <c r="B9811" s="522" t="s">
        <v>11218</v>
      </c>
      <c r="C9811" s="302" t="s">
        <v>893</v>
      </c>
      <c r="D9811" s="521" t="s">
        <v>883</v>
      </c>
      <c r="E9811" s="523">
        <v>73.42</v>
      </c>
      <c r="F9811" s="523">
        <v>73.42</v>
      </c>
    </row>
    <row r="9812" spans="1:6" ht="15" customHeight="1">
      <c r="A9812" s="84">
        <v>48</v>
      </c>
      <c r="B9812" s="522" t="s">
        <v>11219</v>
      </c>
      <c r="C9812" s="302" t="s">
        <v>893</v>
      </c>
      <c r="D9812" s="521" t="s">
        <v>883</v>
      </c>
      <c r="E9812" s="523">
        <v>19.149999999999999</v>
      </c>
      <c r="F9812" s="523">
        <v>19.149999999999999</v>
      </c>
    </row>
    <row r="9813" spans="1:6" ht="15" customHeight="1">
      <c r="A9813" s="84">
        <v>46</v>
      </c>
      <c r="B9813" s="522" t="s">
        <v>11220</v>
      </c>
      <c r="C9813" s="302" t="s">
        <v>893</v>
      </c>
      <c r="D9813" s="521" t="s">
        <v>883</v>
      </c>
      <c r="E9813" s="523">
        <v>42.94</v>
      </c>
      <c r="F9813" s="523">
        <v>42.94</v>
      </c>
    </row>
    <row r="9814" spans="1:6" ht="15" customHeight="1">
      <c r="A9814" s="84">
        <v>52</v>
      </c>
      <c r="B9814" s="522" t="s">
        <v>11221</v>
      </c>
      <c r="C9814" s="302" t="s">
        <v>893</v>
      </c>
      <c r="D9814" s="521" t="s">
        <v>883</v>
      </c>
      <c r="E9814" s="523">
        <v>14.55</v>
      </c>
      <c r="F9814" s="523">
        <v>14.55</v>
      </c>
    </row>
    <row r="9815" spans="1:6" ht="15" customHeight="1">
      <c r="A9815" s="84">
        <v>43</v>
      </c>
      <c r="B9815" s="522" t="s">
        <v>11222</v>
      </c>
      <c r="C9815" s="302" t="s">
        <v>893</v>
      </c>
      <c r="D9815" s="521" t="s">
        <v>883</v>
      </c>
      <c r="E9815" s="523">
        <v>49.11</v>
      </c>
      <c r="F9815" s="523">
        <v>49.11</v>
      </c>
    </row>
    <row r="9816" spans="1:6" ht="15" customHeight="1">
      <c r="A9816" s="84">
        <v>103</v>
      </c>
      <c r="B9816" s="522" t="s">
        <v>11223</v>
      </c>
      <c r="C9816" s="302" t="s">
        <v>893</v>
      </c>
      <c r="D9816" s="521" t="s">
        <v>883</v>
      </c>
      <c r="E9816" s="523">
        <v>47.81</v>
      </c>
      <c r="F9816" s="523">
        <v>47.81</v>
      </c>
    </row>
    <row r="9817" spans="1:6" ht="15" customHeight="1">
      <c r="A9817" s="84">
        <v>107</v>
      </c>
      <c r="B9817" s="522" t="s">
        <v>11224</v>
      </c>
      <c r="C9817" s="302" t="s">
        <v>893</v>
      </c>
      <c r="D9817" s="521" t="s">
        <v>883</v>
      </c>
      <c r="E9817" s="523">
        <v>0.9</v>
      </c>
      <c r="F9817" s="523">
        <v>0.9</v>
      </c>
    </row>
    <row r="9818" spans="1:6" ht="15" customHeight="1">
      <c r="A9818" s="84">
        <v>65</v>
      </c>
      <c r="B9818" s="522" t="s">
        <v>11225</v>
      </c>
      <c r="C9818" s="302" t="s">
        <v>893</v>
      </c>
      <c r="D9818" s="521" t="s">
        <v>883</v>
      </c>
      <c r="E9818" s="523">
        <v>0.98</v>
      </c>
      <c r="F9818" s="523">
        <v>0.98</v>
      </c>
    </row>
    <row r="9819" spans="1:6" ht="15" customHeight="1">
      <c r="A9819" s="84">
        <v>108</v>
      </c>
      <c r="B9819" s="522" t="s">
        <v>11226</v>
      </c>
      <c r="C9819" s="302" t="s">
        <v>893</v>
      </c>
      <c r="D9819" s="521" t="s">
        <v>883</v>
      </c>
      <c r="E9819" s="523">
        <v>1.98</v>
      </c>
      <c r="F9819" s="523">
        <v>1.98</v>
      </c>
    </row>
    <row r="9820" spans="1:6" ht="15" customHeight="1">
      <c r="A9820" s="84">
        <v>110</v>
      </c>
      <c r="B9820" s="522" t="s">
        <v>11227</v>
      </c>
      <c r="C9820" s="302" t="s">
        <v>893</v>
      </c>
      <c r="D9820" s="521" t="s">
        <v>883</v>
      </c>
      <c r="E9820" s="523">
        <v>6.88</v>
      </c>
      <c r="F9820" s="523">
        <v>6.88</v>
      </c>
    </row>
    <row r="9821" spans="1:6" ht="15" customHeight="1">
      <c r="A9821" s="84">
        <v>109</v>
      </c>
      <c r="B9821" s="522" t="s">
        <v>11228</v>
      </c>
      <c r="C9821" s="302" t="s">
        <v>893</v>
      </c>
      <c r="D9821" s="521" t="s">
        <v>883</v>
      </c>
      <c r="E9821" s="523">
        <v>4.09</v>
      </c>
      <c r="F9821" s="523">
        <v>4.09</v>
      </c>
    </row>
    <row r="9822" spans="1:6" ht="15" customHeight="1">
      <c r="A9822" s="84">
        <v>111</v>
      </c>
      <c r="B9822" s="522" t="s">
        <v>11229</v>
      </c>
      <c r="C9822" s="302" t="s">
        <v>893</v>
      </c>
      <c r="D9822" s="521" t="s">
        <v>883</v>
      </c>
      <c r="E9822" s="523">
        <v>9.3000000000000007</v>
      </c>
      <c r="F9822" s="523">
        <v>9.3000000000000007</v>
      </c>
    </row>
    <row r="9823" spans="1:6" ht="15" customHeight="1">
      <c r="A9823" s="84">
        <v>112</v>
      </c>
      <c r="B9823" s="522" t="s">
        <v>11230</v>
      </c>
      <c r="C9823" s="302" t="s">
        <v>893</v>
      </c>
      <c r="D9823" s="521" t="s">
        <v>883</v>
      </c>
      <c r="E9823" s="523">
        <v>4.93</v>
      </c>
      <c r="F9823" s="523">
        <v>4.93</v>
      </c>
    </row>
    <row r="9824" spans="1:6" ht="15" customHeight="1">
      <c r="A9824" s="84">
        <v>113</v>
      </c>
      <c r="B9824" s="522" t="s">
        <v>11231</v>
      </c>
      <c r="C9824" s="302" t="s">
        <v>893</v>
      </c>
      <c r="D9824" s="521" t="s">
        <v>883</v>
      </c>
      <c r="E9824" s="523">
        <v>12.34</v>
      </c>
      <c r="F9824" s="523">
        <v>12.34</v>
      </c>
    </row>
    <row r="9825" spans="1:6" ht="15" customHeight="1">
      <c r="A9825" s="84">
        <v>104</v>
      </c>
      <c r="B9825" s="522" t="s">
        <v>11232</v>
      </c>
      <c r="C9825" s="302" t="s">
        <v>893</v>
      </c>
      <c r="D9825" s="521" t="s">
        <v>883</v>
      </c>
      <c r="E9825" s="523">
        <v>21.49</v>
      </c>
      <c r="F9825" s="523">
        <v>21.49</v>
      </c>
    </row>
    <row r="9826" spans="1:6" ht="15" customHeight="1">
      <c r="A9826" s="84">
        <v>102</v>
      </c>
      <c r="B9826" s="522" t="s">
        <v>11233</v>
      </c>
      <c r="C9826" s="302" t="s">
        <v>893</v>
      </c>
      <c r="D9826" s="521" t="s">
        <v>883</v>
      </c>
      <c r="E9826" s="523">
        <v>29.62</v>
      </c>
      <c r="F9826" s="523">
        <v>29.62</v>
      </c>
    </row>
    <row r="9827" spans="1:6" ht="15" customHeight="1">
      <c r="A9827" s="84">
        <v>95</v>
      </c>
      <c r="B9827" s="522" t="s">
        <v>11234</v>
      </c>
      <c r="C9827" s="302" t="s">
        <v>893</v>
      </c>
      <c r="D9827" s="521" t="s">
        <v>883</v>
      </c>
      <c r="E9827" s="523">
        <v>12.52</v>
      </c>
      <c r="F9827" s="523">
        <v>12.52</v>
      </c>
    </row>
    <row r="9828" spans="1:6" ht="15" customHeight="1">
      <c r="A9828" s="84">
        <v>96</v>
      </c>
      <c r="B9828" s="522" t="s">
        <v>11235</v>
      </c>
      <c r="C9828" s="302" t="s">
        <v>893</v>
      </c>
      <c r="D9828" s="521" t="s">
        <v>883</v>
      </c>
      <c r="E9828" s="523">
        <v>13.62</v>
      </c>
      <c r="F9828" s="523">
        <v>13.62</v>
      </c>
    </row>
    <row r="9829" spans="1:6" ht="15" customHeight="1">
      <c r="A9829" s="84">
        <v>97</v>
      </c>
      <c r="B9829" s="522" t="s">
        <v>11236</v>
      </c>
      <c r="C9829" s="302" t="s">
        <v>893</v>
      </c>
      <c r="D9829" s="521" t="s">
        <v>883</v>
      </c>
      <c r="E9829" s="523">
        <v>20.49</v>
      </c>
      <c r="F9829" s="523">
        <v>20.49</v>
      </c>
    </row>
    <row r="9830" spans="1:6" ht="15" customHeight="1">
      <c r="A9830" s="84">
        <v>98</v>
      </c>
      <c r="B9830" s="522" t="s">
        <v>11237</v>
      </c>
      <c r="C9830" s="302" t="s">
        <v>893</v>
      </c>
      <c r="D9830" s="521" t="s">
        <v>883</v>
      </c>
      <c r="E9830" s="523">
        <v>30.67</v>
      </c>
      <c r="F9830" s="523">
        <v>30.67</v>
      </c>
    </row>
    <row r="9831" spans="1:6" ht="15" customHeight="1">
      <c r="A9831" s="84">
        <v>99</v>
      </c>
      <c r="B9831" s="522" t="s">
        <v>11238</v>
      </c>
      <c r="C9831" s="302" t="s">
        <v>893</v>
      </c>
      <c r="D9831" s="521" t="s">
        <v>883</v>
      </c>
      <c r="E9831" s="523">
        <v>28.98</v>
      </c>
      <c r="F9831" s="523">
        <v>28.98</v>
      </c>
    </row>
    <row r="9832" spans="1:6" ht="15" customHeight="1">
      <c r="A9832" s="84">
        <v>60</v>
      </c>
      <c r="B9832" s="522" t="s">
        <v>11239</v>
      </c>
      <c r="C9832" s="302" t="s">
        <v>893</v>
      </c>
      <c r="D9832" s="521" t="s">
        <v>883</v>
      </c>
      <c r="E9832" s="523">
        <v>5.2</v>
      </c>
      <c r="F9832" s="523">
        <v>5.2</v>
      </c>
    </row>
    <row r="9833" spans="1:6" ht="15" customHeight="1">
      <c r="A9833" s="84">
        <v>72</v>
      </c>
      <c r="B9833" s="522" t="s">
        <v>11240</v>
      </c>
      <c r="C9833" s="302" t="s">
        <v>893</v>
      </c>
      <c r="D9833" s="521" t="s">
        <v>883</v>
      </c>
      <c r="E9833" s="523">
        <v>55.58</v>
      </c>
      <c r="F9833" s="523">
        <v>55.58</v>
      </c>
    </row>
    <row r="9834" spans="1:6" ht="15" customHeight="1">
      <c r="A9834" s="84">
        <v>71</v>
      </c>
      <c r="B9834" s="522" t="s">
        <v>11241</v>
      </c>
      <c r="C9834" s="302" t="s">
        <v>893</v>
      </c>
      <c r="D9834" s="521" t="s">
        <v>883</v>
      </c>
      <c r="E9834" s="523">
        <v>34.33</v>
      </c>
      <c r="F9834" s="523">
        <v>34.33</v>
      </c>
    </row>
    <row r="9835" spans="1:6" ht="15" customHeight="1">
      <c r="A9835" s="84">
        <v>67</v>
      </c>
      <c r="B9835" s="522" t="s">
        <v>11242</v>
      </c>
      <c r="C9835" s="302" t="s">
        <v>893</v>
      </c>
      <c r="D9835" s="521" t="s">
        <v>883</v>
      </c>
      <c r="E9835" s="523">
        <v>17.97</v>
      </c>
      <c r="F9835" s="523">
        <v>17.97</v>
      </c>
    </row>
    <row r="9836" spans="1:6" ht="15" customHeight="1">
      <c r="A9836" s="84">
        <v>73</v>
      </c>
      <c r="B9836" s="522" t="s">
        <v>11243</v>
      </c>
      <c r="C9836" s="302" t="s">
        <v>893</v>
      </c>
      <c r="D9836" s="521" t="s">
        <v>883</v>
      </c>
      <c r="E9836" s="523">
        <v>17.2</v>
      </c>
      <c r="F9836" s="523">
        <v>17.2</v>
      </c>
    </row>
    <row r="9837" spans="1:6" ht="15" customHeight="1">
      <c r="A9837" s="84">
        <v>100</v>
      </c>
      <c r="B9837" s="522" t="s">
        <v>11244</v>
      </c>
      <c r="C9837" s="302" t="s">
        <v>893</v>
      </c>
      <c r="D9837" s="521" t="s">
        <v>883</v>
      </c>
      <c r="E9837" s="523">
        <v>50.64</v>
      </c>
      <c r="F9837" s="523">
        <v>50.64</v>
      </c>
    </row>
    <row r="9838" spans="1:6" ht="15" customHeight="1">
      <c r="A9838" s="84">
        <v>75</v>
      </c>
      <c r="B9838" s="522" t="s">
        <v>11245</v>
      </c>
      <c r="C9838" s="302" t="s">
        <v>893</v>
      </c>
      <c r="D9838" s="521" t="s">
        <v>883</v>
      </c>
      <c r="E9838" s="523">
        <v>295.23</v>
      </c>
      <c r="F9838" s="523">
        <v>295.23</v>
      </c>
    </row>
    <row r="9839" spans="1:6" ht="15" customHeight="1">
      <c r="A9839" s="84">
        <v>83</v>
      </c>
      <c r="B9839" s="522" t="s">
        <v>11246</v>
      </c>
      <c r="C9839" s="302" t="s">
        <v>893</v>
      </c>
      <c r="D9839" s="521" t="s">
        <v>883</v>
      </c>
      <c r="E9839" s="523">
        <v>236.03</v>
      </c>
      <c r="F9839" s="523">
        <v>236.03</v>
      </c>
    </row>
    <row r="9840" spans="1:6" ht="15" customHeight="1">
      <c r="A9840" s="84">
        <v>74</v>
      </c>
      <c r="B9840" s="522" t="s">
        <v>11247</v>
      </c>
      <c r="C9840" s="302" t="s">
        <v>893</v>
      </c>
      <c r="D9840" s="521" t="s">
        <v>883</v>
      </c>
      <c r="E9840" s="523">
        <v>337.45</v>
      </c>
      <c r="F9840" s="523">
        <v>337.45</v>
      </c>
    </row>
    <row r="9841" spans="1:6" ht="15" customHeight="1">
      <c r="A9841" s="84">
        <v>106</v>
      </c>
      <c r="B9841" s="522" t="s">
        <v>11248</v>
      </c>
      <c r="C9841" s="302" t="s">
        <v>893</v>
      </c>
      <c r="D9841" s="521" t="s">
        <v>883</v>
      </c>
      <c r="E9841" s="523">
        <v>426.72</v>
      </c>
      <c r="F9841" s="523">
        <v>426.72</v>
      </c>
    </row>
    <row r="9842" spans="1:6" ht="15" customHeight="1">
      <c r="A9842" s="84">
        <v>88</v>
      </c>
      <c r="B9842" s="522" t="s">
        <v>11249</v>
      </c>
      <c r="C9842" s="302" t="s">
        <v>893</v>
      </c>
      <c r="D9842" s="521" t="s">
        <v>883</v>
      </c>
      <c r="E9842" s="523">
        <v>11.99</v>
      </c>
      <c r="F9842" s="523">
        <v>11.99</v>
      </c>
    </row>
    <row r="9843" spans="1:6" ht="15" customHeight="1">
      <c r="A9843" s="84">
        <v>82</v>
      </c>
      <c r="B9843" s="522" t="s">
        <v>11250</v>
      </c>
      <c r="C9843" s="302" t="s">
        <v>893</v>
      </c>
      <c r="D9843" s="521" t="s">
        <v>883</v>
      </c>
      <c r="E9843" s="523">
        <v>224.56</v>
      </c>
      <c r="F9843" s="523">
        <v>224.56</v>
      </c>
    </row>
    <row r="9844" spans="1:6" ht="15" customHeight="1">
      <c r="A9844" s="84">
        <v>105</v>
      </c>
      <c r="B9844" s="522" t="s">
        <v>11251</v>
      </c>
      <c r="C9844" s="302" t="s">
        <v>893</v>
      </c>
      <c r="D9844" s="521" t="s">
        <v>883</v>
      </c>
      <c r="E9844" s="523">
        <v>318.2</v>
      </c>
      <c r="F9844" s="523">
        <v>318.2</v>
      </c>
    </row>
    <row r="9845" spans="1:6" ht="15" customHeight="1">
      <c r="A9845" s="84">
        <v>39719</v>
      </c>
      <c r="B9845" s="522" t="s">
        <v>11252</v>
      </c>
      <c r="C9845" s="302" t="s">
        <v>893</v>
      </c>
      <c r="D9845" s="521" t="s">
        <v>10645</v>
      </c>
      <c r="E9845" s="523">
        <v>200.76</v>
      </c>
      <c r="F9845" s="523">
        <v>200.76</v>
      </c>
    </row>
    <row r="9846" spans="1:6" ht="15" customHeight="1">
      <c r="A9846" s="84">
        <v>3410</v>
      </c>
      <c r="B9846" s="522" t="s">
        <v>11253</v>
      </c>
      <c r="C9846" s="302" t="s">
        <v>893</v>
      </c>
      <c r="D9846" s="521" t="s">
        <v>1098</v>
      </c>
      <c r="E9846" s="523">
        <v>45.16</v>
      </c>
      <c r="F9846" s="523">
        <v>45.16</v>
      </c>
    </row>
    <row r="9847" spans="1:6" ht="15" customHeight="1">
      <c r="A9847" s="84">
        <v>4791</v>
      </c>
      <c r="B9847" s="522" t="s">
        <v>11254</v>
      </c>
      <c r="C9847" s="302" t="s">
        <v>893</v>
      </c>
      <c r="D9847" s="521" t="s">
        <v>1098</v>
      </c>
      <c r="E9847" s="523">
        <v>47.86</v>
      </c>
      <c r="F9847" s="523">
        <v>47.86</v>
      </c>
    </row>
    <row r="9848" spans="1:6" ht="15" customHeight="1">
      <c r="A9848" s="84">
        <v>157</v>
      </c>
      <c r="B9848" s="522" t="s">
        <v>11255</v>
      </c>
      <c r="C9848" s="302" t="s">
        <v>893</v>
      </c>
      <c r="D9848" s="521" t="s">
        <v>1098</v>
      </c>
      <c r="E9848" s="523">
        <v>186.51</v>
      </c>
      <c r="F9848" s="523">
        <v>186.51</v>
      </c>
    </row>
    <row r="9849" spans="1:6" ht="15" customHeight="1">
      <c r="A9849" s="84">
        <v>156</v>
      </c>
      <c r="B9849" s="522" t="s">
        <v>11256</v>
      </c>
      <c r="C9849" s="302" t="s">
        <v>893</v>
      </c>
      <c r="D9849" s="521" t="s">
        <v>1098</v>
      </c>
      <c r="E9849" s="523">
        <v>66.41</v>
      </c>
      <c r="F9849" s="523">
        <v>66.41</v>
      </c>
    </row>
    <row r="9850" spans="1:6" ht="15" customHeight="1">
      <c r="A9850" s="84">
        <v>131</v>
      </c>
      <c r="B9850" s="522" t="s">
        <v>11257</v>
      </c>
      <c r="C9850" s="302" t="s">
        <v>893</v>
      </c>
      <c r="D9850" s="521" t="s">
        <v>1098</v>
      </c>
      <c r="E9850" s="523">
        <v>56.79</v>
      </c>
      <c r="F9850" s="523">
        <v>56.79</v>
      </c>
    </row>
    <row r="9851" spans="1:6" ht="15" customHeight="1">
      <c r="A9851" s="84">
        <v>21114</v>
      </c>
      <c r="B9851" s="522" t="s">
        <v>11258</v>
      </c>
      <c r="C9851" s="302" t="s">
        <v>893</v>
      </c>
      <c r="D9851" s="521" t="s">
        <v>883</v>
      </c>
      <c r="E9851" s="523">
        <v>39.57</v>
      </c>
      <c r="F9851" s="523">
        <v>39.57</v>
      </c>
    </row>
    <row r="9852" spans="1:6" ht="15" customHeight="1">
      <c r="A9852" s="84">
        <v>119</v>
      </c>
      <c r="B9852" s="522" t="s">
        <v>11259</v>
      </c>
      <c r="C9852" s="302" t="s">
        <v>893</v>
      </c>
      <c r="D9852" s="521" t="s">
        <v>883</v>
      </c>
      <c r="E9852" s="523">
        <v>10.029999999999999</v>
      </c>
      <c r="F9852" s="523">
        <v>10.029999999999999</v>
      </c>
    </row>
    <row r="9853" spans="1:6" ht="15" customHeight="1">
      <c r="A9853" s="84">
        <v>122</v>
      </c>
      <c r="B9853" s="522" t="s">
        <v>11260</v>
      </c>
      <c r="C9853" s="302" t="s">
        <v>893</v>
      </c>
      <c r="D9853" s="521" t="s">
        <v>883</v>
      </c>
      <c r="E9853" s="523">
        <v>77.17</v>
      </c>
      <c r="F9853" s="523">
        <v>77.17</v>
      </c>
    </row>
    <row r="9854" spans="1:6" ht="15" customHeight="1">
      <c r="A9854" s="84">
        <v>20080</v>
      </c>
      <c r="B9854" s="522" t="s">
        <v>11261</v>
      </c>
      <c r="C9854" s="302" t="s">
        <v>893</v>
      </c>
      <c r="D9854" s="521" t="s">
        <v>883</v>
      </c>
      <c r="E9854" s="523">
        <v>25.19</v>
      </c>
      <c r="F9854" s="523">
        <v>25.19</v>
      </c>
    </row>
    <row r="9855" spans="1:6" ht="15" customHeight="1">
      <c r="A9855" s="84">
        <v>124</v>
      </c>
      <c r="B9855" s="522" t="s">
        <v>11262</v>
      </c>
      <c r="C9855" s="302" t="s">
        <v>893</v>
      </c>
      <c r="D9855" s="521" t="s">
        <v>10645</v>
      </c>
      <c r="E9855" s="523">
        <v>21.9</v>
      </c>
      <c r="F9855" s="523">
        <v>21.9</v>
      </c>
    </row>
    <row r="9856" spans="1:6" ht="15" customHeight="1">
      <c r="A9856" s="84">
        <v>7334</v>
      </c>
      <c r="B9856" s="522" t="s">
        <v>11263</v>
      </c>
      <c r="C9856" s="302" t="s">
        <v>893</v>
      </c>
      <c r="D9856" s="521" t="s">
        <v>10645</v>
      </c>
      <c r="E9856" s="523">
        <v>20.2</v>
      </c>
      <c r="F9856" s="523">
        <v>20.2</v>
      </c>
    </row>
    <row r="9857" spans="1:6" ht="15" customHeight="1">
      <c r="A9857" s="84">
        <v>45146</v>
      </c>
      <c r="B9857" s="522" t="s">
        <v>11264</v>
      </c>
      <c r="C9857" s="302" t="s">
        <v>893</v>
      </c>
      <c r="D9857" s="521" t="s">
        <v>1098</v>
      </c>
      <c r="E9857" s="523">
        <v>41.99</v>
      </c>
      <c r="F9857" s="523">
        <v>41.99</v>
      </c>
    </row>
    <row r="9858" spans="1:6" ht="15" customHeight="1">
      <c r="A9858" s="84">
        <v>123</v>
      </c>
      <c r="B9858" s="522" t="s">
        <v>11265</v>
      </c>
      <c r="C9858" s="302" t="s">
        <v>893</v>
      </c>
      <c r="D9858" s="521" t="s">
        <v>10645</v>
      </c>
      <c r="E9858" s="523">
        <v>8.9600000000000009</v>
      </c>
      <c r="F9858" s="523">
        <v>8.9600000000000009</v>
      </c>
    </row>
    <row r="9859" spans="1:6" ht="15" customHeight="1">
      <c r="A9859" s="84">
        <v>127</v>
      </c>
      <c r="B9859" s="522" t="s">
        <v>11266</v>
      </c>
      <c r="C9859" s="302" t="s">
        <v>893</v>
      </c>
      <c r="D9859" s="521" t="s">
        <v>10645</v>
      </c>
      <c r="E9859" s="523">
        <v>21.39</v>
      </c>
      <c r="F9859" s="523">
        <v>21.39</v>
      </c>
    </row>
    <row r="9860" spans="1:6" ht="15" customHeight="1">
      <c r="A9860" s="84">
        <v>133</v>
      </c>
      <c r="B9860" s="522" t="s">
        <v>11267</v>
      </c>
      <c r="C9860" s="302" t="s">
        <v>893</v>
      </c>
      <c r="D9860" s="521" t="s">
        <v>10645</v>
      </c>
      <c r="E9860" s="523">
        <v>8.8800000000000008</v>
      </c>
      <c r="F9860" s="523">
        <v>8.8800000000000008</v>
      </c>
    </row>
    <row r="9861" spans="1:6" ht="15" customHeight="1">
      <c r="A9861" s="84">
        <v>43617</v>
      </c>
      <c r="B9861" s="522" t="s">
        <v>11268</v>
      </c>
      <c r="C9861" s="302" t="s">
        <v>893</v>
      </c>
      <c r="D9861" s="521" t="s">
        <v>10645</v>
      </c>
      <c r="E9861" s="523">
        <v>9.92</v>
      </c>
      <c r="F9861" s="523">
        <v>9.92</v>
      </c>
    </row>
    <row r="9862" spans="1:6" ht="15" customHeight="1">
      <c r="A9862" s="84">
        <v>132</v>
      </c>
      <c r="B9862" s="522" t="s">
        <v>11269</v>
      </c>
      <c r="C9862" s="302" t="s">
        <v>893</v>
      </c>
      <c r="D9862" s="521" t="s">
        <v>10645</v>
      </c>
      <c r="E9862" s="523">
        <v>9.2100000000000009</v>
      </c>
      <c r="F9862" s="523">
        <v>9.2100000000000009</v>
      </c>
    </row>
    <row r="9863" spans="1:6" ht="15" customHeight="1">
      <c r="A9863" s="84">
        <v>43618</v>
      </c>
      <c r="B9863" s="522" t="s">
        <v>11270</v>
      </c>
      <c r="C9863" s="302" t="s">
        <v>893</v>
      </c>
      <c r="D9863" s="521" t="s">
        <v>1098</v>
      </c>
      <c r="E9863" s="523">
        <v>23.19</v>
      </c>
      <c r="F9863" s="523">
        <v>23.19</v>
      </c>
    </row>
    <row r="9864" spans="1:6" ht="15" customHeight="1">
      <c r="A9864" s="84">
        <v>37476</v>
      </c>
      <c r="B9864" s="522" t="s">
        <v>11271</v>
      </c>
      <c r="C9864" s="302" t="s">
        <v>893</v>
      </c>
      <c r="D9864" s="521" t="s">
        <v>883</v>
      </c>
      <c r="E9864" s="523">
        <v>0</v>
      </c>
      <c r="F9864" s="523">
        <v>0</v>
      </c>
    </row>
    <row r="9865" spans="1:6" ht="15" customHeight="1">
      <c r="A9865" s="84">
        <v>37478</v>
      </c>
      <c r="B9865" s="522" t="s">
        <v>11272</v>
      </c>
      <c r="C9865" s="302" t="s">
        <v>893</v>
      </c>
      <c r="D9865" s="521" t="s">
        <v>883</v>
      </c>
      <c r="E9865" s="523">
        <v>0</v>
      </c>
      <c r="F9865" s="523">
        <v>0</v>
      </c>
    </row>
    <row r="9866" spans="1:6" ht="15" customHeight="1">
      <c r="A9866" s="84">
        <v>37477</v>
      </c>
      <c r="B9866" s="522" t="s">
        <v>11273</v>
      </c>
      <c r="C9866" s="302" t="s">
        <v>893</v>
      </c>
      <c r="D9866" s="521" t="s">
        <v>883</v>
      </c>
      <c r="E9866" s="523">
        <v>0</v>
      </c>
      <c r="F9866" s="523">
        <v>0</v>
      </c>
    </row>
    <row r="9867" spans="1:6" ht="15" customHeight="1">
      <c r="A9867" s="84">
        <v>37479</v>
      </c>
      <c r="B9867" s="522" t="s">
        <v>11274</v>
      </c>
      <c r="C9867" s="302" t="s">
        <v>893</v>
      </c>
      <c r="D9867" s="521" t="s">
        <v>883</v>
      </c>
      <c r="E9867" s="523">
        <v>0</v>
      </c>
      <c r="F9867" s="523">
        <v>0</v>
      </c>
    </row>
    <row r="9868" spans="1:6" ht="15" customHeight="1">
      <c r="A9868" s="84">
        <v>4319</v>
      </c>
      <c r="B9868" s="522" t="s">
        <v>11275</v>
      </c>
      <c r="C9868" s="302" t="s">
        <v>893</v>
      </c>
      <c r="D9868" s="521" t="s">
        <v>883</v>
      </c>
      <c r="E9868" s="523">
        <v>1.38</v>
      </c>
      <c r="F9868" s="523">
        <v>1.38</v>
      </c>
    </row>
    <row r="9869" spans="1:6" ht="15" customHeight="1">
      <c r="A9869" s="84">
        <v>42409</v>
      </c>
      <c r="B9869" s="522" t="s">
        <v>11276</v>
      </c>
      <c r="C9869" s="302" t="s">
        <v>893</v>
      </c>
      <c r="D9869" s="521" t="s">
        <v>1098</v>
      </c>
      <c r="E9869" s="523">
        <v>14.6</v>
      </c>
      <c r="F9869" s="523">
        <v>14.6</v>
      </c>
    </row>
    <row r="9870" spans="1:6" ht="15" customHeight="1">
      <c r="A9870" s="84">
        <v>40553</v>
      </c>
      <c r="B9870" s="522" t="s">
        <v>11277</v>
      </c>
      <c r="C9870" s="302" t="s">
        <v>893</v>
      </c>
      <c r="D9870" s="521" t="s">
        <v>892</v>
      </c>
      <c r="E9870" s="523">
        <v>0</v>
      </c>
      <c r="F9870" s="523">
        <v>0</v>
      </c>
    </row>
    <row r="9871" spans="1:6" ht="15" customHeight="1">
      <c r="A9871" s="84">
        <v>6114</v>
      </c>
      <c r="B9871" s="522" t="s">
        <v>11278</v>
      </c>
      <c r="C9871" s="302" t="s">
        <v>893</v>
      </c>
      <c r="D9871" s="521" t="s">
        <v>3356</v>
      </c>
      <c r="E9871" s="523">
        <v>16.07</v>
      </c>
      <c r="F9871" s="523">
        <v>8.39</v>
      </c>
    </row>
    <row r="9872" spans="1:6" ht="15" customHeight="1">
      <c r="A9872" s="84">
        <v>40912</v>
      </c>
      <c r="B9872" s="522" t="s">
        <v>11279</v>
      </c>
      <c r="C9872" s="302" t="s">
        <v>893</v>
      </c>
      <c r="D9872" s="521" t="s">
        <v>8209</v>
      </c>
      <c r="E9872" s="523">
        <v>2808.4</v>
      </c>
      <c r="F9872" s="523">
        <v>1846.18</v>
      </c>
    </row>
    <row r="9873" spans="1:6" ht="15" customHeight="1">
      <c r="A9873" s="84">
        <v>247</v>
      </c>
      <c r="B9873" s="522" t="s">
        <v>11280</v>
      </c>
      <c r="C9873" s="302" t="s">
        <v>893</v>
      </c>
      <c r="D9873" s="521" t="s">
        <v>3356</v>
      </c>
      <c r="E9873" s="523">
        <v>16.07</v>
      </c>
      <c r="F9873" s="523">
        <v>8.39</v>
      </c>
    </row>
    <row r="9874" spans="1:6" ht="15" customHeight="1">
      <c r="A9874" s="84">
        <v>40919</v>
      </c>
      <c r="B9874" s="522" t="s">
        <v>11281</v>
      </c>
      <c r="C9874" s="302" t="s">
        <v>893</v>
      </c>
      <c r="D9874" s="521" t="s">
        <v>8209</v>
      </c>
      <c r="E9874" s="523">
        <v>2808.4</v>
      </c>
      <c r="F9874" s="523">
        <v>1846.18</v>
      </c>
    </row>
    <row r="9875" spans="1:6" ht="15" customHeight="1">
      <c r="A9875" s="84">
        <v>44499</v>
      </c>
      <c r="B9875" s="522" t="s">
        <v>11282</v>
      </c>
      <c r="C9875" s="302" t="s">
        <v>893</v>
      </c>
      <c r="D9875" s="521" t="s">
        <v>3356</v>
      </c>
      <c r="E9875" s="523">
        <v>16.07</v>
      </c>
      <c r="F9875" s="523">
        <v>8.39</v>
      </c>
    </row>
    <row r="9876" spans="1:6" ht="15" customHeight="1">
      <c r="A9876" s="84">
        <v>40984</v>
      </c>
      <c r="B9876" s="522" t="s">
        <v>11283</v>
      </c>
      <c r="C9876" s="302" t="s">
        <v>893</v>
      </c>
      <c r="D9876" s="521" t="s">
        <v>8209</v>
      </c>
      <c r="E9876" s="523">
        <v>2808.4</v>
      </c>
      <c r="F9876" s="523">
        <v>1846.18</v>
      </c>
    </row>
    <row r="9877" spans="1:6" ht="15" customHeight="1">
      <c r="A9877" s="84">
        <v>248</v>
      </c>
      <c r="B9877" s="522" t="s">
        <v>11284</v>
      </c>
      <c r="C9877" s="302" t="s">
        <v>893</v>
      </c>
      <c r="D9877" s="521" t="s">
        <v>3356</v>
      </c>
      <c r="E9877" s="523">
        <v>15.71</v>
      </c>
      <c r="F9877" s="523">
        <v>8.1999999999999993</v>
      </c>
    </row>
    <row r="9878" spans="1:6" ht="15" customHeight="1">
      <c r="A9878" s="84">
        <v>41086</v>
      </c>
      <c r="B9878" s="522" t="s">
        <v>11285</v>
      </c>
      <c r="C9878" s="302" t="s">
        <v>893</v>
      </c>
      <c r="D9878" s="521" t="s">
        <v>8209</v>
      </c>
      <c r="E9878" s="523">
        <v>2744.76</v>
      </c>
      <c r="F9878" s="523">
        <v>1804.34</v>
      </c>
    </row>
    <row r="9879" spans="1:6" ht="15" customHeight="1">
      <c r="A9879" s="84">
        <v>34466</v>
      </c>
      <c r="B9879" s="522" t="s">
        <v>11286</v>
      </c>
      <c r="C9879" s="302" t="s">
        <v>893</v>
      </c>
      <c r="D9879" s="521" t="s">
        <v>3356</v>
      </c>
      <c r="E9879" s="523">
        <v>16.07</v>
      </c>
      <c r="F9879" s="523">
        <v>8.39</v>
      </c>
    </row>
    <row r="9880" spans="1:6" ht="15" customHeight="1">
      <c r="A9880" s="84">
        <v>41083</v>
      </c>
      <c r="B9880" s="522" t="s">
        <v>11287</v>
      </c>
      <c r="C9880" s="302" t="s">
        <v>893</v>
      </c>
      <c r="D9880" s="521" t="s">
        <v>8209</v>
      </c>
      <c r="E9880" s="523">
        <v>2808.4</v>
      </c>
      <c r="F9880" s="523">
        <v>1846.18</v>
      </c>
    </row>
    <row r="9881" spans="1:6" ht="15" customHeight="1">
      <c r="A9881" s="84">
        <v>252</v>
      </c>
      <c r="B9881" s="522" t="s">
        <v>11288</v>
      </c>
      <c r="C9881" s="302" t="s">
        <v>893</v>
      </c>
      <c r="D9881" s="521" t="s">
        <v>3356</v>
      </c>
      <c r="E9881" s="523">
        <v>16.07</v>
      </c>
      <c r="F9881" s="523">
        <v>8.39</v>
      </c>
    </row>
    <row r="9882" spans="1:6" ht="15" customHeight="1">
      <c r="A9882" s="84">
        <v>40909</v>
      </c>
      <c r="B9882" s="522" t="s">
        <v>11289</v>
      </c>
      <c r="C9882" s="302" t="s">
        <v>893</v>
      </c>
      <c r="D9882" s="521" t="s">
        <v>8209</v>
      </c>
      <c r="E9882" s="523">
        <v>2808.4</v>
      </c>
      <c r="F9882" s="523">
        <v>1846.18</v>
      </c>
    </row>
    <row r="9883" spans="1:6" ht="15" customHeight="1">
      <c r="A9883" s="84">
        <v>242</v>
      </c>
      <c r="B9883" s="522" t="s">
        <v>11290</v>
      </c>
      <c r="C9883" s="302" t="s">
        <v>893</v>
      </c>
      <c r="D9883" s="521" t="s">
        <v>3356</v>
      </c>
      <c r="E9883" s="523">
        <v>15.71</v>
      </c>
      <c r="F9883" s="523">
        <v>8.1999999999999993</v>
      </c>
    </row>
    <row r="9884" spans="1:6" ht="15" customHeight="1">
      <c r="A9884" s="84">
        <v>41085</v>
      </c>
      <c r="B9884" s="522" t="s">
        <v>11291</v>
      </c>
      <c r="C9884" s="302" t="s">
        <v>893</v>
      </c>
      <c r="D9884" s="521" t="s">
        <v>8209</v>
      </c>
      <c r="E9884" s="523">
        <v>2744.76</v>
      </c>
      <c r="F9884" s="523">
        <v>1804.34</v>
      </c>
    </row>
    <row r="9885" spans="1:6" ht="15" customHeight="1">
      <c r="A9885" s="84">
        <v>427</v>
      </c>
      <c r="B9885" s="522" t="s">
        <v>11292</v>
      </c>
      <c r="C9885" s="302" t="s">
        <v>893</v>
      </c>
      <c r="D9885" s="521" t="s">
        <v>883</v>
      </c>
      <c r="E9885" s="523">
        <v>6.21</v>
      </c>
      <c r="F9885" s="523">
        <v>6.21</v>
      </c>
    </row>
    <row r="9886" spans="1:6" ht="15" customHeight="1">
      <c r="A9886" s="84">
        <v>417</v>
      </c>
      <c r="B9886" s="522" t="s">
        <v>11293</v>
      </c>
      <c r="C9886" s="302" t="s">
        <v>893</v>
      </c>
      <c r="D9886" s="521" t="s">
        <v>883</v>
      </c>
      <c r="E9886" s="523">
        <v>2.92</v>
      </c>
      <c r="F9886" s="523">
        <v>2.92</v>
      </c>
    </row>
    <row r="9887" spans="1:6" ht="15" customHeight="1">
      <c r="A9887" s="84">
        <v>11273</v>
      </c>
      <c r="B9887" s="522" t="s">
        <v>11294</v>
      </c>
      <c r="C9887" s="302" t="s">
        <v>893</v>
      </c>
      <c r="D9887" s="521" t="s">
        <v>883</v>
      </c>
      <c r="E9887" s="523">
        <v>9.08</v>
      </c>
      <c r="F9887" s="523">
        <v>9.08</v>
      </c>
    </row>
    <row r="9888" spans="1:6" ht="15" customHeight="1">
      <c r="A9888" s="84">
        <v>11272</v>
      </c>
      <c r="B9888" s="522" t="s">
        <v>11295</v>
      </c>
      <c r="C9888" s="302" t="s">
        <v>893</v>
      </c>
      <c r="D9888" s="521" t="s">
        <v>883</v>
      </c>
      <c r="E9888" s="523">
        <v>5.48</v>
      </c>
      <c r="F9888" s="523">
        <v>5.48</v>
      </c>
    </row>
    <row r="9889" spans="1:6" ht="15" customHeight="1">
      <c r="A9889" s="84">
        <v>11275</v>
      </c>
      <c r="B9889" s="522" t="s">
        <v>11296</v>
      </c>
      <c r="C9889" s="302" t="s">
        <v>893</v>
      </c>
      <c r="D9889" s="521" t="s">
        <v>883</v>
      </c>
      <c r="E9889" s="523">
        <v>2.2000000000000002</v>
      </c>
      <c r="F9889" s="523">
        <v>2.2000000000000002</v>
      </c>
    </row>
    <row r="9890" spans="1:6" ht="15" customHeight="1">
      <c r="A9890" s="84">
        <v>11274</v>
      </c>
      <c r="B9890" s="522" t="s">
        <v>11297</v>
      </c>
      <c r="C9890" s="302" t="s">
        <v>893</v>
      </c>
      <c r="D9890" s="521" t="s">
        <v>883</v>
      </c>
      <c r="E9890" s="523">
        <v>1.67</v>
      </c>
      <c r="F9890" s="523">
        <v>1.67</v>
      </c>
    </row>
    <row r="9891" spans="1:6" ht="15" customHeight="1">
      <c r="A9891" s="84">
        <v>45250</v>
      </c>
      <c r="B9891" s="522" t="s">
        <v>11298</v>
      </c>
      <c r="C9891" s="302" t="s">
        <v>893</v>
      </c>
      <c r="D9891" s="521" t="s">
        <v>883</v>
      </c>
      <c r="E9891" s="523">
        <v>39.61</v>
      </c>
      <c r="F9891" s="523">
        <v>39.61</v>
      </c>
    </row>
    <row r="9892" spans="1:6" ht="15" customHeight="1">
      <c r="A9892" s="84">
        <v>38470</v>
      </c>
      <c r="B9892" s="522" t="s">
        <v>11299</v>
      </c>
      <c r="C9892" s="302" t="s">
        <v>893</v>
      </c>
      <c r="D9892" s="521" t="s">
        <v>883</v>
      </c>
      <c r="E9892" s="523">
        <v>40.549999999999997</v>
      </c>
      <c r="F9892" s="523">
        <v>40.549999999999997</v>
      </c>
    </row>
    <row r="9893" spans="1:6" ht="15" customHeight="1">
      <c r="A9893" s="84">
        <v>38547</v>
      </c>
      <c r="B9893" s="522" t="s">
        <v>11300</v>
      </c>
      <c r="C9893" s="302" t="s">
        <v>893</v>
      </c>
      <c r="D9893" s="521" t="s">
        <v>883</v>
      </c>
      <c r="E9893" s="523">
        <v>269.2</v>
      </c>
      <c r="F9893" s="523">
        <v>269.2</v>
      </c>
    </row>
    <row r="9894" spans="1:6" ht="15" customHeight="1">
      <c r="A9894" s="84">
        <v>38467</v>
      </c>
      <c r="B9894" s="522" t="s">
        <v>11301</v>
      </c>
      <c r="C9894" s="302" t="s">
        <v>893</v>
      </c>
      <c r="D9894" s="521" t="s">
        <v>883</v>
      </c>
      <c r="E9894" s="523">
        <v>0</v>
      </c>
      <c r="F9894" s="523">
        <v>0</v>
      </c>
    </row>
    <row r="9895" spans="1:6" ht="15" customHeight="1">
      <c r="A9895" s="84">
        <v>38468</v>
      </c>
      <c r="B9895" s="522" t="s">
        <v>11302</v>
      </c>
      <c r="C9895" s="302" t="s">
        <v>893</v>
      </c>
      <c r="D9895" s="521" t="s">
        <v>883</v>
      </c>
      <c r="E9895" s="523">
        <v>0</v>
      </c>
      <c r="F9895" s="523">
        <v>0</v>
      </c>
    </row>
    <row r="9896" spans="1:6" ht="15" customHeight="1">
      <c r="A9896" s="84">
        <v>38469</v>
      </c>
      <c r="B9896" s="522" t="s">
        <v>11303</v>
      </c>
      <c r="C9896" s="302" t="s">
        <v>893</v>
      </c>
      <c r="D9896" s="521" t="s">
        <v>883</v>
      </c>
      <c r="E9896" s="523">
        <v>257.04000000000002</v>
      </c>
      <c r="F9896" s="523">
        <v>257.04000000000002</v>
      </c>
    </row>
    <row r="9897" spans="1:6" ht="15" customHeight="1">
      <c r="A9897" s="84">
        <v>45197</v>
      </c>
      <c r="B9897" s="522" t="s">
        <v>11304</v>
      </c>
      <c r="C9897" s="302" t="s">
        <v>893</v>
      </c>
      <c r="D9897" s="521" t="s">
        <v>883</v>
      </c>
      <c r="E9897" s="523">
        <v>205</v>
      </c>
      <c r="F9897" s="523">
        <v>205</v>
      </c>
    </row>
    <row r="9898" spans="1:6" ht="15" customHeight="1">
      <c r="A9898" s="84">
        <v>38471</v>
      </c>
      <c r="B9898" s="522" t="s">
        <v>11305</v>
      </c>
      <c r="C9898" s="302" t="s">
        <v>893</v>
      </c>
      <c r="D9898" s="521" t="s">
        <v>883</v>
      </c>
      <c r="E9898" s="523">
        <v>274.91000000000003</v>
      </c>
      <c r="F9898" s="523">
        <v>274.91000000000003</v>
      </c>
    </row>
    <row r="9899" spans="1:6" ht="15" customHeight="1">
      <c r="A9899" s="84">
        <v>45206</v>
      </c>
      <c r="B9899" s="522" t="s">
        <v>11306</v>
      </c>
      <c r="C9899" s="302" t="s">
        <v>893</v>
      </c>
      <c r="D9899" s="521" t="s">
        <v>883</v>
      </c>
      <c r="E9899" s="523">
        <v>54.31</v>
      </c>
      <c r="F9899" s="523">
        <v>54.31</v>
      </c>
    </row>
    <row r="9900" spans="1:6" ht="15" customHeight="1">
      <c r="A9900" s="84">
        <v>37370</v>
      </c>
      <c r="B9900" s="522" t="s">
        <v>11307</v>
      </c>
      <c r="C9900" s="302" t="s">
        <v>893</v>
      </c>
      <c r="D9900" s="521" t="s">
        <v>3356</v>
      </c>
      <c r="E9900" s="523">
        <v>3.7</v>
      </c>
      <c r="F9900" s="523">
        <v>3.7</v>
      </c>
    </row>
    <row r="9901" spans="1:6" ht="15" customHeight="1">
      <c r="A9901" s="84">
        <v>40862</v>
      </c>
      <c r="B9901" s="522" t="s">
        <v>11308</v>
      </c>
      <c r="C9901" s="302" t="s">
        <v>893</v>
      </c>
      <c r="D9901" s="521" t="s">
        <v>8209</v>
      </c>
      <c r="E9901" s="523">
        <v>697.26</v>
      </c>
      <c r="F9901" s="523">
        <v>697.26</v>
      </c>
    </row>
    <row r="9902" spans="1:6" ht="15" customHeight="1">
      <c r="A9902" s="84">
        <v>10658</v>
      </c>
      <c r="B9902" s="522" t="s">
        <v>11309</v>
      </c>
      <c r="C9902" s="302" t="s">
        <v>893</v>
      </c>
      <c r="D9902" s="521" t="s">
        <v>883</v>
      </c>
      <c r="E9902" s="523">
        <v>0</v>
      </c>
      <c r="F9902" s="523">
        <v>0</v>
      </c>
    </row>
    <row r="9903" spans="1:6" ht="15" customHeight="1">
      <c r="A9903" s="84">
        <v>253</v>
      </c>
      <c r="B9903" s="522" t="s">
        <v>11310</v>
      </c>
      <c r="C9903" s="302" t="s">
        <v>893</v>
      </c>
      <c r="D9903" s="521" t="s">
        <v>3356</v>
      </c>
      <c r="E9903" s="523">
        <v>16.28</v>
      </c>
      <c r="F9903" s="523">
        <v>8.5</v>
      </c>
    </row>
    <row r="9904" spans="1:6" ht="15" customHeight="1">
      <c r="A9904" s="84">
        <v>40809</v>
      </c>
      <c r="B9904" s="522" t="s">
        <v>11311</v>
      </c>
      <c r="C9904" s="302" t="s">
        <v>893</v>
      </c>
      <c r="D9904" s="521" t="s">
        <v>8209</v>
      </c>
      <c r="E9904" s="523">
        <v>2844.64</v>
      </c>
      <c r="F9904" s="523">
        <v>1870</v>
      </c>
    </row>
    <row r="9905" spans="1:6" ht="15" customHeight="1">
      <c r="A9905" s="84">
        <v>42428</v>
      </c>
      <c r="B9905" s="522" t="s">
        <v>11312</v>
      </c>
      <c r="C9905" s="302" t="s">
        <v>893</v>
      </c>
      <c r="D9905" s="521" t="s">
        <v>883</v>
      </c>
      <c r="E9905" s="523">
        <v>0</v>
      </c>
      <c r="F9905" s="523">
        <v>0</v>
      </c>
    </row>
    <row r="9906" spans="1:6" ht="15" customHeight="1">
      <c r="A9906" s="84">
        <v>301</v>
      </c>
      <c r="B9906" s="522" t="s">
        <v>11313</v>
      </c>
      <c r="C9906" s="302" t="s">
        <v>893</v>
      </c>
      <c r="D9906" s="521" t="s">
        <v>883</v>
      </c>
      <c r="E9906" s="523">
        <v>4.49</v>
      </c>
      <c r="F9906" s="523">
        <v>4.49</v>
      </c>
    </row>
    <row r="9907" spans="1:6" ht="15" customHeight="1">
      <c r="A9907" s="84">
        <v>296</v>
      </c>
      <c r="B9907" s="522" t="s">
        <v>11314</v>
      </c>
      <c r="C9907" s="302" t="s">
        <v>893</v>
      </c>
      <c r="D9907" s="521" t="s">
        <v>883</v>
      </c>
      <c r="E9907" s="523">
        <v>2.54</v>
      </c>
      <c r="F9907" s="523">
        <v>2.54</v>
      </c>
    </row>
    <row r="9908" spans="1:6" ht="15" customHeight="1">
      <c r="A9908" s="84">
        <v>297</v>
      </c>
      <c r="B9908" s="522" t="s">
        <v>11315</v>
      </c>
      <c r="C9908" s="302" t="s">
        <v>893</v>
      </c>
      <c r="D9908" s="521" t="s">
        <v>883</v>
      </c>
      <c r="E9908" s="523">
        <v>3.73</v>
      </c>
      <c r="F9908" s="523">
        <v>3.73</v>
      </c>
    </row>
    <row r="9909" spans="1:6" ht="15" customHeight="1">
      <c r="A9909" s="84">
        <v>299</v>
      </c>
      <c r="B9909" s="522" t="s">
        <v>11316</v>
      </c>
      <c r="C9909" s="302" t="s">
        <v>893</v>
      </c>
      <c r="D9909" s="521" t="s">
        <v>883</v>
      </c>
      <c r="E9909" s="523">
        <v>5.27</v>
      </c>
      <c r="F9909" s="523">
        <v>5.27</v>
      </c>
    </row>
    <row r="9910" spans="1:6" ht="15" customHeight="1">
      <c r="A9910" s="84">
        <v>300</v>
      </c>
      <c r="B9910" s="522" t="s">
        <v>11317</v>
      </c>
      <c r="C9910" s="302" t="s">
        <v>893</v>
      </c>
      <c r="D9910" s="521" t="s">
        <v>883</v>
      </c>
      <c r="E9910" s="523">
        <v>18.22</v>
      </c>
      <c r="F9910" s="523">
        <v>18.22</v>
      </c>
    </row>
    <row r="9911" spans="1:6" ht="15" customHeight="1">
      <c r="A9911" s="84">
        <v>20085</v>
      </c>
      <c r="B9911" s="522" t="s">
        <v>11318</v>
      </c>
      <c r="C9911" s="302" t="s">
        <v>893</v>
      </c>
      <c r="D9911" s="521" t="s">
        <v>883</v>
      </c>
      <c r="E9911" s="523">
        <v>3.33</v>
      </c>
      <c r="F9911" s="523">
        <v>3.33</v>
      </c>
    </row>
    <row r="9912" spans="1:6" ht="15" customHeight="1">
      <c r="A9912" s="84">
        <v>298</v>
      </c>
      <c r="B9912" s="522" t="s">
        <v>11319</v>
      </c>
      <c r="C9912" s="302" t="s">
        <v>893</v>
      </c>
      <c r="D9912" s="521" t="s">
        <v>883</v>
      </c>
      <c r="E9912" s="523">
        <v>4.05</v>
      </c>
      <c r="F9912" s="523">
        <v>4.05</v>
      </c>
    </row>
    <row r="9913" spans="1:6" ht="15" customHeight="1">
      <c r="A9913" s="84">
        <v>311</v>
      </c>
      <c r="B9913" s="522" t="s">
        <v>11320</v>
      </c>
      <c r="C9913" s="302" t="s">
        <v>893</v>
      </c>
      <c r="D9913" s="521" t="s">
        <v>883</v>
      </c>
      <c r="E9913" s="523">
        <v>15.03</v>
      </c>
      <c r="F9913" s="523">
        <v>15.03</v>
      </c>
    </row>
    <row r="9914" spans="1:6" ht="15" customHeight="1">
      <c r="A9914" s="84">
        <v>318</v>
      </c>
      <c r="B9914" s="522" t="s">
        <v>11321</v>
      </c>
      <c r="C9914" s="302" t="s">
        <v>893</v>
      </c>
      <c r="D9914" s="521" t="s">
        <v>883</v>
      </c>
      <c r="E9914" s="523">
        <v>30.27</v>
      </c>
      <c r="F9914" s="523">
        <v>30.27</v>
      </c>
    </row>
    <row r="9915" spans="1:6" ht="15" customHeight="1">
      <c r="A9915" s="84">
        <v>319</v>
      </c>
      <c r="B9915" s="522" t="s">
        <v>11322</v>
      </c>
      <c r="C9915" s="302" t="s">
        <v>893</v>
      </c>
      <c r="D9915" s="521" t="s">
        <v>883</v>
      </c>
      <c r="E9915" s="523">
        <v>47.46</v>
      </c>
      <c r="F9915" s="523">
        <v>47.46</v>
      </c>
    </row>
    <row r="9916" spans="1:6" ht="15" customHeight="1">
      <c r="A9916" s="84">
        <v>303</v>
      </c>
      <c r="B9916" s="522" t="s">
        <v>11323</v>
      </c>
      <c r="C9916" s="302" t="s">
        <v>893</v>
      </c>
      <c r="D9916" s="521" t="s">
        <v>883</v>
      </c>
      <c r="E9916" s="523">
        <v>4.97</v>
      </c>
      <c r="F9916" s="523">
        <v>4.97</v>
      </c>
    </row>
    <row r="9917" spans="1:6" ht="15" customHeight="1">
      <c r="A9917" s="84">
        <v>305</v>
      </c>
      <c r="B9917" s="522" t="s">
        <v>11324</v>
      </c>
      <c r="C9917" s="302" t="s">
        <v>893</v>
      </c>
      <c r="D9917" s="521" t="s">
        <v>883</v>
      </c>
      <c r="E9917" s="523">
        <v>15.65</v>
      </c>
      <c r="F9917" s="523">
        <v>15.65</v>
      </c>
    </row>
    <row r="9918" spans="1:6" ht="15" customHeight="1">
      <c r="A9918" s="84">
        <v>306</v>
      </c>
      <c r="B9918" s="522" t="s">
        <v>11325</v>
      </c>
      <c r="C9918" s="302" t="s">
        <v>893</v>
      </c>
      <c r="D9918" s="521" t="s">
        <v>883</v>
      </c>
      <c r="E9918" s="523">
        <v>23.73</v>
      </c>
      <c r="F9918" s="523">
        <v>23.73</v>
      </c>
    </row>
    <row r="9919" spans="1:6" ht="15" customHeight="1">
      <c r="A9919" s="84">
        <v>307</v>
      </c>
      <c r="B9919" s="522" t="s">
        <v>11326</v>
      </c>
      <c r="C9919" s="302" t="s">
        <v>893</v>
      </c>
      <c r="D9919" s="521" t="s">
        <v>883</v>
      </c>
      <c r="E9919" s="523">
        <v>59.96</v>
      </c>
      <c r="F9919" s="523">
        <v>59.96</v>
      </c>
    </row>
    <row r="9920" spans="1:6" ht="15" customHeight="1">
      <c r="A9920" s="84">
        <v>309</v>
      </c>
      <c r="B9920" s="522" t="s">
        <v>11327</v>
      </c>
      <c r="C9920" s="302" t="s">
        <v>893</v>
      </c>
      <c r="D9920" s="521" t="s">
        <v>883</v>
      </c>
      <c r="E9920" s="523">
        <v>98.21</v>
      </c>
      <c r="F9920" s="523">
        <v>98.21</v>
      </c>
    </row>
    <row r="9921" spans="1:6" ht="15" customHeight="1">
      <c r="A9921" s="84">
        <v>310</v>
      </c>
      <c r="B9921" s="522" t="s">
        <v>11328</v>
      </c>
      <c r="C9921" s="302" t="s">
        <v>893</v>
      </c>
      <c r="D9921" s="521" t="s">
        <v>883</v>
      </c>
      <c r="E9921" s="523">
        <v>136.12</v>
      </c>
      <c r="F9921" s="523">
        <v>136.12</v>
      </c>
    </row>
    <row r="9922" spans="1:6" ht="15" customHeight="1">
      <c r="A9922" s="84">
        <v>308</v>
      </c>
      <c r="B9922" s="522" t="s">
        <v>11329</v>
      </c>
      <c r="C9922" s="302" t="s">
        <v>893</v>
      </c>
      <c r="D9922" s="521" t="s">
        <v>883</v>
      </c>
      <c r="E9922" s="523">
        <v>133.81</v>
      </c>
      <c r="F9922" s="523">
        <v>133.81</v>
      </c>
    </row>
    <row r="9923" spans="1:6" ht="15" customHeight="1">
      <c r="A9923" s="84">
        <v>328</v>
      </c>
      <c r="B9923" s="522" t="s">
        <v>11330</v>
      </c>
      <c r="C9923" s="302" t="s">
        <v>893</v>
      </c>
      <c r="D9923" s="521" t="s">
        <v>883</v>
      </c>
      <c r="E9923" s="523">
        <v>11.9</v>
      </c>
      <c r="F9923" s="523">
        <v>11.9</v>
      </c>
    </row>
    <row r="9924" spans="1:6" ht="15" customHeight="1">
      <c r="A9924" s="84">
        <v>325</v>
      </c>
      <c r="B9924" s="522" t="s">
        <v>11331</v>
      </c>
      <c r="C9924" s="302" t="s">
        <v>893</v>
      </c>
      <c r="D9924" s="521" t="s">
        <v>883</v>
      </c>
      <c r="E9924" s="523">
        <v>3.51</v>
      </c>
      <c r="F9924" s="523">
        <v>3.51</v>
      </c>
    </row>
    <row r="9925" spans="1:6" ht="15" customHeight="1">
      <c r="A9925" s="84">
        <v>20326</v>
      </c>
      <c r="B9925" s="522" t="s">
        <v>11332</v>
      </c>
      <c r="C9925" s="302" t="s">
        <v>893</v>
      </c>
      <c r="D9925" s="521" t="s">
        <v>883</v>
      </c>
      <c r="E9925" s="523">
        <v>6.42</v>
      </c>
      <c r="F9925" s="523">
        <v>6.42</v>
      </c>
    </row>
    <row r="9926" spans="1:6" ht="15" customHeight="1">
      <c r="A9926" s="84">
        <v>329</v>
      </c>
      <c r="B9926" s="522" t="s">
        <v>11333</v>
      </c>
      <c r="C9926" s="302" t="s">
        <v>893</v>
      </c>
      <c r="D9926" s="521" t="s">
        <v>883</v>
      </c>
      <c r="E9926" s="523">
        <v>9.9499999999999993</v>
      </c>
      <c r="F9926" s="523">
        <v>9.9499999999999993</v>
      </c>
    </row>
    <row r="9927" spans="1:6" ht="15" customHeight="1">
      <c r="A9927" s="84">
        <v>39642</v>
      </c>
      <c r="B9927" s="522" t="s">
        <v>11334</v>
      </c>
      <c r="C9927" s="302" t="s">
        <v>893</v>
      </c>
      <c r="D9927" s="521" t="s">
        <v>883</v>
      </c>
      <c r="E9927" s="523">
        <v>4.41</v>
      </c>
      <c r="F9927" s="523">
        <v>4.41</v>
      </c>
    </row>
    <row r="9928" spans="1:6" ht="15" customHeight="1">
      <c r="A9928" s="84">
        <v>39641</v>
      </c>
      <c r="B9928" s="522" t="s">
        <v>11335</v>
      </c>
      <c r="C9928" s="302" t="s">
        <v>893</v>
      </c>
      <c r="D9928" s="521" t="s">
        <v>883</v>
      </c>
      <c r="E9928" s="523">
        <v>3.87</v>
      </c>
      <c r="F9928" s="523">
        <v>3.87</v>
      </c>
    </row>
    <row r="9929" spans="1:6" ht="15" customHeight="1">
      <c r="A9929" s="84">
        <v>39643</v>
      </c>
      <c r="B9929" s="522" t="s">
        <v>11336</v>
      </c>
      <c r="C9929" s="302" t="s">
        <v>893</v>
      </c>
      <c r="D9929" s="521" t="s">
        <v>883</v>
      </c>
      <c r="E9929" s="523">
        <v>5.18</v>
      </c>
      <c r="F9929" s="523">
        <v>5.18</v>
      </c>
    </row>
    <row r="9930" spans="1:6" ht="15" customHeight="1">
      <c r="A9930" s="84">
        <v>39644</v>
      </c>
      <c r="B9930" s="522" t="s">
        <v>11337</v>
      </c>
      <c r="C9930" s="302" t="s">
        <v>893</v>
      </c>
      <c r="D9930" s="521" t="s">
        <v>883</v>
      </c>
      <c r="E9930" s="523">
        <v>8.0299999999999994</v>
      </c>
      <c r="F9930" s="523">
        <v>8.0299999999999994</v>
      </c>
    </row>
    <row r="9931" spans="1:6" ht="15" customHeight="1">
      <c r="A9931" s="84">
        <v>39645</v>
      </c>
      <c r="B9931" s="522" t="s">
        <v>11338</v>
      </c>
      <c r="C9931" s="302" t="s">
        <v>893</v>
      </c>
      <c r="D9931" s="521" t="s">
        <v>883</v>
      </c>
      <c r="E9931" s="523">
        <v>8.8000000000000007</v>
      </c>
      <c r="F9931" s="523">
        <v>8.8000000000000007</v>
      </c>
    </row>
    <row r="9932" spans="1:6" ht="15" customHeight="1">
      <c r="A9932" s="84">
        <v>41610</v>
      </c>
      <c r="B9932" s="522" t="s">
        <v>11339</v>
      </c>
      <c r="C9932" s="302" t="s">
        <v>893</v>
      </c>
      <c r="D9932" s="521" t="s">
        <v>883</v>
      </c>
      <c r="E9932" s="523">
        <v>0</v>
      </c>
      <c r="F9932" s="523">
        <v>0</v>
      </c>
    </row>
    <row r="9933" spans="1:6" ht="15" customHeight="1">
      <c r="A9933" s="84">
        <v>41611</v>
      </c>
      <c r="B9933" s="522" t="s">
        <v>11340</v>
      </c>
      <c r="C9933" s="302" t="s">
        <v>893</v>
      </c>
      <c r="D9933" s="521" t="s">
        <v>883</v>
      </c>
      <c r="E9933" s="523">
        <v>0</v>
      </c>
      <c r="F9933" s="523">
        <v>0</v>
      </c>
    </row>
    <row r="9934" spans="1:6" ht="15" customHeight="1">
      <c r="A9934" s="84">
        <v>41612</v>
      </c>
      <c r="B9934" s="522" t="s">
        <v>11341</v>
      </c>
      <c r="C9934" s="302" t="s">
        <v>893</v>
      </c>
      <c r="D9934" s="521" t="s">
        <v>883</v>
      </c>
      <c r="E9934" s="523">
        <v>0</v>
      </c>
      <c r="F9934" s="523">
        <v>0</v>
      </c>
    </row>
    <row r="9935" spans="1:6" ht="15" customHeight="1">
      <c r="A9935" s="84">
        <v>41637</v>
      </c>
      <c r="B9935" s="522" t="s">
        <v>11342</v>
      </c>
      <c r="C9935" s="302" t="s">
        <v>893</v>
      </c>
      <c r="D9935" s="521" t="s">
        <v>883</v>
      </c>
      <c r="E9935" s="523">
        <v>0</v>
      </c>
      <c r="F9935" s="523">
        <v>0</v>
      </c>
    </row>
    <row r="9936" spans="1:6" ht="15" customHeight="1">
      <c r="A9936" s="84">
        <v>41638</v>
      </c>
      <c r="B9936" s="522" t="s">
        <v>11343</v>
      </c>
      <c r="C9936" s="302" t="s">
        <v>893</v>
      </c>
      <c r="D9936" s="521" t="s">
        <v>883</v>
      </c>
      <c r="E9936" s="523">
        <v>0</v>
      </c>
      <c r="F9936" s="523">
        <v>0</v>
      </c>
    </row>
    <row r="9937" spans="1:6" ht="15" customHeight="1">
      <c r="A9937" s="84">
        <v>41639</v>
      </c>
      <c r="B9937" s="522" t="s">
        <v>11344</v>
      </c>
      <c r="C9937" s="302" t="s">
        <v>893</v>
      </c>
      <c r="D9937" s="521" t="s">
        <v>883</v>
      </c>
      <c r="E9937" s="523">
        <v>0</v>
      </c>
      <c r="F9937" s="523">
        <v>0</v>
      </c>
    </row>
    <row r="9938" spans="1:6" ht="15" customHeight="1">
      <c r="A9938" s="84">
        <v>11789</v>
      </c>
      <c r="B9938" s="522" t="s">
        <v>11345</v>
      </c>
      <c r="C9938" s="302" t="s">
        <v>893</v>
      </c>
      <c r="D9938" s="521" t="s">
        <v>883</v>
      </c>
      <c r="E9938" s="523">
        <v>0.83</v>
      </c>
      <c r="F9938" s="523">
        <v>0.83</v>
      </c>
    </row>
    <row r="9939" spans="1:6" ht="15" customHeight="1">
      <c r="A9939" s="84">
        <v>20975</v>
      </c>
      <c r="B9939" s="522" t="s">
        <v>11346</v>
      </c>
      <c r="C9939" s="302" t="s">
        <v>893</v>
      </c>
      <c r="D9939" s="521" t="s">
        <v>883</v>
      </c>
      <c r="E9939" s="523">
        <v>11.33</v>
      </c>
      <c r="F9939" s="523">
        <v>11.33</v>
      </c>
    </row>
    <row r="9940" spans="1:6" ht="15" customHeight="1">
      <c r="A9940" s="84">
        <v>20976</v>
      </c>
      <c r="B9940" s="522" t="s">
        <v>11347</v>
      </c>
      <c r="C9940" s="302" t="s">
        <v>893</v>
      </c>
      <c r="D9940" s="521" t="s">
        <v>883</v>
      </c>
      <c r="E9940" s="523">
        <v>17.12</v>
      </c>
      <c r="F9940" s="523">
        <v>17.12</v>
      </c>
    </row>
    <row r="9941" spans="1:6" ht="15" customHeight="1">
      <c r="A9941" s="84">
        <v>6138</v>
      </c>
      <c r="B9941" s="522" t="s">
        <v>11348</v>
      </c>
      <c r="C9941" s="302" t="s">
        <v>893</v>
      </c>
      <c r="D9941" s="521" t="s">
        <v>883</v>
      </c>
      <c r="E9941" s="523">
        <v>11.71</v>
      </c>
      <c r="F9941" s="523">
        <v>11.71</v>
      </c>
    </row>
    <row r="9942" spans="1:6" ht="15" customHeight="1">
      <c r="A9942" s="84">
        <v>40340</v>
      </c>
      <c r="B9942" s="522" t="s">
        <v>11349</v>
      </c>
      <c r="C9942" s="302" t="s">
        <v>893</v>
      </c>
      <c r="D9942" s="521" t="s">
        <v>883</v>
      </c>
      <c r="E9942" s="523">
        <v>33.03</v>
      </c>
      <c r="F9942" s="523">
        <v>33.03</v>
      </c>
    </row>
    <row r="9943" spans="1:6" ht="15" customHeight="1">
      <c r="A9943" s="84">
        <v>40341</v>
      </c>
      <c r="B9943" s="522" t="s">
        <v>11350</v>
      </c>
      <c r="C9943" s="302" t="s">
        <v>893</v>
      </c>
      <c r="D9943" s="521" t="s">
        <v>883</v>
      </c>
      <c r="E9943" s="523">
        <v>39.42</v>
      </c>
      <c r="F9943" s="523">
        <v>39.42</v>
      </c>
    </row>
    <row r="9944" spans="1:6" ht="15" customHeight="1">
      <c r="A9944" s="84">
        <v>40342</v>
      </c>
      <c r="B9944" s="522" t="s">
        <v>11351</v>
      </c>
      <c r="C9944" s="302" t="s">
        <v>893</v>
      </c>
      <c r="D9944" s="521" t="s">
        <v>883</v>
      </c>
      <c r="E9944" s="523">
        <v>47.01</v>
      </c>
      <c r="F9944" s="523">
        <v>47.01</v>
      </c>
    </row>
    <row r="9945" spans="1:6" ht="15" customHeight="1">
      <c r="A9945" s="84">
        <v>40343</v>
      </c>
      <c r="B9945" s="522" t="s">
        <v>11352</v>
      </c>
      <c r="C9945" s="302" t="s">
        <v>893</v>
      </c>
      <c r="D9945" s="521" t="s">
        <v>883</v>
      </c>
      <c r="E9945" s="523">
        <v>55.76</v>
      </c>
      <c r="F9945" s="523">
        <v>55.76</v>
      </c>
    </row>
    <row r="9946" spans="1:6" ht="15" customHeight="1">
      <c r="A9946" s="84">
        <v>40344</v>
      </c>
      <c r="B9946" s="522" t="s">
        <v>11353</v>
      </c>
      <c r="C9946" s="302" t="s">
        <v>893</v>
      </c>
      <c r="D9946" s="521" t="s">
        <v>883</v>
      </c>
      <c r="E9946" s="523">
        <v>76.02</v>
      </c>
      <c r="F9946" s="523">
        <v>76.02</v>
      </c>
    </row>
    <row r="9947" spans="1:6" ht="15" customHeight="1">
      <c r="A9947" s="84">
        <v>40345</v>
      </c>
      <c r="B9947" s="522" t="s">
        <v>11354</v>
      </c>
      <c r="C9947" s="302" t="s">
        <v>893</v>
      </c>
      <c r="D9947" s="521" t="s">
        <v>883</v>
      </c>
      <c r="E9947" s="523">
        <v>93.67</v>
      </c>
      <c r="F9947" s="523">
        <v>93.67</v>
      </c>
    </row>
    <row r="9948" spans="1:6" ht="15" customHeight="1">
      <c r="A9948" s="84">
        <v>40346</v>
      </c>
      <c r="B9948" s="522" t="s">
        <v>11355</v>
      </c>
      <c r="C9948" s="302" t="s">
        <v>893</v>
      </c>
      <c r="D9948" s="521" t="s">
        <v>883</v>
      </c>
      <c r="E9948" s="523">
        <v>108.65</v>
      </c>
      <c r="F9948" s="523">
        <v>108.65</v>
      </c>
    </row>
    <row r="9949" spans="1:6" ht="15" customHeight="1">
      <c r="A9949" s="84">
        <v>40347</v>
      </c>
      <c r="B9949" s="522" t="s">
        <v>11356</v>
      </c>
      <c r="C9949" s="302" t="s">
        <v>893</v>
      </c>
      <c r="D9949" s="521" t="s">
        <v>883</v>
      </c>
      <c r="E9949" s="523">
        <v>136.52000000000001</v>
      </c>
      <c r="F9949" s="523">
        <v>136.52000000000001</v>
      </c>
    </row>
    <row r="9950" spans="1:6" ht="15" customHeight="1">
      <c r="A9950" s="84">
        <v>43424</v>
      </c>
      <c r="B9950" s="522" t="s">
        <v>11357</v>
      </c>
      <c r="C9950" s="302" t="s">
        <v>893</v>
      </c>
      <c r="D9950" s="521" t="s">
        <v>883</v>
      </c>
      <c r="E9950" s="523">
        <v>0</v>
      </c>
      <c r="F9950" s="523">
        <v>0</v>
      </c>
    </row>
    <row r="9951" spans="1:6" ht="15" customHeight="1">
      <c r="A9951" s="84">
        <v>43426</v>
      </c>
      <c r="B9951" s="522" t="s">
        <v>11358</v>
      </c>
      <c r="C9951" s="302" t="s">
        <v>893</v>
      </c>
      <c r="D9951" s="521" t="s">
        <v>883</v>
      </c>
      <c r="E9951" s="523">
        <v>0</v>
      </c>
      <c r="F9951" s="523">
        <v>0</v>
      </c>
    </row>
    <row r="9952" spans="1:6" ht="15" customHeight="1">
      <c r="A9952" s="84">
        <v>12565</v>
      </c>
      <c r="B9952" s="522" t="s">
        <v>11359</v>
      </c>
      <c r="C9952" s="302" t="s">
        <v>893</v>
      </c>
      <c r="D9952" s="521" t="s">
        <v>883</v>
      </c>
      <c r="E9952" s="523">
        <v>0</v>
      </c>
      <c r="F9952" s="523">
        <v>0</v>
      </c>
    </row>
    <row r="9953" spans="1:6" ht="15" customHeight="1">
      <c r="A9953" s="84">
        <v>12567</v>
      </c>
      <c r="B9953" s="522" t="s">
        <v>11360</v>
      </c>
      <c r="C9953" s="302" t="s">
        <v>893</v>
      </c>
      <c r="D9953" s="521" t="s">
        <v>883</v>
      </c>
      <c r="E9953" s="523">
        <v>0</v>
      </c>
      <c r="F9953" s="523">
        <v>0</v>
      </c>
    </row>
    <row r="9954" spans="1:6" ht="15" customHeight="1">
      <c r="A9954" s="84">
        <v>12568</v>
      </c>
      <c r="B9954" s="522" t="s">
        <v>11361</v>
      </c>
      <c r="C9954" s="302" t="s">
        <v>893</v>
      </c>
      <c r="D9954" s="521" t="s">
        <v>883</v>
      </c>
      <c r="E9954" s="523">
        <v>0</v>
      </c>
      <c r="F9954" s="523">
        <v>0</v>
      </c>
    </row>
    <row r="9955" spans="1:6" ht="15" customHeight="1">
      <c r="A9955" s="84">
        <v>43441</v>
      </c>
      <c r="B9955" s="522" t="s">
        <v>11362</v>
      </c>
      <c r="C9955" s="302" t="s">
        <v>893</v>
      </c>
      <c r="D9955" s="521" t="s">
        <v>883</v>
      </c>
      <c r="E9955" s="523">
        <v>0</v>
      </c>
      <c r="F9955" s="523">
        <v>0</v>
      </c>
    </row>
    <row r="9956" spans="1:6" ht="15" customHeight="1">
      <c r="A9956" s="84">
        <v>43423</v>
      </c>
      <c r="B9956" s="522" t="s">
        <v>11363</v>
      </c>
      <c r="C9956" s="302" t="s">
        <v>893</v>
      </c>
      <c r="D9956" s="521" t="s">
        <v>883</v>
      </c>
      <c r="E9956" s="523">
        <v>0</v>
      </c>
      <c r="F9956" s="523">
        <v>0</v>
      </c>
    </row>
    <row r="9957" spans="1:6" ht="15" customHeight="1">
      <c r="A9957" s="84">
        <v>12532</v>
      </c>
      <c r="B9957" s="522" t="s">
        <v>11364</v>
      </c>
      <c r="C9957" s="302" t="s">
        <v>893</v>
      </c>
      <c r="D9957" s="521" t="s">
        <v>883</v>
      </c>
      <c r="E9957" s="523">
        <v>0</v>
      </c>
      <c r="F9957" s="523">
        <v>0</v>
      </c>
    </row>
    <row r="9958" spans="1:6" ht="15" customHeight="1">
      <c r="A9958" s="84">
        <v>43444</v>
      </c>
      <c r="B9958" s="522" t="s">
        <v>11365</v>
      </c>
      <c r="C9958" s="302" t="s">
        <v>893</v>
      </c>
      <c r="D9958" s="521" t="s">
        <v>883</v>
      </c>
      <c r="E9958" s="523">
        <v>0</v>
      </c>
      <c r="F9958" s="523">
        <v>0</v>
      </c>
    </row>
    <row r="9959" spans="1:6" ht="15" customHeight="1">
      <c r="A9959" s="84">
        <v>12551</v>
      </c>
      <c r="B9959" s="522" t="s">
        <v>11366</v>
      </c>
      <c r="C9959" s="302" t="s">
        <v>893</v>
      </c>
      <c r="D9959" s="521" t="s">
        <v>883</v>
      </c>
      <c r="E9959" s="523">
        <v>0</v>
      </c>
      <c r="F9959" s="523">
        <v>0</v>
      </c>
    </row>
    <row r="9960" spans="1:6" ht="15" customHeight="1">
      <c r="A9960" s="84">
        <v>43442</v>
      </c>
      <c r="B9960" s="522" t="s">
        <v>11367</v>
      </c>
      <c r="C9960" s="302" t="s">
        <v>893</v>
      </c>
      <c r="D9960" s="521" t="s">
        <v>883</v>
      </c>
      <c r="E9960" s="523">
        <v>0</v>
      </c>
      <c r="F9960" s="523">
        <v>0</v>
      </c>
    </row>
    <row r="9961" spans="1:6" ht="15" customHeight="1">
      <c r="A9961" s="84">
        <v>43443</v>
      </c>
      <c r="B9961" s="522" t="s">
        <v>11368</v>
      </c>
      <c r="C9961" s="302" t="s">
        <v>893</v>
      </c>
      <c r="D9961" s="521" t="s">
        <v>883</v>
      </c>
      <c r="E9961" s="523">
        <v>0</v>
      </c>
      <c r="F9961" s="523">
        <v>0</v>
      </c>
    </row>
    <row r="9962" spans="1:6" ht="15" customHeight="1">
      <c r="A9962" s="84">
        <v>12544</v>
      </c>
      <c r="B9962" s="522" t="s">
        <v>11369</v>
      </c>
      <c r="C9962" s="302" t="s">
        <v>893</v>
      </c>
      <c r="D9962" s="521" t="s">
        <v>883</v>
      </c>
      <c r="E9962" s="523">
        <v>0</v>
      </c>
      <c r="F9962" s="523">
        <v>0</v>
      </c>
    </row>
    <row r="9963" spans="1:6" ht="15" customHeight="1">
      <c r="A9963" s="84">
        <v>12547</v>
      </c>
      <c r="B9963" s="522" t="s">
        <v>11370</v>
      </c>
      <c r="C9963" s="302" t="s">
        <v>893</v>
      </c>
      <c r="D9963" s="521" t="s">
        <v>883</v>
      </c>
      <c r="E9963" s="523">
        <v>0</v>
      </c>
      <c r="F9963" s="523">
        <v>0</v>
      </c>
    </row>
    <row r="9964" spans="1:6" ht="15" customHeight="1">
      <c r="A9964" s="84">
        <v>43445</v>
      </c>
      <c r="B9964" s="522" t="s">
        <v>11371</v>
      </c>
      <c r="C9964" s="302" t="s">
        <v>893</v>
      </c>
      <c r="D9964" s="521" t="s">
        <v>883</v>
      </c>
      <c r="E9964" s="523">
        <v>0</v>
      </c>
      <c r="F9964" s="523">
        <v>0</v>
      </c>
    </row>
    <row r="9965" spans="1:6" ht="15" customHeight="1">
      <c r="A9965" s="84">
        <v>12563</v>
      </c>
      <c r="B9965" s="522" t="s">
        <v>11372</v>
      </c>
      <c r="C9965" s="302" t="s">
        <v>893</v>
      </c>
      <c r="D9965" s="521" t="s">
        <v>883</v>
      </c>
      <c r="E9965" s="523">
        <v>0</v>
      </c>
      <c r="F9965" s="523">
        <v>0</v>
      </c>
    </row>
    <row r="9966" spans="1:6" ht="15" customHeight="1">
      <c r="A9966" s="84">
        <v>43425</v>
      </c>
      <c r="B9966" s="522" t="s">
        <v>11373</v>
      </c>
      <c r="C9966" s="302" t="s">
        <v>893</v>
      </c>
      <c r="D9966" s="521" t="s">
        <v>883</v>
      </c>
      <c r="E9966" s="523">
        <v>0</v>
      </c>
      <c r="F9966" s="523">
        <v>0</v>
      </c>
    </row>
    <row r="9967" spans="1:6" ht="15" customHeight="1">
      <c r="A9967" s="84">
        <v>43446</v>
      </c>
      <c r="B9967" s="522" t="s">
        <v>11374</v>
      </c>
      <c r="C9967" s="302" t="s">
        <v>893</v>
      </c>
      <c r="D9967" s="521" t="s">
        <v>883</v>
      </c>
      <c r="E9967" s="523">
        <v>0</v>
      </c>
      <c r="F9967" s="523">
        <v>0</v>
      </c>
    </row>
    <row r="9968" spans="1:6" ht="15" customHeight="1">
      <c r="A9968" s="84">
        <v>43447</v>
      </c>
      <c r="B9968" s="522" t="s">
        <v>11375</v>
      </c>
      <c r="C9968" s="302" t="s">
        <v>893</v>
      </c>
      <c r="D9968" s="521" t="s">
        <v>883</v>
      </c>
      <c r="E9968" s="523">
        <v>0</v>
      </c>
      <c r="F9968" s="523">
        <v>0</v>
      </c>
    </row>
    <row r="9969" spans="1:6" ht="15" customHeight="1">
      <c r="A9969" s="84">
        <v>43448</v>
      </c>
      <c r="B9969" s="522" t="s">
        <v>11376</v>
      </c>
      <c r="C9969" s="302" t="s">
        <v>893</v>
      </c>
      <c r="D9969" s="521" t="s">
        <v>883</v>
      </c>
      <c r="E9969" s="523">
        <v>0</v>
      </c>
      <c r="F9969" s="523">
        <v>0</v>
      </c>
    </row>
    <row r="9970" spans="1:6" ht="15" customHeight="1">
      <c r="A9970" s="84">
        <v>13761</v>
      </c>
      <c r="B9970" s="522" t="s">
        <v>11377</v>
      </c>
      <c r="C9970" s="302" t="s">
        <v>893</v>
      </c>
      <c r="D9970" s="521" t="s">
        <v>883</v>
      </c>
      <c r="E9970" s="523">
        <v>0</v>
      </c>
      <c r="F9970" s="523">
        <v>0</v>
      </c>
    </row>
    <row r="9971" spans="1:6" ht="15" customHeight="1">
      <c r="A9971" s="84">
        <v>4814</v>
      </c>
      <c r="B9971" s="522" t="s">
        <v>11378</v>
      </c>
      <c r="C9971" s="302" t="s">
        <v>893</v>
      </c>
      <c r="D9971" s="521" t="s">
        <v>883</v>
      </c>
      <c r="E9971" s="523">
        <v>63.56</v>
      </c>
      <c r="F9971" s="523">
        <v>63.56</v>
      </c>
    </row>
    <row r="9972" spans="1:6" ht="15" customHeight="1">
      <c r="A9972" s="84">
        <v>44473</v>
      </c>
      <c r="B9972" s="522" t="s">
        <v>11379</v>
      </c>
      <c r="C9972" s="302" t="s">
        <v>893</v>
      </c>
      <c r="D9972" s="521" t="s">
        <v>883</v>
      </c>
      <c r="E9972" s="523">
        <v>0</v>
      </c>
      <c r="F9972" s="523">
        <v>0</v>
      </c>
    </row>
    <row r="9973" spans="1:6" ht="15" customHeight="1">
      <c r="A9973" s="84">
        <v>6122</v>
      </c>
      <c r="B9973" s="522" t="s">
        <v>11380</v>
      </c>
      <c r="C9973" s="302" t="s">
        <v>893</v>
      </c>
      <c r="D9973" s="521" t="s">
        <v>3356</v>
      </c>
      <c r="E9973" s="523">
        <v>16.28</v>
      </c>
      <c r="F9973" s="523">
        <v>8.5</v>
      </c>
    </row>
    <row r="9974" spans="1:6" ht="15" customHeight="1">
      <c r="A9974" s="84">
        <v>40810</v>
      </c>
      <c r="B9974" s="522" t="s">
        <v>11381</v>
      </c>
      <c r="C9974" s="302" t="s">
        <v>893</v>
      </c>
      <c r="D9974" s="521" t="s">
        <v>8209</v>
      </c>
      <c r="E9974" s="523">
        <v>2844.64</v>
      </c>
      <c r="F9974" s="523">
        <v>1870</v>
      </c>
    </row>
    <row r="9975" spans="1:6" ht="15" customHeight="1">
      <c r="A9975" s="84">
        <v>21100</v>
      </c>
      <c r="B9975" s="522" t="s">
        <v>11382</v>
      </c>
      <c r="C9975" s="302" t="s">
        <v>893</v>
      </c>
      <c r="D9975" s="521" t="s">
        <v>883</v>
      </c>
      <c r="E9975" s="523">
        <v>0</v>
      </c>
      <c r="F9975" s="523">
        <v>0</v>
      </c>
    </row>
    <row r="9976" spans="1:6" ht="15" customHeight="1">
      <c r="A9976" s="84">
        <v>11811</v>
      </c>
      <c r="B9976" s="522" t="s">
        <v>11383</v>
      </c>
      <c r="C9976" s="302" t="s">
        <v>893</v>
      </c>
      <c r="D9976" s="521" t="s">
        <v>883</v>
      </c>
      <c r="E9976" s="523">
        <v>0</v>
      </c>
      <c r="F9976" s="523">
        <v>0</v>
      </c>
    </row>
    <row r="9977" spans="1:6" ht="15" customHeight="1">
      <c r="A9977" s="84">
        <v>11816</v>
      </c>
      <c r="B9977" s="522" t="s">
        <v>11384</v>
      </c>
      <c r="C9977" s="302" t="s">
        <v>893</v>
      </c>
      <c r="D9977" s="521" t="s">
        <v>883</v>
      </c>
      <c r="E9977" s="523">
        <v>0</v>
      </c>
      <c r="F9977" s="523">
        <v>0</v>
      </c>
    </row>
    <row r="9978" spans="1:6" ht="15" customHeight="1">
      <c r="A9978" s="84">
        <v>11814</v>
      </c>
      <c r="B9978" s="522" t="s">
        <v>11385</v>
      </c>
      <c r="C9978" s="302" t="s">
        <v>893</v>
      </c>
      <c r="D9978" s="521" t="s">
        <v>883</v>
      </c>
      <c r="E9978" s="523">
        <v>0</v>
      </c>
      <c r="F9978" s="523">
        <v>0</v>
      </c>
    </row>
    <row r="9979" spans="1:6" ht="15" customHeight="1">
      <c r="A9979" s="84">
        <v>14186</v>
      </c>
      <c r="B9979" s="522" t="s">
        <v>11386</v>
      </c>
      <c r="C9979" s="302" t="s">
        <v>893</v>
      </c>
      <c r="D9979" s="521" t="s">
        <v>883</v>
      </c>
      <c r="E9979" s="523">
        <v>0</v>
      </c>
      <c r="F9979" s="523">
        <v>0</v>
      </c>
    </row>
    <row r="9980" spans="1:6" ht="15" customHeight="1">
      <c r="A9980" s="84">
        <v>14185</v>
      </c>
      <c r="B9980" s="522" t="s">
        <v>11387</v>
      </c>
      <c r="C9980" s="302" t="s">
        <v>893</v>
      </c>
      <c r="D9980" s="521" t="s">
        <v>883</v>
      </c>
      <c r="E9980" s="523">
        <v>0</v>
      </c>
      <c r="F9980" s="523">
        <v>0</v>
      </c>
    </row>
    <row r="9981" spans="1:6" ht="15" customHeight="1">
      <c r="A9981" s="84">
        <v>44498</v>
      </c>
      <c r="B9981" s="522" t="s">
        <v>11388</v>
      </c>
      <c r="C9981" s="302" t="s">
        <v>893</v>
      </c>
      <c r="D9981" s="521" t="s">
        <v>883</v>
      </c>
      <c r="E9981" s="523">
        <v>0</v>
      </c>
      <c r="F9981" s="523">
        <v>0</v>
      </c>
    </row>
    <row r="9982" spans="1:6" ht="15" customHeight="1">
      <c r="A9982" s="84">
        <v>34469</v>
      </c>
      <c r="B9982" s="522" t="s">
        <v>11389</v>
      </c>
      <c r="C9982" s="302" t="s">
        <v>893</v>
      </c>
      <c r="D9982" s="521" t="s">
        <v>883</v>
      </c>
      <c r="E9982" s="523">
        <v>0</v>
      </c>
      <c r="F9982" s="523">
        <v>0</v>
      </c>
    </row>
    <row r="9983" spans="1:6" ht="15" customHeight="1">
      <c r="A9983" s="84">
        <v>34476</v>
      </c>
      <c r="B9983" s="522" t="s">
        <v>11390</v>
      </c>
      <c r="C9983" s="302" t="s">
        <v>893</v>
      </c>
      <c r="D9983" s="521" t="s">
        <v>883</v>
      </c>
      <c r="E9983" s="523">
        <v>0</v>
      </c>
      <c r="F9983" s="523">
        <v>0</v>
      </c>
    </row>
    <row r="9984" spans="1:6" ht="15" customHeight="1">
      <c r="A9984" s="84">
        <v>34477</v>
      </c>
      <c r="B9984" s="522" t="s">
        <v>11391</v>
      </c>
      <c r="C9984" s="302" t="s">
        <v>893</v>
      </c>
      <c r="D9984" s="521" t="s">
        <v>883</v>
      </c>
      <c r="E9984" s="523">
        <v>0</v>
      </c>
      <c r="F9984" s="523">
        <v>0</v>
      </c>
    </row>
    <row r="9985" spans="1:6" ht="15" customHeight="1">
      <c r="A9985" s="84">
        <v>34482</v>
      </c>
      <c r="B9985" s="522" t="s">
        <v>11392</v>
      </c>
      <c r="C9985" s="302" t="s">
        <v>893</v>
      </c>
      <c r="D9985" s="521" t="s">
        <v>883</v>
      </c>
      <c r="E9985" s="523">
        <v>0</v>
      </c>
      <c r="F9985" s="523">
        <v>0</v>
      </c>
    </row>
    <row r="9986" spans="1:6" ht="15" customHeight="1">
      <c r="A9986" s="84">
        <v>34472</v>
      </c>
      <c r="B9986" s="522" t="s">
        <v>11393</v>
      </c>
      <c r="C9986" s="302" t="s">
        <v>893</v>
      </c>
      <c r="D9986" s="521" t="s">
        <v>883</v>
      </c>
      <c r="E9986" s="523">
        <v>0</v>
      </c>
      <c r="F9986" s="523">
        <v>0</v>
      </c>
    </row>
    <row r="9987" spans="1:6" ht="15" customHeight="1">
      <c r="A9987" s="84">
        <v>42425</v>
      </c>
      <c r="B9987" s="522" t="s">
        <v>11394</v>
      </c>
      <c r="C9987" s="302" t="s">
        <v>893</v>
      </c>
      <c r="D9987" s="521" t="s">
        <v>883</v>
      </c>
      <c r="E9987" s="523">
        <v>2693.57</v>
      </c>
      <c r="F9987" s="523">
        <v>2693.57</v>
      </c>
    </row>
    <row r="9988" spans="1:6" ht="15" customHeight="1">
      <c r="A9988" s="84">
        <v>42422</v>
      </c>
      <c r="B9988" s="522" t="s">
        <v>11395</v>
      </c>
      <c r="C9988" s="302" t="s">
        <v>893</v>
      </c>
      <c r="D9988" s="521" t="s">
        <v>883</v>
      </c>
      <c r="E9988" s="523">
        <v>3998.7</v>
      </c>
      <c r="F9988" s="523">
        <v>3998.7</v>
      </c>
    </row>
    <row r="9989" spans="1:6" ht="15" customHeight="1">
      <c r="A9989" s="84">
        <v>43184</v>
      </c>
      <c r="B9989" s="522" t="s">
        <v>11396</v>
      </c>
      <c r="C9989" s="302" t="s">
        <v>893</v>
      </c>
      <c r="D9989" s="521" t="s">
        <v>883</v>
      </c>
      <c r="E9989" s="523">
        <v>5526.59</v>
      </c>
      <c r="F9989" s="523">
        <v>5526.59</v>
      </c>
    </row>
    <row r="9990" spans="1:6" ht="15" customHeight="1">
      <c r="A9990" s="84">
        <v>42424</v>
      </c>
      <c r="B9990" s="522" t="s">
        <v>11397</v>
      </c>
      <c r="C9990" s="302" t="s">
        <v>893</v>
      </c>
      <c r="D9990" s="521" t="s">
        <v>883</v>
      </c>
      <c r="E9990" s="523">
        <v>2405.59</v>
      </c>
      <c r="F9990" s="523">
        <v>2405.59</v>
      </c>
    </row>
    <row r="9991" spans="1:6" ht="15" customHeight="1">
      <c r="A9991" s="84">
        <v>42416</v>
      </c>
      <c r="B9991" s="522" t="s">
        <v>11398</v>
      </c>
      <c r="C9991" s="302" t="s">
        <v>893</v>
      </c>
      <c r="D9991" s="521" t="s">
        <v>883</v>
      </c>
      <c r="E9991" s="523">
        <v>10370.25</v>
      </c>
      <c r="F9991" s="523">
        <v>10370.25</v>
      </c>
    </row>
    <row r="9992" spans="1:6" ht="15" customHeight="1">
      <c r="A9992" s="84">
        <v>42417</v>
      </c>
      <c r="B9992" s="522" t="s">
        <v>11399</v>
      </c>
      <c r="C9992" s="302" t="s">
        <v>893</v>
      </c>
      <c r="D9992" s="521" t="s">
        <v>883</v>
      </c>
      <c r="E9992" s="523">
        <v>11625.89</v>
      </c>
      <c r="F9992" s="523">
        <v>11625.89</v>
      </c>
    </row>
    <row r="9993" spans="1:6" ht="15" customHeight="1">
      <c r="A9993" s="84">
        <v>42419</v>
      </c>
      <c r="B9993" s="522" t="s">
        <v>11400</v>
      </c>
      <c r="C9993" s="302" t="s">
        <v>893</v>
      </c>
      <c r="D9993" s="521" t="s">
        <v>883</v>
      </c>
      <c r="E9993" s="523">
        <v>13134.79</v>
      </c>
      <c r="F9993" s="523">
        <v>13134.79</v>
      </c>
    </row>
    <row r="9994" spans="1:6" ht="15" customHeight="1">
      <c r="A9994" s="84">
        <v>42420</v>
      </c>
      <c r="B9994" s="522" t="s">
        <v>11401</v>
      </c>
      <c r="C9994" s="302" t="s">
        <v>893</v>
      </c>
      <c r="D9994" s="521" t="s">
        <v>883</v>
      </c>
      <c r="E9994" s="523">
        <v>18052.8</v>
      </c>
      <c r="F9994" s="523">
        <v>18052.8</v>
      </c>
    </row>
    <row r="9995" spans="1:6" ht="15" customHeight="1">
      <c r="A9995" s="84">
        <v>42421</v>
      </c>
      <c r="B9995" s="522" t="s">
        <v>11402</v>
      </c>
      <c r="C9995" s="302" t="s">
        <v>893</v>
      </c>
      <c r="D9995" s="521" t="s">
        <v>883</v>
      </c>
      <c r="E9995" s="523">
        <v>21902.68</v>
      </c>
      <c r="F9995" s="523">
        <v>21902.68</v>
      </c>
    </row>
    <row r="9996" spans="1:6" ht="15" customHeight="1">
      <c r="A9996" s="84">
        <v>39556</v>
      </c>
      <c r="B9996" s="522" t="s">
        <v>11403</v>
      </c>
      <c r="C9996" s="302" t="s">
        <v>893</v>
      </c>
      <c r="D9996" s="521" t="s">
        <v>883</v>
      </c>
      <c r="E9996" s="523">
        <v>7606.31</v>
      </c>
      <c r="F9996" s="523">
        <v>7606.31</v>
      </c>
    </row>
    <row r="9997" spans="1:6" ht="15" customHeight="1">
      <c r="A9997" s="84">
        <v>39557</v>
      </c>
      <c r="B9997" s="522" t="s">
        <v>11404</v>
      </c>
      <c r="C9997" s="302" t="s">
        <v>893</v>
      </c>
      <c r="D9997" s="521" t="s">
        <v>883</v>
      </c>
      <c r="E9997" s="523">
        <v>8190.34</v>
      </c>
      <c r="F9997" s="523">
        <v>8190.34</v>
      </c>
    </row>
    <row r="9998" spans="1:6" ht="15" customHeight="1">
      <c r="A9998" s="84">
        <v>39559</v>
      </c>
      <c r="B9998" s="522" t="s">
        <v>11405</v>
      </c>
      <c r="C9998" s="302" t="s">
        <v>893</v>
      </c>
      <c r="D9998" s="521" t="s">
        <v>883</v>
      </c>
      <c r="E9998" s="523">
        <v>12103.74</v>
      </c>
      <c r="F9998" s="523">
        <v>12103.74</v>
      </c>
    </row>
    <row r="9999" spans="1:6" ht="15" customHeight="1">
      <c r="A9999" s="84">
        <v>39560</v>
      </c>
      <c r="B9999" s="522" t="s">
        <v>11406</v>
      </c>
      <c r="C9999" s="302" t="s">
        <v>893</v>
      </c>
      <c r="D9999" s="521" t="s">
        <v>883</v>
      </c>
      <c r="E9999" s="523">
        <v>14002.85</v>
      </c>
      <c r="F9999" s="523">
        <v>14002.85</v>
      </c>
    </row>
    <row r="10000" spans="1:6" ht="15" customHeight="1">
      <c r="A10000" s="84">
        <v>39561</v>
      </c>
      <c r="B10000" s="522" t="s">
        <v>11407</v>
      </c>
      <c r="C10000" s="302" t="s">
        <v>893</v>
      </c>
      <c r="D10000" s="521" t="s">
        <v>883</v>
      </c>
      <c r="E10000" s="523">
        <v>14648.77</v>
      </c>
      <c r="F10000" s="523">
        <v>14648.77</v>
      </c>
    </row>
    <row r="10001" spans="1:6" ht="15" customHeight="1">
      <c r="A10001" s="84">
        <v>43195</v>
      </c>
      <c r="B10001" s="522" t="s">
        <v>11408</v>
      </c>
      <c r="C10001" s="302" t="s">
        <v>893</v>
      </c>
      <c r="D10001" s="521" t="s">
        <v>883</v>
      </c>
      <c r="E10001" s="523">
        <v>6356.65</v>
      </c>
      <c r="F10001" s="523">
        <v>6356.65</v>
      </c>
    </row>
    <row r="10002" spans="1:6" ht="15" customHeight="1">
      <c r="A10002" s="84">
        <v>43196</v>
      </c>
      <c r="B10002" s="522" t="s">
        <v>11409</v>
      </c>
      <c r="C10002" s="302" t="s">
        <v>893</v>
      </c>
      <c r="D10002" s="521" t="s">
        <v>883</v>
      </c>
      <c r="E10002" s="523">
        <v>7878.15</v>
      </c>
      <c r="F10002" s="523">
        <v>7878.15</v>
      </c>
    </row>
    <row r="10003" spans="1:6" ht="15" customHeight="1">
      <c r="A10003" s="84">
        <v>43198</v>
      </c>
      <c r="B10003" s="522" t="s">
        <v>11410</v>
      </c>
      <c r="C10003" s="302" t="s">
        <v>893</v>
      </c>
      <c r="D10003" s="521" t="s">
        <v>883</v>
      </c>
      <c r="E10003" s="523">
        <v>11706.75</v>
      </c>
      <c r="F10003" s="523">
        <v>11706.75</v>
      </c>
    </row>
    <row r="10004" spans="1:6" ht="15" customHeight="1">
      <c r="A10004" s="84">
        <v>43199</v>
      </c>
      <c r="B10004" s="522" t="s">
        <v>11411</v>
      </c>
      <c r="C10004" s="302" t="s">
        <v>893</v>
      </c>
      <c r="D10004" s="521" t="s">
        <v>883</v>
      </c>
      <c r="E10004" s="523">
        <v>12135.72</v>
      </c>
      <c r="F10004" s="523">
        <v>12135.72</v>
      </c>
    </row>
    <row r="10005" spans="1:6" ht="15" customHeight="1">
      <c r="A10005" s="84">
        <v>43200</v>
      </c>
      <c r="B10005" s="522" t="s">
        <v>11412</v>
      </c>
      <c r="C10005" s="302" t="s">
        <v>893</v>
      </c>
      <c r="D10005" s="521" t="s">
        <v>883</v>
      </c>
      <c r="E10005" s="523">
        <v>13926.62</v>
      </c>
      <c r="F10005" s="523">
        <v>13926.62</v>
      </c>
    </row>
    <row r="10006" spans="1:6" ht="15" customHeight="1">
      <c r="A10006" s="84">
        <v>43190</v>
      </c>
      <c r="B10006" s="522" t="s">
        <v>11413</v>
      </c>
      <c r="C10006" s="302" t="s">
        <v>893</v>
      </c>
      <c r="D10006" s="521" t="s">
        <v>883</v>
      </c>
      <c r="E10006" s="523">
        <v>2161.77</v>
      </c>
      <c r="F10006" s="523">
        <v>2161.77</v>
      </c>
    </row>
    <row r="10007" spans="1:6" ht="15" customHeight="1">
      <c r="A10007" s="84">
        <v>39555</v>
      </c>
      <c r="B10007" s="522" t="s">
        <v>11414</v>
      </c>
      <c r="C10007" s="302" t="s">
        <v>893</v>
      </c>
      <c r="D10007" s="521" t="s">
        <v>883</v>
      </c>
      <c r="E10007" s="523">
        <v>2338.48</v>
      </c>
      <c r="F10007" s="523">
        <v>2338.48</v>
      </c>
    </row>
    <row r="10008" spans="1:6" ht="15" customHeight="1">
      <c r="A10008" s="84">
        <v>43191</v>
      </c>
      <c r="B10008" s="522" t="s">
        <v>11415</v>
      </c>
      <c r="C10008" s="302" t="s">
        <v>893</v>
      </c>
      <c r="D10008" s="521" t="s">
        <v>883</v>
      </c>
      <c r="E10008" s="523">
        <v>3110.5</v>
      </c>
      <c r="F10008" s="523">
        <v>3110.5</v>
      </c>
    </row>
    <row r="10009" spans="1:6" ht="15" customHeight="1">
      <c r="A10009" s="84">
        <v>39548</v>
      </c>
      <c r="B10009" s="522" t="s">
        <v>11416</v>
      </c>
      <c r="C10009" s="302" t="s">
        <v>893</v>
      </c>
      <c r="D10009" s="521" t="s">
        <v>883</v>
      </c>
      <c r="E10009" s="523">
        <v>3468.69</v>
      </c>
      <c r="F10009" s="523">
        <v>3468.69</v>
      </c>
    </row>
    <row r="10010" spans="1:6" ht="15" customHeight="1">
      <c r="A10010" s="84">
        <v>43192</v>
      </c>
      <c r="B10010" s="522" t="s">
        <v>11417</v>
      </c>
      <c r="C10010" s="302" t="s">
        <v>893</v>
      </c>
      <c r="D10010" s="521" t="s">
        <v>883</v>
      </c>
      <c r="E10010" s="523">
        <v>4074.47</v>
      </c>
      <c r="F10010" s="523">
        <v>4074.47</v>
      </c>
    </row>
    <row r="10011" spans="1:6" ht="15" customHeight="1">
      <c r="A10011" s="84">
        <v>39554</v>
      </c>
      <c r="B10011" s="522" t="s">
        <v>11418</v>
      </c>
      <c r="C10011" s="302" t="s">
        <v>893</v>
      </c>
      <c r="D10011" s="521" t="s">
        <v>883</v>
      </c>
      <c r="E10011" s="523">
        <v>4586.82</v>
      </c>
      <c r="F10011" s="523">
        <v>4586.82</v>
      </c>
    </row>
    <row r="10012" spans="1:6" ht="15" customHeight="1">
      <c r="A10012" s="84">
        <v>43194</v>
      </c>
      <c r="B10012" s="522" t="s">
        <v>11419</v>
      </c>
      <c r="C10012" s="302" t="s">
        <v>893</v>
      </c>
      <c r="D10012" s="521" t="s">
        <v>883</v>
      </c>
      <c r="E10012" s="523">
        <v>1851.92</v>
      </c>
      <c r="F10012" s="523">
        <v>1851.92</v>
      </c>
    </row>
    <row r="10013" spans="1:6" ht="15" customHeight="1">
      <c r="A10013" s="84">
        <v>39551</v>
      </c>
      <c r="B10013" s="522" t="s">
        <v>11420</v>
      </c>
      <c r="C10013" s="302" t="s">
        <v>893</v>
      </c>
      <c r="D10013" s="521" t="s">
        <v>883</v>
      </c>
      <c r="E10013" s="523">
        <v>2039.17</v>
      </c>
      <c r="F10013" s="523">
        <v>2039.17</v>
      </c>
    </row>
    <row r="10014" spans="1:6" ht="15" customHeight="1">
      <c r="A10014" s="84">
        <v>43185</v>
      </c>
      <c r="B10014" s="522" t="s">
        <v>11421</v>
      </c>
      <c r="C10014" s="302" t="s">
        <v>893</v>
      </c>
      <c r="D10014" s="521" t="s">
        <v>883</v>
      </c>
      <c r="E10014" s="523">
        <v>5794.94</v>
      </c>
      <c r="F10014" s="523">
        <v>5794.94</v>
      </c>
    </row>
    <row r="10015" spans="1:6" ht="15" customHeight="1">
      <c r="A10015" s="84">
        <v>43186</v>
      </c>
      <c r="B10015" s="522" t="s">
        <v>11422</v>
      </c>
      <c r="C10015" s="302" t="s">
        <v>893</v>
      </c>
      <c r="D10015" s="521" t="s">
        <v>883</v>
      </c>
      <c r="E10015" s="523">
        <v>6112.5</v>
      </c>
      <c r="F10015" s="523">
        <v>6112.5</v>
      </c>
    </row>
    <row r="10016" spans="1:6" ht="15" customHeight="1">
      <c r="A10016" s="84">
        <v>43187</v>
      </c>
      <c r="B10016" s="522" t="s">
        <v>11423</v>
      </c>
      <c r="C10016" s="302" t="s">
        <v>893</v>
      </c>
      <c r="D10016" s="521" t="s">
        <v>883</v>
      </c>
      <c r="E10016" s="523">
        <v>8111.34</v>
      </c>
      <c r="F10016" s="523">
        <v>8111.34</v>
      </c>
    </row>
    <row r="10017" spans="1:6" ht="15" customHeight="1">
      <c r="A10017" s="84">
        <v>43188</v>
      </c>
      <c r="B10017" s="522" t="s">
        <v>11424</v>
      </c>
      <c r="C10017" s="302" t="s">
        <v>893</v>
      </c>
      <c r="D10017" s="521" t="s">
        <v>883</v>
      </c>
      <c r="E10017" s="523">
        <v>9827.9699999999993</v>
      </c>
      <c r="F10017" s="523">
        <v>9827.9699999999993</v>
      </c>
    </row>
    <row r="10018" spans="1:6" ht="15" customHeight="1">
      <c r="A10018" s="84">
        <v>43189</v>
      </c>
      <c r="B10018" s="522" t="s">
        <v>11425</v>
      </c>
      <c r="C10018" s="302" t="s">
        <v>893</v>
      </c>
      <c r="D10018" s="521" t="s">
        <v>883</v>
      </c>
      <c r="E10018" s="523">
        <v>11054.83</v>
      </c>
      <c r="F10018" s="523">
        <v>11054.83</v>
      </c>
    </row>
    <row r="10019" spans="1:6" ht="15" customHeight="1">
      <c r="A10019" s="84">
        <v>39580</v>
      </c>
      <c r="B10019" s="522" t="s">
        <v>11426</v>
      </c>
      <c r="C10019" s="302" t="s">
        <v>893</v>
      </c>
      <c r="D10019" s="521" t="s">
        <v>883</v>
      </c>
      <c r="E10019" s="523">
        <v>87116.55</v>
      </c>
      <c r="F10019" s="523">
        <v>87116.55</v>
      </c>
    </row>
    <row r="10020" spans="1:6" ht="15" customHeight="1">
      <c r="A10020" s="84">
        <v>39577</v>
      </c>
      <c r="B10020" s="522" t="s">
        <v>11427</v>
      </c>
      <c r="C10020" s="302" t="s">
        <v>893</v>
      </c>
      <c r="D10020" s="521" t="s">
        <v>883</v>
      </c>
      <c r="E10020" s="523">
        <v>27267.3</v>
      </c>
      <c r="F10020" s="523">
        <v>27267.3</v>
      </c>
    </row>
    <row r="10021" spans="1:6" ht="15" customHeight="1">
      <c r="A10021" s="84">
        <v>39578</v>
      </c>
      <c r="B10021" s="522" t="s">
        <v>11428</v>
      </c>
      <c r="C10021" s="302" t="s">
        <v>893</v>
      </c>
      <c r="D10021" s="521" t="s">
        <v>883</v>
      </c>
      <c r="E10021" s="523">
        <v>35188.980000000003</v>
      </c>
      <c r="F10021" s="523">
        <v>35188.980000000003</v>
      </c>
    </row>
    <row r="10022" spans="1:6" ht="15" customHeight="1">
      <c r="A10022" s="84">
        <v>39579</v>
      </c>
      <c r="B10022" s="522" t="s">
        <v>11429</v>
      </c>
      <c r="C10022" s="302" t="s">
        <v>893</v>
      </c>
      <c r="D10022" s="521" t="s">
        <v>883</v>
      </c>
      <c r="E10022" s="523">
        <v>51197.22</v>
      </c>
      <c r="F10022" s="523">
        <v>51197.22</v>
      </c>
    </row>
    <row r="10023" spans="1:6" ht="15" customHeight="1">
      <c r="A10023" s="84">
        <v>39826</v>
      </c>
      <c r="B10023" s="522" t="s">
        <v>11430</v>
      </c>
      <c r="C10023" s="302" t="s">
        <v>893</v>
      </c>
      <c r="D10023" s="521" t="s">
        <v>883</v>
      </c>
      <c r="E10023" s="523">
        <v>6287.95</v>
      </c>
      <c r="F10023" s="523">
        <v>6287.95</v>
      </c>
    </row>
    <row r="10024" spans="1:6" ht="15" customHeight="1">
      <c r="A10024" s="84">
        <v>10700</v>
      </c>
      <c r="B10024" s="522" t="s">
        <v>11431</v>
      </c>
      <c r="C10024" s="302" t="s">
        <v>893</v>
      </c>
      <c r="D10024" s="521" t="s">
        <v>883</v>
      </c>
      <c r="E10024" s="523">
        <v>0</v>
      </c>
      <c r="F10024" s="523">
        <v>0</v>
      </c>
    </row>
    <row r="10025" spans="1:6" ht="15" customHeight="1">
      <c r="A10025" s="84">
        <v>346</v>
      </c>
      <c r="B10025" s="522" t="s">
        <v>11432</v>
      </c>
      <c r="C10025" s="302" t="s">
        <v>893</v>
      </c>
      <c r="D10025" s="521" t="s">
        <v>1098</v>
      </c>
      <c r="E10025" s="523">
        <v>31.96</v>
      </c>
      <c r="F10025" s="523">
        <v>31.96</v>
      </c>
    </row>
    <row r="10026" spans="1:6" ht="15" customHeight="1">
      <c r="A10026" s="84">
        <v>3312</v>
      </c>
      <c r="B10026" s="522" t="s">
        <v>11433</v>
      </c>
      <c r="C10026" s="302" t="s">
        <v>893</v>
      </c>
      <c r="D10026" s="521" t="s">
        <v>1098</v>
      </c>
      <c r="E10026" s="523">
        <v>28.3</v>
      </c>
      <c r="F10026" s="523">
        <v>28.3</v>
      </c>
    </row>
    <row r="10027" spans="1:6" ht="15" customHeight="1">
      <c r="A10027" s="84">
        <v>339</v>
      </c>
      <c r="B10027" s="522" t="s">
        <v>11434</v>
      </c>
      <c r="C10027" s="302" t="s">
        <v>893</v>
      </c>
      <c r="D10027" s="521" t="s">
        <v>782</v>
      </c>
      <c r="E10027" s="523">
        <v>1.65</v>
      </c>
      <c r="F10027" s="523">
        <v>1.65</v>
      </c>
    </row>
    <row r="10028" spans="1:6" ht="15" customHeight="1">
      <c r="A10028" s="84">
        <v>340</v>
      </c>
      <c r="B10028" s="522" t="s">
        <v>11435</v>
      </c>
      <c r="C10028" s="302" t="s">
        <v>893</v>
      </c>
      <c r="D10028" s="521" t="s">
        <v>782</v>
      </c>
      <c r="E10028" s="523">
        <v>1.49</v>
      </c>
      <c r="F10028" s="523">
        <v>1.49</v>
      </c>
    </row>
    <row r="10029" spans="1:6" ht="15" customHeight="1">
      <c r="A10029" s="84">
        <v>43130</v>
      </c>
      <c r="B10029" s="522" t="s">
        <v>11436</v>
      </c>
      <c r="C10029" s="302" t="s">
        <v>893</v>
      </c>
      <c r="D10029" s="521" t="s">
        <v>1098</v>
      </c>
      <c r="E10029" s="523">
        <v>26.98</v>
      </c>
      <c r="F10029" s="523">
        <v>26.98</v>
      </c>
    </row>
    <row r="10030" spans="1:6" ht="15" customHeight="1">
      <c r="A10030" s="84">
        <v>344</v>
      </c>
      <c r="B10030" s="522" t="s">
        <v>11437</v>
      </c>
      <c r="C10030" s="302" t="s">
        <v>893</v>
      </c>
      <c r="D10030" s="521" t="s">
        <v>1098</v>
      </c>
      <c r="E10030" s="523">
        <v>35.47</v>
      </c>
      <c r="F10030" s="523">
        <v>35.47</v>
      </c>
    </row>
    <row r="10031" spans="1:6" ht="15" customHeight="1">
      <c r="A10031" s="84">
        <v>345</v>
      </c>
      <c r="B10031" s="522" t="s">
        <v>11438</v>
      </c>
      <c r="C10031" s="302" t="s">
        <v>893</v>
      </c>
      <c r="D10031" s="521" t="s">
        <v>1098</v>
      </c>
      <c r="E10031" s="523">
        <v>38.479999999999997</v>
      </c>
      <c r="F10031" s="523">
        <v>38.479999999999997</v>
      </c>
    </row>
    <row r="10032" spans="1:6" ht="15" customHeight="1">
      <c r="A10032" s="84">
        <v>43131</v>
      </c>
      <c r="B10032" s="522" t="s">
        <v>11439</v>
      </c>
      <c r="C10032" s="302" t="s">
        <v>893</v>
      </c>
      <c r="D10032" s="521" t="s">
        <v>1098</v>
      </c>
      <c r="E10032" s="523">
        <v>31.34</v>
      </c>
      <c r="F10032" s="523">
        <v>31.34</v>
      </c>
    </row>
    <row r="10033" spans="1:6" ht="15" customHeight="1">
      <c r="A10033" s="84">
        <v>3313</v>
      </c>
      <c r="B10033" s="522" t="s">
        <v>11440</v>
      </c>
      <c r="C10033" s="302" t="s">
        <v>893</v>
      </c>
      <c r="D10033" s="521" t="s">
        <v>1098</v>
      </c>
      <c r="E10033" s="523">
        <v>36.42</v>
      </c>
      <c r="F10033" s="523">
        <v>36.42</v>
      </c>
    </row>
    <row r="10034" spans="1:6" ht="15" customHeight="1">
      <c r="A10034" s="84">
        <v>43132</v>
      </c>
      <c r="B10034" s="522" t="s">
        <v>11441</v>
      </c>
      <c r="C10034" s="302" t="s">
        <v>893</v>
      </c>
      <c r="D10034" s="521" t="s">
        <v>1098</v>
      </c>
      <c r="E10034" s="523">
        <v>26.98</v>
      </c>
      <c r="F10034" s="523">
        <v>26.98</v>
      </c>
    </row>
    <row r="10035" spans="1:6" ht="15" customHeight="1">
      <c r="A10035" s="84">
        <v>45245</v>
      </c>
      <c r="B10035" s="522" t="s">
        <v>11442</v>
      </c>
      <c r="C10035" s="302" t="s">
        <v>893</v>
      </c>
      <c r="D10035" s="521" t="s">
        <v>883</v>
      </c>
      <c r="E10035" s="523">
        <v>43.55</v>
      </c>
      <c r="F10035" s="523">
        <v>43.55</v>
      </c>
    </row>
    <row r="10036" spans="1:6" ht="15" customHeight="1">
      <c r="A10036" s="84">
        <v>366</v>
      </c>
      <c r="B10036" s="522" t="s">
        <v>11443</v>
      </c>
      <c r="C10036" s="302" t="s">
        <v>893</v>
      </c>
      <c r="D10036" s="521" t="s">
        <v>892</v>
      </c>
      <c r="E10036" s="523">
        <v>155</v>
      </c>
      <c r="F10036" s="523">
        <v>155</v>
      </c>
    </row>
    <row r="10037" spans="1:6" ht="15" customHeight="1">
      <c r="A10037" s="84">
        <v>367</v>
      </c>
      <c r="B10037" s="522" t="s">
        <v>11444</v>
      </c>
      <c r="C10037" s="302" t="s">
        <v>893</v>
      </c>
      <c r="D10037" s="521" t="s">
        <v>892</v>
      </c>
      <c r="E10037" s="523">
        <v>157.02000000000001</v>
      </c>
      <c r="F10037" s="523">
        <v>157.02000000000001</v>
      </c>
    </row>
    <row r="10038" spans="1:6" ht="15" customHeight="1">
      <c r="A10038" s="84">
        <v>370</v>
      </c>
      <c r="B10038" s="522" t="s">
        <v>11445</v>
      </c>
      <c r="C10038" s="302" t="s">
        <v>893</v>
      </c>
      <c r="D10038" s="521" t="s">
        <v>892</v>
      </c>
      <c r="E10038" s="523">
        <v>155</v>
      </c>
      <c r="F10038" s="523">
        <v>155</v>
      </c>
    </row>
    <row r="10039" spans="1:6" ht="15" customHeight="1">
      <c r="A10039" s="84">
        <v>368</v>
      </c>
      <c r="B10039" s="522" t="s">
        <v>11446</v>
      </c>
      <c r="C10039" s="302" t="s">
        <v>893</v>
      </c>
      <c r="D10039" s="521" t="s">
        <v>892</v>
      </c>
      <c r="E10039" s="523">
        <v>77.5</v>
      </c>
      <c r="F10039" s="523">
        <v>77.5</v>
      </c>
    </row>
    <row r="10040" spans="1:6" ht="15" customHeight="1">
      <c r="A10040" s="84">
        <v>11075</v>
      </c>
      <c r="B10040" s="522" t="s">
        <v>11447</v>
      </c>
      <c r="C10040" s="302" t="s">
        <v>893</v>
      </c>
      <c r="D10040" s="521" t="s">
        <v>892</v>
      </c>
      <c r="E10040" s="523">
        <v>1778.92</v>
      </c>
      <c r="F10040" s="523">
        <v>1778.92</v>
      </c>
    </row>
    <row r="10041" spans="1:6" ht="15" customHeight="1">
      <c r="A10041" s="84">
        <v>1381</v>
      </c>
      <c r="B10041" s="522" t="s">
        <v>11448</v>
      </c>
      <c r="C10041" s="302" t="s">
        <v>893</v>
      </c>
      <c r="D10041" s="521" t="s">
        <v>1098</v>
      </c>
      <c r="E10041" s="523">
        <v>1.18</v>
      </c>
      <c r="F10041" s="523">
        <v>1.18</v>
      </c>
    </row>
    <row r="10042" spans="1:6" ht="15" customHeight="1">
      <c r="A10042" s="84">
        <v>34353</v>
      </c>
      <c r="B10042" s="522" t="s">
        <v>11449</v>
      </c>
      <c r="C10042" s="302" t="s">
        <v>893</v>
      </c>
      <c r="D10042" s="521" t="s">
        <v>1098</v>
      </c>
      <c r="E10042" s="523">
        <v>2.19</v>
      </c>
      <c r="F10042" s="523">
        <v>2.19</v>
      </c>
    </row>
    <row r="10043" spans="1:6" ht="15" customHeight="1">
      <c r="A10043" s="84">
        <v>37595</v>
      </c>
      <c r="B10043" s="522" t="s">
        <v>11450</v>
      </c>
      <c r="C10043" s="302" t="s">
        <v>893</v>
      </c>
      <c r="D10043" s="521" t="s">
        <v>1098</v>
      </c>
      <c r="E10043" s="523">
        <v>3.62</v>
      </c>
      <c r="F10043" s="523">
        <v>3.62</v>
      </c>
    </row>
    <row r="10044" spans="1:6" ht="15" customHeight="1">
      <c r="A10044" s="84">
        <v>37596</v>
      </c>
      <c r="B10044" s="522" t="s">
        <v>11451</v>
      </c>
      <c r="C10044" s="302" t="s">
        <v>893</v>
      </c>
      <c r="D10044" s="521" t="s">
        <v>1098</v>
      </c>
      <c r="E10044" s="523">
        <v>4.16</v>
      </c>
      <c r="F10044" s="523">
        <v>4.16</v>
      </c>
    </row>
    <row r="10045" spans="1:6" ht="15" customHeight="1">
      <c r="A10045" s="84">
        <v>371</v>
      </c>
      <c r="B10045" s="522" t="s">
        <v>11452</v>
      </c>
      <c r="C10045" s="302" t="s">
        <v>893</v>
      </c>
      <c r="D10045" s="521" t="s">
        <v>1098</v>
      </c>
      <c r="E10045" s="523">
        <v>1.29</v>
      </c>
      <c r="F10045" s="523">
        <v>1.29</v>
      </c>
    </row>
    <row r="10046" spans="1:6" ht="15" customHeight="1">
      <c r="A10046" s="84">
        <v>37553</v>
      </c>
      <c r="B10046" s="522" t="s">
        <v>11453</v>
      </c>
      <c r="C10046" s="302" t="s">
        <v>893</v>
      </c>
      <c r="D10046" s="521" t="s">
        <v>1098</v>
      </c>
      <c r="E10046" s="523">
        <v>2.41</v>
      </c>
      <c r="F10046" s="523">
        <v>2.41</v>
      </c>
    </row>
    <row r="10047" spans="1:6" ht="15" customHeight="1">
      <c r="A10047" s="84">
        <v>37552</v>
      </c>
      <c r="B10047" s="522" t="s">
        <v>11454</v>
      </c>
      <c r="C10047" s="302" t="s">
        <v>893</v>
      </c>
      <c r="D10047" s="521" t="s">
        <v>1098</v>
      </c>
      <c r="E10047" s="523">
        <v>3.87</v>
      </c>
      <c r="F10047" s="523">
        <v>3.87</v>
      </c>
    </row>
    <row r="10048" spans="1:6" ht="15" customHeight="1">
      <c r="A10048" s="84">
        <v>36880</v>
      </c>
      <c r="B10048" s="522" t="s">
        <v>11455</v>
      </c>
      <c r="C10048" s="302" t="s">
        <v>893</v>
      </c>
      <c r="D10048" s="521" t="s">
        <v>1098</v>
      </c>
      <c r="E10048" s="523">
        <v>3.94</v>
      </c>
      <c r="F10048" s="523">
        <v>3.94</v>
      </c>
    </row>
    <row r="10049" spans="1:6" ht="15" customHeight="1">
      <c r="A10049" s="84">
        <v>34355</v>
      </c>
      <c r="B10049" s="522" t="s">
        <v>11456</v>
      </c>
      <c r="C10049" s="302" t="s">
        <v>893</v>
      </c>
      <c r="D10049" s="521" t="s">
        <v>1098</v>
      </c>
      <c r="E10049" s="523">
        <v>3.39</v>
      </c>
      <c r="F10049" s="523">
        <v>3.39</v>
      </c>
    </row>
    <row r="10050" spans="1:6" ht="15" customHeight="1">
      <c r="A10050" s="84">
        <v>130</v>
      </c>
      <c r="B10050" s="522" t="s">
        <v>11457</v>
      </c>
      <c r="C10050" s="302" t="s">
        <v>893</v>
      </c>
      <c r="D10050" s="521" t="s">
        <v>1098</v>
      </c>
      <c r="E10050" s="523">
        <v>5.1100000000000003</v>
      </c>
      <c r="F10050" s="523">
        <v>5.1100000000000003</v>
      </c>
    </row>
    <row r="10051" spans="1:6" ht="15" customHeight="1">
      <c r="A10051" s="84">
        <v>135</v>
      </c>
      <c r="B10051" s="522" t="s">
        <v>11458</v>
      </c>
      <c r="C10051" s="302" t="s">
        <v>893</v>
      </c>
      <c r="D10051" s="521" t="s">
        <v>1098</v>
      </c>
      <c r="E10051" s="523">
        <v>4.1100000000000003</v>
      </c>
      <c r="F10051" s="523">
        <v>4.1100000000000003</v>
      </c>
    </row>
    <row r="10052" spans="1:6" ht="15" customHeight="1">
      <c r="A10052" s="84">
        <v>36886</v>
      </c>
      <c r="B10052" s="522" t="s">
        <v>11459</v>
      </c>
      <c r="C10052" s="302" t="s">
        <v>893</v>
      </c>
      <c r="D10052" s="521" t="s">
        <v>1098</v>
      </c>
      <c r="E10052" s="523">
        <v>1.22</v>
      </c>
      <c r="F10052" s="523">
        <v>1.22</v>
      </c>
    </row>
    <row r="10053" spans="1:6" ht="15" customHeight="1">
      <c r="A10053" s="84">
        <v>38546</v>
      </c>
      <c r="B10053" s="522" t="s">
        <v>11460</v>
      </c>
      <c r="C10053" s="302" t="s">
        <v>893</v>
      </c>
      <c r="D10053" s="521" t="s">
        <v>892</v>
      </c>
      <c r="E10053" s="523">
        <v>1683.16</v>
      </c>
      <c r="F10053" s="523">
        <v>1683.16</v>
      </c>
    </row>
    <row r="10054" spans="1:6" ht="15" customHeight="1">
      <c r="A10054" s="84">
        <v>34549</v>
      </c>
      <c r="B10054" s="522" t="s">
        <v>11461</v>
      </c>
      <c r="C10054" s="302" t="s">
        <v>893</v>
      </c>
      <c r="D10054" s="521" t="s">
        <v>892</v>
      </c>
      <c r="E10054" s="523">
        <v>0</v>
      </c>
      <c r="F10054" s="523">
        <v>0</v>
      </c>
    </row>
    <row r="10055" spans="1:6" ht="15" customHeight="1">
      <c r="A10055" s="84">
        <v>6081</v>
      </c>
      <c r="B10055" s="522" t="s">
        <v>11462</v>
      </c>
      <c r="C10055" s="302" t="s">
        <v>893</v>
      </c>
      <c r="D10055" s="521" t="s">
        <v>892</v>
      </c>
      <c r="E10055" s="523">
        <v>54.26</v>
      </c>
      <c r="F10055" s="523">
        <v>54.26</v>
      </c>
    </row>
    <row r="10056" spans="1:6" ht="15" customHeight="1">
      <c r="A10056" s="84">
        <v>6077</v>
      </c>
      <c r="B10056" s="522" t="s">
        <v>11463</v>
      </c>
      <c r="C10056" s="302" t="s">
        <v>893</v>
      </c>
      <c r="D10056" s="521" t="s">
        <v>892</v>
      </c>
      <c r="E10056" s="523">
        <v>38.76</v>
      </c>
      <c r="F10056" s="523">
        <v>38.76</v>
      </c>
    </row>
    <row r="10057" spans="1:6" ht="15" customHeight="1">
      <c r="A10057" s="84">
        <v>6079</v>
      </c>
      <c r="B10057" s="522" t="s">
        <v>11464</v>
      </c>
      <c r="C10057" s="302" t="s">
        <v>893</v>
      </c>
      <c r="D10057" s="521" t="s">
        <v>892</v>
      </c>
      <c r="E10057" s="523">
        <v>38.76</v>
      </c>
      <c r="F10057" s="523">
        <v>38.76</v>
      </c>
    </row>
    <row r="10058" spans="1:6" ht="15" customHeight="1">
      <c r="A10058" s="84">
        <v>1091</v>
      </c>
      <c r="B10058" s="522" t="s">
        <v>11465</v>
      </c>
      <c r="C10058" s="302" t="s">
        <v>893</v>
      </c>
      <c r="D10058" s="521" t="s">
        <v>883</v>
      </c>
      <c r="E10058" s="523">
        <v>24.73</v>
      </c>
      <c r="F10058" s="523">
        <v>24.73</v>
      </c>
    </row>
    <row r="10059" spans="1:6" ht="15" customHeight="1">
      <c r="A10059" s="84">
        <v>1094</v>
      </c>
      <c r="B10059" s="522" t="s">
        <v>11466</v>
      </c>
      <c r="C10059" s="302" t="s">
        <v>893</v>
      </c>
      <c r="D10059" s="521" t="s">
        <v>883</v>
      </c>
      <c r="E10059" s="523">
        <v>17.3</v>
      </c>
      <c r="F10059" s="523">
        <v>17.3</v>
      </c>
    </row>
    <row r="10060" spans="1:6" ht="15" customHeight="1">
      <c r="A10060" s="84">
        <v>1095</v>
      </c>
      <c r="B10060" s="522" t="s">
        <v>11467</v>
      </c>
      <c r="C10060" s="302" t="s">
        <v>893</v>
      </c>
      <c r="D10060" s="521" t="s">
        <v>883</v>
      </c>
      <c r="E10060" s="523">
        <v>36.770000000000003</v>
      </c>
      <c r="F10060" s="523">
        <v>36.770000000000003</v>
      </c>
    </row>
    <row r="10061" spans="1:6" ht="15" customHeight="1">
      <c r="A10061" s="84">
        <v>1092</v>
      </c>
      <c r="B10061" s="522" t="s">
        <v>11468</v>
      </c>
      <c r="C10061" s="302" t="s">
        <v>893</v>
      </c>
      <c r="D10061" s="521" t="s">
        <v>883</v>
      </c>
      <c r="E10061" s="523">
        <v>28.45</v>
      </c>
      <c r="F10061" s="523">
        <v>28.45</v>
      </c>
    </row>
    <row r="10062" spans="1:6" ht="15" customHeight="1">
      <c r="A10062" s="84">
        <v>1093</v>
      </c>
      <c r="B10062" s="522" t="s">
        <v>11469</v>
      </c>
      <c r="C10062" s="302" t="s">
        <v>893</v>
      </c>
      <c r="D10062" s="521" t="s">
        <v>883</v>
      </c>
      <c r="E10062" s="523">
        <v>66.44</v>
      </c>
      <c r="F10062" s="523">
        <v>66.44</v>
      </c>
    </row>
    <row r="10063" spans="1:6" ht="15" customHeight="1">
      <c r="A10063" s="84">
        <v>1090</v>
      </c>
      <c r="B10063" s="522" t="s">
        <v>11470</v>
      </c>
      <c r="C10063" s="302" t="s">
        <v>893</v>
      </c>
      <c r="D10063" s="521" t="s">
        <v>883</v>
      </c>
      <c r="E10063" s="523">
        <v>47.57</v>
      </c>
      <c r="F10063" s="523">
        <v>47.57</v>
      </c>
    </row>
    <row r="10064" spans="1:6" ht="15" customHeight="1">
      <c r="A10064" s="84">
        <v>1096</v>
      </c>
      <c r="B10064" s="522" t="s">
        <v>11471</v>
      </c>
      <c r="C10064" s="302" t="s">
        <v>893</v>
      </c>
      <c r="D10064" s="521" t="s">
        <v>883</v>
      </c>
      <c r="E10064" s="523">
        <v>85.61</v>
      </c>
      <c r="F10064" s="523">
        <v>85.61</v>
      </c>
    </row>
    <row r="10065" spans="1:6" ht="15" customHeight="1">
      <c r="A10065" s="84">
        <v>1097</v>
      </c>
      <c r="B10065" s="522" t="s">
        <v>11472</v>
      </c>
      <c r="C10065" s="302" t="s">
        <v>893</v>
      </c>
      <c r="D10065" s="521" t="s">
        <v>883</v>
      </c>
      <c r="E10065" s="523">
        <v>72.67</v>
      </c>
      <c r="F10065" s="523">
        <v>72.67</v>
      </c>
    </row>
    <row r="10066" spans="1:6" ht="15" customHeight="1">
      <c r="A10066" s="84">
        <v>378</v>
      </c>
      <c r="B10066" s="522" t="s">
        <v>11473</v>
      </c>
      <c r="C10066" s="302" t="s">
        <v>893</v>
      </c>
      <c r="D10066" s="521" t="s">
        <v>3356</v>
      </c>
      <c r="E10066" s="523">
        <v>21.07</v>
      </c>
      <c r="F10066" s="523">
        <v>11</v>
      </c>
    </row>
    <row r="10067" spans="1:6" ht="15" customHeight="1">
      <c r="A10067" s="84">
        <v>40911</v>
      </c>
      <c r="B10067" s="522" t="s">
        <v>11474</v>
      </c>
      <c r="C10067" s="302" t="s">
        <v>893</v>
      </c>
      <c r="D10067" s="521" t="s">
        <v>8209</v>
      </c>
      <c r="E10067" s="523">
        <v>3681.3</v>
      </c>
      <c r="F10067" s="523">
        <v>2420</v>
      </c>
    </row>
    <row r="10068" spans="1:6" ht="15" customHeight="1">
      <c r="A10068" s="84">
        <v>33939</v>
      </c>
      <c r="B10068" s="522" t="s">
        <v>11475</v>
      </c>
      <c r="C10068" s="302" t="s">
        <v>893</v>
      </c>
      <c r="D10068" s="521" t="s">
        <v>3356</v>
      </c>
      <c r="E10068" s="523">
        <v>110.3</v>
      </c>
      <c r="F10068" s="523">
        <v>57.56</v>
      </c>
    </row>
    <row r="10069" spans="1:6" ht="15" customHeight="1">
      <c r="A10069" s="84">
        <v>40815</v>
      </c>
      <c r="B10069" s="522" t="s">
        <v>11476</v>
      </c>
      <c r="C10069" s="302" t="s">
        <v>893</v>
      </c>
      <c r="D10069" s="521" t="s">
        <v>8209</v>
      </c>
      <c r="E10069" s="523">
        <v>19265.259999999998</v>
      </c>
      <c r="F10069" s="523">
        <v>12664.52</v>
      </c>
    </row>
    <row r="10070" spans="1:6" ht="15" customHeight="1">
      <c r="A10070" s="84">
        <v>33952</v>
      </c>
      <c r="B10070" s="522" t="s">
        <v>11477</v>
      </c>
      <c r="C10070" s="302" t="s">
        <v>893</v>
      </c>
      <c r="D10070" s="521" t="s">
        <v>3356</v>
      </c>
      <c r="E10070" s="523">
        <v>116.85</v>
      </c>
      <c r="F10070" s="523">
        <v>60.98</v>
      </c>
    </row>
    <row r="10071" spans="1:6" ht="15" customHeight="1">
      <c r="A10071" s="84">
        <v>40816</v>
      </c>
      <c r="B10071" s="522" t="s">
        <v>11478</v>
      </c>
      <c r="C10071" s="302" t="s">
        <v>893</v>
      </c>
      <c r="D10071" s="521" t="s">
        <v>8209</v>
      </c>
      <c r="E10071" s="523">
        <v>20409.689999999999</v>
      </c>
      <c r="F10071" s="523">
        <v>13416.84</v>
      </c>
    </row>
    <row r="10072" spans="1:6" ht="15" customHeight="1">
      <c r="A10072" s="84">
        <v>33953</v>
      </c>
      <c r="B10072" s="522" t="s">
        <v>11479</v>
      </c>
      <c r="C10072" s="302" t="s">
        <v>893</v>
      </c>
      <c r="D10072" s="521" t="s">
        <v>3356</v>
      </c>
      <c r="E10072" s="523">
        <v>122.47</v>
      </c>
      <c r="F10072" s="523">
        <v>63.91</v>
      </c>
    </row>
    <row r="10073" spans="1:6" ht="15" customHeight="1">
      <c r="A10073" s="84">
        <v>40817</v>
      </c>
      <c r="B10073" s="522" t="s">
        <v>11480</v>
      </c>
      <c r="C10073" s="302" t="s">
        <v>893</v>
      </c>
      <c r="D10073" s="521" t="s">
        <v>8209</v>
      </c>
      <c r="E10073" s="523">
        <v>21390.01</v>
      </c>
      <c r="F10073" s="523">
        <v>14061.28</v>
      </c>
    </row>
    <row r="10074" spans="1:6" ht="15" customHeight="1">
      <c r="A10074" s="84">
        <v>13348</v>
      </c>
      <c r="B10074" s="522" t="s">
        <v>11481</v>
      </c>
      <c r="C10074" s="302" t="s">
        <v>893</v>
      </c>
      <c r="D10074" s="521" t="s">
        <v>883</v>
      </c>
      <c r="E10074" s="523">
        <v>0</v>
      </c>
      <c r="F10074" s="523">
        <v>0</v>
      </c>
    </row>
    <row r="10075" spans="1:6" ht="15" customHeight="1">
      <c r="A10075" s="84">
        <v>39212</v>
      </c>
      <c r="B10075" s="522" t="s">
        <v>11482</v>
      </c>
      <c r="C10075" s="302" t="s">
        <v>893</v>
      </c>
      <c r="D10075" s="521" t="s">
        <v>883</v>
      </c>
      <c r="E10075" s="523">
        <v>0</v>
      </c>
      <c r="F10075" s="523">
        <v>0</v>
      </c>
    </row>
    <row r="10076" spans="1:6" ht="15" customHeight="1">
      <c r="A10076" s="84">
        <v>39211</v>
      </c>
      <c r="B10076" s="522" t="s">
        <v>11483</v>
      </c>
      <c r="C10076" s="302" t="s">
        <v>893</v>
      </c>
      <c r="D10076" s="521" t="s">
        <v>883</v>
      </c>
      <c r="E10076" s="523">
        <v>0</v>
      </c>
      <c r="F10076" s="523">
        <v>0</v>
      </c>
    </row>
    <row r="10077" spans="1:6" ht="15" customHeight="1">
      <c r="A10077" s="524">
        <v>39210</v>
      </c>
      <c r="B10077" s="525" t="s">
        <v>11484</v>
      </c>
      <c r="C10077" s="524" t="s">
        <v>893</v>
      </c>
      <c r="D10077" s="526" t="s">
        <v>883</v>
      </c>
      <c r="E10077" s="527">
        <v>1.03</v>
      </c>
      <c r="F10077" s="527">
        <v>1.03</v>
      </c>
    </row>
    <row r="10078" spans="1:6" ht="15" customHeight="1">
      <c r="A10078" s="84">
        <v>39208</v>
      </c>
      <c r="B10078" s="522" t="s">
        <v>11485</v>
      </c>
      <c r="C10078" s="302" t="s">
        <v>893</v>
      </c>
      <c r="D10078" s="521" t="s">
        <v>883</v>
      </c>
      <c r="E10078" s="523">
        <v>0</v>
      </c>
      <c r="F10078" s="523">
        <v>0</v>
      </c>
    </row>
    <row r="10079" spans="1:6" ht="15" customHeight="1">
      <c r="A10079" s="84">
        <v>39214</v>
      </c>
      <c r="B10079" s="522" t="s">
        <v>11486</v>
      </c>
      <c r="C10079" s="302" t="s">
        <v>893</v>
      </c>
      <c r="D10079" s="521" t="s">
        <v>883</v>
      </c>
      <c r="E10079" s="523">
        <v>0</v>
      </c>
      <c r="F10079" s="523">
        <v>0</v>
      </c>
    </row>
    <row r="10080" spans="1:6" ht="15" customHeight="1">
      <c r="A10080" s="84">
        <v>39213</v>
      </c>
      <c r="B10080" s="522" t="s">
        <v>11487</v>
      </c>
      <c r="C10080" s="302" t="s">
        <v>893</v>
      </c>
      <c r="D10080" s="521" t="s">
        <v>883</v>
      </c>
      <c r="E10080" s="523">
        <v>0</v>
      </c>
      <c r="F10080" s="523">
        <v>0</v>
      </c>
    </row>
    <row r="10081" spans="1:6" ht="15" customHeight="1">
      <c r="A10081" s="84">
        <v>39215</v>
      </c>
      <c r="B10081" s="522" t="s">
        <v>11488</v>
      </c>
      <c r="C10081" s="302" t="s">
        <v>893</v>
      </c>
      <c r="D10081" s="521" t="s">
        <v>883</v>
      </c>
      <c r="E10081" s="523">
        <v>0</v>
      </c>
      <c r="F10081" s="523">
        <v>0</v>
      </c>
    </row>
    <row r="10082" spans="1:6" ht="15" customHeight="1">
      <c r="A10082" s="84">
        <v>39209</v>
      </c>
      <c r="B10082" s="522" t="s">
        <v>11489</v>
      </c>
      <c r="C10082" s="302" t="s">
        <v>893</v>
      </c>
      <c r="D10082" s="521" t="s">
        <v>883</v>
      </c>
      <c r="E10082" s="523">
        <v>0</v>
      </c>
      <c r="F10082" s="523">
        <v>0</v>
      </c>
    </row>
    <row r="10083" spans="1:6" ht="15" customHeight="1">
      <c r="A10083" s="84">
        <v>39207</v>
      </c>
      <c r="B10083" s="522" t="s">
        <v>11490</v>
      </c>
      <c r="C10083" s="302" t="s">
        <v>893</v>
      </c>
      <c r="D10083" s="521" t="s">
        <v>883</v>
      </c>
      <c r="E10083" s="523">
        <v>0</v>
      </c>
      <c r="F10083" s="523">
        <v>0</v>
      </c>
    </row>
    <row r="10084" spans="1:6" ht="15" customHeight="1">
      <c r="A10084" s="84">
        <v>39216</v>
      </c>
      <c r="B10084" s="522" t="s">
        <v>11491</v>
      </c>
      <c r="C10084" s="302" t="s">
        <v>893</v>
      </c>
      <c r="D10084" s="521" t="s">
        <v>883</v>
      </c>
      <c r="E10084" s="523">
        <v>0</v>
      </c>
      <c r="F10084" s="523">
        <v>0</v>
      </c>
    </row>
    <row r="10085" spans="1:6" ht="15" customHeight="1">
      <c r="A10085" s="524">
        <v>11267</v>
      </c>
      <c r="B10085" s="525" t="s">
        <v>11492</v>
      </c>
      <c r="C10085" s="524" t="s">
        <v>893</v>
      </c>
      <c r="D10085" s="526" t="s">
        <v>883</v>
      </c>
      <c r="E10085" s="527">
        <v>1.42</v>
      </c>
      <c r="F10085" s="527">
        <v>1.42</v>
      </c>
    </row>
    <row r="10086" spans="1:6" ht="15" customHeight="1">
      <c r="A10086" s="84">
        <v>379</v>
      </c>
      <c r="B10086" s="522" t="s">
        <v>11493</v>
      </c>
      <c r="C10086" s="302" t="s">
        <v>893</v>
      </c>
      <c r="D10086" s="521" t="s">
        <v>883</v>
      </c>
      <c r="E10086" s="523">
        <v>0</v>
      </c>
      <c r="F10086" s="523">
        <v>0</v>
      </c>
    </row>
    <row r="10087" spans="1:6" ht="15" customHeight="1">
      <c r="A10087" s="84">
        <v>510</v>
      </c>
      <c r="B10087" s="522" t="s">
        <v>11494</v>
      </c>
      <c r="C10087" s="302" t="s">
        <v>893</v>
      </c>
      <c r="D10087" s="521" t="s">
        <v>1098</v>
      </c>
      <c r="E10087" s="523">
        <v>16.79</v>
      </c>
      <c r="F10087" s="523">
        <v>16.79</v>
      </c>
    </row>
    <row r="10088" spans="1:6" ht="15" customHeight="1">
      <c r="A10088" s="84">
        <v>516</v>
      </c>
      <c r="B10088" s="522" t="s">
        <v>11495</v>
      </c>
      <c r="C10088" s="302" t="s">
        <v>893</v>
      </c>
      <c r="D10088" s="521" t="s">
        <v>1098</v>
      </c>
      <c r="E10088" s="523">
        <v>19.899999999999999</v>
      </c>
      <c r="F10088" s="523">
        <v>19.899999999999999</v>
      </c>
    </row>
    <row r="10089" spans="1:6" ht="15" customHeight="1">
      <c r="A10089" s="84">
        <v>509</v>
      </c>
      <c r="B10089" s="522" t="s">
        <v>11496</v>
      </c>
      <c r="C10089" s="302" t="s">
        <v>893</v>
      </c>
      <c r="D10089" s="521" t="s">
        <v>1098</v>
      </c>
      <c r="E10089" s="523">
        <v>22.32</v>
      </c>
      <c r="F10089" s="523">
        <v>22.32</v>
      </c>
    </row>
    <row r="10090" spans="1:6" ht="15" customHeight="1">
      <c r="A10090" s="84">
        <v>40331</v>
      </c>
      <c r="B10090" s="522" t="s">
        <v>11497</v>
      </c>
      <c r="C10090" s="302" t="s">
        <v>893</v>
      </c>
      <c r="D10090" s="521" t="s">
        <v>3356</v>
      </c>
      <c r="E10090" s="523">
        <v>14.02</v>
      </c>
      <c r="F10090" s="523">
        <v>7.32</v>
      </c>
    </row>
    <row r="10091" spans="1:6" ht="15" customHeight="1">
      <c r="A10091" s="84">
        <v>40930</v>
      </c>
      <c r="B10091" s="522" t="s">
        <v>11498</v>
      </c>
      <c r="C10091" s="302" t="s">
        <v>893</v>
      </c>
      <c r="D10091" s="521" t="s">
        <v>8209</v>
      </c>
      <c r="E10091" s="523">
        <v>2451.4499999999998</v>
      </c>
      <c r="F10091" s="523">
        <v>1611.53</v>
      </c>
    </row>
    <row r="10092" spans="1:6" ht="15" customHeight="1">
      <c r="A10092" s="84">
        <v>377</v>
      </c>
      <c r="B10092" s="522" t="s">
        <v>11499</v>
      </c>
      <c r="C10092" s="302" t="s">
        <v>893</v>
      </c>
      <c r="D10092" s="521" t="s">
        <v>883</v>
      </c>
      <c r="E10092" s="523">
        <v>37.9</v>
      </c>
      <c r="F10092" s="523">
        <v>37.9</v>
      </c>
    </row>
    <row r="10093" spans="1:6" ht="15" customHeight="1">
      <c r="A10093" s="84">
        <v>11761</v>
      </c>
      <c r="B10093" s="522" t="s">
        <v>11500</v>
      </c>
      <c r="C10093" s="302" t="s">
        <v>893</v>
      </c>
      <c r="D10093" s="521" t="s">
        <v>883</v>
      </c>
      <c r="E10093" s="523">
        <v>80.650000000000006</v>
      </c>
      <c r="F10093" s="523">
        <v>80.650000000000006</v>
      </c>
    </row>
    <row r="10094" spans="1:6" ht="15" customHeight="1">
      <c r="A10094" s="84">
        <v>7588</v>
      </c>
      <c r="B10094" s="522" t="s">
        <v>11501</v>
      </c>
      <c r="C10094" s="302" t="s">
        <v>893</v>
      </c>
      <c r="D10094" s="521" t="s">
        <v>883</v>
      </c>
      <c r="E10094" s="523">
        <v>54.6</v>
      </c>
      <c r="F10094" s="523">
        <v>54.6</v>
      </c>
    </row>
    <row r="10095" spans="1:6" ht="15" customHeight="1">
      <c r="A10095" s="84">
        <v>34551</v>
      </c>
      <c r="B10095" s="522" t="s">
        <v>11502</v>
      </c>
      <c r="C10095" s="302" t="s">
        <v>893</v>
      </c>
      <c r="D10095" s="521" t="s">
        <v>3356</v>
      </c>
      <c r="E10095" s="523">
        <v>13.08</v>
      </c>
      <c r="F10095" s="523">
        <v>6.83</v>
      </c>
    </row>
    <row r="10096" spans="1:6" ht="15" customHeight="1">
      <c r="A10096" s="84">
        <v>41078</v>
      </c>
      <c r="B10096" s="522" t="s">
        <v>11503</v>
      </c>
      <c r="C10096" s="302" t="s">
        <v>893</v>
      </c>
      <c r="D10096" s="521" t="s">
        <v>8209</v>
      </c>
      <c r="E10096" s="523">
        <v>2288.14</v>
      </c>
      <c r="F10096" s="523">
        <v>1504.17</v>
      </c>
    </row>
    <row r="10097" spans="1:6" ht="15" customHeight="1">
      <c r="A10097" s="84">
        <v>246</v>
      </c>
      <c r="B10097" s="522" t="s">
        <v>11504</v>
      </c>
      <c r="C10097" s="302" t="s">
        <v>893</v>
      </c>
      <c r="D10097" s="521" t="s">
        <v>3356</v>
      </c>
      <c r="E10097" s="523">
        <v>16.07</v>
      </c>
      <c r="F10097" s="523">
        <v>8.39</v>
      </c>
    </row>
    <row r="10098" spans="1:6" ht="15" customHeight="1">
      <c r="A10098" s="84">
        <v>40927</v>
      </c>
      <c r="B10098" s="522" t="s">
        <v>11505</v>
      </c>
      <c r="C10098" s="302" t="s">
        <v>893</v>
      </c>
      <c r="D10098" s="521" t="s">
        <v>8209</v>
      </c>
      <c r="E10098" s="523">
        <v>2808.4</v>
      </c>
      <c r="F10098" s="523">
        <v>1846.18</v>
      </c>
    </row>
    <row r="10099" spans="1:6" ht="15" customHeight="1">
      <c r="A10099" s="84">
        <v>2350</v>
      </c>
      <c r="B10099" s="522" t="s">
        <v>11506</v>
      </c>
      <c r="C10099" s="302" t="s">
        <v>893</v>
      </c>
      <c r="D10099" s="521" t="s">
        <v>3356</v>
      </c>
      <c r="E10099" s="523">
        <v>15.59</v>
      </c>
      <c r="F10099" s="523">
        <v>8.14</v>
      </c>
    </row>
    <row r="10100" spans="1:6" ht="15" customHeight="1">
      <c r="A10100" s="84">
        <v>40812</v>
      </c>
      <c r="B10100" s="522" t="s">
        <v>11507</v>
      </c>
      <c r="C10100" s="302" t="s">
        <v>893</v>
      </c>
      <c r="D10100" s="521" t="s">
        <v>8209</v>
      </c>
      <c r="E10100" s="523">
        <v>2726.08</v>
      </c>
      <c r="F10100" s="523">
        <v>1792.06</v>
      </c>
    </row>
    <row r="10101" spans="1:6" ht="15" customHeight="1">
      <c r="A10101" s="84">
        <v>245</v>
      </c>
      <c r="B10101" s="522" t="s">
        <v>11508</v>
      </c>
      <c r="C10101" s="302" t="s">
        <v>893</v>
      </c>
      <c r="D10101" s="521" t="s">
        <v>3356</v>
      </c>
      <c r="E10101" s="523">
        <v>20.63</v>
      </c>
      <c r="F10101" s="523">
        <v>10.77</v>
      </c>
    </row>
    <row r="10102" spans="1:6" ht="15" customHeight="1">
      <c r="A10102" s="84">
        <v>41090</v>
      </c>
      <c r="B10102" s="522" t="s">
        <v>11509</v>
      </c>
      <c r="C10102" s="302" t="s">
        <v>893</v>
      </c>
      <c r="D10102" s="521" t="s">
        <v>8209</v>
      </c>
      <c r="E10102" s="523">
        <v>3606.79</v>
      </c>
      <c r="F10102" s="523">
        <v>2371.02</v>
      </c>
    </row>
    <row r="10103" spans="1:6" ht="15" customHeight="1">
      <c r="A10103" s="84">
        <v>251</v>
      </c>
      <c r="B10103" s="522" t="s">
        <v>11510</v>
      </c>
      <c r="C10103" s="302" t="s">
        <v>893</v>
      </c>
      <c r="D10103" s="521" t="s">
        <v>3356</v>
      </c>
      <c r="E10103" s="523">
        <v>16.07</v>
      </c>
      <c r="F10103" s="523">
        <v>8.39</v>
      </c>
    </row>
    <row r="10104" spans="1:6" ht="15" customHeight="1">
      <c r="A10104" s="84">
        <v>40975</v>
      </c>
      <c r="B10104" s="522" t="s">
        <v>11511</v>
      </c>
      <c r="C10104" s="302" t="s">
        <v>893</v>
      </c>
      <c r="D10104" s="521" t="s">
        <v>8209</v>
      </c>
      <c r="E10104" s="523">
        <v>2808.4</v>
      </c>
      <c r="F10104" s="523">
        <v>1846.18</v>
      </c>
    </row>
    <row r="10105" spans="1:6" ht="15" customHeight="1">
      <c r="A10105" s="84">
        <v>6127</v>
      </c>
      <c r="B10105" s="522" t="s">
        <v>11512</v>
      </c>
      <c r="C10105" s="302" t="s">
        <v>893</v>
      </c>
      <c r="D10105" s="521" t="s">
        <v>3356</v>
      </c>
      <c r="E10105" s="523">
        <v>16.07</v>
      </c>
      <c r="F10105" s="523">
        <v>8.39</v>
      </c>
    </row>
    <row r="10106" spans="1:6" ht="15" customHeight="1">
      <c r="A10106" s="84">
        <v>41072</v>
      </c>
      <c r="B10106" s="522" t="s">
        <v>11513</v>
      </c>
      <c r="C10106" s="302" t="s">
        <v>893</v>
      </c>
      <c r="D10106" s="521" t="s">
        <v>8209</v>
      </c>
      <c r="E10106" s="523">
        <v>2808.4</v>
      </c>
      <c r="F10106" s="523">
        <v>1846.18</v>
      </c>
    </row>
    <row r="10107" spans="1:6" ht="15" customHeight="1">
      <c r="A10107" s="84">
        <v>6121</v>
      </c>
      <c r="B10107" s="522" t="s">
        <v>11514</v>
      </c>
      <c r="C10107" s="302" t="s">
        <v>893</v>
      </c>
      <c r="D10107" s="521" t="s">
        <v>3356</v>
      </c>
      <c r="E10107" s="523">
        <v>14.67</v>
      </c>
      <c r="F10107" s="523">
        <v>7.66</v>
      </c>
    </row>
    <row r="10108" spans="1:6" ht="15" customHeight="1">
      <c r="A10108" s="84">
        <v>41071</v>
      </c>
      <c r="B10108" s="522" t="s">
        <v>11515</v>
      </c>
      <c r="C10108" s="302" t="s">
        <v>893</v>
      </c>
      <c r="D10108" s="521" t="s">
        <v>8209</v>
      </c>
      <c r="E10108" s="523">
        <v>2563.52</v>
      </c>
      <c r="F10108" s="523">
        <v>1685.2</v>
      </c>
    </row>
    <row r="10109" spans="1:6" ht="15" customHeight="1">
      <c r="A10109" s="84">
        <v>244</v>
      </c>
      <c r="B10109" s="522" t="s">
        <v>11516</v>
      </c>
      <c r="C10109" s="302" t="s">
        <v>893</v>
      </c>
      <c r="D10109" s="521" t="s">
        <v>3356</v>
      </c>
      <c r="E10109" s="523">
        <v>11.57</v>
      </c>
      <c r="F10109" s="523">
        <v>6.04</v>
      </c>
    </row>
    <row r="10110" spans="1:6" ht="15" customHeight="1">
      <c r="A10110" s="84">
        <v>41093</v>
      </c>
      <c r="B10110" s="522" t="s">
        <v>11517</v>
      </c>
      <c r="C10110" s="302" t="s">
        <v>893</v>
      </c>
      <c r="D10110" s="521" t="s">
        <v>8209</v>
      </c>
      <c r="E10110" s="523">
        <v>2022.66</v>
      </c>
      <c r="F10110" s="523">
        <v>1329.65</v>
      </c>
    </row>
    <row r="10111" spans="1:6" ht="15" customHeight="1">
      <c r="A10111" s="84">
        <v>532</v>
      </c>
      <c r="B10111" s="522" t="s">
        <v>11518</v>
      </c>
      <c r="C10111" s="302" t="s">
        <v>893</v>
      </c>
      <c r="D10111" s="521" t="s">
        <v>3356</v>
      </c>
      <c r="E10111" s="523">
        <v>17.399999999999999</v>
      </c>
      <c r="F10111" s="523">
        <v>9.08</v>
      </c>
    </row>
    <row r="10112" spans="1:6" ht="15" customHeight="1">
      <c r="A10112" s="84">
        <v>40931</v>
      </c>
      <c r="B10112" s="522" t="s">
        <v>11519</v>
      </c>
      <c r="C10112" s="302" t="s">
        <v>893</v>
      </c>
      <c r="D10112" s="521" t="s">
        <v>8209</v>
      </c>
      <c r="E10112" s="523">
        <v>3038.88</v>
      </c>
      <c r="F10112" s="523">
        <v>1997.69</v>
      </c>
    </row>
    <row r="10113" spans="1:6" ht="15" customHeight="1">
      <c r="A10113" s="84">
        <v>36150</v>
      </c>
      <c r="B10113" s="522" t="s">
        <v>11520</v>
      </c>
      <c r="C10113" s="302" t="s">
        <v>893</v>
      </c>
      <c r="D10113" s="521" t="s">
        <v>883</v>
      </c>
      <c r="E10113" s="523">
        <v>42.11</v>
      </c>
      <c r="F10113" s="523">
        <v>42.11</v>
      </c>
    </row>
    <row r="10114" spans="1:6" ht="15" customHeight="1">
      <c r="A10114" s="84">
        <v>45262</v>
      </c>
      <c r="B10114" s="522" t="s">
        <v>11521</v>
      </c>
      <c r="C10114" s="302" t="s">
        <v>893</v>
      </c>
      <c r="D10114" s="521" t="s">
        <v>883</v>
      </c>
      <c r="E10114" s="523">
        <v>12.54</v>
      </c>
      <c r="F10114" s="523">
        <v>12.54</v>
      </c>
    </row>
    <row r="10115" spans="1:6" ht="15" customHeight="1">
      <c r="A10115" s="84">
        <v>4760</v>
      </c>
      <c r="B10115" s="522" t="s">
        <v>11522</v>
      </c>
      <c r="C10115" s="302" t="s">
        <v>893</v>
      </c>
      <c r="D10115" s="521" t="s">
        <v>3356</v>
      </c>
      <c r="E10115" s="523">
        <v>21.07</v>
      </c>
      <c r="F10115" s="523">
        <v>11</v>
      </c>
    </row>
    <row r="10116" spans="1:6" ht="15" customHeight="1">
      <c r="A10116" s="84">
        <v>41069</v>
      </c>
      <c r="B10116" s="522" t="s">
        <v>11523</v>
      </c>
      <c r="C10116" s="302" t="s">
        <v>893</v>
      </c>
      <c r="D10116" s="521" t="s">
        <v>8209</v>
      </c>
      <c r="E10116" s="523">
        <v>3681.3</v>
      </c>
      <c r="F10116" s="523">
        <v>2420</v>
      </c>
    </row>
    <row r="10117" spans="1:6" ht="15" customHeight="1">
      <c r="A10117" s="84">
        <v>10422</v>
      </c>
      <c r="B10117" s="522" t="s">
        <v>11524</v>
      </c>
      <c r="C10117" s="302" t="s">
        <v>893</v>
      </c>
      <c r="D10117" s="521" t="s">
        <v>883</v>
      </c>
      <c r="E10117" s="523">
        <v>411.04</v>
      </c>
      <c r="F10117" s="523">
        <v>411.04</v>
      </c>
    </row>
    <row r="10118" spans="1:6" ht="15" customHeight="1">
      <c r="A10118" s="84">
        <v>44019</v>
      </c>
      <c r="B10118" s="522" t="s">
        <v>11525</v>
      </c>
      <c r="C10118" s="302" t="s">
        <v>893</v>
      </c>
      <c r="D10118" s="521" t="s">
        <v>883</v>
      </c>
      <c r="E10118" s="523">
        <v>568.97</v>
      </c>
      <c r="F10118" s="523">
        <v>568.97</v>
      </c>
    </row>
    <row r="10119" spans="1:6" ht="15" customHeight="1">
      <c r="A10119" s="84">
        <v>36520</v>
      </c>
      <c r="B10119" s="522" t="s">
        <v>11526</v>
      </c>
      <c r="C10119" s="302" t="s">
        <v>893</v>
      </c>
      <c r="D10119" s="521" t="s">
        <v>883</v>
      </c>
      <c r="E10119" s="523">
        <v>691.81</v>
      </c>
      <c r="F10119" s="523">
        <v>691.81</v>
      </c>
    </row>
    <row r="10120" spans="1:6" ht="15" customHeight="1">
      <c r="A10120" s="84">
        <v>42319</v>
      </c>
      <c r="B10120" s="522" t="s">
        <v>11527</v>
      </c>
      <c r="C10120" s="302" t="s">
        <v>893</v>
      </c>
      <c r="D10120" s="521" t="s">
        <v>883</v>
      </c>
      <c r="E10120" s="523">
        <v>619.9</v>
      </c>
      <c r="F10120" s="523">
        <v>619.9</v>
      </c>
    </row>
    <row r="10121" spans="1:6" ht="15" customHeight="1">
      <c r="A10121" s="84">
        <v>10420</v>
      </c>
      <c r="B10121" s="522" t="s">
        <v>11528</v>
      </c>
      <c r="C10121" s="302" t="s">
        <v>893</v>
      </c>
      <c r="D10121" s="521" t="s">
        <v>883</v>
      </c>
      <c r="E10121" s="523">
        <v>219.9</v>
      </c>
      <c r="F10121" s="523">
        <v>219.9</v>
      </c>
    </row>
    <row r="10122" spans="1:6" ht="15" customHeight="1">
      <c r="A10122" s="84">
        <v>10421</v>
      </c>
      <c r="B10122" s="522" t="s">
        <v>11529</v>
      </c>
      <c r="C10122" s="302" t="s">
        <v>893</v>
      </c>
      <c r="D10122" s="521" t="s">
        <v>883</v>
      </c>
      <c r="E10122" s="523">
        <v>241.64</v>
      </c>
      <c r="F10122" s="523">
        <v>241.64</v>
      </c>
    </row>
    <row r="10123" spans="1:6" ht="15" customHeight="1">
      <c r="A10123" s="84">
        <v>11786</v>
      </c>
      <c r="B10123" s="522" t="s">
        <v>11530</v>
      </c>
      <c r="C10123" s="302" t="s">
        <v>893</v>
      </c>
      <c r="D10123" s="521" t="s">
        <v>883</v>
      </c>
      <c r="E10123" s="523">
        <v>487.24</v>
      </c>
      <c r="F10123" s="523">
        <v>487.24</v>
      </c>
    </row>
    <row r="10124" spans="1:6" ht="15" customHeight="1">
      <c r="A10124" s="84">
        <v>45195</v>
      </c>
      <c r="B10124" s="522" t="s">
        <v>11531</v>
      </c>
      <c r="C10124" s="302" t="s">
        <v>893</v>
      </c>
      <c r="D10124" s="521" t="s">
        <v>883</v>
      </c>
      <c r="E10124" s="523">
        <v>5167.28</v>
      </c>
      <c r="F10124" s="523">
        <v>5167.28</v>
      </c>
    </row>
    <row r="10125" spans="1:6" ht="15" customHeight="1">
      <c r="A10125" s="84">
        <v>45226</v>
      </c>
      <c r="B10125" s="522" t="s">
        <v>11532</v>
      </c>
      <c r="C10125" s="302" t="s">
        <v>893</v>
      </c>
      <c r="D10125" s="521" t="s">
        <v>883</v>
      </c>
      <c r="E10125" s="523">
        <v>12.14</v>
      </c>
      <c r="F10125" s="523">
        <v>12.14</v>
      </c>
    </row>
    <row r="10126" spans="1:6" ht="15" customHeight="1">
      <c r="A10126" s="84">
        <v>4815</v>
      </c>
      <c r="B10126" s="522" t="s">
        <v>11533</v>
      </c>
      <c r="C10126" s="302" t="s">
        <v>893</v>
      </c>
      <c r="D10126" s="521" t="s">
        <v>883</v>
      </c>
      <c r="E10126" s="523">
        <v>10.31</v>
      </c>
      <c r="F10126" s="523">
        <v>10.31</v>
      </c>
    </row>
    <row r="10127" spans="1:6" ht="15" customHeight="1">
      <c r="A10127" s="84">
        <v>541</v>
      </c>
      <c r="B10127" s="522" t="s">
        <v>11534</v>
      </c>
      <c r="C10127" s="302" t="s">
        <v>893</v>
      </c>
      <c r="D10127" s="521" t="s">
        <v>883</v>
      </c>
      <c r="E10127" s="523">
        <v>260.3</v>
      </c>
      <c r="F10127" s="523">
        <v>260.3</v>
      </c>
    </row>
    <row r="10128" spans="1:6" ht="15" customHeight="1">
      <c r="A10128" s="84">
        <v>542</v>
      </c>
      <c r="B10128" s="522" t="s">
        <v>11535</v>
      </c>
      <c r="C10128" s="302" t="s">
        <v>893</v>
      </c>
      <c r="D10128" s="521" t="s">
        <v>883</v>
      </c>
      <c r="E10128" s="523">
        <v>326.29000000000002</v>
      </c>
      <c r="F10128" s="523">
        <v>326.29000000000002</v>
      </c>
    </row>
    <row r="10129" spans="1:6" ht="15" customHeight="1">
      <c r="A10129" s="84">
        <v>540</v>
      </c>
      <c r="B10129" s="522" t="s">
        <v>11536</v>
      </c>
      <c r="C10129" s="302" t="s">
        <v>893</v>
      </c>
      <c r="D10129" s="521" t="s">
        <v>883</v>
      </c>
      <c r="E10129" s="523">
        <v>735.29</v>
      </c>
      <c r="F10129" s="523">
        <v>735.29</v>
      </c>
    </row>
    <row r="10130" spans="1:6" ht="15" customHeight="1">
      <c r="A10130" s="84">
        <v>38364</v>
      </c>
      <c r="B10130" s="522" t="s">
        <v>11537</v>
      </c>
      <c r="C10130" s="302" t="s">
        <v>893</v>
      </c>
      <c r="D10130" s="521" t="s">
        <v>883</v>
      </c>
      <c r="E10130" s="523">
        <v>1781.97</v>
      </c>
      <c r="F10130" s="523">
        <v>1781.97</v>
      </c>
    </row>
    <row r="10131" spans="1:6" ht="15" customHeight="1">
      <c r="A10131" s="84">
        <v>11692</v>
      </c>
      <c r="B10131" s="522" t="s">
        <v>11538</v>
      </c>
      <c r="C10131" s="302" t="s">
        <v>893</v>
      </c>
      <c r="D10131" s="521" t="s">
        <v>611</v>
      </c>
      <c r="E10131" s="523">
        <v>1022.41</v>
      </c>
      <c r="F10131" s="523">
        <v>1022.41</v>
      </c>
    </row>
    <row r="10132" spans="1:6" ht="15" customHeight="1">
      <c r="A10132" s="84">
        <v>1746</v>
      </c>
      <c r="B10132" s="522" t="s">
        <v>11539</v>
      </c>
      <c r="C10132" s="302" t="s">
        <v>893</v>
      </c>
      <c r="D10132" s="521" t="s">
        <v>883</v>
      </c>
      <c r="E10132" s="523">
        <v>292.5</v>
      </c>
      <c r="F10132" s="523">
        <v>292.5</v>
      </c>
    </row>
    <row r="10133" spans="1:6" ht="15" customHeight="1">
      <c r="A10133" s="84">
        <v>1748</v>
      </c>
      <c r="B10133" s="522" t="s">
        <v>11540</v>
      </c>
      <c r="C10133" s="302" t="s">
        <v>893</v>
      </c>
      <c r="D10133" s="521" t="s">
        <v>883</v>
      </c>
      <c r="E10133" s="523">
        <v>388.95</v>
      </c>
      <c r="F10133" s="523">
        <v>388.95</v>
      </c>
    </row>
    <row r="10134" spans="1:6" ht="15" customHeight="1">
      <c r="A10134" s="84">
        <v>1749</v>
      </c>
      <c r="B10134" s="522" t="s">
        <v>11541</v>
      </c>
      <c r="C10134" s="302" t="s">
        <v>893</v>
      </c>
      <c r="D10134" s="521" t="s">
        <v>883</v>
      </c>
      <c r="E10134" s="523">
        <v>563.52</v>
      </c>
      <c r="F10134" s="523">
        <v>563.52</v>
      </c>
    </row>
    <row r="10135" spans="1:6" ht="15" customHeight="1">
      <c r="A10135" s="84">
        <v>37412</v>
      </c>
      <c r="B10135" s="522" t="s">
        <v>11542</v>
      </c>
      <c r="C10135" s="302" t="s">
        <v>893</v>
      </c>
      <c r="D10135" s="521" t="s">
        <v>883</v>
      </c>
      <c r="E10135" s="523">
        <v>285.92</v>
      </c>
      <c r="F10135" s="523">
        <v>285.92</v>
      </c>
    </row>
    <row r="10136" spans="1:6" ht="15" customHeight="1">
      <c r="A10136" s="84">
        <v>1745</v>
      </c>
      <c r="B10136" s="522" t="s">
        <v>11543</v>
      </c>
      <c r="C10136" s="302" t="s">
        <v>893</v>
      </c>
      <c r="D10136" s="521" t="s">
        <v>883</v>
      </c>
      <c r="E10136" s="523">
        <v>339.99</v>
      </c>
      <c r="F10136" s="523">
        <v>339.99</v>
      </c>
    </row>
    <row r="10137" spans="1:6" ht="15" customHeight="1">
      <c r="A10137" s="84">
        <v>1750</v>
      </c>
      <c r="B10137" s="522" t="s">
        <v>11544</v>
      </c>
      <c r="C10137" s="302" t="s">
        <v>893</v>
      </c>
      <c r="D10137" s="521" t="s">
        <v>883</v>
      </c>
      <c r="E10137" s="523">
        <v>794.52</v>
      </c>
      <c r="F10137" s="523">
        <v>794.52</v>
      </c>
    </row>
    <row r="10138" spans="1:6" ht="15" customHeight="1">
      <c r="A10138" s="84">
        <v>11687</v>
      </c>
      <c r="B10138" s="522" t="s">
        <v>11545</v>
      </c>
      <c r="C10138" s="302" t="s">
        <v>893</v>
      </c>
      <c r="D10138" s="521" t="s">
        <v>782</v>
      </c>
      <c r="E10138" s="523">
        <v>1265.9100000000001</v>
      </c>
      <c r="F10138" s="523">
        <v>1265.9100000000001</v>
      </c>
    </row>
    <row r="10139" spans="1:6" ht="15" customHeight="1">
      <c r="A10139" s="84">
        <v>11689</v>
      </c>
      <c r="B10139" s="522" t="s">
        <v>11546</v>
      </c>
      <c r="C10139" s="302" t="s">
        <v>893</v>
      </c>
      <c r="D10139" s="521" t="s">
        <v>782</v>
      </c>
      <c r="E10139" s="523">
        <v>1586.11</v>
      </c>
      <c r="F10139" s="523">
        <v>1586.11</v>
      </c>
    </row>
    <row r="10140" spans="1:6" ht="15" customHeight="1">
      <c r="A10140" s="84">
        <v>11693</v>
      </c>
      <c r="B10140" s="522" t="s">
        <v>11547</v>
      </c>
      <c r="C10140" s="302" t="s">
        <v>893</v>
      </c>
      <c r="D10140" s="521" t="s">
        <v>611</v>
      </c>
      <c r="E10140" s="523">
        <v>288.62</v>
      </c>
      <c r="F10140" s="523">
        <v>288.62</v>
      </c>
    </row>
    <row r="10141" spans="1:6" ht="15" customHeight="1">
      <c r="A10141" s="84">
        <v>36215</v>
      </c>
      <c r="B10141" s="522" t="s">
        <v>11548</v>
      </c>
      <c r="C10141" s="302" t="s">
        <v>893</v>
      </c>
      <c r="D10141" s="521" t="s">
        <v>883</v>
      </c>
      <c r="E10141" s="523">
        <v>716.47</v>
      </c>
      <c r="F10141" s="523">
        <v>716.47</v>
      </c>
    </row>
    <row r="10142" spans="1:6" ht="15" customHeight="1">
      <c r="A10142" s="84">
        <v>42439</v>
      </c>
      <c r="B10142" s="522" t="s">
        <v>11549</v>
      </c>
      <c r="C10142" s="302" t="s">
        <v>893</v>
      </c>
      <c r="D10142" s="521" t="s">
        <v>883</v>
      </c>
      <c r="E10142" s="523">
        <v>0</v>
      </c>
      <c r="F10142" s="523">
        <v>0</v>
      </c>
    </row>
    <row r="10143" spans="1:6" ht="15" customHeight="1">
      <c r="A10143" s="84">
        <v>38381</v>
      </c>
      <c r="B10143" s="522" t="s">
        <v>11550</v>
      </c>
      <c r="C10143" s="302" t="s">
        <v>893</v>
      </c>
      <c r="D10143" s="521" t="s">
        <v>883</v>
      </c>
      <c r="E10143" s="523">
        <v>9.7100000000000009</v>
      </c>
      <c r="F10143" s="523">
        <v>9.7100000000000009</v>
      </c>
    </row>
    <row r="10144" spans="1:6" ht="15" customHeight="1">
      <c r="A10144" s="84">
        <v>39621</v>
      </c>
      <c r="B10144" s="522" t="s">
        <v>11551</v>
      </c>
      <c r="C10144" s="302" t="s">
        <v>893</v>
      </c>
      <c r="D10144" s="521" t="s">
        <v>11552</v>
      </c>
      <c r="E10144" s="523">
        <v>936.32</v>
      </c>
      <c r="F10144" s="523">
        <v>936.32</v>
      </c>
    </row>
    <row r="10145" spans="1:6" ht="15" customHeight="1">
      <c r="A10145" s="84">
        <v>39624</v>
      </c>
      <c r="B10145" s="522" t="s">
        <v>11553</v>
      </c>
      <c r="C10145" s="302" t="s">
        <v>893</v>
      </c>
      <c r="D10145" s="521" t="s">
        <v>11552</v>
      </c>
      <c r="E10145" s="523">
        <v>1032.8699999999999</v>
      </c>
      <c r="F10145" s="523">
        <v>1032.8699999999999</v>
      </c>
    </row>
    <row r="10146" spans="1:6" ht="15" customHeight="1">
      <c r="A10146" s="84">
        <v>39615</v>
      </c>
      <c r="B10146" s="522" t="s">
        <v>11554</v>
      </c>
      <c r="C10146" s="302" t="s">
        <v>893</v>
      </c>
      <c r="D10146" s="521" t="s">
        <v>883</v>
      </c>
      <c r="E10146" s="523">
        <v>417.37</v>
      </c>
      <c r="F10146" s="523">
        <v>417.37</v>
      </c>
    </row>
    <row r="10147" spans="1:6" ht="15" customHeight="1">
      <c r="A10147" s="84">
        <v>39620</v>
      </c>
      <c r="B10147" s="522" t="s">
        <v>11555</v>
      </c>
      <c r="C10147" s="302" t="s">
        <v>893</v>
      </c>
      <c r="D10147" s="521" t="s">
        <v>883</v>
      </c>
      <c r="E10147" s="523">
        <v>637.44000000000005</v>
      </c>
      <c r="F10147" s="523">
        <v>637.44000000000005</v>
      </c>
    </row>
    <row r="10148" spans="1:6" ht="15" customHeight="1">
      <c r="A10148" s="84">
        <v>39623</v>
      </c>
      <c r="B10148" s="522" t="s">
        <v>11556</v>
      </c>
      <c r="C10148" s="302" t="s">
        <v>893</v>
      </c>
      <c r="D10148" s="521" t="s">
        <v>883</v>
      </c>
      <c r="E10148" s="523">
        <v>682.76</v>
      </c>
      <c r="F10148" s="523">
        <v>682.76</v>
      </c>
    </row>
    <row r="10149" spans="1:6" ht="15" customHeight="1">
      <c r="A10149" s="84">
        <v>546</v>
      </c>
      <c r="B10149" s="522" t="s">
        <v>11557</v>
      </c>
      <c r="C10149" s="302" t="s">
        <v>893</v>
      </c>
      <c r="D10149" s="521" t="s">
        <v>1098</v>
      </c>
      <c r="E10149" s="523">
        <v>13.5</v>
      </c>
      <c r="F10149" s="523">
        <v>13.5</v>
      </c>
    </row>
    <row r="10150" spans="1:6" ht="15" customHeight="1">
      <c r="A10150" s="84">
        <v>566</v>
      </c>
      <c r="B10150" s="522" t="s">
        <v>11558</v>
      </c>
      <c r="C10150" s="302" t="s">
        <v>893</v>
      </c>
      <c r="D10150" s="521" t="s">
        <v>782</v>
      </c>
      <c r="E10150" s="523">
        <v>6.4</v>
      </c>
      <c r="F10150" s="523">
        <v>6.4</v>
      </c>
    </row>
    <row r="10151" spans="1:6" ht="15" customHeight="1">
      <c r="A10151" s="84">
        <v>565</v>
      </c>
      <c r="B10151" s="522" t="s">
        <v>11559</v>
      </c>
      <c r="C10151" s="302" t="s">
        <v>893</v>
      </c>
      <c r="D10151" s="521" t="s">
        <v>782</v>
      </c>
      <c r="E10151" s="523">
        <v>23.35</v>
      </c>
      <c r="F10151" s="523">
        <v>23.35</v>
      </c>
    </row>
    <row r="10152" spans="1:6" ht="15" customHeight="1">
      <c r="A10152" s="84">
        <v>555</v>
      </c>
      <c r="B10152" s="522" t="s">
        <v>11560</v>
      </c>
      <c r="C10152" s="302" t="s">
        <v>893</v>
      </c>
      <c r="D10152" s="521" t="s">
        <v>782</v>
      </c>
      <c r="E10152" s="523">
        <v>16.55</v>
      </c>
      <c r="F10152" s="523">
        <v>16.55</v>
      </c>
    </row>
    <row r="10153" spans="1:6" ht="15" customHeight="1">
      <c r="A10153" s="84">
        <v>557</v>
      </c>
      <c r="B10153" s="522" t="s">
        <v>11561</v>
      </c>
      <c r="C10153" s="302" t="s">
        <v>893</v>
      </c>
      <c r="D10153" s="521" t="s">
        <v>782</v>
      </c>
      <c r="E10153" s="523">
        <v>51.94</v>
      </c>
      <c r="F10153" s="523">
        <v>51.94</v>
      </c>
    </row>
    <row r="10154" spans="1:6" ht="15" customHeight="1">
      <c r="A10154" s="84">
        <v>552</v>
      </c>
      <c r="B10154" s="522" t="s">
        <v>11562</v>
      </c>
      <c r="C10154" s="302" t="s">
        <v>893</v>
      </c>
      <c r="D10154" s="521" t="s">
        <v>782</v>
      </c>
      <c r="E10154" s="523">
        <v>25.77</v>
      </c>
      <c r="F10154" s="523">
        <v>25.77</v>
      </c>
    </row>
    <row r="10155" spans="1:6" ht="15" customHeight="1">
      <c r="A10155" s="84">
        <v>563</v>
      </c>
      <c r="B10155" s="522" t="s">
        <v>11563</v>
      </c>
      <c r="C10155" s="302" t="s">
        <v>893</v>
      </c>
      <c r="D10155" s="521" t="s">
        <v>782</v>
      </c>
      <c r="E10155" s="523">
        <v>38.729999999999997</v>
      </c>
      <c r="F10155" s="523">
        <v>38.729999999999997</v>
      </c>
    </row>
    <row r="10156" spans="1:6" ht="15" customHeight="1">
      <c r="A10156" s="84">
        <v>549</v>
      </c>
      <c r="B10156" s="522" t="s">
        <v>11564</v>
      </c>
      <c r="C10156" s="302" t="s">
        <v>893</v>
      </c>
      <c r="D10156" s="521" t="s">
        <v>782</v>
      </c>
      <c r="E10156" s="523">
        <v>69.7</v>
      </c>
      <c r="F10156" s="523">
        <v>69.7</v>
      </c>
    </row>
    <row r="10157" spans="1:6" ht="15" customHeight="1">
      <c r="A10157" s="84">
        <v>551</v>
      </c>
      <c r="B10157" s="522" t="s">
        <v>11565</v>
      </c>
      <c r="C10157" s="302" t="s">
        <v>893</v>
      </c>
      <c r="D10157" s="521" t="s">
        <v>782</v>
      </c>
      <c r="E10157" s="523">
        <v>138.01</v>
      </c>
      <c r="F10157" s="523">
        <v>138.01</v>
      </c>
    </row>
    <row r="10158" spans="1:6" ht="15" customHeight="1">
      <c r="A10158" s="84">
        <v>559</v>
      </c>
      <c r="B10158" s="522" t="s">
        <v>11566</v>
      </c>
      <c r="C10158" s="302" t="s">
        <v>893</v>
      </c>
      <c r="D10158" s="521" t="s">
        <v>782</v>
      </c>
      <c r="E10158" s="523">
        <v>34.5</v>
      </c>
      <c r="F10158" s="523">
        <v>34.5</v>
      </c>
    </row>
    <row r="10159" spans="1:6" ht="15" customHeight="1">
      <c r="A10159" s="84">
        <v>560</v>
      </c>
      <c r="B10159" s="522" t="s">
        <v>11567</v>
      </c>
      <c r="C10159" s="302" t="s">
        <v>893</v>
      </c>
      <c r="D10159" s="521" t="s">
        <v>782</v>
      </c>
      <c r="E10159" s="523">
        <v>43.16</v>
      </c>
      <c r="F10159" s="523">
        <v>43.16</v>
      </c>
    </row>
    <row r="10160" spans="1:6" ht="15" customHeight="1">
      <c r="A10160" s="84">
        <v>547</v>
      </c>
      <c r="B10160" s="522" t="s">
        <v>11568</v>
      </c>
      <c r="C10160" s="302" t="s">
        <v>893</v>
      </c>
      <c r="D10160" s="521" t="s">
        <v>782</v>
      </c>
      <c r="E10160" s="523">
        <v>51.68</v>
      </c>
      <c r="F10160" s="523">
        <v>51.68</v>
      </c>
    </row>
    <row r="10161" spans="1:6" ht="15" customHeight="1">
      <c r="A10161" s="84">
        <v>36207</v>
      </c>
      <c r="B10161" s="522" t="s">
        <v>11569</v>
      </c>
      <c r="C10161" s="302" t="s">
        <v>893</v>
      </c>
      <c r="D10161" s="521" t="s">
        <v>883</v>
      </c>
      <c r="E10161" s="523">
        <v>317.35000000000002</v>
      </c>
      <c r="F10161" s="523">
        <v>317.35000000000002</v>
      </c>
    </row>
    <row r="10162" spans="1:6" ht="15" customHeight="1">
      <c r="A10162" s="84">
        <v>36209</v>
      </c>
      <c r="B10162" s="522" t="s">
        <v>11570</v>
      </c>
      <c r="C10162" s="302" t="s">
        <v>893</v>
      </c>
      <c r="D10162" s="521" t="s">
        <v>883</v>
      </c>
      <c r="E10162" s="523">
        <v>364.2</v>
      </c>
      <c r="F10162" s="523">
        <v>364.2</v>
      </c>
    </row>
    <row r="10163" spans="1:6" ht="15" customHeight="1">
      <c r="A10163" s="84">
        <v>36210</v>
      </c>
      <c r="B10163" s="522" t="s">
        <v>11571</v>
      </c>
      <c r="C10163" s="302" t="s">
        <v>893</v>
      </c>
      <c r="D10163" s="521" t="s">
        <v>883</v>
      </c>
      <c r="E10163" s="523">
        <v>394.06</v>
      </c>
      <c r="F10163" s="523">
        <v>394.06</v>
      </c>
    </row>
    <row r="10164" spans="1:6" ht="15" customHeight="1">
      <c r="A10164" s="84">
        <v>36204</v>
      </c>
      <c r="B10164" s="522" t="s">
        <v>11572</v>
      </c>
      <c r="C10164" s="302" t="s">
        <v>893</v>
      </c>
      <c r="D10164" s="521" t="s">
        <v>883</v>
      </c>
      <c r="E10164" s="523">
        <v>139.72</v>
      </c>
      <c r="F10164" s="523">
        <v>139.72</v>
      </c>
    </row>
    <row r="10165" spans="1:6" ht="15" customHeight="1">
      <c r="A10165" s="84">
        <v>36205</v>
      </c>
      <c r="B10165" s="522" t="s">
        <v>11573</v>
      </c>
      <c r="C10165" s="302" t="s">
        <v>893</v>
      </c>
      <c r="D10165" s="521" t="s">
        <v>883</v>
      </c>
      <c r="E10165" s="523">
        <v>155.16999999999999</v>
      </c>
      <c r="F10165" s="523">
        <v>155.16999999999999</v>
      </c>
    </row>
    <row r="10166" spans="1:6" ht="15" customHeight="1">
      <c r="A10166" s="84">
        <v>36081</v>
      </c>
      <c r="B10166" s="522" t="s">
        <v>11574</v>
      </c>
      <c r="C10166" s="302" t="s">
        <v>893</v>
      </c>
      <c r="D10166" s="521" t="s">
        <v>883</v>
      </c>
      <c r="E10166" s="523">
        <v>165.45</v>
      </c>
      <c r="F10166" s="523">
        <v>165.45</v>
      </c>
    </row>
    <row r="10167" spans="1:6" ht="15" customHeight="1">
      <c r="A10167" s="84">
        <v>36206</v>
      </c>
      <c r="B10167" s="522" t="s">
        <v>11575</v>
      </c>
      <c r="C10167" s="302" t="s">
        <v>893</v>
      </c>
      <c r="D10167" s="521" t="s">
        <v>883</v>
      </c>
      <c r="E10167" s="523">
        <v>173.33</v>
      </c>
      <c r="F10167" s="523">
        <v>173.33</v>
      </c>
    </row>
    <row r="10168" spans="1:6" ht="15" customHeight="1">
      <c r="A10168" s="84">
        <v>36218</v>
      </c>
      <c r="B10168" s="522" t="s">
        <v>11576</v>
      </c>
      <c r="C10168" s="302" t="s">
        <v>893</v>
      </c>
      <c r="D10168" s="521" t="s">
        <v>883</v>
      </c>
      <c r="E10168" s="523">
        <v>173.26</v>
      </c>
      <c r="F10168" s="523">
        <v>173.26</v>
      </c>
    </row>
    <row r="10169" spans="1:6" ht="15" customHeight="1">
      <c r="A10169" s="84">
        <v>36220</v>
      </c>
      <c r="B10169" s="522" t="s">
        <v>11577</v>
      </c>
      <c r="C10169" s="302" t="s">
        <v>893</v>
      </c>
      <c r="D10169" s="521" t="s">
        <v>883</v>
      </c>
      <c r="E10169" s="523">
        <v>198.68</v>
      </c>
      <c r="F10169" s="523">
        <v>198.68</v>
      </c>
    </row>
    <row r="10170" spans="1:6" ht="15" customHeight="1">
      <c r="A10170" s="84">
        <v>36080</v>
      </c>
      <c r="B10170" s="522" t="s">
        <v>11578</v>
      </c>
      <c r="C10170" s="302" t="s">
        <v>893</v>
      </c>
      <c r="D10170" s="521" t="s">
        <v>883</v>
      </c>
      <c r="E10170" s="523">
        <v>214.9</v>
      </c>
      <c r="F10170" s="523">
        <v>214.9</v>
      </c>
    </row>
    <row r="10171" spans="1:6" ht="15" customHeight="1">
      <c r="A10171" s="84">
        <v>36223</v>
      </c>
      <c r="B10171" s="522" t="s">
        <v>11579</v>
      </c>
      <c r="C10171" s="302" t="s">
        <v>893</v>
      </c>
      <c r="D10171" s="521" t="s">
        <v>883</v>
      </c>
      <c r="E10171" s="523">
        <v>225.03</v>
      </c>
      <c r="F10171" s="523">
        <v>225.03</v>
      </c>
    </row>
    <row r="10172" spans="1:6" ht="15" customHeight="1">
      <c r="A10172" s="84">
        <v>38127</v>
      </c>
      <c r="B10172" s="522" t="s">
        <v>11580</v>
      </c>
      <c r="C10172" s="302" t="s">
        <v>893</v>
      </c>
      <c r="D10172" s="521" t="s">
        <v>883</v>
      </c>
      <c r="E10172" s="523">
        <v>352.6</v>
      </c>
      <c r="F10172" s="523">
        <v>352.6</v>
      </c>
    </row>
    <row r="10173" spans="1:6" ht="15" customHeight="1">
      <c r="A10173" s="84">
        <v>38060</v>
      </c>
      <c r="B10173" s="522" t="s">
        <v>11581</v>
      </c>
      <c r="C10173" s="302" t="s">
        <v>893</v>
      </c>
      <c r="D10173" s="521" t="s">
        <v>883</v>
      </c>
      <c r="E10173" s="523">
        <v>53.28</v>
      </c>
      <c r="F10173" s="523">
        <v>53.28</v>
      </c>
    </row>
    <row r="10174" spans="1:6" ht="15" customHeight="1">
      <c r="A10174" s="84">
        <v>10956</v>
      </c>
      <c r="B10174" s="522" t="s">
        <v>11582</v>
      </c>
      <c r="C10174" s="302" t="s">
        <v>893</v>
      </c>
      <c r="D10174" s="521" t="s">
        <v>883</v>
      </c>
      <c r="E10174" s="523">
        <v>58.43</v>
      </c>
      <c r="F10174" s="523">
        <v>58.43</v>
      </c>
    </row>
    <row r="10175" spans="1:6" ht="15" customHeight="1">
      <c r="A10175" s="84">
        <v>39380</v>
      </c>
      <c r="B10175" s="522" t="s">
        <v>11583</v>
      </c>
      <c r="C10175" s="302" t="s">
        <v>893</v>
      </c>
      <c r="D10175" s="521" t="s">
        <v>883</v>
      </c>
      <c r="E10175" s="523">
        <v>0</v>
      </c>
      <c r="F10175" s="523">
        <v>0</v>
      </c>
    </row>
    <row r="10176" spans="1:6" ht="15" customHeight="1">
      <c r="A10176" s="84">
        <v>44172</v>
      </c>
      <c r="B10176" s="522" t="s">
        <v>11584</v>
      </c>
      <c r="C10176" s="302" t="s">
        <v>893</v>
      </c>
      <c r="D10176" s="521" t="s">
        <v>883</v>
      </c>
      <c r="E10176" s="523">
        <v>11.02</v>
      </c>
      <c r="F10176" s="523">
        <v>11.02</v>
      </c>
    </row>
    <row r="10177" spans="1:6" ht="15" customHeight="1">
      <c r="A10177" s="84">
        <v>37597</v>
      </c>
      <c r="B10177" s="522" t="s">
        <v>11585</v>
      </c>
      <c r="C10177" s="302" t="s">
        <v>893</v>
      </c>
      <c r="D10177" s="521" t="s">
        <v>883</v>
      </c>
      <c r="E10177" s="523">
        <v>0</v>
      </c>
      <c r="F10177" s="523">
        <v>0</v>
      </c>
    </row>
    <row r="10178" spans="1:6" ht="15" customHeight="1">
      <c r="A10178" s="84">
        <v>183</v>
      </c>
      <c r="B10178" s="522" t="s">
        <v>11586</v>
      </c>
      <c r="C10178" s="302" t="s">
        <v>893</v>
      </c>
      <c r="D10178" s="521" t="s">
        <v>11587</v>
      </c>
      <c r="E10178" s="523">
        <v>156</v>
      </c>
      <c r="F10178" s="523">
        <v>156</v>
      </c>
    </row>
    <row r="10179" spans="1:6" ht="15" customHeight="1">
      <c r="A10179" s="84">
        <v>184</v>
      </c>
      <c r="B10179" s="522" t="s">
        <v>11588</v>
      </c>
      <c r="C10179" s="302" t="s">
        <v>893</v>
      </c>
      <c r="D10179" s="521" t="s">
        <v>11587</v>
      </c>
      <c r="E10179" s="523">
        <v>96.61</v>
      </c>
      <c r="F10179" s="523">
        <v>96.61</v>
      </c>
    </row>
    <row r="10180" spans="1:6" ht="15" customHeight="1">
      <c r="A10180" s="84">
        <v>181</v>
      </c>
      <c r="B10180" s="522" t="s">
        <v>11589</v>
      </c>
      <c r="C10180" s="302" t="s">
        <v>893</v>
      </c>
      <c r="D10180" s="521" t="s">
        <v>11587</v>
      </c>
      <c r="E10180" s="523">
        <v>208.33</v>
      </c>
      <c r="F10180" s="523">
        <v>208.33</v>
      </c>
    </row>
    <row r="10181" spans="1:6" ht="15" customHeight="1">
      <c r="A10181" s="84">
        <v>20001</v>
      </c>
      <c r="B10181" s="522" t="s">
        <v>11590</v>
      </c>
      <c r="C10181" s="302" t="s">
        <v>893</v>
      </c>
      <c r="D10181" s="521" t="s">
        <v>11587</v>
      </c>
      <c r="E10181" s="523">
        <v>120.77</v>
      </c>
      <c r="F10181" s="523">
        <v>120.77</v>
      </c>
    </row>
    <row r="10182" spans="1:6" ht="15" customHeight="1">
      <c r="A10182" s="84">
        <v>39837</v>
      </c>
      <c r="B10182" s="522" t="s">
        <v>11591</v>
      </c>
      <c r="C10182" s="302" t="s">
        <v>893</v>
      </c>
      <c r="D10182" s="521" t="s">
        <v>11587</v>
      </c>
      <c r="E10182" s="523">
        <v>0</v>
      </c>
      <c r="F10182" s="523">
        <v>0</v>
      </c>
    </row>
    <row r="10183" spans="1:6" ht="15" customHeight="1">
      <c r="A10183" s="84">
        <v>43366</v>
      </c>
      <c r="B10183" s="522" t="s">
        <v>11592</v>
      </c>
      <c r="C10183" s="302" t="s">
        <v>893</v>
      </c>
      <c r="D10183" s="521" t="s">
        <v>1098</v>
      </c>
      <c r="E10183" s="523">
        <v>0</v>
      </c>
      <c r="F10183" s="523">
        <v>0</v>
      </c>
    </row>
    <row r="10184" spans="1:6" ht="15" customHeight="1">
      <c r="A10184" s="84">
        <v>10535</v>
      </c>
      <c r="B10184" s="522" t="s">
        <v>11593</v>
      </c>
      <c r="C10184" s="302" t="s">
        <v>893</v>
      </c>
      <c r="D10184" s="521" t="s">
        <v>883</v>
      </c>
      <c r="E10184" s="523">
        <v>0</v>
      </c>
      <c r="F10184" s="523">
        <v>0</v>
      </c>
    </row>
    <row r="10185" spans="1:6" ht="15" customHeight="1">
      <c r="A10185" s="84">
        <v>10537</v>
      </c>
      <c r="B10185" s="522" t="s">
        <v>11594</v>
      </c>
      <c r="C10185" s="302" t="s">
        <v>893</v>
      </c>
      <c r="D10185" s="521" t="s">
        <v>883</v>
      </c>
      <c r="E10185" s="523">
        <v>0</v>
      </c>
      <c r="F10185" s="523">
        <v>0</v>
      </c>
    </row>
    <row r="10186" spans="1:6" ht="15" customHeight="1">
      <c r="A10186" s="84">
        <v>13891</v>
      </c>
      <c r="B10186" s="522" t="s">
        <v>11595</v>
      </c>
      <c r="C10186" s="302" t="s">
        <v>893</v>
      </c>
      <c r="D10186" s="521" t="s">
        <v>883</v>
      </c>
      <c r="E10186" s="523">
        <v>0</v>
      </c>
      <c r="F10186" s="523">
        <v>0</v>
      </c>
    </row>
    <row r="10187" spans="1:6" ht="15" customHeight="1">
      <c r="A10187" s="84">
        <v>44492</v>
      </c>
      <c r="B10187" s="522" t="s">
        <v>11596</v>
      </c>
      <c r="C10187" s="302" t="s">
        <v>893</v>
      </c>
      <c r="D10187" s="521" t="s">
        <v>883</v>
      </c>
      <c r="E10187" s="523">
        <v>0</v>
      </c>
      <c r="F10187" s="523">
        <v>0</v>
      </c>
    </row>
    <row r="10188" spans="1:6" ht="15" customHeight="1">
      <c r="A10188" s="84">
        <v>36396</v>
      </c>
      <c r="B10188" s="522" t="s">
        <v>11597</v>
      </c>
      <c r="C10188" s="302" t="s">
        <v>893</v>
      </c>
      <c r="D10188" s="521" t="s">
        <v>883</v>
      </c>
      <c r="E10188" s="523">
        <v>0</v>
      </c>
      <c r="F10188" s="523">
        <v>0</v>
      </c>
    </row>
    <row r="10189" spans="1:6" ht="15" customHeight="1">
      <c r="A10189" s="84">
        <v>36397</v>
      </c>
      <c r="B10189" s="522" t="s">
        <v>11598</v>
      </c>
      <c r="C10189" s="302" t="s">
        <v>893</v>
      </c>
      <c r="D10189" s="521" t="s">
        <v>883</v>
      </c>
      <c r="E10189" s="523">
        <v>0</v>
      </c>
      <c r="F10189" s="523">
        <v>0</v>
      </c>
    </row>
    <row r="10190" spans="1:6" ht="15" customHeight="1">
      <c r="A10190" s="84">
        <v>36398</v>
      </c>
      <c r="B10190" s="522" t="s">
        <v>11599</v>
      </c>
      <c r="C10190" s="302" t="s">
        <v>893</v>
      </c>
      <c r="D10190" s="521" t="s">
        <v>883</v>
      </c>
      <c r="E10190" s="523">
        <v>0</v>
      </c>
      <c r="F10190" s="523">
        <v>0</v>
      </c>
    </row>
    <row r="10191" spans="1:6" ht="15" customHeight="1">
      <c r="A10191" s="84">
        <v>647</v>
      </c>
      <c r="B10191" s="522" t="s">
        <v>11600</v>
      </c>
      <c r="C10191" s="302" t="s">
        <v>893</v>
      </c>
      <c r="D10191" s="521" t="s">
        <v>3356</v>
      </c>
      <c r="E10191" s="523">
        <v>19.73</v>
      </c>
      <c r="F10191" s="523">
        <v>10.3</v>
      </c>
    </row>
    <row r="10192" spans="1:6" ht="15" customHeight="1">
      <c r="A10192" s="84">
        <v>40920</v>
      </c>
      <c r="B10192" s="522" t="s">
        <v>11601</v>
      </c>
      <c r="C10192" s="302" t="s">
        <v>893</v>
      </c>
      <c r="D10192" s="521" t="s">
        <v>8209</v>
      </c>
      <c r="E10192" s="523">
        <v>3447.44</v>
      </c>
      <c r="F10192" s="523">
        <v>2266.27</v>
      </c>
    </row>
    <row r="10193" spans="1:6" ht="15" customHeight="1">
      <c r="A10193" s="84">
        <v>715</v>
      </c>
      <c r="B10193" s="522" t="s">
        <v>11602</v>
      </c>
      <c r="C10193" s="302" t="s">
        <v>893</v>
      </c>
      <c r="D10193" s="521" t="s">
        <v>883</v>
      </c>
      <c r="E10193" s="523">
        <v>24.45</v>
      </c>
      <c r="F10193" s="523">
        <v>24.45</v>
      </c>
    </row>
    <row r="10194" spans="1:6" ht="15" customHeight="1">
      <c r="A10194" s="84">
        <v>716</v>
      </c>
      <c r="B10194" s="522" t="s">
        <v>11603</v>
      </c>
      <c r="C10194" s="302" t="s">
        <v>893</v>
      </c>
      <c r="D10194" s="521" t="s">
        <v>883</v>
      </c>
      <c r="E10194" s="523">
        <v>27.65</v>
      </c>
      <c r="F10194" s="523">
        <v>27.65</v>
      </c>
    </row>
    <row r="10195" spans="1:6" ht="15" customHeight="1">
      <c r="A10195" s="84">
        <v>7270</v>
      </c>
      <c r="B10195" s="522" t="s">
        <v>11604</v>
      </c>
      <c r="C10195" s="302" t="s">
        <v>893</v>
      </c>
      <c r="D10195" s="521" t="s">
        <v>883</v>
      </c>
      <c r="E10195" s="523">
        <v>0.91</v>
      </c>
      <c r="F10195" s="523">
        <v>0.91</v>
      </c>
    </row>
    <row r="10196" spans="1:6" ht="15" customHeight="1">
      <c r="A10196" s="84">
        <v>44460</v>
      </c>
      <c r="B10196" s="522" t="s">
        <v>11605</v>
      </c>
      <c r="C10196" s="302" t="s">
        <v>893</v>
      </c>
      <c r="D10196" s="521" t="s">
        <v>883</v>
      </c>
      <c r="E10196" s="523">
        <v>1.52</v>
      </c>
      <c r="F10196" s="523">
        <v>1.52</v>
      </c>
    </row>
    <row r="10197" spans="1:6" ht="15" customHeight="1">
      <c r="A10197" s="84">
        <v>44461</v>
      </c>
      <c r="B10197" s="522" t="s">
        <v>11606</v>
      </c>
      <c r="C10197" s="302" t="s">
        <v>893</v>
      </c>
      <c r="D10197" s="521" t="s">
        <v>883</v>
      </c>
      <c r="E10197" s="523">
        <v>2.08</v>
      </c>
      <c r="F10197" s="523">
        <v>2.08</v>
      </c>
    </row>
    <row r="10198" spans="1:6" ht="15" customHeight="1">
      <c r="A10198" s="84">
        <v>7267</v>
      </c>
      <c r="B10198" s="522" t="s">
        <v>11607</v>
      </c>
      <c r="C10198" s="302" t="s">
        <v>893</v>
      </c>
      <c r="D10198" s="521" t="s">
        <v>883</v>
      </c>
      <c r="E10198" s="523">
        <v>0.76</v>
      </c>
      <c r="F10198" s="523">
        <v>0.76</v>
      </c>
    </row>
    <row r="10199" spans="1:6" ht="15" customHeight="1">
      <c r="A10199" s="84">
        <v>44458</v>
      </c>
      <c r="B10199" s="522" t="s">
        <v>11608</v>
      </c>
      <c r="C10199" s="302" t="s">
        <v>893</v>
      </c>
      <c r="D10199" s="521" t="s">
        <v>883</v>
      </c>
      <c r="E10199" s="523">
        <v>0.93</v>
      </c>
      <c r="F10199" s="523">
        <v>0.93</v>
      </c>
    </row>
    <row r="10200" spans="1:6" ht="15" customHeight="1">
      <c r="A10200" s="84">
        <v>44457</v>
      </c>
      <c r="B10200" s="522" t="s">
        <v>11609</v>
      </c>
      <c r="C10200" s="302" t="s">
        <v>893</v>
      </c>
      <c r="D10200" s="521" t="s">
        <v>883</v>
      </c>
      <c r="E10200" s="523">
        <v>1.79</v>
      </c>
      <c r="F10200" s="523">
        <v>1.79</v>
      </c>
    </row>
    <row r="10201" spans="1:6" ht="15" customHeight="1">
      <c r="A10201" s="84">
        <v>7271</v>
      </c>
      <c r="B10201" s="522" t="s">
        <v>11610</v>
      </c>
      <c r="C10201" s="302" t="s">
        <v>893</v>
      </c>
      <c r="D10201" s="521" t="s">
        <v>883</v>
      </c>
      <c r="E10201" s="523">
        <v>0.97</v>
      </c>
      <c r="F10201" s="523">
        <v>0.97</v>
      </c>
    </row>
    <row r="10202" spans="1:6" ht="15" customHeight="1">
      <c r="A10202" s="84">
        <v>7268</v>
      </c>
      <c r="B10202" s="522" t="s">
        <v>11611</v>
      </c>
      <c r="C10202" s="302" t="s">
        <v>893</v>
      </c>
      <c r="D10202" s="521" t="s">
        <v>883</v>
      </c>
      <c r="E10202" s="523">
        <v>1.51</v>
      </c>
      <c r="F10202" s="523">
        <v>1.51</v>
      </c>
    </row>
    <row r="10203" spans="1:6" ht="15" customHeight="1">
      <c r="A10203" s="84">
        <v>44459</v>
      </c>
      <c r="B10203" s="522" t="s">
        <v>11612</v>
      </c>
      <c r="C10203" s="302" t="s">
        <v>893</v>
      </c>
      <c r="D10203" s="521" t="s">
        <v>883</v>
      </c>
      <c r="E10203" s="523">
        <v>0.98</v>
      </c>
      <c r="F10203" s="523">
        <v>0.98</v>
      </c>
    </row>
    <row r="10204" spans="1:6" ht="15" customHeight="1">
      <c r="A10204" s="84">
        <v>44462</v>
      </c>
      <c r="B10204" s="522" t="s">
        <v>11613</v>
      </c>
      <c r="C10204" s="302" t="s">
        <v>893</v>
      </c>
      <c r="D10204" s="521" t="s">
        <v>883</v>
      </c>
      <c r="E10204" s="523">
        <v>1.73</v>
      </c>
      <c r="F10204" s="523">
        <v>1.73</v>
      </c>
    </row>
    <row r="10205" spans="1:6" ht="15" customHeight="1">
      <c r="A10205" s="84">
        <v>44463</v>
      </c>
      <c r="B10205" s="522" t="s">
        <v>11614</v>
      </c>
      <c r="C10205" s="302" t="s">
        <v>893</v>
      </c>
      <c r="D10205" s="521" t="s">
        <v>883</v>
      </c>
      <c r="E10205" s="523">
        <v>2.23</v>
      </c>
      <c r="F10205" s="523">
        <v>2.23</v>
      </c>
    </row>
    <row r="10206" spans="1:6" ht="15" customHeight="1">
      <c r="A10206" s="84">
        <v>44464</v>
      </c>
      <c r="B10206" s="522" t="s">
        <v>11615</v>
      </c>
      <c r="C10206" s="302" t="s">
        <v>893</v>
      </c>
      <c r="D10206" s="521" t="s">
        <v>883</v>
      </c>
      <c r="E10206" s="523">
        <v>2.31</v>
      </c>
      <c r="F10206" s="523">
        <v>2.31</v>
      </c>
    </row>
    <row r="10207" spans="1:6" ht="15" customHeight="1">
      <c r="A10207" s="84">
        <v>44465</v>
      </c>
      <c r="B10207" s="522" t="s">
        <v>11616</v>
      </c>
      <c r="C10207" s="302" t="s">
        <v>893</v>
      </c>
      <c r="D10207" s="521" t="s">
        <v>883</v>
      </c>
      <c r="E10207" s="523">
        <v>3.17</v>
      </c>
      <c r="F10207" s="523">
        <v>3.17</v>
      </c>
    </row>
    <row r="10208" spans="1:6" ht="15" customHeight="1">
      <c r="A10208" s="84">
        <v>38783</v>
      </c>
      <c r="B10208" s="522" t="s">
        <v>11617</v>
      </c>
      <c r="C10208" s="302" t="s">
        <v>893</v>
      </c>
      <c r="D10208" s="521" t="s">
        <v>883</v>
      </c>
      <c r="E10208" s="523">
        <v>1.1100000000000001</v>
      </c>
      <c r="F10208" s="523">
        <v>1.1100000000000001</v>
      </c>
    </row>
    <row r="10209" spans="1:6" ht="15" customHeight="1">
      <c r="A10209" s="84">
        <v>44466</v>
      </c>
      <c r="B10209" s="522" t="s">
        <v>11618</v>
      </c>
      <c r="C10209" s="302" t="s">
        <v>893</v>
      </c>
      <c r="D10209" s="521" t="s">
        <v>883</v>
      </c>
      <c r="E10209" s="523">
        <v>2.25</v>
      </c>
      <c r="F10209" s="523">
        <v>2.25</v>
      </c>
    </row>
    <row r="10210" spans="1:6" ht="15" customHeight="1">
      <c r="A10210" s="84">
        <v>44467</v>
      </c>
      <c r="B10210" s="522" t="s">
        <v>11619</v>
      </c>
      <c r="C10210" s="302" t="s">
        <v>893</v>
      </c>
      <c r="D10210" s="521" t="s">
        <v>883</v>
      </c>
      <c r="E10210" s="523">
        <v>2.71</v>
      </c>
      <c r="F10210" s="523">
        <v>2.71</v>
      </c>
    </row>
    <row r="10211" spans="1:6" ht="15" customHeight="1">
      <c r="A10211" s="84">
        <v>44468</v>
      </c>
      <c r="B10211" s="522" t="s">
        <v>11620</v>
      </c>
      <c r="C10211" s="302" t="s">
        <v>893</v>
      </c>
      <c r="D10211" s="521" t="s">
        <v>883</v>
      </c>
      <c r="E10211" s="523">
        <v>2.35</v>
      </c>
      <c r="F10211" s="523">
        <v>2.35</v>
      </c>
    </row>
    <row r="10212" spans="1:6" ht="15" customHeight="1">
      <c r="A10212" s="84">
        <v>37593</v>
      </c>
      <c r="B10212" s="522" t="s">
        <v>11621</v>
      </c>
      <c r="C10212" s="302" t="s">
        <v>893</v>
      </c>
      <c r="D10212" s="521" t="s">
        <v>883</v>
      </c>
      <c r="E10212" s="523">
        <v>3.02</v>
      </c>
      <c r="F10212" s="523">
        <v>3.02</v>
      </c>
    </row>
    <row r="10213" spans="1:6" ht="15" customHeight="1">
      <c r="A10213" s="84">
        <v>37594</v>
      </c>
      <c r="B10213" s="522" t="s">
        <v>11622</v>
      </c>
      <c r="C10213" s="302" t="s">
        <v>893</v>
      </c>
      <c r="D10213" s="521" t="s">
        <v>883</v>
      </c>
      <c r="E10213" s="523">
        <v>3.59</v>
      </c>
      <c r="F10213" s="523">
        <v>3.59</v>
      </c>
    </row>
    <row r="10214" spans="1:6" ht="15" customHeight="1">
      <c r="A10214" s="84">
        <v>37592</v>
      </c>
      <c r="B10214" s="522" t="s">
        <v>11623</v>
      </c>
      <c r="C10214" s="302" t="s">
        <v>893</v>
      </c>
      <c r="D10214" s="521" t="s">
        <v>883</v>
      </c>
      <c r="E10214" s="523">
        <v>2.39</v>
      </c>
      <c r="F10214" s="523">
        <v>2.39</v>
      </c>
    </row>
    <row r="10215" spans="1:6" ht="15" customHeight="1">
      <c r="A10215" s="84">
        <v>41372</v>
      </c>
      <c r="B10215" s="522" t="s">
        <v>11624</v>
      </c>
      <c r="C10215" s="302" t="s">
        <v>893</v>
      </c>
      <c r="D10215" s="521" t="s">
        <v>611</v>
      </c>
      <c r="E10215" s="523">
        <v>0</v>
      </c>
      <c r="F10215" s="523">
        <v>0</v>
      </c>
    </row>
    <row r="10216" spans="1:6" ht="15" customHeight="1">
      <c r="A10216" s="84">
        <v>41371</v>
      </c>
      <c r="B10216" s="522" t="s">
        <v>11625</v>
      </c>
      <c r="C10216" s="302" t="s">
        <v>893</v>
      </c>
      <c r="D10216" s="521" t="s">
        <v>611</v>
      </c>
      <c r="E10216" s="523">
        <v>0</v>
      </c>
      <c r="F10216" s="523">
        <v>0</v>
      </c>
    </row>
    <row r="10217" spans="1:6" ht="15" customHeight="1">
      <c r="A10217" s="84">
        <v>34556</v>
      </c>
      <c r="B10217" s="522" t="s">
        <v>11626</v>
      </c>
      <c r="C10217" s="302" t="s">
        <v>893</v>
      </c>
      <c r="D10217" s="521" t="s">
        <v>883</v>
      </c>
      <c r="E10217" s="523">
        <v>7.39</v>
      </c>
      <c r="F10217" s="523">
        <v>7.39</v>
      </c>
    </row>
    <row r="10218" spans="1:6" ht="15" customHeight="1">
      <c r="A10218" s="84">
        <v>37873</v>
      </c>
      <c r="B10218" s="522" t="s">
        <v>11627</v>
      </c>
      <c r="C10218" s="302" t="s">
        <v>893</v>
      </c>
      <c r="D10218" s="521" t="s">
        <v>883</v>
      </c>
      <c r="E10218" s="523">
        <v>7.52</v>
      </c>
      <c r="F10218" s="523">
        <v>7.52</v>
      </c>
    </row>
    <row r="10219" spans="1:6" ht="15" customHeight="1">
      <c r="A10219" s="84">
        <v>34564</v>
      </c>
      <c r="B10219" s="522" t="s">
        <v>11628</v>
      </c>
      <c r="C10219" s="302" t="s">
        <v>893</v>
      </c>
      <c r="D10219" s="521" t="s">
        <v>883</v>
      </c>
      <c r="E10219" s="523">
        <v>7.88</v>
      </c>
      <c r="F10219" s="523">
        <v>7.88</v>
      </c>
    </row>
    <row r="10220" spans="1:6" ht="15" customHeight="1">
      <c r="A10220" s="84">
        <v>34565</v>
      </c>
      <c r="B10220" s="522" t="s">
        <v>11629</v>
      </c>
      <c r="C10220" s="302" t="s">
        <v>893</v>
      </c>
      <c r="D10220" s="521" t="s">
        <v>883</v>
      </c>
      <c r="E10220" s="523">
        <v>8.33</v>
      </c>
      <c r="F10220" s="523">
        <v>8.33</v>
      </c>
    </row>
    <row r="10221" spans="1:6" ht="15" customHeight="1">
      <c r="A10221" s="84">
        <v>38590</v>
      </c>
      <c r="B10221" s="522" t="s">
        <v>11630</v>
      </c>
      <c r="C10221" s="302" t="s">
        <v>893</v>
      </c>
      <c r="D10221" s="521" t="s">
        <v>883</v>
      </c>
      <c r="E10221" s="523">
        <v>6.16</v>
      </c>
      <c r="F10221" s="523">
        <v>6.16</v>
      </c>
    </row>
    <row r="10222" spans="1:6" ht="15" customHeight="1">
      <c r="A10222" s="84">
        <v>34566</v>
      </c>
      <c r="B10222" s="522" t="s">
        <v>11631</v>
      </c>
      <c r="C10222" s="302" t="s">
        <v>893</v>
      </c>
      <c r="D10222" s="521" t="s">
        <v>883</v>
      </c>
      <c r="E10222" s="523">
        <v>6.47</v>
      </c>
      <c r="F10222" s="523">
        <v>6.47</v>
      </c>
    </row>
    <row r="10223" spans="1:6" ht="15" customHeight="1">
      <c r="A10223" s="84">
        <v>34567</v>
      </c>
      <c r="B10223" s="522" t="s">
        <v>11632</v>
      </c>
      <c r="C10223" s="302" t="s">
        <v>893</v>
      </c>
      <c r="D10223" s="521" t="s">
        <v>883</v>
      </c>
      <c r="E10223" s="523">
        <v>6.86</v>
      </c>
      <c r="F10223" s="523">
        <v>6.86</v>
      </c>
    </row>
    <row r="10224" spans="1:6" ht="15" customHeight="1">
      <c r="A10224" s="84">
        <v>38591</v>
      </c>
      <c r="B10224" s="522" t="s">
        <v>11633</v>
      </c>
      <c r="C10224" s="302" t="s">
        <v>893</v>
      </c>
      <c r="D10224" s="521" t="s">
        <v>883</v>
      </c>
      <c r="E10224" s="523">
        <v>6.23</v>
      </c>
      <c r="F10224" s="523">
        <v>6.23</v>
      </c>
    </row>
    <row r="10225" spans="1:6" ht="15" customHeight="1">
      <c r="A10225" s="84">
        <v>34568</v>
      </c>
      <c r="B10225" s="522" t="s">
        <v>11634</v>
      </c>
      <c r="C10225" s="302" t="s">
        <v>893</v>
      </c>
      <c r="D10225" s="521" t="s">
        <v>883</v>
      </c>
      <c r="E10225" s="523">
        <v>8.11</v>
      </c>
      <c r="F10225" s="523">
        <v>8.11</v>
      </c>
    </row>
    <row r="10226" spans="1:6" ht="15" customHeight="1">
      <c r="A10226" s="84">
        <v>34569</v>
      </c>
      <c r="B10226" s="522" t="s">
        <v>11635</v>
      </c>
      <c r="C10226" s="302" t="s">
        <v>893</v>
      </c>
      <c r="D10226" s="521" t="s">
        <v>883</v>
      </c>
      <c r="E10226" s="523">
        <v>8.33</v>
      </c>
      <c r="F10226" s="523">
        <v>8.33</v>
      </c>
    </row>
    <row r="10227" spans="1:6" ht="15" customHeight="1">
      <c r="A10227" s="84">
        <v>34570</v>
      </c>
      <c r="B10227" s="522" t="s">
        <v>11636</v>
      </c>
      <c r="C10227" s="302" t="s">
        <v>893</v>
      </c>
      <c r="D10227" s="521" t="s">
        <v>883</v>
      </c>
      <c r="E10227" s="523">
        <v>9.0500000000000007</v>
      </c>
      <c r="F10227" s="523">
        <v>9.0500000000000007</v>
      </c>
    </row>
    <row r="10228" spans="1:6" ht="15" customHeight="1">
      <c r="A10228" s="84">
        <v>25070</v>
      </c>
      <c r="B10228" s="522" t="s">
        <v>11637</v>
      </c>
      <c r="C10228" s="302" t="s">
        <v>893</v>
      </c>
      <c r="D10228" s="521" t="s">
        <v>883</v>
      </c>
      <c r="E10228" s="523">
        <v>6.81</v>
      </c>
      <c r="F10228" s="523">
        <v>6.81</v>
      </c>
    </row>
    <row r="10229" spans="1:6" ht="15" customHeight="1">
      <c r="A10229" s="84">
        <v>34571</v>
      </c>
      <c r="B10229" s="522" t="s">
        <v>11638</v>
      </c>
      <c r="C10229" s="302" t="s">
        <v>893</v>
      </c>
      <c r="D10229" s="521" t="s">
        <v>883</v>
      </c>
      <c r="E10229" s="523">
        <v>6.87</v>
      </c>
      <c r="F10229" s="523">
        <v>6.87</v>
      </c>
    </row>
    <row r="10230" spans="1:6" ht="15" customHeight="1">
      <c r="A10230" s="84">
        <v>34573</v>
      </c>
      <c r="B10230" s="522" t="s">
        <v>11639</v>
      </c>
      <c r="C10230" s="302" t="s">
        <v>893</v>
      </c>
      <c r="D10230" s="521" t="s">
        <v>883</v>
      </c>
      <c r="E10230" s="523">
        <v>7.23</v>
      </c>
      <c r="F10230" s="523">
        <v>7.23</v>
      </c>
    </row>
    <row r="10231" spans="1:6" ht="15" customHeight="1">
      <c r="A10231" s="84">
        <v>37107</v>
      </c>
      <c r="B10231" s="522" t="s">
        <v>11640</v>
      </c>
      <c r="C10231" s="302" t="s">
        <v>893</v>
      </c>
      <c r="D10231" s="521" t="s">
        <v>883</v>
      </c>
      <c r="E10231" s="523">
        <v>9.5500000000000007</v>
      </c>
      <c r="F10231" s="523">
        <v>9.5500000000000007</v>
      </c>
    </row>
    <row r="10232" spans="1:6" ht="15" customHeight="1">
      <c r="A10232" s="84">
        <v>34576</v>
      </c>
      <c r="B10232" s="522" t="s">
        <v>11641</v>
      </c>
      <c r="C10232" s="302" t="s">
        <v>893</v>
      </c>
      <c r="D10232" s="521" t="s">
        <v>883</v>
      </c>
      <c r="E10232" s="523">
        <v>10.54</v>
      </c>
      <c r="F10232" s="523">
        <v>10.54</v>
      </c>
    </row>
    <row r="10233" spans="1:6" ht="15" customHeight="1">
      <c r="A10233" s="84">
        <v>34577</v>
      </c>
      <c r="B10233" s="522" t="s">
        <v>11642</v>
      </c>
      <c r="C10233" s="302" t="s">
        <v>893</v>
      </c>
      <c r="D10233" s="521" t="s">
        <v>883</v>
      </c>
      <c r="E10233" s="523">
        <v>11</v>
      </c>
      <c r="F10233" s="523">
        <v>11</v>
      </c>
    </row>
    <row r="10234" spans="1:6" ht="15" customHeight="1">
      <c r="A10234" s="84">
        <v>34578</v>
      </c>
      <c r="B10234" s="522" t="s">
        <v>11643</v>
      </c>
      <c r="C10234" s="302" t="s">
        <v>893</v>
      </c>
      <c r="D10234" s="521" t="s">
        <v>883</v>
      </c>
      <c r="E10234" s="523">
        <v>11.92</v>
      </c>
      <c r="F10234" s="523">
        <v>11.92</v>
      </c>
    </row>
    <row r="10235" spans="1:6" ht="15" customHeight="1">
      <c r="A10235" s="84">
        <v>34579</v>
      </c>
      <c r="B10235" s="522" t="s">
        <v>11644</v>
      </c>
      <c r="C10235" s="302" t="s">
        <v>893</v>
      </c>
      <c r="D10235" s="521" t="s">
        <v>883</v>
      </c>
      <c r="E10235" s="523">
        <v>12.72</v>
      </c>
      <c r="F10235" s="523">
        <v>12.72</v>
      </c>
    </row>
    <row r="10236" spans="1:6" ht="15" customHeight="1">
      <c r="A10236" s="84">
        <v>25067</v>
      </c>
      <c r="B10236" s="522" t="s">
        <v>11645</v>
      </c>
      <c r="C10236" s="302" t="s">
        <v>893</v>
      </c>
      <c r="D10236" s="521" t="s">
        <v>883</v>
      </c>
      <c r="E10236" s="523">
        <v>8.51</v>
      </c>
      <c r="F10236" s="523">
        <v>8.51</v>
      </c>
    </row>
    <row r="10237" spans="1:6" ht="15" customHeight="1">
      <c r="A10237" s="84">
        <v>34580</v>
      </c>
      <c r="B10237" s="522" t="s">
        <v>11646</v>
      </c>
      <c r="C10237" s="302" t="s">
        <v>893</v>
      </c>
      <c r="D10237" s="521" t="s">
        <v>883</v>
      </c>
      <c r="E10237" s="523">
        <v>9.5</v>
      </c>
      <c r="F10237" s="523">
        <v>9.5</v>
      </c>
    </row>
    <row r="10238" spans="1:6" ht="15" customHeight="1">
      <c r="A10238" s="84">
        <v>25071</v>
      </c>
      <c r="B10238" s="522" t="s">
        <v>11647</v>
      </c>
      <c r="C10238" s="302" t="s">
        <v>893</v>
      </c>
      <c r="D10238" s="521" t="s">
        <v>883</v>
      </c>
      <c r="E10238" s="523">
        <v>4.7300000000000004</v>
      </c>
      <c r="F10238" s="523">
        <v>4.7300000000000004</v>
      </c>
    </row>
    <row r="10239" spans="1:6" ht="15" customHeight="1">
      <c r="A10239" s="84">
        <v>44171</v>
      </c>
      <c r="B10239" s="522" t="s">
        <v>11648</v>
      </c>
      <c r="C10239" s="302" t="s">
        <v>893</v>
      </c>
      <c r="D10239" s="521" t="s">
        <v>883</v>
      </c>
      <c r="E10239" s="523">
        <v>31.44</v>
      </c>
      <c r="F10239" s="523">
        <v>31.44</v>
      </c>
    </row>
    <row r="10240" spans="1:6" ht="15" customHeight="1">
      <c r="A10240" s="84">
        <v>38395</v>
      </c>
      <c r="B10240" s="522" t="s">
        <v>11649</v>
      </c>
      <c r="C10240" s="302" t="s">
        <v>893</v>
      </c>
      <c r="D10240" s="521" t="s">
        <v>883</v>
      </c>
      <c r="E10240" s="523">
        <v>8.7100000000000009</v>
      </c>
      <c r="F10240" s="523">
        <v>8.7100000000000009</v>
      </c>
    </row>
    <row r="10241" spans="1:6" ht="15" customHeight="1">
      <c r="A10241" s="84">
        <v>34583</v>
      </c>
      <c r="B10241" s="522" t="s">
        <v>11650</v>
      </c>
      <c r="C10241" s="302" t="s">
        <v>893</v>
      </c>
      <c r="D10241" s="521" t="s">
        <v>611</v>
      </c>
      <c r="E10241" s="523">
        <v>76.209999999999994</v>
      </c>
      <c r="F10241" s="523">
        <v>76.209999999999994</v>
      </c>
    </row>
    <row r="10242" spans="1:6" ht="15" customHeight="1">
      <c r="A10242" s="84">
        <v>34584</v>
      </c>
      <c r="B10242" s="522" t="s">
        <v>11651</v>
      </c>
      <c r="C10242" s="302" t="s">
        <v>893</v>
      </c>
      <c r="D10242" s="521" t="s">
        <v>611</v>
      </c>
      <c r="E10242" s="523">
        <v>55.89</v>
      </c>
      <c r="F10242" s="523">
        <v>55.89</v>
      </c>
    </row>
    <row r="10243" spans="1:6" ht="15" customHeight="1">
      <c r="A10243" s="84">
        <v>709</v>
      </c>
      <c r="B10243" s="522" t="s">
        <v>11652</v>
      </c>
      <c r="C10243" s="302" t="s">
        <v>893</v>
      </c>
      <c r="D10243" s="521" t="s">
        <v>611</v>
      </c>
      <c r="E10243" s="523">
        <v>0</v>
      </c>
      <c r="F10243" s="523">
        <v>0</v>
      </c>
    </row>
    <row r="10244" spans="1:6" ht="15" customHeight="1">
      <c r="A10244" s="84">
        <v>34592</v>
      </c>
      <c r="B10244" s="522" t="s">
        <v>11653</v>
      </c>
      <c r="C10244" s="302" t="s">
        <v>893</v>
      </c>
      <c r="D10244" s="521" t="s">
        <v>883</v>
      </c>
      <c r="E10244" s="523">
        <v>5.41</v>
      </c>
      <c r="F10244" s="523">
        <v>5.41</v>
      </c>
    </row>
    <row r="10245" spans="1:6" ht="15" customHeight="1">
      <c r="A10245" s="84">
        <v>34599</v>
      </c>
      <c r="B10245" s="522" t="s">
        <v>11654</v>
      </c>
      <c r="C10245" s="302" t="s">
        <v>893</v>
      </c>
      <c r="D10245" s="521" t="s">
        <v>883</v>
      </c>
      <c r="E10245" s="523">
        <v>4.8600000000000003</v>
      </c>
      <c r="F10245" s="523">
        <v>4.8600000000000003</v>
      </c>
    </row>
    <row r="10246" spans="1:6" ht="15" customHeight="1">
      <c r="A10246" s="84">
        <v>651</v>
      </c>
      <c r="B10246" s="522" t="s">
        <v>11655</v>
      </c>
      <c r="C10246" s="302" t="s">
        <v>893</v>
      </c>
      <c r="D10246" s="521" t="s">
        <v>883</v>
      </c>
      <c r="E10246" s="523">
        <v>5.97</v>
      </c>
      <c r="F10246" s="523">
        <v>5.97</v>
      </c>
    </row>
    <row r="10247" spans="1:6" ht="15" customHeight="1">
      <c r="A10247" s="84">
        <v>654</v>
      </c>
      <c r="B10247" s="522" t="s">
        <v>11656</v>
      </c>
      <c r="C10247" s="302" t="s">
        <v>893</v>
      </c>
      <c r="D10247" s="521" t="s">
        <v>883</v>
      </c>
      <c r="E10247" s="523">
        <v>7.39</v>
      </c>
      <c r="F10247" s="523">
        <v>7.39</v>
      </c>
    </row>
    <row r="10248" spans="1:6" ht="15" customHeight="1">
      <c r="A10248" s="84">
        <v>37103</v>
      </c>
      <c r="B10248" s="522" t="s">
        <v>11657</v>
      </c>
      <c r="C10248" s="302" t="s">
        <v>893</v>
      </c>
      <c r="D10248" s="521" t="s">
        <v>883</v>
      </c>
      <c r="E10248" s="523">
        <v>6.19</v>
      </c>
      <c r="F10248" s="523">
        <v>6.19</v>
      </c>
    </row>
    <row r="10249" spans="1:6" ht="15" customHeight="1">
      <c r="A10249" s="84">
        <v>34555</v>
      </c>
      <c r="B10249" s="522" t="s">
        <v>11658</v>
      </c>
      <c r="C10249" s="302" t="s">
        <v>893</v>
      </c>
      <c r="D10249" s="521" t="s">
        <v>883</v>
      </c>
      <c r="E10249" s="523">
        <v>7.86</v>
      </c>
      <c r="F10249" s="523">
        <v>7.86</v>
      </c>
    </row>
    <row r="10250" spans="1:6" ht="15" customHeight="1">
      <c r="A10250" s="84">
        <v>674</v>
      </c>
      <c r="B10250" s="522" t="s">
        <v>11659</v>
      </c>
      <c r="C10250" s="302" t="s">
        <v>893</v>
      </c>
      <c r="D10250" s="521" t="s">
        <v>611</v>
      </c>
      <c r="E10250" s="523">
        <v>0</v>
      </c>
      <c r="F10250" s="523">
        <v>0</v>
      </c>
    </row>
    <row r="10251" spans="1:6" ht="15" customHeight="1">
      <c r="A10251" s="84">
        <v>34600</v>
      </c>
      <c r="B10251" s="522" t="s">
        <v>11660</v>
      </c>
      <c r="C10251" s="302" t="s">
        <v>893</v>
      </c>
      <c r="D10251" s="521" t="s">
        <v>611</v>
      </c>
      <c r="E10251" s="523">
        <v>0</v>
      </c>
      <c r="F10251" s="523">
        <v>0</v>
      </c>
    </row>
    <row r="10252" spans="1:6" ht="15" customHeight="1">
      <c r="A10252" s="84">
        <v>652</v>
      </c>
      <c r="B10252" s="522" t="s">
        <v>11661</v>
      </c>
      <c r="C10252" s="302" t="s">
        <v>893</v>
      </c>
      <c r="D10252" s="521" t="s">
        <v>611</v>
      </c>
      <c r="E10252" s="523">
        <v>0</v>
      </c>
      <c r="F10252" s="523">
        <v>0</v>
      </c>
    </row>
    <row r="10253" spans="1:6" ht="15" customHeight="1">
      <c r="A10253" s="84">
        <v>650</v>
      </c>
      <c r="B10253" s="522" t="s">
        <v>11662</v>
      </c>
      <c r="C10253" s="302" t="s">
        <v>893</v>
      </c>
      <c r="D10253" s="521" t="s">
        <v>883</v>
      </c>
      <c r="E10253" s="523">
        <v>4.7699999999999996</v>
      </c>
      <c r="F10253" s="523">
        <v>4.7699999999999996</v>
      </c>
    </row>
    <row r="10254" spans="1:6" ht="15" customHeight="1">
      <c r="A10254" s="84">
        <v>718</v>
      </c>
      <c r="B10254" s="522" t="s">
        <v>11663</v>
      </c>
      <c r="C10254" s="302" t="s">
        <v>893</v>
      </c>
      <c r="D10254" s="521" t="s">
        <v>883</v>
      </c>
      <c r="E10254" s="523">
        <v>24.16</v>
      </c>
      <c r="F10254" s="523">
        <v>24.16</v>
      </c>
    </row>
    <row r="10255" spans="1:6" ht="15" customHeight="1">
      <c r="A10255" s="84">
        <v>11981</v>
      </c>
      <c r="B10255" s="522" t="s">
        <v>11664</v>
      </c>
      <c r="C10255" s="302" t="s">
        <v>893</v>
      </c>
      <c r="D10255" s="521" t="s">
        <v>883</v>
      </c>
      <c r="E10255" s="523">
        <v>23.47</v>
      </c>
      <c r="F10255" s="523">
        <v>23.47</v>
      </c>
    </row>
    <row r="10256" spans="1:6" ht="15" customHeight="1">
      <c r="A10256" s="84">
        <v>34586</v>
      </c>
      <c r="B10256" s="522" t="s">
        <v>11665</v>
      </c>
      <c r="C10256" s="302" t="s">
        <v>893</v>
      </c>
      <c r="D10256" s="521" t="s">
        <v>883</v>
      </c>
      <c r="E10256" s="523">
        <v>2.39</v>
      </c>
      <c r="F10256" s="523">
        <v>2.39</v>
      </c>
    </row>
    <row r="10257" spans="1:6" ht="15" customHeight="1">
      <c r="A10257" s="84">
        <v>38603</v>
      </c>
      <c r="B10257" s="522" t="s">
        <v>11666</v>
      </c>
      <c r="C10257" s="302" t="s">
        <v>893</v>
      </c>
      <c r="D10257" s="521" t="s">
        <v>883</v>
      </c>
      <c r="E10257" s="523">
        <v>2.84</v>
      </c>
      <c r="F10257" s="523">
        <v>2.84</v>
      </c>
    </row>
    <row r="10258" spans="1:6" ht="15" customHeight="1">
      <c r="A10258" s="84">
        <v>34588</v>
      </c>
      <c r="B10258" s="522" t="s">
        <v>11667</v>
      </c>
      <c r="C10258" s="302" t="s">
        <v>893</v>
      </c>
      <c r="D10258" s="521" t="s">
        <v>883</v>
      </c>
      <c r="E10258" s="523">
        <v>3.23</v>
      </c>
      <c r="F10258" s="523">
        <v>3.23</v>
      </c>
    </row>
    <row r="10259" spans="1:6" ht="15" customHeight="1">
      <c r="A10259" s="84">
        <v>34590</v>
      </c>
      <c r="B10259" s="522" t="s">
        <v>11668</v>
      </c>
      <c r="C10259" s="302" t="s">
        <v>893</v>
      </c>
      <c r="D10259" s="521" t="s">
        <v>883</v>
      </c>
      <c r="E10259" s="523">
        <v>3.2</v>
      </c>
      <c r="F10259" s="523">
        <v>3.2</v>
      </c>
    </row>
    <row r="10260" spans="1:6" ht="15" customHeight="1">
      <c r="A10260" s="84">
        <v>34591</v>
      </c>
      <c r="B10260" s="522" t="s">
        <v>11669</v>
      </c>
      <c r="C10260" s="302" t="s">
        <v>893</v>
      </c>
      <c r="D10260" s="521" t="s">
        <v>883</v>
      </c>
      <c r="E10260" s="523">
        <v>3.9</v>
      </c>
      <c r="F10260" s="523">
        <v>3.9</v>
      </c>
    </row>
    <row r="10261" spans="1:6" ht="15" customHeight="1">
      <c r="A10261" s="84">
        <v>40517</v>
      </c>
      <c r="B10261" s="522" t="s">
        <v>11670</v>
      </c>
      <c r="C10261" s="302" t="s">
        <v>893</v>
      </c>
      <c r="D10261" s="521" t="s">
        <v>611</v>
      </c>
      <c r="E10261" s="523">
        <v>130.94999999999999</v>
      </c>
      <c r="F10261" s="523">
        <v>130.94999999999999</v>
      </c>
    </row>
    <row r="10262" spans="1:6" ht="15" customHeight="1">
      <c r="A10262" s="84">
        <v>40515</v>
      </c>
      <c r="B10262" s="522" t="s">
        <v>11671</v>
      </c>
      <c r="C10262" s="302" t="s">
        <v>893</v>
      </c>
      <c r="D10262" s="521" t="s">
        <v>611</v>
      </c>
      <c r="E10262" s="523">
        <v>144.04</v>
      </c>
      <c r="F10262" s="523">
        <v>144.04</v>
      </c>
    </row>
    <row r="10263" spans="1:6" ht="15" customHeight="1">
      <c r="A10263" s="84">
        <v>40524</v>
      </c>
      <c r="B10263" s="522" t="s">
        <v>11672</v>
      </c>
      <c r="C10263" s="302" t="s">
        <v>893</v>
      </c>
      <c r="D10263" s="521" t="s">
        <v>611</v>
      </c>
      <c r="E10263" s="523">
        <v>149.66</v>
      </c>
      <c r="F10263" s="523">
        <v>149.66</v>
      </c>
    </row>
    <row r="10264" spans="1:6" ht="15" customHeight="1">
      <c r="A10264" s="84">
        <v>40529</v>
      </c>
      <c r="B10264" s="522" t="s">
        <v>11673</v>
      </c>
      <c r="C10264" s="302" t="s">
        <v>893</v>
      </c>
      <c r="D10264" s="521" t="s">
        <v>611</v>
      </c>
      <c r="E10264" s="523">
        <v>237.29</v>
      </c>
      <c r="F10264" s="523">
        <v>237.29</v>
      </c>
    </row>
    <row r="10265" spans="1:6" ht="15" customHeight="1">
      <c r="A10265" s="84">
        <v>36156</v>
      </c>
      <c r="B10265" s="522" t="s">
        <v>11674</v>
      </c>
      <c r="C10265" s="302" t="s">
        <v>893</v>
      </c>
      <c r="D10265" s="521" t="s">
        <v>611</v>
      </c>
      <c r="E10265" s="523">
        <v>141.78</v>
      </c>
      <c r="F10265" s="523">
        <v>141.78</v>
      </c>
    </row>
    <row r="10266" spans="1:6" ht="15" customHeight="1">
      <c r="A10266" s="84">
        <v>36155</v>
      </c>
      <c r="B10266" s="522" t="s">
        <v>11675</v>
      </c>
      <c r="C10266" s="302" t="s">
        <v>893</v>
      </c>
      <c r="D10266" s="521" t="s">
        <v>611</v>
      </c>
      <c r="E10266" s="523">
        <v>112.24</v>
      </c>
      <c r="F10266" s="523">
        <v>112.24</v>
      </c>
    </row>
    <row r="10267" spans="1:6" ht="15" customHeight="1">
      <c r="A10267" s="84">
        <v>36154</v>
      </c>
      <c r="B10267" s="522" t="s">
        <v>11676</v>
      </c>
      <c r="C10267" s="302" t="s">
        <v>893</v>
      </c>
      <c r="D10267" s="521" t="s">
        <v>611</v>
      </c>
      <c r="E10267" s="523">
        <v>169.35</v>
      </c>
      <c r="F10267" s="523">
        <v>169.35</v>
      </c>
    </row>
    <row r="10268" spans="1:6" ht="15" customHeight="1">
      <c r="A10268" s="84">
        <v>36170</v>
      </c>
      <c r="B10268" s="522" t="s">
        <v>11677</v>
      </c>
      <c r="C10268" s="302" t="s">
        <v>893</v>
      </c>
      <c r="D10268" s="521" t="s">
        <v>611</v>
      </c>
      <c r="E10268" s="523">
        <v>128</v>
      </c>
      <c r="F10268" s="523">
        <v>128</v>
      </c>
    </row>
    <row r="10269" spans="1:6" ht="15" customHeight="1">
      <c r="A10269" s="84">
        <v>695</v>
      </c>
      <c r="B10269" s="522" t="s">
        <v>11678</v>
      </c>
      <c r="C10269" s="302" t="s">
        <v>893</v>
      </c>
      <c r="D10269" s="521" t="s">
        <v>611</v>
      </c>
      <c r="E10269" s="523">
        <v>142.27000000000001</v>
      </c>
      <c r="F10269" s="523">
        <v>142.27000000000001</v>
      </c>
    </row>
    <row r="10270" spans="1:6" ht="15" customHeight="1">
      <c r="A10270" s="84">
        <v>679</v>
      </c>
      <c r="B10270" s="522" t="s">
        <v>11679</v>
      </c>
      <c r="C10270" s="302" t="s">
        <v>893</v>
      </c>
      <c r="D10270" s="521" t="s">
        <v>611</v>
      </c>
      <c r="E10270" s="523">
        <v>203.02</v>
      </c>
      <c r="F10270" s="523">
        <v>203.02</v>
      </c>
    </row>
    <row r="10271" spans="1:6" ht="15" customHeight="1">
      <c r="A10271" s="84">
        <v>711</v>
      </c>
      <c r="B10271" s="522" t="s">
        <v>11680</v>
      </c>
      <c r="C10271" s="302" t="s">
        <v>893</v>
      </c>
      <c r="D10271" s="521" t="s">
        <v>611</v>
      </c>
      <c r="E10271" s="523">
        <v>128</v>
      </c>
      <c r="F10271" s="523">
        <v>128</v>
      </c>
    </row>
    <row r="10272" spans="1:6" ht="15" customHeight="1">
      <c r="A10272" s="84">
        <v>712</v>
      </c>
      <c r="B10272" s="522" t="s">
        <v>11681</v>
      </c>
      <c r="C10272" s="302" t="s">
        <v>893</v>
      </c>
      <c r="D10272" s="521" t="s">
        <v>611</v>
      </c>
      <c r="E10272" s="523">
        <v>153.6</v>
      </c>
      <c r="F10272" s="523">
        <v>153.6</v>
      </c>
    </row>
    <row r="10273" spans="1:6" ht="15" customHeight="1">
      <c r="A10273" s="84">
        <v>12614</v>
      </c>
      <c r="B10273" s="522" t="s">
        <v>11682</v>
      </c>
      <c r="C10273" s="302" t="s">
        <v>893</v>
      </c>
      <c r="D10273" s="521" t="s">
        <v>883</v>
      </c>
      <c r="E10273" s="523">
        <v>60.28</v>
      </c>
      <c r="F10273" s="523">
        <v>60.28</v>
      </c>
    </row>
    <row r="10274" spans="1:6" ht="15" customHeight="1">
      <c r="A10274" s="84">
        <v>6140</v>
      </c>
      <c r="B10274" s="522" t="s">
        <v>11683</v>
      </c>
      <c r="C10274" s="302" t="s">
        <v>893</v>
      </c>
      <c r="D10274" s="521" t="s">
        <v>883</v>
      </c>
      <c r="E10274" s="523">
        <v>4</v>
      </c>
      <c r="F10274" s="523">
        <v>4</v>
      </c>
    </row>
    <row r="10275" spans="1:6" ht="15" customHeight="1">
      <c r="A10275" s="84">
        <v>38399</v>
      </c>
      <c r="B10275" s="522" t="s">
        <v>11684</v>
      </c>
      <c r="C10275" s="302" t="s">
        <v>893</v>
      </c>
      <c r="D10275" s="521" t="s">
        <v>883</v>
      </c>
      <c r="E10275" s="523">
        <v>201.57</v>
      </c>
      <c r="F10275" s="523">
        <v>201.57</v>
      </c>
    </row>
    <row r="10276" spans="1:6" ht="15" customHeight="1">
      <c r="A10276" s="84">
        <v>729</v>
      </c>
      <c r="B10276" s="522" t="s">
        <v>11685</v>
      </c>
      <c r="C10276" s="302" t="s">
        <v>893</v>
      </c>
      <c r="D10276" s="521" t="s">
        <v>883</v>
      </c>
      <c r="E10276" s="523">
        <v>936.5</v>
      </c>
      <c r="F10276" s="523">
        <v>936.5</v>
      </c>
    </row>
    <row r="10277" spans="1:6" ht="15" customHeight="1">
      <c r="A10277" s="84">
        <v>39925</v>
      </c>
      <c r="B10277" s="522" t="s">
        <v>11686</v>
      </c>
      <c r="C10277" s="302" t="s">
        <v>893</v>
      </c>
      <c r="D10277" s="521" t="s">
        <v>883</v>
      </c>
      <c r="E10277" s="523">
        <v>13532.34</v>
      </c>
      <c r="F10277" s="523">
        <v>13532.34</v>
      </c>
    </row>
    <row r="10278" spans="1:6" ht="15" customHeight="1">
      <c r="A10278" s="84">
        <v>731</v>
      </c>
      <c r="B10278" s="522" t="s">
        <v>11687</v>
      </c>
      <c r="C10278" s="302" t="s">
        <v>893</v>
      </c>
      <c r="D10278" s="521" t="s">
        <v>883</v>
      </c>
      <c r="E10278" s="523">
        <v>911.44</v>
      </c>
      <c r="F10278" s="523">
        <v>911.44</v>
      </c>
    </row>
    <row r="10279" spans="1:6" ht="15" customHeight="1">
      <c r="A10279" s="84">
        <v>10575</v>
      </c>
      <c r="B10279" s="522" t="s">
        <v>11688</v>
      </c>
      <c r="C10279" s="302" t="s">
        <v>893</v>
      </c>
      <c r="D10279" s="521" t="s">
        <v>883</v>
      </c>
      <c r="E10279" s="523">
        <v>1422.38</v>
      </c>
      <c r="F10279" s="523">
        <v>1422.38</v>
      </c>
    </row>
    <row r="10280" spans="1:6" ht="15" customHeight="1">
      <c r="A10280" s="84">
        <v>733</v>
      </c>
      <c r="B10280" s="522" t="s">
        <v>11689</v>
      </c>
      <c r="C10280" s="302" t="s">
        <v>893</v>
      </c>
      <c r="D10280" s="521" t="s">
        <v>883</v>
      </c>
      <c r="E10280" s="523">
        <v>1557.33</v>
      </c>
      <c r="F10280" s="523">
        <v>1557.33</v>
      </c>
    </row>
    <row r="10281" spans="1:6" ht="15" customHeight="1">
      <c r="A10281" s="84">
        <v>732</v>
      </c>
      <c r="B10281" s="522" t="s">
        <v>11690</v>
      </c>
      <c r="C10281" s="302" t="s">
        <v>893</v>
      </c>
      <c r="D10281" s="521" t="s">
        <v>883</v>
      </c>
      <c r="E10281" s="523">
        <v>1536.39</v>
      </c>
      <c r="F10281" s="523">
        <v>1536.39</v>
      </c>
    </row>
    <row r="10282" spans="1:6" ht="15" customHeight="1">
      <c r="A10282" s="84">
        <v>735</v>
      </c>
      <c r="B10282" s="522" t="s">
        <v>11691</v>
      </c>
      <c r="C10282" s="302" t="s">
        <v>893</v>
      </c>
      <c r="D10282" s="521" t="s">
        <v>883</v>
      </c>
      <c r="E10282" s="523">
        <v>2733.16</v>
      </c>
      <c r="F10282" s="523">
        <v>2733.16</v>
      </c>
    </row>
    <row r="10283" spans="1:6" ht="15" customHeight="1">
      <c r="A10283" s="84">
        <v>737</v>
      </c>
      <c r="B10283" s="522" t="s">
        <v>11692</v>
      </c>
      <c r="C10283" s="302" t="s">
        <v>893</v>
      </c>
      <c r="D10283" s="521" t="s">
        <v>883</v>
      </c>
      <c r="E10283" s="523">
        <v>8615.65</v>
      </c>
      <c r="F10283" s="523">
        <v>8615.65</v>
      </c>
    </row>
    <row r="10284" spans="1:6" ht="15" customHeight="1">
      <c r="A10284" s="84">
        <v>736</v>
      </c>
      <c r="B10284" s="522" t="s">
        <v>11693</v>
      </c>
      <c r="C10284" s="302" t="s">
        <v>893</v>
      </c>
      <c r="D10284" s="521" t="s">
        <v>883</v>
      </c>
      <c r="E10284" s="523">
        <v>2298.1</v>
      </c>
      <c r="F10284" s="523">
        <v>2298.1</v>
      </c>
    </row>
    <row r="10285" spans="1:6" ht="15" customHeight="1">
      <c r="A10285" s="84">
        <v>738</v>
      </c>
      <c r="B10285" s="522" t="s">
        <v>11694</v>
      </c>
      <c r="C10285" s="302" t="s">
        <v>893</v>
      </c>
      <c r="D10285" s="521" t="s">
        <v>883</v>
      </c>
      <c r="E10285" s="523">
        <v>3995.01</v>
      </c>
      <c r="F10285" s="523">
        <v>3995.01</v>
      </c>
    </row>
    <row r="10286" spans="1:6" ht="15" customHeight="1">
      <c r="A10286" s="84">
        <v>740</v>
      </c>
      <c r="B10286" s="522" t="s">
        <v>11695</v>
      </c>
      <c r="C10286" s="302" t="s">
        <v>893</v>
      </c>
      <c r="D10286" s="521" t="s">
        <v>883</v>
      </c>
      <c r="E10286" s="523">
        <v>8105.05</v>
      </c>
      <c r="F10286" s="523">
        <v>8105.05</v>
      </c>
    </row>
    <row r="10287" spans="1:6" ht="15" customHeight="1">
      <c r="A10287" s="84">
        <v>734</v>
      </c>
      <c r="B10287" s="522" t="s">
        <v>11696</v>
      </c>
      <c r="C10287" s="302" t="s">
        <v>893</v>
      </c>
      <c r="D10287" s="521" t="s">
        <v>883</v>
      </c>
      <c r="E10287" s="523">
        <v>1647.01</v>
      </c>
      <c r="F10287" s="523">
        <v>1647.01</v>
      </c>
    </row>
    <row r="10288" spans="1:6" ht="15" customHeight="1">
      <c r="A10288" s="84">
        <v>39008</v>
      </c>
      <c r="B10288" s="522" t="s">
        <v>11697</v>
      </c>
      <c r="C10288" s="302" t="s">
        <v>893</v>
      </c>
      <c r="D10288" s="521" t="s">
        <v>883</v>
      </c>
      <c r="E10288" s="523">
        <v>0</v>
      </c>
      <c r="F10288" s="523">
        <v>0</v>
      </c>
    </row>
    <row r="10289" spans="1:6" ht="15" customHeight="1">
      <c r="A10289" s="84">
        <v>39009</v>
      </c>
      <c r="B10289" s="522" t="s">
        <v>11698</v>
      </c>
      <c r="C10289" s="302" t="s">
        <v>893</v>
      </c>
      <c r="D10289" s="521" t="s">
        <v>883</v>
      </c>
      <c r="E10289" s="523">
        <v>0</v>
      </c>
      <c r="F10289" s="523">
        <v>0</v>
      </c>
    </row>
    <row r="10290" spans="1:6" ht="15" customHeight="1">
      <c r="A10290" s="84">
        <v>10587</v>
      </c>
      <c r="B10290" s="522" t="s">
        <v>11699</v>
      </c>
      <c r="C10290" s="302" t="s">
        <v>893</v>
      </c>
      <c r="D10290" s="521" t="s">
        <v>883</v>
      </c>
      <c r="E10290" s="523">
        <v>0</v>
      </c>
      <c r="F10290" s="523">
        <v>0</v>
      </c>
    </row>
    <row r="10291" spans="1:6" ht="15" customHeight="1">
      <c r="A10291" s="84">
        <v>759</v>
      </c>
      <c r="B10291" s="522" t="s">
        <v>11700</v>
      </c>
      <c r="C10291" s="302" t="s">
        <v>893</v>
      </c>
      <c r="D10291" s="521" t="s">
        <v>883</v>
      </c>
      <c r="E10291" s="523">
        <v>0</v>
      </c>
      <c r="F10291" s="523">
        <v>0</v>
      </c>
    </row>
    <row r="10292" spans="1:6" ht="15" customHeight="1">
      <c r="A10292" s="84">
        <v>761</v>
      </c>
      <c r="B10292" s="522" t="s">
        <v>11701</v>
      </c>
      <c r="C10292" s="302" t="s">
        <v>893</v>
      </c>
      <c r="D10292" s="521" t="s">
        <v>883</v>
      </c>
      <c r="E10292" s="523">
        <v>0</v>
      </c>
      <c r="F10292" s="523">
        <v>0</v>
      </c>
    </row>
    <row r="10293" spans="1:6" ht="15" customHeight="1">
      <c r="A10293" s="84">
        <v>750</v>
      </c>
      <c r="B10293" s="522" t="s">
        <v>11702</v>
      </c>
      <c r="C10293" s="302" t="s">
        <v>893</v>
      </c>
      <c r="D10293" s="521" t="s">
        <v>883</v>
      </c>
      <c r="E10293" s="523">
        <v>0</v>
      </c>
      <c r="F10293" s="523">
        <v>0</v>
      </c>
    </row>
    <row r="10294" spans="1:6" ht="15" customHeight="1">
      <c r="A10294" s="84">
        <v>755</v>
      </c>
      <c r="B10294" s="522" t="s">
        <v>11703</v>
      </c>
      <c r="C10294" s="302" t="s">
        <v>893</v>
      </c>
      <c r="D10294" s="521" t="s">
        <v>883</v>
      </c>
      <c r="E10294" s="523">
        <v>0</v>
      </c>
      <c r="F10294" s="523">
        <v>0</v>
      </c>
    </row>
    <row r="10295" spans="1:6" ht="15" customHeight="1">
      <c r="A10295" s="84">
        <v>749</v>
      </c>
      <c r="B10295" s="522" t="s">
        <v>11704</v>
      </c>
      <c r="C10295" s="302" t="s">
        <v>893</v>
      </c>
      <c r="D10295" s="521" t="s">
        <v>883</v>
      </c>
      <c r="E10295" s="523">
        <v>0</v>
      </c>
      <c r="F10295" s="523">
        <v>0</v>
      </c>
    </row>
    <row r="10296" spans="1:6" ht="15" customHeight="1">
      <c r="A10296" s="84">
        <v>756</v>
      </c>
      <c r="B10296" s="522" t="s">
        <v>11705</v>
      </c>
      <c r="C10296" s="302" t="s">
        <v>893</v>
      </c>
      <c r="D10296" s="521" t="s">
        <v>883</v>
      </c>
      <c r="E10296" s="523">
        <v>0</v>
      </c>
      <c r="F10296" s="523">
        <v>0</v>
      </c>
    </row>
    <row r="10297" spans="1:6" ht="15" customHeight="1">
      <c r="A10297" s="84">
        <v>10588</v>
      </c>
      <c r="B10297" s="522" t="s">
        <v>11706</v>
      </c>
      <c r="C10297" s="302" t="s">
        <v>893</v>
      </c>
      <c r="D10297" s="521" t="s">
        <v>883</v>
      </c>
      <c r="E10297" s="523">
        <v>0</v>
      </c>
      <c r="F10297" s="523">
        <v>0</v>
      </c>
    </row>
    <row r="10298" spans="1:6" ht="15" customHeight="1">
      <c r="A10298" s="84">
        <v>10592</v>
      </c>
      <c r="B10298" s="522" t="s">
        <v>11707</v>
      </c>
      <c r="C10298" s="302" t="s">
        <v>893</v>
      </c>
      <c r="D10298" s="521" t="s">
        <v>883</v>
      </c>
      <c r="E10298" s="523">
        <v>0</v>
      </c>
      <c r="F10298" s="523">
        <v>0</v>
      </c>
    </row>
    <row r="10299" spans="1:6" ht="15" customHeight="1">
      <c r="A10299" s="84">
        <v>10589</v>
      </c>
      <c r="B10299" s="522" t="s">
        <v>11708</v>
      </c>
      <c r="C10299" s="302" t="s">
        <v>893</v>
      </c>
      <c r="D10299" s="521" t="s">
        <v>883</v>
      </c>
      <c r="E10299" s="523">
        <v>0</v>
      </c>
      <c r="F10299" s="523">
        <v>0</v>
      </c>
    </row>
    <row r="10300" spans="1:6" ht="15" customHeight="1">
      <c r="A10300" s="84">
        <v>760</v>
      </c>
      <c r="B10300" s="522" t="s">
        <v>11709</v>
      </c>
      <c r="C10300" s="302" t="s">
        <v>893</v>
      </c>
      <c r="D10300" s="521" t="s">
        <v>883</v>
      </c>
      <c r="E10300" s="523">
        <v>0</v>
      </c>
      <c r="F10300" s="523">
        <v>0</v>
      </c>
    </row>
    <row r="10301" spans="1:6" ht="15" customHeight="1">
      <c r="A10301" s="84">
        <v>751</v>
      </c>
      <c r="B10301" s="522" t="s">
        <v>11710</v>
      </c>
      <c r="C10301" s="302" t="s">
        <v>893</v>
      </c>
      <c r="D10301" s="521" t="s">
        <v>883</v>
      </c>
      <c r="E10301" s="523">
        <v>0</v>
      </c>
      <c r="F10301" s="523">
        <v>0</v>
      </c>
    </row>
    <row r="10302" spans="1:6" ht="15" customHeight="1">
      <c r="A10302" s="84">
        <v>754</v>
      </c>
      <c r="B10302" s="522" t="s">
        <v>11711</v>
      </c>
      <c r="C10302" s="302" t="s">
        <v>893</v>
      </c>
      <c r="D10302" s="521" t="s">
        <v>883</v>
      </c>
      <c r="E10302" s="523">
        <v>0</v>
      </c>
      <c r="F10302" s="523">
        <v>0</v>
      </c>
    </row>
    <row r="10303" spans="1:6" ht="15" customHeight="1">
      <c r="A10303" s="84">
        <v>757</v>
      </c>
      <c r="B10303" s="522" t="s">
        <v>11712</v>
      </c>
      <c r="C10303" s="302" t="s">
        <v>893</v>
      </c>
      <c r="D10303" s="521" t="s">
        <v>883</v>
      </c>
      <c r="E10303" s="523">
        <v>0</v>
      </c>
      <c r="F10303" s="523">
        <v>0</v>
      </c>
    </row>
    <row r="10304" spans="1:6" ht="15" customHeight="1">
      <c r="A10304" s="84">
        <v>44489</v>
      </c>
      <c r="B10304" s="522" t="s">
        <v>11713</v>
      </c>
      <c r="C10304" s="302" t="s">
        <v>893</v>
      </c>
      <c r="D10304" s="521" t="s">
        <v>883</v>
      </c>
      <c r="E10304" s="523">
        <v>232813.48</v>
      </c>
      <c r="F10304" s="523">
        <v>232813.48</v>
      </c>
    </row>
    <row r="10305" spans="1:6" ht="15" customHeight="1">
      <c r="A10305" s="84">
        <v>39917</v>
      </c>
      <c r="B10305" s="522" t="s">
        <v>11714</v>
      </c>
      <c r="C10305" s="302" t="s">
        <v>893</v>
      </c>
      <c r="D10305" s="521" t="s">
        <v>883</v>
      </c>
      <c r="E10305" s="523">
        <v>0</v>
      </c>
      <c r="F10305" s="523">
        <v>0</v>
      </c>
    </row>
    <row r="10306" spans="1:6" ht="15" customHeight="1">
      <c r="A10306" s="84">
        <v>38167</v>
      </c>
      <c r="B10306" s="522" t="s">
        <v>11715</v>
      </c>
      <c r="C10306" s="302" t="s">
        <v>893</v>
      </c>
      <c r="D10306" s="521" t="s">
        <v>11552</v>
      </c>
      <c r="E10306" s="523">
        <v>29.56</v>
      </c>
      <c r="F10306" s="523">
        <v>29.56</v>
      </c>
    </row>
    <row r="10307" spans="1:6" ht="15" customHeight="1">
      <c r="A10307" s="84">
        <v>36145</v>
      </c>
      <c r="B10307" s="522" t="s">
        <v>11716</v>
      </c>
      <c r="C10307" s="302" t="s">
        <v>893</v>
      </c>
      <c r="D10307" s="521" t="s">
        <v>11552</v>
      </c>
      <c r="E10307" s="523">
        <v>45.11</v>
      </c>
      <c r="F10307" s="523">
        <v>45.11</v>
      </c>
    </row>
    <row r="10308" spans="1:6" ht="15" customHeight="1">
      <c r="A10308" s="84">
        <v>12893</v>
      </c>
      <c r="B10308" s="522" t="s">
        <v>11717</v>
      </c>
      <c r="C10308" s="302" t="s">
        <v>893</v>
      </c>
      <c r="D10308" s="521" t="s">
        <v>11552</v>
      </c>
      <c r="E10308" s="523">
        <v>79.400000000000006</v>
      </c>
      <c r="F10308" s="523">
        <v>79.400000000000006</v>
      </c>
    </row>
    <row r="10309" spans="1:6" ht="15" customHeight="1">
      <c r="A10309" s="84">
        <v>11685</v>
      </c>
      <c r="B10309" s="522" t="s">
        <v>11718</v>
      </c>
      <c r="C10309" s="302" t="s">
        <v>893</v>
      </c>
      <c r="D10309" s="521" t="s">
        <v>883</v>
      </c>
      <c r="E10309" s="523">
        <v>23.26</v>
      </c>
      <c r="F10309" s="523">
        <v>23.26</v>
      </c>
    </row>
    <row r="10310" spans="1:6" ht="15" customHeight="1">
      <c r="A10310" s="84">
        <v>11680</v>
      </c>
      <c r="B10310" s="522" t="s">
        <v>11719</v>
      </c>
      <c r="C10310" s="302" t="s">
        <v>893</v>
      </c>
      <c r="D10310" s="521" t="s">
        <v>883</v>
      </c>
      <c r="E10310" s="523">
        <v>17.91</v>
      </c>
      <c r="F10310" s="523">
        <v>17.91</v>
      </c>
    </row>
    <row r="10311" spans="1:6" ht="15" customHeight="1">
      <c r="A10311" s="84">
        <v>11679</v>
      </c>
      <c r="B10311" s="522" t="s">
        <v>11720</v>
      </c>
      <c r="C10311" s="302" t="s">
        <v>893</v>
      </c>
      <c r="D10311" s="521" t="s">
        <v>883</v>
      </c>
      <c r="E10311" s="523">
        <v>24.29</v>
      </c>
      <c r="F10311" s="523">
        <v>24.29</v>
      </c>
    </row>
    <row r="10312" spans="1:6" ht="15" customHeight="1">
      <c r="A10312" s="84">
        <v>2512</v>
      </c>
      <c r="B10312" s="522" t="s">
        <v>11721</v>
      </c>
      <c r="C10312" s="302" t="s">
        <v>893</v>
      </c>
      <c r="D10312" s="521" t="s">
        <v>883</v>
      </c>
      <c r="E10312" s="523">
        <v>0</v>
      </c>
      <c r="F10312" s="523">
        <v>0</v>
      </c>
    </row>
    <row r="10313" spans="1:6" ht="15" customHeight="1">
      <c r="A10313" s="84">
        <v>45203</v>
      </c>
      <c r="B10313" s="522" t="s">
        <v>11722</v>
      </c>
      <c r="C10313" s="302" t="s">
        <v>893</v>
      </c>
      <c r="D10313" s="521" t="s">
        <v>883</v>
      </c>
      <c r="E10313" s="523">
        <v>8.19</v>
      </c>
      <c r="F10313" s="523">
        <v>8.19</v>
      </c>
    </row>
    <row r="10314" spans="1:6" ht="15" customHeight="1">
      <c r="A10314" s="84">
        <v>4374</v>
      </c>
      <c r="B10314" s="522" t="s">
        <v>11723</v>
      </c>
      <c r="C10314" s="302" t="s">
        <v>893</v>
      </c>
      <c r="D10314" s="521" t="s">
        <v>883</v>
      </c>
      <c r="E10314" s="523">
        <v>0.37</v>
      </c>
      <c r="F10314" s="523">
        <v>0.37</v>
      </c>
    </row>
    <row r="10315" spans="1:6" ht="15" customHeight="1">
      <c r="A10315" s="84">
        <v>7568</v>
      </c>
      <c r="B10315" s="522" t="s">
        <v>11724</v>
      </c>
      <c r="C10315" s="302" t="s">
        <v>893</v>
      </c>
      <c r="D10315" s="521" t="s">
        <v>883</v>
      </c>
      <c r="E10315" s="523">
        <v>0.61</v>
      </c>
      <c r="F10315" s="523">
        <v>0.61</v>
      </c>
    </row>
    <row r="10316" spans="1:6" ht="15" customHeight="1">
      <c r="A10316" s="84">
        <v>7584</v>
      </c>
      <c r="B10316" s="522" t="s">
        <v>11725</v>
      </c>
      <c r="C10316" s="302" t="s">
        <v>893</v>
      </c>
      <c r="D10316" s="521" t="s">
        <v>883</v>
      </c>
      <c r="E10316" s="523">
        <v>0.93</v>
      </c>
      <c r="F10316" s="523">
        <v>0.93</v>
      </c>
    </row>
    <row r="10317" spans="1:6" ht="15" customHeight="1">
      <c r="A10317" s="84">
        <v>11945</v>
      </c>
      <c r="B10317" s="522" t="s">
        <v>11726</v>
      </c>
      <c r="C10317" s="302" t="s">
        <v>893</v>
      </c>
      <c r="D10317" s="521" t="s">
        <v>883</v>
      </c>
      <c r="E10317" s="523">
        <v>0.06</v>
      </c>
      <c r="F10317" s="523">
        <v>0.06</v>
      </c>
    </row>
    <row r="10318" spans="1:6" ht="15" customHeight="1">
      <c r="A10318" s="84">
        <v>11946</v>
      </c>
      <c r="B10318" s="522" t="s">
        <v>11727</v>
      </c>
      <c r="C10318" s="302" t="s">
        <v>893</v>
      </c>
      <c r="D10318" s="521" t="s">
        <v>883</v>
      </c>
      <c r="E10318" s="523">
        <v>0.06</v>
      </c>
      <c r="F10318" s="523">
        <v>0.06</v>
      </c>
    </row>
    <row r="10319" spans="1:6" ht="15" customHeight="1">
      <c r="A10319" s="84">
        <v>4375</v>
      </c>
      <c r="B10319" s="522" t="s">
        <v>11728</v>
      </c>
      <c r="C10319" s="302" t="s">
        <v>893</v>
      </c>
      <c r="D10319" s="521" t="s">
        <v>883</v>
      </c>
      <c r="E10319" s="523">
        <v>0.1</v>
      </c>
      <c r="F10319" s="523">
        <v>0.1</v>
      </c>
    </row>
    <row r="10320" spans="1:6" ht="15" customHeight="1">
      <c r="A10320" s="84">
        <v>11950</v>
      </c>
      <c r="B10320" s="522" t="s">
        <v>11729</v>
      </c>
      <c r="C10320" s="302" t="s">
        <v>893</v>
      </c>
      <c r="D10320" s="521" t="s">
        <v>883</v>
      </c>
      <c r="E10320" s="523">
        <v>0.2</v>
      </c>
      <c r="F10320" s="523">
        <v>0.2</v>
      </c>
    </row>
    <row r="10321" spans="1:6" ht="15" customHeight="1">
      <c r="A10321" s="84">
        <v>4376</v>
      </c>
      <c r="B10321" s="522" t="s">
        <v>11730</v>
      </c>
      <c r="C10321" s="302" t="s">
        <v>893</v>
      </c>
      <c r="D10321" s="521" t="s">
        <v>883</v>
      </c>
      <c r="E10321" s="523">
        <v>0.19</v>
      </c>
      <c r="F10321" s="523">
        <v>0.19</v>
      </c>
    </row>
    <row r="10322" spans="1:6" ht="15" customHeight="1">
      <c r="A10322" s="84">
        <v>7583</v>
      </c>
      <c r="B10322" s="522" t="s">
        <v>11731</v>
      </c>
      <c r="C10322" s="302" t="s">
        <v>893</v>
      </c>
      <c r="D10322" s="521" t="s">
        <v>883</v>
      </c>
      <c r="E10322" s="523">
        <v>0.41</v>
      </c>
      <c r="F10322" s="523">
        <v>0.41</v>
      </c>
    </row>
    <row r="10323" spans="1:6" ht="15" customHeight="1">
      <c r="A10323" s="524">
        <v>4350</v>
      </c>
      <c r="B10323" s="525" t="s">
        <v>11732</v>
      </c>
      <c r="C10323" s="524" t="s">
        <v>893</v>
      </c>
      <c r="D10323" s="526" t="s">
        <v>883</v>
      </c>
      <c r="E10323" s="527">
        <v>0.7</v>
      </c>
      <c r="F10323" s="527">
        <v>0.7</v>
      </c>
    </row>
    <row r="10324" spans="1:6" ht="15" customHeight="1">
      <c r="A10324" s="84">
        <v>44400</v>
      </c>
      <c r="B10324" s="522" t="s">
        <v>11733</v>
      </c>
      <c r="C10324" s="302" t="s">
        <v>893</v>
      </c>
      <c r="D10324" s="521" t="s">
        <v>883</v>
      </c>
      <c r="E10324" s="523">
        <v>36.21</v>
      </c>
      <c r="F10324" s="523">
        <v>36.21</v>
      </c>
    </row>
    <row r="10325" spans="1:6" ht="15" customHeight="1">
      <c r="A10325" s="84">
        <v>39886</v>
      </c>
      <c r="B10325" s="522" t="s">
        <v>11734</v>
      </c>
      <c r="C10325" s="302" t="s">
        <v>893</v>
      </c>
      <c r="D10325" s="521" t="s">
        <v>883</v>
      </c>
      <c r="E10325" s="523">
        <v>0</v>
      </c>
      <c r="F10325" s="523">
        <v>0</v>
      </c>
    </row>
    <row r="10326" spans="1:6" ht="15" customHeight="1">
      <c r="A10326" s="84">
        <v>39887</v>
      </c>
      <c r="B10326" s="522" t="s">
        <v>11735</v>
      </c>
      <c r="C10326" s="302" t="s">
        <v>893</v>
      </c>
      <c r="D10326" s="521" t="s">
        <v>883</v>
      </c>
      <c r="E10326" s="523">
        <v>0</v>
      </c>
      <c r="F10326" s="523">
        <v>0</v>
      </c>
    </row>
    <row r="10327" spans="1:6" ht="15" customHeight="1">
      <c r="A10327" s="84">
        <v>39888</v>
      </c>
      <c r="B10327" s="522" t="s">
        <v>11736</v>
      </c>
      <c r="C10327" s="302" t="s">
        <v>893</v>
      </c>
      <c r="D10327" s="521" t="s">
        <v>883</v>
      </c>
      <c r="E10327" s="523">
        <v>0</v>
      </c>
      <c r="F10327" s="523">
        <v>0</v>
      </c>
    </row>
    <row r="10328" spans="1:6" ht="15" customHeight="1">
      <c r="A10328" s="84">
        <v>39890</v>
      </c>
      <c r="B10328" s="522" t="s">
        <v>11737</v>
      </c>
      <c r="C10328" s="302" t="s">
        <v>893</v>
      </c>
      <c r="D10328" s="521" t="s">
        <v>883</v>
      </c>
      <c r="E10328" s="523">
        <v>0</v>
      </c>
      <c r="F10328" s="523">
        <v>0</v>
      </c>
    </row>
    <row r="10329" spans="1:6" ht="15" customHeight="1">
      <c r="A10329" s="84">
        <v>39891</v>
      </c>
      <c r="B10329" s="522" t="s">
        <v>11738</v>
      </c>
      <c r="C10329" s="302" t="s">
        <v>893</v>
      </c>
      <c r="D10329" s="521" t="s">
        <v>883</v>
      </c>
      <c r="E10329" s="523">
        <v>0</v>
      </c>
      <c r="F10329" s="523">
        <v>0</v>
      </c>
    </row>
    <row r="10330" spans="1:6" ht="15" customHeight="1">
      <c r="A10330" s="84">
        <v>39892</v>
      </c>
      <c r="B10330" s="522" t="s">
        <v>11739</v>
      </c>
      <c r="C10330" s="302" t="s">
        <v>893</v>
      </c>
      <c r="D10330" s="521" t="s">
        <v>883</v>
      </c>
      <c r="E10330" s="523">
        <v>0</v>
      </c>
      <c r="F10330" s="523">
        <v>0</v>
      </c>
    </row>
    <row r="10331" spans="1:6" ht="15" customHeight="1">
      <c r="A10331" s="84">
        <v>790</v>
      </c>
      <c r="B10331" s="522" t="s">
        <v>11740</v>
      </c>
      <c r="C10331" s="302" t="s">
        <v>893</v>
      </c>
      <c r="D10331" s="521" t="s">
        <v>883</v>
      </c>
      <c r="E10331" s="523">
        <v>20.34</v>
      </c>
      <c r="F10331" s="523">
        <v>20.34</v>
      </c>
    </row>
    <row r="10332" spans="1:6" ht="15" customHeight="1">
      <c r="A10332" s="84">
        <v>791</v>
      </c>
      <c r="B10332" s="522" t="s">
        <v>11741</v>
      </c>
      <c r="C10332" s="302" t="s">
        <v>893</v>
      </c>
      <c r="D10332" s="521" t="s">
        <v>883</v>
      </c>
      <c r="E10332" s="523">
        <v>20.34</v>
      </c>
      <c r="F10332" s="523">
        <v>20.34</v>
      </c>
    </row>
    <row r="10333" spans="1:6" ht="15" customHeight="1">
      <c r="A10333" s="84">
        <v>766</v>
      </c>
      <c r="B10333" s="522" t="s">
        <v>11742</v>
      </c>
      <c r="C10333" s="302" t="s">
        <v>893</v>
      </c>
      <c r="D10333" s="521" t="s">
        <v>883</v>
      </c>
      <c r="E10333" s="523">
        <v>20.34</v>
      </c>
      <c r="F10333" s="523">
        <v>20.34</v>
      </c>
    </row>
    <row r="10334" spans="1:6" ht="15" customHeight="1">
      <c r="A10334" s="84">
        <v>767</v>
      </c>
      <c r="B10334" s="522" t="s">
        <v>11743</v>
      </c>
      <c r="C10334" s="302" t="s">
        <v>893</v>
      </c>
      <c r="D10334" s="521" t="s">
        <v>883</v>
      </c>
      <c r="E10334" s="523">
        <v>20.34</v>
      </c>
      <c r="F10334" s="523">
        <v>20.34</v>
      </c>
    </row>
    <row r="10335" spans="1:6" ht="15" customHeight="1">
      <c r="A10335" s="84">
        <v>789</v>
      </c>
      <c r="B10335" s="522" t="s">
        <v>11744</v>
      </c>
      <c r="C10335" s="302" t="s">
        <v>893</v>
      </c>
      <c r="D10335" s="521" t="s">
        <v>883</v>
      </c>
      <c r="E10335" s="523">
        <v>15.63</v>
      </c>
      <c r="F10335" s="523">
        <v>15.63</v>
      </c>
    </row>
    <row r="10336" spans="1:6" ht="15" customHeight="1">
      <c r="A10336" s="84">
        <v>768</v>
      </c>
      <c r="B10336" s="522" t="s">
        <v>11745</v>
      </c>
      <c r="C10336" s="302" t="s">
        <v>893</v>
      </c>
      <c r="D10336" s="521" t="s">
        <v>883</v>
      </c>
      <c r="E10336" s="523">
        <v>15.97</v>
      </c>
      <c r="F10336" s="523">
        <v>15.97</v>
      </c>
    </row>
    <row r="10337" spans="1:6" ht="15" customHeight="1">
      <c r="A10337" s="84">
        <v>769</v>
      </c>
      <c r="B10337" s="522" t="s">
        <v>11746</v>
      </c>
      <c r="C10337" s="302" t="s">
        <v>893</v>
      </c>
      <c r="D10337" s="521" t="s">
        <v>883</v>
      </c>
      <c r="E10337" s="523">
        <v>15.97</v>
      </c>
      <c r="F10337" s="523">
        <v>15.97</v>
      </c>
    </row>
    <row r="10338" spans="1:6" ht="15" customHeight="1">
      <c r="A10338" s="84">
        <v>764</v>
      </c>
      <c r="B10338" s="522" t="s">
        <v>11747</v>
      </c>
      <c r="C10338" s="302" t="s">
        <v>893</v>
      </c>
      <c r="D10338" s="521" t="s">
        <v>883</v>
      </c>
      <c r="E10338" s="523">
        <v>0</v>
      </c>
      <c r="F10338" s="523">
        <v>0</v>
      </c>
    </row>
    <row r="10339" spans="1:6" ht="15" customHeight="1">
      <c r="A10339" s="84">
        <v>765</v>
      </c>
      <c r="B10339" s="522" t="s">
        <v>11748</v>
      </c>
      <c r="C10339" s="302" t="s">
        <v>893</v>
      </c>
      <c r="D10339" s="521" t="s">
        <v>883</v>
      </c>
      <c r="E10339" s="523">
        <v>9.83</v>
      </c>
      <c r="F10339" s="523">
        <v>9.83</v>
      </c>
    </row>
    <row r="10340" spans="1:6" ht="15" customHeight="1">
      <c r="A10340" s="84">
        <v>770</v>
      </c>
      <c r="B10340" s="522" t="s">
        <v>11749</v>
      </c>
      <c r="C10340" s="302" t="s">
        <v>893</v>
      </c>
      <c r="D10340" s="521" t="s">
        <v>883</v>
      </c>
      <c r="E10340" s="523">
        <v>5.64</v>
      </c>
      <c r="F10340" s="523">
        <v>5.64</v>
      </c>
    </row>
    <row r="10341" spans="1:6" ht="15" customHeight="1">
      <c r="A10341" s="84">
        <v>12394</v>
      </c>
      <c r="B10341" s="522" t="s">
        <v>11750</v>
      </c>
      <c r="C10341" s="302" t="s">
        <v>893</v>
      </c>
      <c r="D10341" s="521" t="s">
        <v>883</v>
      </c>
      <c r="E10341" s="523">
        <v>5.64</v>
      </c>
      <c r="F10341" s="523">
        <v>5.64</v>
      </c>
    </row>
    <row r="10342" spans="1:6" ht="15" customHeight="1">
      <c r="A10342" s="84">
        <v>787</v>
      </c>
      <c r="B10342" s="522" t="s">
        <v>11751</v>
      </c>
      <c r="C10342" s="302" t="s">
        <v>893</v>
      </c>
      <c r="D10342" s="521" t="s">
        <v>883</v>
      </c>
      <c r="E10342" s="523">
        <v>43.91</v>
      </c>
      <c r="F10342" s="523">
        <v>43.91</v>
      </c>
    </row>
    <row r="10343" spans="1:6" ht="15" customHeight="1">
      <c r="A10343" s="84">
        <v>774</v>
      </c>
      <c r="B10343" s="522" t="s">
        <v>11752</v>
      </c>
      <c r="C10343" s="302" t="s">
        <v>893</v>
      </c>
      <c r="D10343" s="521" t="s">
        <v>883</v>
      </c>
      <c r="E10343" s="523">
        <v>43.91</v>
      </c>
      <c r="F10343" s="523">
        <v>43.91</v>
      </c>
    </row>
    <row r="10344" spans="1:6" ht="15" customHeight="1">
      <c r="A10344" s="84">
        <v>773</v>
      </c>
      <c r="B10344" s="522" t="s">
        <v>11753</v>
      </c>
      <c r="C10344" s="302" t="s">
        <v>893</v>
      </c>
      <c r="D10344" s="521" t="s">
        <v>883</v>
      </c>
      <c r="E10344" s="523">
        <v>43.91</v>
      </c>
      <c r="F10344" s="523">
        <v>43.91</v>
      </c>
    </row>
    <row r="10345" spans="1:6" ht="15" customHeight="1">
      <c r="A10345" s="84">
        <v>775</v>
      </c>
      <c r="B10345" s="522" t="s">
        <v>11754</v>
      </c>
      <c r="C10345" s="302" t="s">
        <v>893</v>
      </c>
      <c r="D10345" s="521" t="s">
        <v>883</v>
      </c>
      <c r="E10345" s="523">
        <v>43.91</v>
      </c>
      <c r="F10345" s="523">
        <v>43.91</v>
      </c>
    </row>
    <row r="10346" spans="1:6" ht="15" customHeight="1">
      <c r="A10346" s="84">
        <v>788</v>
      </c>
      <c r="B10346" s="522" t="s">
        <v>11755</v>
      </c>
      <c r="C10346" s="302" t="s">
        <v>893</v>
      </c>
      <c r="D10346" s="521" t="s">
        <v>883</v>
      </c>
      <c r="E10346" s="523">
        <v>27.29</v>
      </c>
      <c r="F10346" s="523">
        <v>27.29</v>
      </c>
    </row>
    <row r="10347" spans="1:6" ht="15" customHeight="1">
      <c r="A10347" s="84">
        <v>772</v>
      </c>
      <c r="B10347" s="522" t="s">
        <v>11756</v>
      </c>
      <c r="C10347" s="302" t="s">
        <v>893</v>
      </c>
      <c r="D10347" s="521" t="s">
        <v>883</v>
      </c>
      <c r="E10347" s="523">
        <v>27.29</v>
      </c>
      <c r="F10347" s="523">
        <v>27.29</v>
      </c>
    </row>
    <row r="10348" spans="1:6" ht="15" customHeight="1">
      <c r="A10348" s="84">
        <v>771</v>
      </c>
      <c r="B10348" s="522" t="s">
        <v>11757</v>
      </c>
      <c r="C10348" s="302" t="s">
        <v>893</v>
      </c>
      <c r="D10348" s="521" t="s">
        <v>883</v>
      </c>
      <c r="E10348" s="523">
        <v>27.29</v>
      </c>
      <c r="F10348" s="523">
        <v>27.29</v>
      </c>
    </row>
    <row r="10349" spans="1:6" ht="15" customHeight="1">
      <c r="A10349" s="84">
        <v>776</v>
      </c>
      <c r="B10349" s="522" t="s">
        <v>11758</v>
      </c>
      <c r="C10349" s="302" t="s">
        <v>893</v>
      </c>
      <c r="D10349" s="521" t="s">
        <v>883</v>
      </c>
      <c r="E10349" s="523">
        <v>64.73</v>
      </c>
      <c r="F10349" s="523">
        <v>64.73</v>
      </c>
    </row>
    <row r="10350" spans="1:6" ht="15" customHeight="1">
      <c r="A10350" s="84">
        <v>777</v>
      </c>
      <c r="B10350" s="522" t="s">
        <v>11759</v>
      </c>
      <c r="C10350" s="302" t="s">
        <v>893</v>
      </c>
      <c r="D10350" s="521" t="s">
        <v>883</v>
      </c>
      <c r="E10350" s="523">
        <v>62.92</v>
      </c>
      <c r="F10350" s="523">
        <v>62.92</v>
      </c>
    </row>
    <row r="10351" spans="1:6" ht="15" customHeight="1">
      <c r="A10351" s="84">
        <v>780</v>
      </c>
      <c r="B10351" s="522" t="s">
        <v>11760</v>
      </c>
      <c r="C10351" s="302" t="s">
        <v>893</v>
      </c>
      <c r="D10351" s="521" t="s">
        <v>883</v>
      </c>
      <c r="E10351" s="523">
        <v>63.24</v>
      </c>
      <c r="F10351" s="523">
        <v>63.24</v>
      </c>
    </row>
    <row r="10352" spans="1:6" ht="15" customHeight="1">
      <c r="A10352" s="84">
        <v>778</v>
      </c>
      <c r="B10352" s="522" t="s">
        <v>11761</v>
      </c>
      <c r="C10352" s="302" t="s">
        <v>893</v>
      </c>
      <c r="D10352" s="521" t="s">
        <v>883</v>
      </c>
      <c r="E10352" s="523">
        <v>64.73</v>
      </c>
      <c r="F10352" s="523">
        <v>64.73</v>
      </c>
    </row>
    <row r="10353" spans="1:6" ht="15" customHeight="1">
      <c r="A10353" s="84">
        <v>779</v>
      </c>
      <c r="B10353" s="522" t="s">
        <v>11762</v>
      </c>
      <c r="C10353" s="302" t="s">
        <v>893</v>
      </c>
      <c r="D10353" s="521" t="s">
        <v>883</v>
      </c>
      <c r="E10353" s="523">
        <v>6.78</v>
      </c>
      <c r="F10353" s="523">
        <v>6.78</v>
      </c>
    </row>
    <row r="10354" spans="1:6" ht="15" customHeight="1">
      <c r="A10354" s="84">
        <v>781</v>
      </c>
      <c r="B10354" s="522" t="s">
        <v>11763</v>
      </c>
      <c r="C10354" s="302" t="s">
        <v>893</v>
      </c>
      <c r="D10354" s="521" t="s">
        <v>883</v>
      </c>
      <c r="E10354" s="523">
        <v>119.6</v>
      </c>
      <c r="F10354" s="523">
        <v>119.6</v>
      </c>
    </row>
    <row r="10355" spans="1:6" ht="15" customHeight="1">
      <c r="A10355" s="84">
        <v>786</v>
      </c>
      <c r="B10355" s="522" t="s">
        <v>11764</v>
      </c>
      <c r="C10355" s="302" t="s">
        <v>893</v>
      </c>
      <c r="D10355" s="521" t="s">
        <v>883</v>
      </c>
      <c r="E10355" s="523">
        <v>119.6</v>
      </c>
      <c r="F10355" s="523">
        <v>119.6</v>
      </c>
    </row>
    <row r="10356" spans="1:6" ht="15" customHeight="1">
      <c r="A10356" s="84">
        <v>782</v>
      </c>
      <c r="B10356" s="522" t="s">
        <v>11765</v>
      </c>
      <c r="C10356" s="302" t="s">
        <v>893</v>
      </c>
      <c r="D10356" s="521" t="s">
        <v>883</v>
      </c>
      <c r="E10356" s="523">
        <v>119.6</v>
      </c>
      <c r="F10356" s="523">
        <v>119.6</v>
      </c>
    </row>
    <row r="10357" spans="1:6" ht="15" customHeight="1">
      <c r="A10357" s="84">
        <v>783</v>
      </c>
      <c r="B10357" s="522" t="s">
        <v>11766</v>
      </c>
      <c r="C10357" s="302" t="s">
        <v>893</v>
      </c>
      <c r="D10357" s="521" t="s">
        <v>883</v>
      </c>
      <c r="E10357" s="523">
        <v>327.33</v>
      </c>
      <c r="F10357" s="523">
        <v>327.33</v>
      </c>
    </row>
    <row r="10358" spans="1:6" ht="15" customHeight="1">
      <c r="A10358" s="84">
        <v>785</v>
      </c>
      <c r="B10358" s="522" t="s">
        <v>11767</v>
      </c>
      <c r="C10358" s="302" t="s">
        <v>893</v>
      </c>
      <c r="D10358" s="521" t="s">
        <v>883</v>
      </c>
      <c r="E10358" s="523">
        <v>345.85</v>
      </c>
      <c r="F10358" s="523">
        <v>345.85</v>
      </c>
    </row>
    <row r="10359" spans="1:6" ht="15" customHeight="1">
      <c r="A10359" s="84">
        <v>784</v>
      </c>
      <c r="B10359" s="522" t="s">
        <v>11768</v>
      </c>
      <c r="C10359" s="302" t="s">
        <v>893</v>
      </c>
      <c r="D10359" s="521" t="s">
        <v>883</v>
      </c>
      <c r="E10359" s="523">
        <v>371.01</v>
      </c>
      <c r="F10359" s="523">
        <v>371.01</v>
      </c>
    </row>
    <row r="10360" spans="1:6" ht="15" customHeight="1">
      <c r="A10360" s="84">
        <v>828</v>
      </c>
      <c r="B10360" s="522" t="s">
        <v>11769</v>
      </c>
      <c r="C10360" s="302" t="s">
        <v>893</v>
      </c>
      <c r="D10360" s="521" t="s">
        <v>883</v>
      </c>
      <c r="E10360" s="523">
        <v>0.65</v>
      </c>
      <c r="F10360" s="523">
        <v>0.65</v>
      </c>
    </row>
    <row r="10361" spans="1:6" ht="15" customHeight="1">
      <c r="A10361" s="84">
        <v>829</v>
      </c>
      <c r="B10361" s="522" t="s">
        <v>11770</v>
      </c>
      <c r="C10361" s="302" t="s">
        <v>893</v>
      </c>
      <c r="D10361" s="521" t="s">
        <v>883</v>
      </c>
      <c r="E10361" s="523">
        <v>1.05</v>
      </c>
      <c r="F10361" s="523">
        <v>1.05</v>
      </c>
    </row>
    <row r="10362" spans="1:6" ht="15" customHeight="1">
      <c r="A10362" s="84">
        <v>812</v>
      </c>
      <c r="B10362" s="522" t="s">
        <v>11771</v>
      </c>
      <c r="C10362" s="302" t="s">
        <v>893</v>
      </c>
      <c r="D10362" s="521" t="s">
        <v>883</v>
      </c>
      <c r="E10362" s="523">
        <v>2.33</v>
      </c>
      <c r="F10362" s="523">
        <v>2.33</v>
      </c>
    </row>
    <row r="10363" spans="1:6" ht="15" customHeight="1">
      <c r="A10363" s="84">
        <v>819</v>
      </c>
      <c r="B10363" s="522" t="s">
        <v>11772</v>
      </c>
      <c r="C10363" s="302" t="s">
        <v>893</v>
      </c>
      <c r="D10363" s="521" t="s">
        <v>883</v>
      </c>
      <c r="E10363" s="523">
        <v>4.04</v>
      </c>
      <c r="F10363" s="523">
        <v>4.04</v>
      </c>
    </row>
    <row r="10364" spans="1:6" ht="15" customHeight="1">
      <c r="A10364" s="84">
        <v>818</v>
      </c>
      <c r="B10364" s="522" t="s">
        <v>11773</v>
      </c>
      <c r="C10364" s="302" t="s">
        <v>893</v>
      </c>
      <c r="D10364" s="521" t="s">
        <v>883</v>
      </c>
      <c r="E10364" s="523">
        <v>7.54</v>
      </c>
      <c r="F10364" s="523">
        <v>7.54</v>
      </c>
    </row>
    <row r="10365" spans="1:6" ht="15" customHeight="1">
      <c r="A10365" s="84">
        <v>20086</v>
      </c>
      <c r="B10365" s="522" t="s">
        <v>11774</v>
      </c>
      <c r="C10365" s="302" t="s">
        <v>893</v>
      </c>
      <c r="D10365" s="521" t="s">
        <v>883</v>
      </c>
      <c r="E10365" s="523">
        <v>3.45</v>
      </c>
      <c r="F10365" s="523">
        <v>3.45</v>
      </c>
    </row>
    <row r="10366" spans="1:6" ht="15" customHeight="1">
      <c r="A10366" s="84">
        <v>832</v>
      </c>
      <c r="B10366" s="522" t="s">
        <v>11775</v>
      </c>
      <c r="C10366" s="302" t="s">
        <v>893</v>
      </c>
      <c r="D10366" s="521" t="s">
        <v>883</v>
      </c>
      <c r="E10366" s="523">
        <v>3.11</v>
      </c>
      <c r="F10366" s="523">
        <v>3.11</v>
      </c>
    </row>
    <row r="10367" spans="1:6" ht="15" customHeight="1">
      <c r="A10367" s="84">
        <v>834</v>
      </c>
      <c r="B10367" s="522" t="s">
        <v>11776</v>
      </c>
      <c r="C10367" s="302" t="s">
        <v>893</v>
      </c>
      <c r="D10367" s="521" t="s">
        <v>883</v>
      </c>
      <c r="E10367" s="523">
        <v>4.03</v>
      </c>
      <c r="F10367" s="523">
        <v>4.03</v>
      </c>
    </row>
    <row r="10368" spans="1:6" ht="15" customHeight="1">
      <c r="A10368" s="84">
        <v>813</v>
      </c>
      <c r="B10368" s="522" t="s">
        <v>11777</v>
      </c>
      <c r="C10368" s="302" t="s">
        <v>893</v>
      </c>
      <c r="D10368" s="521" t="s">
        <v>883</v>
      </c>
      <c r="E10368" s="523">
        <v>4.6900000000000004</v>
      </c>
      <c r="F10368" s="523">
        <v>4.6900000000000004</v>
      </c>
    </row>
    <row r="10369" spans="1:6" ht="15" customHeight="1">
      <c r="A10369" s="84">
        <v>820</v>
      </c>
      <c r="B10369" s="522" t="s">
        <v>11778</v>
      </c>
      <c r="C10369" s="302" t="s">
        <v>893</v>
      </c>
      <c r="D10369" s="521" t="s">
        <v>883</v>
      </c>
      <c r="E10369" s="523">
        <v>6.31</v>
      </c>
      <c r="F10369" s="523">
        <v>6.31</v>
      </c>
    </row>
    <row r="10370" spans="1:6" ht="15" customHeight="1">
      <c r="A10370" s="84">
        <v>816</v>
      </c>
      <c r="B10370" s="522" t="s">
        <v>11779</v>
      </c>
      <c r="C10370" s="302" t="s">
        <v>893</v>
      </c>
      <c r="D10370" s="521" t="s">
        <v>883</v>
      </c>
      <c r="E10370" s="523">
        <v>11.25</v>
      </c>
      <c r="F10370" s="523">
        <v>11.25</v>
      </c>
    </row>
    <row r="10371" spans="1:6" ht="15" customHeight="1">
      <c r="A10371" s="84">
        <v>814</v>
      </c>
      <c r="B10371" s="522" t="s">
        <v>11780</v>
      </c>
      <c r="C10371" s="302" t="s">
        <v>893</v>
      </c>
      <c r="D10371" s="521" t="s">
        <v>883</v>
      </c>
      <c r="E10371" s="523">
        <v>13.97</v>
      </c>
      <c r="F10371" s="523">
        <v>13.97</v>
      </c>
    </row>
    <row r="10372" spans="1:6" ht="15" customHeight="1">
      <c r="A10372" s="84">
        <v>822</v>
      </c>
      <c r="B10372" s="522" t="s">
        <v>11781</v>
      </c>
      <c r="C10372" s="302" t="s">
        <v>893</v>
      </c>
      <c r="D10372" s="521" t="s">
        <v>883</v>
      </c>
      <c r="E10372" s="523">
        <v>18.239999999999998</v>
      </c>
      <c r="F10372" s="523">
        <v>18.239999999999998</v>
      </c>
    </row>
    <row r="10373" spans="1:6" ht="15" customHeight="1">
      <c r="A10373" s="84">
        <v>821</v>
      </c>
      <c r="B10373" s="522" t="s">
        <v>11782</v>
      </c>
      <c r="C10373" s="302" t="s">
        <v>893</v>
      </c>
      <c r="D10373" s="521" t="s">
        <v>883</v>
      </c>
      <c r="E10373" s="523">
        <v>20.86</v>
      </c>
      <c r="F10373" s="523">
        <v>20.86</v>
      </c>
    </row>
    <row r="10374" spans="1:6" ht="15" customHeight="1">
      <c r="A10374" s="84">
        <v>39191</v>
      </c>
      <c r="B10374" s="522" t="s">
        <v>11783</v>
      </c>
      <c r="C10374" s="302" t="s">
        <v>893</v>
      </c>
      <c r="D10374" s="521" t="s">
        <v>883</v>
      </c>
      <c r="E10374" s="523">
        <v>0</v>
      </c>
      <c r="F10374" s="523">
        <v>0</v>
      </c>
    </row>
    <row r="10375" spans="1:6" ht="15" customHeight="1">
      <c r="A10375" s="84">
        <v>39190</v>
      </c>
      <c r="B10375" s="522" t="s">
        <v>11784</v>
      </c>
      <c r="C10375" s="302" t="s">
        <v>893</v>
      </c>
      <c r="D10375" s="521" t="s">
        <v>883</v>
      </c>
      <c r="E10375" s="523">
        <v>0</v>
      </c>
      <c r="F10375" s="523">
        <v>0</v>
      </c>
    </row>
    <row r="10376" spans="1:6" ht="15" customHeight="1">
      <c r="A10376" s="84">
        <v>39189</v>
      </c>
      <c r="B10376" s="522" t="s">
        <v>11785</v>
      </c>
      <c r="C10376" s="302" t="s">
        <v>893</v>
      </c>
      <c r="D10376" s="521" t="s">
        <v>883</v>
      </c>
      <c r="E10376" s="523">
        <v>0</v>
      </c>
      <c r="F10376" s="523">
        <v>0</v>
      </c>
    </row>
    <row r="10377" spans="1:6" ht="15" customHeight="1">
      <c r="A10377" s="84">
        <v>39188</v>
      </c>
      <c r="B10377" s="522" t="s">
        <v>11786</v>
      </c>
      <c r="C10377" s="302" t="s">
        <v>893</v>
      </c>
      <c r="D10377" s="521" t="s">
        <v>883</v>
      </c>
      <c r="E10377" s="523">
        <v>0</v>
      </c>
      <c r="F10377" s="523">
        <v>0</v>
      </c>
    </row>
    <row r="10378" spans="1:6" ht="15" customHeight="1">
      <c r="A10378" s="84">
        <v>39186</v>
      </c>
      <c r="B10378" s="522" t="s">
        <v>11787</v>
      </c>
      <c r="C10378" s="302" t="s">
        <v>893</v>
      </c>
      <c r="D10378" s="521" t="s">
        <v>883</v>
      </c>
      <c r="E10378" s="523">
        <v>0</v>
      </c>
      <c r="F10378" s="523">
        <v>0</v>
      </c>
    </row>
    <row r="10379" spans="1:6" ht="15" customHeight="1">
      <c r="A10379" s="84">
        <v>39187</v>
      </c>
      <c r="B10379" s="522" t="s">
        <v>11788</v>
      </c>
      <c r="C10379" s="302" t="s">
        <v>893</v>
      </c>
      <c r="D10379" s="521" t="s">
        <v>883</v>
      </c>
      <c r="E10379" s="523">
        <v>0</v>
      </c>
      <c r="F10379" s="523">
        <v>0</v>
      </c>
    </row>
    <row r="10380" spans="1:6" ht="15" customHeight="1">
      <c r="A10380" s="84">
        <v>39184</v>
      </c>
      <c r="B10380" s="522" t="s">
        <v>11789</v>
      </c>
      <c r="C10380" s="302" t="s">
        <v>893</v>
      </c>
      <c r="D10380" s="521" t="s">
        <v>883</v>
      </c>
      <c r="E10380" s="523">
        <v>0</v>
      </c>
      <c r="F10380" s="523">
        <v>0</v>
      </c>
    </row>
    <row r="10381" spans="1:6" ht="15" customHeight="1">
      <c r="A10381" s="84">
        <v>39185</v>
      </c>
      <c r="B10381" s="522" t="s">
        <v>11790</v>
      </c>
      <c r="C10381" s="302" t="s">
        <v>893</v>
      </c>
      <c r="D10381" s="521" t="s">
        <v>883</v>
      </c>
      <c r="E10381" s="523">
        <v>0</v>
      </c>
      <c r="F10381" s="523">
        <v>0</v>
      </c>
    </row>
    <row r="10382" spans="1:6" ht="15" customHeight="1">
      <c r="A10382" s="84">
        <v>39198</v>
      </c>
      <c r="B10382" s="522" t="s">
        <v>11791</v>
      </c>
      <c r="C10382" s="302" t="s">
        <v>893</v>
      </c>
      <c r="D10382" s="521" t="s">
        <v>883</v>
      </c>
      <c r="E10382" s="523">
        <v>0</v>
      </c>
      <c r="F10382" s="523">
        <v>0</v>
      </c>
    </row>
    <row r="10383" spans="1:6" ht="15" customHeight="1">
      <c r="A10383" s="84">
        <v>39197</v>
      </c>
      <c r="B10383" s="522" t="s">
        <v>11792</v>
      </c>
      <c r="C10383" s="302" t="s">
        <v>893</v>
      </c>
      <c r="D10383" s="521" t="s">
        <v>883</v>
      </c>
      <c r="E10383" s="523">
        <v>0</v>
      </c>
      <c r="F10383" s="523">
        <v>0</v>
      </c>
    </row>
    <row r="10384" spans="1:6" ht="15" customHeight="1">
      <c r="A10384" s="84">
        <v>39196</v>
      </c>
      <c r="B10384" s="522" t="s">
        <v>11793</v>
      </c>
      <c r="C10384" s="302" t="s">
        <v>893</v>
      </c>
      <c r="D10384" s="521" t="s">
        <v>883</v>
      </c>
      <c r="E10384" s="523">
        <v>0</v>
      </c>
      <c r="F10384" s="523">
        <v>0</v>
      </c>
    </row>
    <row r="10385" spans="1:6" ht="15" customHeight="1">
      <c r="A10385" s="84">
        <v>39199</v>
      </c>
      <c r="B10385" s="522" t="s">
        <v>11794</v>
      </c>
      <c r="C10385" s="302" t="s">
        <v>893</v>
      </c>
      <c r="D10385" s="521" t="s">
        <v>883</v>
      </c>
      <c r="E10385" s="523">
        <v>0</v>
      </c>
      <c r="F10385" s="523">
        <v>0</v>
      </c>
    </row>
    <row r="10386" spans="1:6" ht="15" customHeight="1">
      <c r="A10386" s="84">
        <v>39195</v>
      </c>
      <c r="B10386" s="522" t="s">
        <v>11795</v>
      </c>
      <c r="C10386" s="302" t="s">
        <v>893</v>
      </c>
      <c r="D10386" s="521" t="s">
        <v>883</v>
      </c>
      <c r="E10386" s="523">
        <v>0</v>
      </c>
      <c r="F10386" s="523">
        <v>0</v>
      </c>
    </row>
    <row r="10387" spans="1:6" ht="15" customHeight="1">
      <c r="A10387" s="84">
        <v>39194</v>
      </c>
      <c r="B10387" s="522" t="s">
        <v>11796</v>
      </c>
      <c r="C10387" s="302" t="s">
        <v>893</v>
      </c>
      <c r="D10387" s="521" t="s">
        <v>883</v>
      </c>
      <c r="E10387" s="523">
        <v>0</v>
      </c>
      <c r="F10387" s="523">
        <v>0</v>
      </c>
    </row>
    <row r="10388" spans="1:6" ht="15" customHeight="1">
      <c r="A10388" s="84">
        <v>39193</v>
      </c>
      <c r="B10388" s="522" t="s">
        <v>11797</v>
      </c>
      <c r="C10388" s="302" t="s">
        <v>893</v>
      </c>
      <c r="D10388" s="521" t="s">
        <v>883</v>
      </c>
      <c r="E10388" s="523">
        <v>0</v>
      </c>
      <c r="F10388" s="523">
        <v>0</v>
      </c>
    </row>
    <row r="10389" spans="1:6" ht="15" customHeight="1">
      <c r="A10389" s="84">
        <v>39192</v>
      </c>
      <c r="B10389" s="522" t="s">
        <v>11798</v>
      </c>
      <c r="C10389" s="302" t="s">
        <v>893</v>
      </c>
      <c r="D10389" s="521" t="s">
        <v>883</v>
      </c>
      <c r="E10389" s="523">
        <v>0</v>
      </c>
      <c r="F10389" s="523">
        <v>0</v>
      </c>
    </row>
    <row r="10390" spans="1:6" ht="15" customHeight="1">
      <c r="A10390" s="84">
        <v>39201</v>
      </c>
      <c r="B10390" s="522" t="s">
        <v>11799</v>
      </c>
      <c r="C10390" s="302" t="s">
        <v>893</v>
      </c>
      <c r="D10390" s="521" t="s">
        <v>883</v>
      </c>
      <c r="E10390" s="523">
        <v>0</v>
      </c>
      <c r="F10390" s="523">
        <v>0</v>
      </c>
    </row>
    <row r="10391" spans="1:6" ht="15" customHeight="1">
      <c r="A10391" s="84">
        <v>39200</v>
      </c>
      <c r="B10391" s="522" t="s">
        <v>11800</v>
      </c>
      <c r="C10391" s="302" t="s">
        <v>893</v>
      </c>
      <c r="D10391" s="521" t="s">
        <v>883</v>
      </c>
      <c r="E10391" s="523">
        <v>0</v>
      </c>
      <c r="F10391" s="523">
        <v>0</v>
      </c>
    </row>
    <row r="10392" spans="1:6" ht="15" customHeight="1">
      <c r="A10392" s="84">
        <v>39203</v>
      </c>
      <c r="B10392" s="522" t="s">
        <v>11801</v>
      </c>
      <c r="C10392" s="302" t="s">
        <v>893</v>
      </c>
      <c r="D10392" s="521" t="s">
        <v>883</v>
      </c>
      <c r="E10392" s="523">
        <v>0</v>
      </c>
      <c r="F10392" s="523">
        <v>0</v>
      </c>
    </row>
    <row r="10393" spans="1:6" ht="15" customHeight="1">
      <c r="A10393" s="84">
        <v>39202</v>
      </c>
      <c r="B10393" s="522" t="s">
        <v>11802</v>
      </c>
      <c r="C10393" s="302" t="s">
        <v>893</v>
      </c>
      <c r="D10393" s="521" t="s">
        <v>883</v>
      </c>
      <c r="E10393" s="523">
        <v>0</v>
      </c>
      <c r="F10393" s="523">
        <v>0</v>
      </c>
    </row>
    <row r="10394" spans="1:6" ht="15" customHeight="1">
      <c r="A10394" s="84">
        <v>39920</v>
      </c>
      <c r="B10394" s="522" t="s">
        <v>11803</v>
      </c>
      <c r="C10394" s="302" t="s">
        <v>893</v>
      </c>
      <c r="D10394" s="521" t="s">
        <v>883</v>
      </c>
      <c r="E10394" s="523">
        <v>0</v>
      </c>
      <c r="F10394" s="523">
        <v>0</v>
      </c>
    </row>
    <row r="10395" spans="1:6" ht="15" customHeight="1">
      <c r="A10395" s="84">
        <v>39205</v>
      </c>
      <c r="B10395" s="522" t="s">
        <v>11804</v>
      </c>
      <c r="C10395" s="302" t="s">
        <v>893</v>
      </c>
      <c r="D10395" s="521" t="s">
        <v>883</v>
      </c>
      <c r="E10395" s="523">
        <v>0</v>
      </c>
      <c r="F10395" s="523">
        <v>0</v>
      </c>
    </row>
    <row r="10396" spans="1:6" ht="15" customHeight="1">
      <c r="A10396" s="84">
        <v>39204</v>
      </c>
      <c r="B10396" s="522" t="s">
        <v>11805</v>
      </c>
      <c r="C10396" s="302" t="s">
        <v>893</v>
      </c>
      <c r="D10396" s="521" t="s">
        <v>883</v>
      </c>
      <c r="E10396" s="523">
        <v>0</v>
      </c>
      <c r="F10396" s="523">
        <v>0</v>
      </c>
    </row>
    <row r="10397" spans="1:6" ht="15" customHeight="1">
      <c r="A10397" s="84">
        <v>39206</v>
      </c>
      <c r="B10397" s="522" t="s">
        <v>11806</v>
      </c>
      <c r="C10397" s="302" t="s">
        <v>893</v>
      </c>
      <c r="D10397" s="521" t="s">
        <v>883</v>
      </c>
      <c r="E10397" s="523">
        <v>0</v>
      </c>
      <c r="F10397" s="523">
        <v>0</v>
      </c>
    </row>
    <row r="10398" spans="1:6" ht="15" customHeight="1">
      <c r="A10398" s="84">
        <v>798</v>
      </c>
      <c r="B10398" s="522" t="s">
        <v>11807</v>
      </c>
      <c r="C10398" s="302" t="s">
        <v>893</v>
      </c>
      <c r="D10398" s="521" t="s">
        <v>883</v>
      </c>
      <c r="E10398" s="523">
        <v>1.3</v>
      </c>
      <c r="F10398" s="523">
        <v>1.3</v>
      </c>
    </row>
    <row r="10399" spans="1:6" ht="15" customHeight="1">
      <c r="A10399" s="84">
        <v>797</v>
      </c>
      <c r="B10399" s="522" t="s">
        <v>11808</v>
      </c>
      <c r="C10399" s="302" t="s">
        <v>893</v>
      </c>
      <c r="D10399" s="521" t="s">
        <v>883</v>
      </c>
      <c r="E10399" s="523">
        <v>9.44</v>
      </c>
      <c r="F10399" s="523">
        <v>9.44</v>
      </c>
    </row>
    <row r="10400" spans="1:6" ht="15" customHeight="1">
      <c r="A10400" s="84">
        <v>796</v>
      </c>
      <c r="B10400" s="522" t="s">
        <v>11809</v>
      </c>
      <c r="C10400" s="302" t="s">
        <v>893</v>
      </c>
      <c r="D10400" s="521" t="s">
        <v>883</v>
      </c>
      <c r="E10400" s="523">
        <v>8.02</v>
      </c>
      <c r="F10400" s="523">
        <v>8.02</v>
      </c>
    </row>
    <row r="10401" spans="1:6" ht="15" customHeight="1">
      <c r="A10401" s="84">
        <v>799</v>
      </c>
      <c r="B10401" s="522" t="s">
        <v>11810</v>
      </c>
      <c r="C10401" s="302" t="s">
        <v>893</v>
      </c>
      <c r="D10401" s="521" t="s">
        <v>883</v>
      </c>
      <c r="E10401" s="523">
        <v>3.88</v>
      </c>
      <c r="F10401" s="523">
        <v>3.88</v>
      </c>
    </row>
    <row r="10402" spans="1:6" ht="15" customHeight="1">
      <c r="A10402" s="84">
        <v>792</v>
      </c>
      <c r="B10402" s="522" t="s">
        <v>11811</v>
      </c>
      <c r="C10402" s="302" t="s">
        <v>893</v>
      </c>
      <c r="D10402" s="521" t="s">
        <v>883</v>
      </c>
      <c r="E10402" s="523">
        <v>3.76</v>
      </c>
      <c r="F10402" s="523">
        <v>3.76</v>
      </c>
    </row>
    <row r="10403" spans="1:6" ht="15" customHeight="1">
      <c r="A10403" s="84">
        <v>38001</v>
      </c>
      <c r="B10403" s="522" t="s">
        <v>11812</v>
      </c>
      <c r="C10403" s="302" t="s">
        <v>893</v>
      </c>
      <c r="D10403" s="521" t="s">
        <v>883</v>
      </c>
      <c r="E10403" s="523">
        <v>1.34</v>
      </c>
      <c r="F10403" s="523">
        <v>1.34</v>
      </c>
    </row>
    <row r="10404" spans="1:6" ht="15" customHeight="1">
      <c r="A10404" s="84">
        <v>38002</v>
      </c>
      <c r="B10404" s="522" t="s">
        <v>11813</v>
      </c>
      <c r="C10404" s="302" t="s">
        <v>893</v>
      </c>
      <c r="D10404" s="521" t="s">
        <v>883</v>
      </c>
      <c r="E10404" s="523">
        <v>4.67</v>
      </c>
      <c r="F10404" s="523">
        <v>4.67</v>
      </c>
    </row>
    <row r="10405" spans="1:6" ht="15" customHeight="1">
      <c r="A10405" s="84">
        <v>38003</v>
      </c>
      <c r="B10405" s="522" t="s">
        <v>11814</v>
      </c>
      <c r="C10405" s="302" t="s">
        <v>893</v>
      </c>
      <c r="D10405" s="521" t="s">
        <v>883</v>
      </c>
      <c r="E10405" s="523">
        <v>31.93</v>
      </c>
      <c r="F10405" s="523">
        <v>31.93</v>
      </c>
    </row>
    <row r="10406" spans="1:6" ht="15" customHeight="1">
      <c r="A10406" s="84">
        <v>38004</v>
      </c>
      <c r="B10406" s="522" t="s">
        <v>11815</v>
      </c>
      <c r="C10406" s="302" t="s">
        <v>893</v>
      </c>
      <c r="D10406" s="521" t="s">
        <v>883</v>
      </c>
      <c r="E10406" s="523">
        <v>36.72</v>
      </c>
      <c r="F10406" s="523">
        <v>36.72</v>
      </c>
    </row>
    <row r="10407" spans="1:6" ht="15" customHeight="1">
      <c r="A10407" s="84">
        <v>44263</v>
      </c>
      <c r="B10407" s="522" t="s">
        <v>11816</v>
      </c>
      <c r="C10407" s="302" t="s">
        <v>893</v>
      </c>
      <c r="D10407" s="521" t="s">
        <v>883</v>
      </c>
      <c r="E10407" s="523">
        <v>65.930000000000007</v>
      </c>
      <c r="F10407" s="523">
        <v>65.930000000000007</v>
      </c>
    </row>
    <row r="10408" spans="1:6" ht="15" customHeight="1">
      <c r="A10408" s="84">
        <v>36327</v>
      </c>
      <c r="B10408" s="522" t="s">
        <v>11817</v>
      </c>
      <c r="C10408" s="302" t="s">
        <v>893</v>
      </c>
      <c r="D10408" s="521" t="s">
        <v>883</v>
      </c>
      <c r="E10408" s="523">
        <v>0</v>
      </c>
      <c r="F10408" s="523">
        <v>0</v>
      </c>
    </row>
    <row r="10409" spans="1:6" ht="15" customHeight="1">
      <c r="A10409" s="84">
        <v>38992</v>
      </c>
      <c r="B10409" s="522" t="s">
        <v>11818</v>
      </c>
      <c r="C10409" s="302" t="s">
        <v>893</v>
      </c>
      <c r="D10409" s="521" t="s">
        <v>883</v>
      </c>
      <c r="E10409" s="523">
        <v>0</v>
      </c>
      <c r="F10409" s="523">
        <v>0</v>
      </c>
    </row>
    <row r="10410" spans="1:6" ht="15" customHeight="1">
      <c r="A10410" s="84">
        <v>38993</v>
      </c>
      <c r="B10410" s="522" t="s">
        <v>11819</v>
      </c>
      <c r="C10410" s="302" t="s">
        <v>893</v>
      </c>
      <c r="D10410" s="521" t="s">
        <v>883</v>
      </c>
      <c r="E10410" s="523">
        <v>0</v>
      </c>
      <c r="F10410" s="523">
        <v>0</v>
      </c>
    </row>
    <row r="10411" spans="1:6" ht="15" customHeight="1">
      <c r="A10411" s="84">
        <v>44175</v>
      </c>
      <c r="B10411" s="522" t="s">
        <v>11820</v>
      </c>
      <c r="C10411" s="302" t="s">
        <v>893</v>
      </c>
      <c r="D10411" s="521" t="s">
        <v>883</v>
      </c>
      <c r="E10411" s="523">
        <v>0</v>
      </c>
      <c r="F10411" s="523">
        <v>0</v>
      </c>
    </row>
    <row r="10412" spans="1:6" ht="15" customHeight="1">
      <c r="A10412" s="84">
        <v>44177</v>
      </c>
      <c r="B10412" s="522" t="s">
        <v>11821</v>
      </c>
      <c r="C10412" s="302" t="s">
        <v>893</v>
      </c>
      <c r="D10412" s="521" t="s">
        <v>883</v>
      </c>
      <c r="E10412" s="523">
        <v>0</v>
      </c>
      <c r="F10412" s="523">
        <v>0</v>
      </c>
    </row>
    <row r="10413" spans="1:6" ht="15" customHeight="1">
      <c r="A10413" s="84">
        <v>38418</v>
      </c>
      <c r="B10413" s="522" t="s">
        <v>11822</v>
      </c>
      <c r="C10413" s="302" t="s">
        <v>893</v>
      </c>
      <c r="D10413" s="521" t="s">
        <v>883</v>
      </c>
      <c r="E10413" s="523">
        <v>5.92</v>
      </c>
      <c r="F10413" s="523">
        <v>5.92</v>
      </c>
    </row>
    <row r="10414" spans="1:6" ht="15" customHeight="1">
      <c r="A10414" s="84">
        <v>39178</v>
      </c>
      <c r="B10414" s="522" t="s">
        <v>11823</v>
      </c>
      <c r="C10414" s="302" t="s">
        <v>893</v>
      </c>
      <c r="D10414" s="521" t="s">
        <v>883</v>
      </c>
      <c r="E10414" s="523">
        <v>0</v>
      </c>
      <c r="F10414" s="523">
        <v>0</v>
      </c>
    </row>
    <row r="10415" spans="1:6" ht="15" customHeight="1">
      <c r="A10415" s="84">
        <v>39177</v>
      </c>
      <c r="B10415" s="522" t="s">
        <v>11824</v>
      </c>
      <c r="C10415" s="302" t="s">
        <v>893</v>
      </c>
      <c r="D10415" s="521" t="s">
        <v>883</v>
      </c>
      <c r="E10415" s="523">
        <v>0</v>
      </c>
      <c r="F10415" s="523">
        <v>0</v>
      </c>
    </row>
    <row r="10416" spans="1:6" ht="15" customHeight="1">
      <c r="A10416" s="524">
        <v>39176</v>
      </c>
      <c r="B10416" s="525" t="s">
        <v>11825</v>
      </c>
      <c r="C10416" s="524" t="s">
        <v>893</v>
      </c>
      <c r="D10416" s="526" t="s">
        <v>883</v>
      </c>
      <c r="E10416" s="527">
        <v>1.38</v>
      </c>
      <c r="F10416" s="527">
        <v>1.38</v>
      </c>
    </row>
    <row r="10417" spans="1:6" ht="15" customHeight="1">
      <c r="A10417" s="84">
        <v>39174</v>
      </c>
      <c r="B10417" s="522" t="s">
        <v>11826</v>
      </c>
      <c r="C10417" s="302" t="s">
        <v>893</v>
      </c>
      <c r="D10417" s="521" t="s">
        <v>883</v>
      </c>
      <c r="E10417" s="523">
        <v>0</v>
      </c>
      <c r="F10417" s="523">
        <v>0</v>
      </c>
    </row>
    <row r="10418" spans="1:6" ht="15" customHeight="1">
      <c r="A10418" s="84">
        <v>39180</v>
      </c>
      <c r="B10418" s="522" t="s">
        <v>11827</v>
      </c>
      <c r="C10418" s="302" t="s">
        <v>893</v>
      </c>
      <c r="D10418" s="521" t="s">
        <v>883</v>
      </c>
      <c r="E10418" s="523">
        <v>0</v>
      </c>
      <c r="F10418" s="523">
        <v>0</v>
      </c>
    </row>
    <row r="10419" spans="1:6" ht="15" customHeight="1">
      <c r="A10419" s="84">
        <v>39179</v>
      </c>
      <c r="B10419" s="522" t="s">
        <v>11828</v>
      </c>
      <c r="C10419" s="302" t="s">
        <v>893</v>
      </c>
      <c r="D10419" s="521" t="s">
        <v>883</v>
      </c>
      <c r="E10419" s="523">
        <v>0</v>
      </c>
      <c r="F10419" s="523">
        <v>0</v>
      </c>
    </row>
    <row r="10420" spans="1:6" ht="15" customHeight="1">
      <c r="A10420" s="84">
        <v>39181</v>
      </c>
      <c r="B10420" s="522" t="s">
        <v>11829</v>
      </c>
      <c r="C10420" s="302" t="s">
        <v>893</v>
      </c>
      <c r="D10420" s="521" t="s">
        <v>883</v>
      </c>
      <c r="E10420" s="523">
        <v>0</v>
      </c>
      <c r="F10420" s="523">
        <v>0</v>
      </c>
    </row>
    <row r="10421" spans="1:6" ht="15" customHeight="1">
      <c r="A10421" s="84">
        <v>39175</v>
      </c>
      <c r="B10421" s="522" t="s">
        <v>11830</v>
      </c>
      <c r="C10421" s="302" t="s">
        <v>893</v>
      </c>
      <c r="D10421" s="521" t="s">
        <v>883</v>
      </c>
      <c r="E10421" s="523">
        <v>0</v>
      </c>
      <c r="F10421" s="523">
        <v>0</v>
      </c>
    </row>
    <row r="10422" spans="1:6" ht="15" customHeight="1">
      <c r="A10422" s="84">
        <v>39217</v>
      </c>
      <c r="B10422" s="522" t="s">
        <v>11831</v>
      </c>
      <c r="C10422" s="302" t="s">
        <v>893</v>
      </c>
      <c r="D10422" s="521" t="s">
        <v>883</v>
      </c>
      <c r="E10422" s="523">
        <v>0</v>
      </c>
      <c r="F10422" s="523">
        <v>0</v>
      </c>
    </row>
    <row r="10423" spans="1:6" ht="15" customHeight="1">
      <c r="A10423" s="84">
        <v>39182</v>
      </c>
      <c r="B10423" s="522" t="s">
        <v>11832</v>
      </c>
      <c r="C10423" s="302" t="s">
        <v>893</v>
      </c>
      <c r="D10423" s="521" t="s">
        <v>883</v>
      </c>
      <c r="E10423" s="523">
        <v>0</v>
      </c>
      <c r="F10423" s="523">
        <v>0</v>
      </c>
    </row>
    <row r="10424" spans="1:6" ht="15" customHeight="1">
      <c r="A10424" s="84">
        <v>12616</v>
      </c>
      <c r="B10424" s="522" t="s">
        <v>11833</v>
      </c>
      <c r="C10424" s="302" t="s">
        <v>893</v>
      </c>
      <c r="D10424" s="521" t="s">
        <v>883</v>
      </c>
      <c r="E10424" s="523">
        <v>18.28</v>
      </c>
      <c r="F10424" s="523">
        <v>18.28</v>
      </c>
    </row>
    <row r="10425" spans="1:6" ht="15" customHeight="1">
      <c r="A10425" s="84">
        <v>1049</v>
      </c>
      <c r="B10425" s="522" t="s">
        <v>11834</v>
      </c>
      <c r="C10425" s="302" t="s">
        <v>893</v>
      </c>
      <c r="D10425" s="521" t="s">
        <v>883</v>
      </c>
      <c r="E10425" s="523">
        <v>0</v>
      </c>
      <c r="F10425" s="523">
        <v>0</v>
      </c>
    </row>
    <row r="10426" spans="1:6" ht="15" customHeight="1">
      <c r="A10426" s="84">
        <v>1099</v>
      </c>
      <c r="B10426" s="522" t="s">
        <v>11835</v>
      </c>
      <c r="C10426" s="302" t="s">
        <v>893</v>
      </c>
      <c r="D10426" s="521" t="s">
        <v>883</v>
      </c>
      <c r="E10426" s="523">
        <v>0</v>
      </c>
      <c r="F10426" s="523">
        <v>0</v>
      </c>
    </row>
    <row r="10427" spans="1:6" ht="15" customHeight="1">
      <c r="A10427" s="84">
        <v>1050</v>
      </c>
      <c r="B10427" s="522" t="s">
        <v>11836</v>
      </c>
      <c r="C10427" s="302" t="s">
        <v>893</v>
      </c>
      <c r="D10427" s="521" t="s">
        <v>883</v>
      </c>
      <c r="E10427" s="523">
        <v>0</v>
      </c>
      <c r="F10427" s="523">
        <v>0</v>
      </c>
    </row>
    <row r="10428" spans="1:6" ht="15" customHeight="1">
      <c r="A10428" s="84">
        <v>39678</v>
      </c>
      <c r="B10428" s="522" t="s">
        <v>11837</v>
      </c>
      <c r="C10428" s="302" t="s">
        <v>893</v>
      </c>
      <c r="D10428" s="521" t="s">
        <v>883</v>
      </c>
      <c r="E10428" s="523">
        <v>0</v>
      </c>
      <c r="F10428" s="523">
        <v>0</v>
      </c>
    </row>
    <row r="10429" spans="1:6" ht="15" customHeight="1">
      <c r="A10429" s="84">
        <v>1101</v>
      </c>
      <c r="B10429" s="522" t="s">
        <v>11838</v>
      </c>
      <c r="C10429" s="302" t="s">
        <v>893</v>
      </c>
      <c r="D10429" s="521" t="s">
        <v>883</v>
      </c>
      <c r="E10429" s="523">
        <v>0</v>
      </c>
      <c r="F10429" s="523">
        <v>0</v>
      </c>
    </row>
    <row r="10430" spans="1:6" ht="15" customHeight="1">
      <c r="A10430" s="84">
        <v>1100</v>
      </c>
      <c r="B10430" s="522" t="s">
        <v>11839</v>
      </c>
      <c r="C10430" s="302" t="s">
        <v>893</v>
      </c>
      <c r="D10430" s="521" t="s">
        <v>883</v>
      </c>
      <c r="E10430" s="523">
        <v>0</v>
      </c>
      <c r="F10430" s="523">
        <v>0</v>
      </c>
    </row>
    <row r="10431" spans="1:6" ht="15" customHeight="1">
      <c r="A10431" s="84">
        <v>39679</v>
      </c>
      <c r="B10431" s="522" t="s">
        <v>11840</v>
      </c>
      <c r="C10431" s="302" t="s">
        <v>893</v>
      </c>
      <c r="D10431" s="521" t="s">
        <v>883</v>
      </c>
      <c r="E10431" s="523">
        <v>0</v>
      </c>
      <c r="F10431" s="523">
        <v>0</v>
      </c>
    </row>
    <row r="10432" spans="1:6" ht="15" customHeight="1">
      <c r="A10432" s="84">
        <v>1102</v>
      </c>
      <c r="B10432" s="522" t="s">
        <v>11841</v>
      </c>
      <c r="C10432" s="302" t="s">
        <v>893</v>
      </c>
      <c r="D10432" s="521" t="s">
        <v>883</v>
      </c>
      <c r="E10432" s="523">
        <v>0</v>
      </c>
      <c r="F10432" s="523">
        <v>0</v>
      </c>
    </row>
    <row r="10433" spans="1:6" ht="15" customHeight="1">
      <c r="A10433" s="84">
        <v>1098</v>
      </c>
      <c r="B10433" s="522" t="s">
        <v>11842</v>
      </c>
      <c r="C10433" s="302" t="s">
        <v>893</v>
      </c>
      <c r="D10433" s="521" t="s">
        <v>883</v>
      </c>
      <c r="E10433" s="523">
        <v>0</v>
      </c>
      <c r="F10433" s="523">
        <v>0</v>
      </c>
    </row>
    <row r="10434" spans="1:6" ht="15" customHeight="1">
      <c r="A10434" s="84">
        <v>1051</v>
      </c>
      <c r="B10434" s="522" t="s">
        <v>11843</v>
      </c>
      <c r="C10434" s="302" t="s">
        <v>893</v>
      </c>
      <c r="D10434" s="521" t="s">
        <v>883</v>
      </c>
      <c r="E10434" s="523">
        <v>0</v>
      </c>
      <c r="F10434" s="523">
        <v>0</v>
      </c>
    </row>
    <row r="10435" spans="1:6" ht="15" customHeight="1">
      <c r="A10435" s="84">
        <v>37399</v>
      </c>
      <c r="B10435" s="522" t="s">
        <v>11844</v>
      </c>
      <c r="C10435" s="302" t="s">
        <v>893</v>
      </c>
      <c r="D10435" s="521" t="s">
        <v>883</v>
      </c>
      <c r="E10435" s="523">
        <v>47.97</v>
      </c>
      <c r="F10435" s="523">
        <v>47.97</v>
      </c>
    </row>
    <row r="10436" spans="1:6" ht="15" customHeight="1">
      <c r="A10436" s="84">
        <v>43834</v>
      </c>
      <c r="B10436" s="522" t="s">
        <v>11845</v>
      </c>
      <c r="C10436" s="302" t="s">
        <v>893</v>
      </c>
      <c r="D10436" s="521" t="s">
        <v>782</v>
      </c>
      <c r="E10436" s="523">
        <v>20.57</v>
      </c>
      <c r="F10436" s="523">
        <v>20.57</v>
      </c>
    </row>
    <row r="10437" spans="1:6" ht="15" customHeight="1">
      <c r="A10437" s="84">
        <v>43835</v>
      </c>
      <c r="B10437" s="522" t="s">
        <v>11846</v>
      </c>
      <c r="C10437" s="302" t="s">
        <v>893</v>
      </c>
      <c r="D10437" s="521" t="s">
        <v>782</v>
      </c>
      <c r="E10437" s="523">
        <v>1.84</v>
      </c>
      <c r="F10437" s="523">
        <v>1.84</v>
      </c>
    </row>
    <row r="10438" spans="1:6" ht="15" customHeight="1">
      <c r="A10438" s="84">
        <v>43833</v>
      </c>
      <c r="B10438" s="522" t="s">
        <v>11847</v>
      </c>
      <c r="C10438" s="302" t="s">
        <v>893</v>
      </c>
      <c r="D10438" s="521" t="s">
        <v>782</v>
      </c>
      <c r="E10438" s="523">
        <v>1.91</v>
      </c>
      <c r="F10438" s="523">
        <v>1.91</v>
      </c>
    </row>
    <row r="10439" spans="1:6" ht="15" customHeight="1">
      <c r="A10439" s="84">
        <v>41955</v>
      </c>
      <c r="B10439" s="522" t="s">
        <v>11848</v>
      </c>
      <c r="C10439" s="302" t="s">
        <v>893</v>
      </c>
      <c r="D10439" s="521" t="s">
        <v>1098</v>
      </c>
      <c r="E10439" s="523">
        <v>90.3</v>
      </c>
      <c r="F10439" s="523">
        <v>90.3</v>
      </c>
    </row>
    <row r="10440" spans="1:6" ht="15" customHeight="1">
      <c r="A10440" s="84">
        <v>41953</v>
      </c>
      <c r="B10440" s="522" t="s">
        <v>11849</v>
      </c>
      <c r="C10440" s="302" t="s">
        <v>893</v>
      </c>
      <c r="D10440" s="521" t="s">
        <v>1098</v>
      </c>
      <c r="E10440" s="523">
        <v>86.17</v>
      </c>
      <c r="F10440" s="523">
        <v>86.17</v>
      </c>
    </row>
    <row r="10441" spans="1:6" ht="15" customHeight="1">
      <c r="A10441" s="84">
        <v>41954</v>
      </c>
      <c r="B10441" s="522" t="s">
        <v>11850</v>
      </c>
      <c r="C10441" s="302" t="s">
        <v>893</v>
      </c>
      <c r="D10441" s="521" t="s">
        <v>1098</v>
      </c>
      <c r="E10441" s="523">
        <v>85.35</v>
      </c>
      <c r="F10441" s="523">
        <v>85.35</v>
      </c>
    </row>
    <row r="10442" spans="1:6" ht="15" customHeight="1">
      <c r="A10442" s="84">
        <v>25004</v>
      </c>
      <c r="B10442" s="522" t="s">
        <v>11851</v>
      </c>
      <c r="C10442" s="302" t="s">
        <v>893</v>
      </c>
      <c r="D10442" s="521" t="s">
        <v>1098</v>
      </c>
      <c r="E10442" s="523">
        <v>58.3</v>
      </c>
      <c r="F10442" s="523">
        <v>58.3</v>
      </c>
    </row>
    <row r="10443" spans="1:6" ht="15" customHeight="1">
      <c r="A10443" s="84">
        <v>25002</v>
      </c>
      <c r="B10443" s="522" t="s">
        <v>11852</v>
      </c>
      <c r="C10443" s="302" t="s">
        <v>893</v>
      </c>
      <c r="D10443" s="521" t="s">
        <v>1098</v>
      </c>
      <c r="E10443" s="523">
        <v>58.3</v>
      </c>
      <c r="F10443" s="523">
        <v>58.3</v>
      </c>
    </row>
    <row r="10444" spans="1:6" ht="15" customHeight="1">
      <c r="A10444" s="84">
        <v>37409</v>
      </c>
      <c r="B10444" s="522" t="s">
        <v>11853</v>
      </c>
      <c r="C10444" s="302" t="s">
        <v>893</v>
      </c>
      <c r="D10444" s="521" t="s">
        <v>1098</v>
      </c>
      <c r="E10444" s="523">
        <v>58.3</v>
      </c>
      <c r="F10444" s="523">
        <v>58.3</v>
      </c>
    </row>
    <row r="10445" spans="1:6" ht="15" customHeight="1">
      <c r="A10445" s="84">
        <v>841</v>
      </c>
      <c r="B10445" s="522" t="s">
        <v>11854</v>
      </c>
      <c r="C10445" s="302" t="s">
        <v>893</v>
      </c>
      <c r="D10445" s="521" t="s">
        <v>1098</v>
      </c>
      <c r="E10445" s="523">
        <v>59.01</v>
      </c>
      <c r="F10445" s="523">
        <v>59.01</v>
      </c>
    </row>
    <row r="10446" spans="1:6" ht="15" customHeight="1">
      <c r="A10446" s="84">
        <v>25005</v>
      </c>
      <c r="B10446" s="522" t="s">
        <v>11855</v>
      </c>
      <c r="C10446" s="302" t="s">
        <v>893</v>
      </c>
      <c r="D10446" s="521" t="s">
        <v>1098</v>
      </c>
      <c r="E10446" s="523">
        <v>63.97</v>
      </c>
      <c r="F10446" s="523">
        <v>63.97</v>
      </c>
    </row>
    <row r="10447" spans="1:6" ht="15" customHeight="1">
      <c r="A10447" s="84">
        <v>25003</v>
      </c>
      <c r="B10447" s="522" t="s">
        <v>11856</v>
      </c>
      <c r="C10447" s="302" t="s">
        <v>893</v>
      </c>
      <c r="D10447" s="521" t="s">
        <v>1098</v>
      </c>
      <c r="E10447" s="523">
        <v>64.930000000000007</v>
      </c>
      <c r="F10447" s="523">
        <v>64.930000000000007</v>
      </c>
    </row>
    <row r="10448" spans="1:6" ht="15" customHeight="1">
      <c r="A10448" s="84">
        <v>37410</v>
      </c>
      <c r="B10448" s="522" t="s">
        <v>11857</v>
      </c>
      <c r="C10448" s="302" t="s">
        <v>893</v>
      </c>
      <c r="D10448" s="521" t="s">
        <v>1098</v>
      </c>
      <c r="E10448" s="523">
        <v>63.97</v>
      </c>
      <c r="F10448" s="523">
        <v>63.97</v>
      </c>
    </row>
    <row r="10449" spans="1:6" ht="15" customHeight="1">
      <c r="A10449" s="84">
        <v>842</v>
      </c>
      <c r="B10449" s="522" t="s">
        <v>11858</v>
      </c>
      <c r="C10449" s="302" t="s">
        <v>893</v>
      </c>
      <c r="D10449" s="521" t="s">
        <v>1098</v>
      </c>
      <c r="E10449" s="523">
        <v>64.88</v>
      </c>
      <c r="F10449" s="523">
        <v>64.88</v>
      </c>
    </row>
    <row r="10450" spans="1:6" ht="15" customHeight="1">
      <c r="A10450" s="84">
        <v>44391</v>
      </c>
      <c r="B10450" s="522" t="s">
        <v>11859</v>
      </c>
      <c r="C10450" s="302" t="s">
        <v>893</v>
      </c>
      <c r="D10450" s="521" t="s">
        <v>782</v>
      </c>
      <c r="E10450" s="523">
        <v>138.25</v>
      </c>
      <c r="F10450" s="523">
        <v>138.25</v>
      </c>
    </row>
    <row r="10451" spans="1:6" ht="15" customHeight="1">
      <c r="A10451" s="84">
        <v>44388</v>
      </c>
      <c r="B10451" s="522" t="s">
        <v>11860</v>
      </c>
      <c r="C10451" s="302" t="s">
        <v>893</v>
      </c>
      <c r="D10451" s="521" t="s">
        <v>782</v>
      </c>
      <c r="E10451" s="523">
        <v>2.99</v>
      </c>
      <c r="F10451" s="523">
        <v>2.99</v>
      </c>
    </row>
    <row r="10452" spans="1:6" ht="15" customHeight="1">
      <c r="A10452" s="84">
        <v>44392</v>
      </c>
      <c r="B10452" s="522" t="s">
        <v>11861</v>
      </c>
      <c r="C10452" s="302" t="s">
        <v>893</v>
      </c>
      <c r="D10452" s="521" t="s">
        <v>782</v>
      </c>
      <c r="E10452" s="523">
        <v>275.27</v>
      </c>
      <c r="F10452" s="523">
        <v>275.27</v>
      </c>
    </row>
    <row r="10453" spans="1:6" ht="15" customHeight="1">
      <c r="A10453" s="84">
        <v>44390</v>
      </c>
      <c r="B10453" s="522" t="s">
        <v>11862</v>
      </c>
      <c r="C10453" s="302" t="s">
        <v>893</v>
      </c>
      <c r="D10453" s="521" t="s">
        <v>782</v>
      </c>
      <c r="E10453" s="523">
        <v>58.32</v>
      </c>
      <c r="F10453" s="523">
        <v>58.32</v>
      </c>
    </row>
    <row r="10454" spans="1:6" ht="15" customHeight="1">
      <c r="A10454" s="84">
        <v>44389</v>
      </c>
      <c r="B10454" s="522" t="s">
        <v>11863</v>
      </c>
      <c r="C10454" s="302" t="s">
        <v>893</v>
      </c>
      <c r="D10454" s="521" t="s">
        <v>782</v>
      </c>
      <c r="E10454" s="523">
        <v>6.88</v>
      </c>
      <c r="F10454" s="523">
        <v>6.88</v>
      </c>
    </row>
    <row r="10455" spans="1:6" ht="15" customHeight="1">
      <c r="A10455" s="84">
        <v>862</v>
      </c>
      <c r="B10455" s="522" t="s">
        <v>11864</v>
      </c>
      <c r="C10455" s="302" t="s">
        <v>893</v>
      </c>
      <c r="D10455" s="521" t="s">
        <v>782</v>
      </c>
      <c r="E10455" s="523">
        <v>12.61</v>
      </c>
      <c r="F10455" s="523">
        <v>12.61</v>
      </c>
    </row>
    <row r="10456" spans="1:6" ht="15" customHeight="1">
      <c r="A10456" s="84">
        <v>866</v>
      </c>
      <c r="B10456" s="522" t="s">
        <v>11865</v>
      </c>
      <c r="C10456" s="302" t="s">
        <v>893</v>
      </c>
      <c r="D10456" s="521" t="s">
        <v>782</v>
      </c>
      <c r="E10456" s="523">
        <v>160.29</v>
      </c>
      <c r="F10456" s="523">
        <v>160.29</v>
      </c>
    </row>
    <row r="10457" spans="1:6" ht="15" customHeight="1">
      <c r="A10457" s="84">
        <v>892</v>
      </c>
      <c r="B10457" s="522" t="s">
        <v>11866</v>
      </c>
      <c r="C10457" s="302" t="s">
        <v>893</v>
      </c>
      <c r="D10457" s="521" t="s">
        <v>782</v>
      </c>
      <c r="E10457" s="523">
        <v>194.03</v>
      </c>
      <c r="F10457" s="523">
        <v>194.03</v>
      </c>
    </row>
    <row r="10458" spans="1:6" ht="15" customHeight="1">
      <c r="A10458" s="84">
        <v>857</v>
      </c>
      <c r="B10458" s="522" t="s">
        <v>11867</v>
      </c>
      <c r="C10458" s="302" t="s">
        <v>893</v>
      </c>
      <c r="D10458" s="521" t="s">
        <v>782</v>
      </c>
      <c r="E10458" s="523">
        <v>21.1</v>
      </c>
      <c r="F10458" s="523">
        <v>21.1</v>
      </c>
    </row>
    <row r="10459" spans="1:6" ht="15" customHeight="1">
      <c r="A10459" s="84">
        <v>37404</v>
      </c>
      <c r="B10459" s="522" t="s">
        <v>11868</v>
      </c>
      <c r="C10459" s="302" t="s">
        <v>893</v>
      </c>
      <c r="D10459" s="521" t="s">
        <v>782</v>
      </c>
      <c r="E10459" s="523">
        <v>224.49</v>
      </c>
      <c r="F10459" s="523">
        <v>224.49</v>
      </c>
    </row>
    <row r="10460" spans="1:6" ht="15" customHeight="1">
      <c r="A10460" s="84">
        <v>868</v>
      </c>
      <c r="B10460" s="522" t="s">
        <v>11869</v>
      </c>
      <c r="C10460" s="302" t="s">
        <v>893</v>
      </c>
      <c r="D10460" s="521" t="s">
        <v>782</v>
      </c>
      <c r="E10460" s="523">
        <v>30.07</v>
      </c>
      <c r="F10460" s="523">
        <v>30.07</v>
      </c>
    </row>
    <row r="10461" spans="1:6" ht="15" customHeight="1">
      <c r="A10461" s="84">
        <v>863</v>
      </c>
      <c r="B10461" s="522" t="s">
        <v>11870</v>
      </c>
      <c r="C10461" s="302" t="s">
        <v>893</v>
      </c>
      <c r="D10461" s="521" t="s">
        <v>782</v>
      </c>
      <c r="E10461" s="523">
        <v>44.29</v>
      </c>
      <c r="F10461" s="523">
        <v>44.29</v>
      </c>
    </row>
    <row r="10462" spans="1:6" ht="15" customHeight="1">
      <c r="A10462" s="84">
        <v>867</v>
      </c>
      <c r="B10462" s="522" t="s">
        <v>11871</v>
      </c>
      <c r="C10462" s="302" t="s">
        <v>893</v>
      </c>
      <c r="D10462" s="521" t="s">
        <v>782</v>
      </c>
      <c r="E10462" s="523">
        <v>63.1</v>
      </c>
      <c r="F10462" s="523">
        <v>63.1</v>
      </c>
    </row>
    <row r="10463" spans="1:6" ht="15" customHeight="1">
      <c r="A10463" s="84">
        <v>864</v>
      </c>
      <c r="B10463" s="522" t="s">
        <v>11872</v>
      </c>
      <c r="C10463" s="302" t="s">
        <v>893</v>
      </c>
      <c r="D10463" s="521" t="s">
        <v>782</v>
      </c>
      <c r="E10463" s="523">
        <v>83.34</v>
      </c>
      <c r="F10463" s="523">
        <v>83.34</v>
      </c>
    </row>
    <row r="10464" spans="1:6" ht="15" customHeight="1">
      <c r="A10464" s="84">
        <v>865</v>
      </c>
      <c r="B10464" s="522" t="s">
        <v>11873</v>
      </c>
      <c r="C10464" s="302" t="s">
        <v>893</v>
      </c>
      <c r="D10464" s="521" t="s">
        <v>782</v>
      </c>
      <c r="E10464" s="523">
        <v>119.88</v>
      </c>
      <c r="F10464" s="523">
        <v>119.88</v>
      </c>
    </row>
    <row r="10465" spans="1:6" ht="15" customHeight="1">
      <c r="A10465" s="84">
        <v>39251</v>
      </c>
      <c r="B10465" s="522" t="s">
        <v>11874</v>
      </c>
      <c r="C10465" s="302" t="s">
        <v>893</v>
      </c>
      <c r="D10465" s="521" t="s">
        <v>782</v>
      </c>
      <c r="E10465" s="523">
        <v>0.79</v>
      </c>
      <c r="F10465" s="523">
        <v>0.79</v>
      </c>
    </row>
    <row r="10466" spans="1:6" ht="15" customHeight="1">
      <c r="A10466" s="84">
        <v>1011</v>
      </c>
      <c r="B10466" s="522" t="s">
        <v>11875</v>
      </c>
      <c r="C10466" s="302" t="s">
        <v>893</v>
      </c>
      <c r="D10466" s="521" t="s">
        <v>782</v>
      </c>
      <c r="E10466" s="523">
        <v>1.07</v>
      </c>
      <c r="F10466" s="523">
        <v>1.07</v>
      </c>
    </row>
    <row r="10467" spans="1:6" ht="15" customHeight="1">
      <c r="A10467" s="84">
        <v>39252</v>
      </c>
      <c r="B10467" s="522" t="s">
        <v>11876</v>
      </c>
      <c r="C10467" s="302" t="s">
        <v>893</v>
      </c>
      <c r="D10467" s="521" t="s">
        <v>782</v>
      </c>
      <c r="E10467" s="523">
        <v>1.41</v>
      </c>
      <c r="F10467" s="523">
        <v>1.41</v>
      </c>
    </row>
    <row r="10468" spans="1:6" ht="15" customHeight="1">
      <c r="A10468" s="84">
        <v>1013</v>
      </c>
      <c r="B10468" s="522" t="s">
        <v>11877</v>
      </c>
      <c r="C10468" s="302" t="s">
        <v>893</v>
      </c>
      <c r="D10468" s="521" t="s">
        <v>782</v>
      </c>
      <c r="E10468" s="523">
        <v>1.69</v>
      </c>
      <c r="F10468" s="523">
        <v>1.69</v>
      </c>
    </row>
    <row r="10469" spans="1:6" ht="15" customHeight="1">
      <c r="A10469" s="84">
        <v>980</v>
      </c>
      <c r="B10469" s="522" t="s">
        <v>11878</v>
      </c>
      <c r="C10469" s="302" t="s">
        <v>893</v>
      </c>
      <c r="D10469" s="521" t="s">
        <v>782</v>
      </c>
      <c r="E10469" s="523">
        <v>12.2</v>
      </c>
      <c r="F10469" s="523">
        <v>12.2</v>
      </c>
    </row>
    <row r="10470" spans="1:6" ht="15" customHeight="1">
      <c r="A10470" s="84">
        <v>39237</v>
      </c>
      <c r="B10470" s="522" t="s">
        <v>11879</v>
      </c>
      <c r="C10470" s="302" t="s">
        <v>893</v>
      </c>
      <c r="D10470" s="521" t="s">
        <v>782</v>
      </c>
      <c r="E10470" s="523">
        <v>129.77000000000001</v>
      </c>
      <c r="F10470" s="523">
        <v>129.77000000000001</v>
      </c>
    </row>
    <row r="10471" spans="1:6" ht="15" customHeight="1">
      <c r="A10471" s="84">
        <v>39238</v>
      </c>
      <c r="B10471" s="522" t="s">
        <v>11880</v>
      </c>
      <c r="C10471" s="302" t="s">
        <v>893</v>
      </c>
      <c r="D10471" s="521" t="s">
        <v>782</v>
      </c>
      <c r="E10471" s="523">
        <v>163.66</v>
      </c>
      <c r="F10471" s="523">
        <v>163.66</v>
      </c>
    </row>
    <row r="10472" spans="1:6" ht="15" customHeight="1">
      <c r="A10472" s="84">
        <v>979</v>
      </c>
      <c r="B10472" s="522" t="s">
        <v>11881</v>
      </c>
      <c r="C10472" s="302" t="s">
        <v>893</v>
      </c>
      <c r="D10472" s="521" t="s">
        <v>782</v>
      </c>
      <c r="E10472" s="523">
        <v>17.43</v>
      </c>
      <c r="F10472" s="523">
        <v>17.43</v>
      </c>
    </row>
    <row r="10473" spans="1:6" ht="15" customHeight="1">
      <c r="A10473" s="84">
        <v>39239</v>
      </c>
      <c r="B10473" s="522" t="s">
        <v>11882</v>
      </c>
      <c r="C10473" s="302" t="s">
        <v>893</v>
      </c>
      <c r="D10473" s="521" t="s">
        <v>782</v>
      </c>
      <c r="E10473" s="523">
        <v>197.72</v>
      </c>
      <c r="F10473" s="523">
        <v>197.72</v>
      </c>
    </row>
    <row r="10474" spans="1:6" ht="15" customHeight="1">
      <c r="A10474" s="84">
        <v>1014</v>
      </c>
      <c r="B10474" s="522" t="s">
        <v>11883</v>
      </c>
      <c r="C10474" s="302" t="s">
        <v>893</v>
      </c>
      <c r="D10474" s="521" t="s">
        <v>782</v>
      </c>
      <c r="E10474" s="523">
        <v>2.68</v>
      </c>
      <c r="F10474" s="523">
        <v>2.68</v>
      </c>
    </row>
    <row r="10475" spans="1:6" ht="15" customHeight="1">
      <c r="A10475" s="84">
        <v>39240</v>
      </c>
      <c r="B10475" s="522" t="s">
        <v>11884</v>
      </c>
      <c r="C10475" s="302" t="s">
        <v>893</v>
      </c>
      <c r="D10475" s="521" t="s">
        <v>782</v>
      </c>
      <c r="E10475" s="523">
        <v>260.05</v>
      </c>
      <c r="F10475" s="523">
        <v>260.05</v>
      </c>
    </row>
    <row r="10476" spans="1:6" ht="15" customHeight="1">
      <c r="A10476" s="84">
        <v>39232</v>
      </c>
      <c r="B10476" s="522" t="s">
        <v>11885</v>
      </c>
      <c r="C10476" s="302" t="s">
        <v>893</v>
      </c>
      <c r="D10476" s="521" t="s">
        <v>782</v>
      </c>
      <c r="E10476" s="523">
        <v>27.29</v>
      </c>
      <c r="F10476" s="523">
        <v>27.29</v>
      </c>
    </row>
    <row r="10477" spans="1:6" ht="15" customHeight="1">
      <c r="A10477" s="84">
        <v>39233</v>
      </c>
      <c r="B10477" s="522" t="s">
        <v>11886</v>
      </c>
      <c r="C10477" s="302" t="s">
        <v>893</v>
      </c>
      <c r="D10477" s="521" t="s">
        <v>782</v>
      </c>
      <c r="E10477" s="523">
        <v>39.78</v>
      </c>
      <c r="F10477" s="523">
        <v>39.78</v>
      </c>
    </row>
    <row r="10478" spans="1:6" ht="15" customHeight="1">
      <c r="A10478" s="84">
        <v>981</v>
      </c>
      <c r="B10478" s="522" t="s">
        <v>11887</v>
      </c>
      <c r="C10478" s="302" t="s">
        <v>893</v>
      </c>
      <c r="D10478" s="521" t="s">
        <v>782</v>
      </c>
      <c r="E10478" s="523">
        <v>4.4400000000000004</v>
      </c>
      <c r="F10478" s="523">
        <v>4.4400000000000004</v>
      </c>
    </row>
    <row r="10479" spans="1:6" ht="15" customHeight="1">
      <c r="A10479" s="84">
        <v>39234</v>
      </c>
      <c r="B10479" s="522" t="s">
        <v>11888</v>
      </c>
      <c r="C10479" s="302" t="s">
        <v>893</v>
      </c>
      <c r="D10479" s="521" t="s">
        <v>782</v>
      </c>
      <c r="E10479" s="523">
        <v>55.37</v>
      </c>
      <c r="F10479" s="523">
        <v>55.37</v>
      </c>
    </row>
    <row r="10480" spans="1:6" ht="15" customHeight="1">
      <c r="A10480" s="84">
        <v>982</v>
      </c>
      <c r="B10480" s="522" t="s">
        <v>11889</v>
      </c>
      <c r="C10480" s="302" t="s">
        <v>893</v>
      </c>
      <c r="D10480" s="521" t="s">
        <v>782</v>
      </c>
      <c r="E10480" s="523">
        <v>6.38</v>
      </c>
      <c r="F10480" s="523">
        <v>6.38</v>
      </c>
    </row>
    <row r="10481" spans="1:6" ht="15" customHeight="1">
      <c r="A10481" s="84">
        <v>39235</v>
      </c>
      <c r="B10481" s="522" t="s">
        <v>11890</v>
      </c>
      <c r="C10481" s="302" t="s">
        <v>893</v>
      </c>
      <c r="D10481" s="521" t="s">
        <v>782</v>
      </c>
      <c r="E10481" s="523">
        <v>81.67</v>
      </c>
      <c r="F10481" s="523">
        <v>81.67</v>
      </c>
    </row>
    <row r="10482" spans="1:6" ht="15" customHeight="1">
      <c r="A10482" s="84">
        <v>39236</v>
      </c>
      <c r="B10482" s="522" t="s">
        <v>11891</v>
      </c>
      <c r="C10482" s="302" t="s">
        <v>893</v>
      </c>
      <c r="D10482" s="521" t="s">
        <v>782</v>
      </c>
      <c r="E10482" s="523">
        <v>108.23</v>
      </c>
      <c r="F10482" s="523">
        <v>108.23</v>
      </c>
    </row>
    <row r="10483" spans="1:6" ht="15" customHeight="1">
      <c r="A10483" s="84">
        <v>993</v>
      </c>
      <c r="B10483" s="522" t="s">
        <v>11892</v>
      </c>
      <c r="C10483" s="302" t="s">
        <v>893</v>
      </c>
      <c r="D10483" s="521" t="s">
        <v>782</v>
      </c>
      <c r="E10483" s="523">
        <v>2.2799999999999998</v>
      </c>
      <c r="F10483" s="523">
        <v>2.2799999999999998</v>
      </c>
    </row>
    <row r="10484" spans="1:6" ht="15" customHeight="1">
      <c r="A10484" s="84">
        <v>1020</v>
      </c>
      <c r="B10484" s="522" t="s">
        <v>11893</v>
      </c>
      <c r="C10484" s="302" t="s">
        <v>893</v>
      </c>
      <c r="D10484" s="521" t="s">
        <v>782</v>
      </c>
      <c r="E10484" s="523">
        <v>11.63</v>
      </c>
      <c r="F10484" s="523">
        <v>11.63</v>
      </c>
    </row>
    <row r="10485" spans="1:6" ht="15" customHeight="1">
      <c r="A10485" s="84">
        <v>1017</v>
      </c>
      <c r="B10485" s="522" t="s">
        <v>11894</v>
      </c>
      <c r="C10485" s="302" t="s">
        <v>893</v>
      </c>
      <c r="D10485" s="521" t="s">
        <v>782</v>
      </c>
      <c r="E10485" s="523">
        <v>142.54</v>
      </c>
      <c r="F10485" s="523">
        <v>142.54</v>
      </c>
    </row>
    <row r="10486" spans="1:6" ht="15" customHeight="1">
      <c r="A10486" s="84">
        <v>999</v>
      </c>
      <c r="B10486" s="522" t="s">
        <v>11895</v>
      </c>
      <c r="C10486" s="302" t="s">
        <v>893</v>
      </c>
      <c r="D10486" s="521" t="s">
        <v>782</v>
      </c>
      <c r="E10486" s="523">
        <v>172.69</v>
      </c>
      <c r="F10486" s="523">
        <v>172.69</v>
      </c>
    </row>
    <row r="10487" spans="1:6" ht="15" customHeight="1">
      <c r="A10487" s="84">
        <v>995</v>
      </c>
      <c r="B10487" s="522" t="s">
        <v>11896</v>
      </c>
      <c r="C10487" s="302" t="s">
        <v>893</v>
      </c>
      <c r="D10487" s="521" t="s">
        <v>782</v>
      </c>
      <c r="E10487" s="523">
        <v>18.52</v>
      </c>
      <c r="F10487" s="523">
        <v>18.52</v>
      </c>
    </row>
    <row r="10488" spans="1:6" ht="15" customHeight="1">
      <c r="A10488" s="84">
        <v>1000</v>
      </c>
      <c r="B10488" s="522" t="s">
        <v>11897</v>
      </c>
      <c r="C10488" s="302" t="s">
        <v>893</v>
      </c>
      <c r="D10488" s="521" t="s">
        <v>782</v>
      </c>
      <c r="E10488" s="523">
        <v>212.12</v>
      </c>
      <c r="F10488" s="523">
        <v>212.12</v>
      </c>
    </row>
    <row r="10489" spans="1:6" ht="15" customHeight="1">
      <c r="A10489" s="84">
        <v>1022</v>
      </c>
      <c r="B10489" s="522" t="s">
        <v>11898</v>
      </c>
      <c r="C10489" s="302" t="s">
        <v>893</v>
      </c>
      <c r="D10489" s="521" t="s">
        <v>782</v>
      </c>
      <c r="E10489" s="523">
        <v>3.18</v>
      </c>
      <c r="F10489" s="523">
        <v>3.18</v>
      </c>
    </row>
    <row r="10490" spans="1:6" ht="15" customHeight="1">
      <c r="A10490" s="84">
        <v>1015</v>
      </c>
      <c r="B10490" s="522" t="s">
        <v>11899</v>
      </c>
      <c r="C10490" s="302" t="s">
        <v>893</v>
      </c>
      <c r="D10490" s="521" t="s">
        <v>782</v>
      </c>
      <c r="E10490" s="523">
        <v>281.87</v>
      </c>
      <c r="F10490" s="523">
        <v>281.87</v>
      </c>
    </row>
    <row r="10491" spans="1:6" ht="15" customHeight="1">
      <c r="A10491" s="84">
        <v>996</v>
      </c>
      <c r="B10491" s="522" t="s">
        <v>11900</v>
      </c>
      <c r="C10491" s="302" t="s">
        <v>893</v>
      </c>
      <c r="D10491" s="521" t="s">
        <v>782</v>
      </c>
      <c r="E10491" s="523">
        <v>28.72</v>
      </c>
      <c r="F10491" s="523">
        <v>28.72</v>
      </c>
    </row>
    <row r="10492" spans="1:6" ht="15" customHeight="1">
      <c r="A10492" s="84">
        <v>1001</v>
      </c>
      <c r="B10492" s="522" t="s">
        <v>11901</v>
      </c>
      <c r="C10492" s="302" t="s">
        <v>893</v>
      </c>
      <c r="D10492" s="521" t="s">
        <v>782</v>
      </c>
      <c r="E10492" s="523">
        <v>365.72</v>
      </c>
      <c r="F10492" s="523">
        <v>365.72</v>
      </c>
    </row>
    <row r="10493" spans="1:6" ht="15" customHeight="1">
      <c r="A10493" s="84">
        <v>1019</v>
      </c>
      <c r="B10493" s="522" t="s">
        <v>11902</v>
      </c>
      <c r="C10493" s="302" t="s">
        <v>893</v>
      </c>
      <c r="D10493" s="521" t="s">
        <v>782</v>
      </c>
      <c r="E10493" s="523">
        <v>40.58</v>
      </c>
      <c r="F10493" s="523">
        <v>40.58</v>
      </c>
    </row>
    <row r="10494" spans="1:6" ht="15" customHeight="1">
      <c r="A10494" s="84">
        <v>1021</v>
      </c>
      <c r="B10494" s="522" t="s">
        <v>11903</v>
      </c>
      <c r="C10494" s="302" t="s">
        <v>893</v>
      </c>
      <c r="D10494" s="521" t="s">
        <v>782</v>
      </c>
      <c r="E10494" s="523">
        <v>4.88</v>
      </c>
      <c r="F10494" s="523">
        <v>4.88</v>
      </c>
    </row>
    <row r="10495" spans="1:6" ht="15" customHeight="1">
      <c r="A10495" s="84">
        <v>39249</v>
      </c>
      <c r="B10495" s="522" t="s">
        <v>11904</v>
      </c>
      <c r="C10495" s="302" t="s">
        <v>893</v>
      </c>
      <c r="D10495" s="521" t="s">
        <v>782</v>
      </c>
      <c r="E10495" s="523">
        <v>491.74</v>
      </c>
      <c r="F10495" s="523">
        <v>491.74</v>
      </c>
    </row>
    <row r="10496" spans="1:6" ht="15" customHeight="1">
      <c r="A10496" s="84">
        <v>1018</v>
      </c>
      <c r="B10496" s="522" t="s">
        <v>11905</v>
      </c>
      <c r="C10496" s="302" t="s">
        <v>893</v>
      </c>
      <c r="D10496" s="521" t="s">
        <v>782</v>
      </c>
      <c r="E10496" s="523">
        <v>60.01</v>
      </c>
      <c r="F10496" s="523">
        <v>60.01</v>
      </c>
    </row>
    <row r="10497" spans="1:6" ht="15" customHeight="1">
      <c r="A10497" s="84">
        <v>39250</v>
      </c>
      <c r="B10497" s="522" t="s">
        <v>11906</v>
      </c>
      <c r="C10497" s="302" t="s">
        <v>893</v>
      </c>
      <c r="D10497" s="521" t="s">
        <v>782</v>
      </c>
      <c r="E10497" s="523">
        <v>588.22</v>
      </c>
      <c r="F10497" s="523">
        <v>588.22</v>
      </c>
    </row>
    <row r="10498" spans="1:6" ht="15" customHeight="1">
      <c r="A10498" s="84">
        <v>994</v>
      </c>
      <c r="B10498" s="522" t="s">
        <v>11907</v>
      </c>
      <c r="C10498" s="302" t="s">
        <v>893</v>
      </c>
      <c r="D10498" s="521" t="s">
        <v>782</v>
      </c>
      <c r="E10498" s="523">
        <v>7.1</v>
      </c>
      <c r="F10498" s="523">
        <v>7.1</v>
      </c>
    </row>
    <row r="10499" spans="1:6" ht="15" customHeight="1">
      <c r="A10499" s="84">
        <v>977</v>
      </c>
      <c r="B10499" s="522" t="s">
        <v>11908</v>
      </c>
      <c r="C10499" s="302" t="s">
        <v>893</v>
      </c>
      <c r="D10499" s="521" t="s">
        <v>782</v>
      </c>
      <c r="E10499" s="523">
        <v>83.95</v>
      </c>
      <c r="F10499" s="523">
        <v>83.95</v>
      </c>
    </row>
    <row r="10500" spans="1:6" ht="15" customHeight="1">
      <c r="A10500" s="84">
        <v>998</v>
      </c>
      <c r="B10500" s="522" t="s">
        <v>11909</v>
      </c>
      <c r="C10500" s="302" t="s">
        <v>893</v>
      </c>
      <c r="D10500" s="521" t="s">
        <v>782</v>
      </c>
      <c r="E10500" s="523">
        <v>109</v>
      </c>
      <c r="F10500" s="523">
        <v>109</v>
      </c>
    </row>
    <row r="10501" spans="1:6" ht="15" customHeight="1">
      <c r="A10501" s="84">
        <v>1006</v>
      </c>
      <c r="B10501" s="522" t="s">
        <v>11910</v>
      </c>
      <c r="C10501" s="302" t="s">
        <v>893</v>
      </c>
      <c r="D10501" s="521" t="s">
        <v>782</v>
      </c>
      <c r="E10501" s="523">
        <v>144.43</v>
      </c>
      <c r="F10501" s="523">
        <v>144.43</v>
      </c>
    </row>
    <row r="10502" spans="1:6" ht="15" customHeight="1">
      <c r="A10502" s="84">
        <v>990</v>
      </c>
      <c r="B10502" s="522" t="s">
        <v>11911</v>
      </c>
      <c r="C10502" s="302" t="s">
        <v>893</v>
      </c>
      <c r="D10502" s="521" t="s">
        <v>782</v>
      </c>
      <c r="E10502" s="523">
        <v>192.05</v>
      </c>
      <c r="F10502" s="523">
        <v>192.05</v>
      </c>
    </row>
    <row r="10503" spans="1:6" ht="15" customHeight="1">
      <c r="A10503" s="84">
        <v>39241</v>
      </c>
      <c r="B10503" s="522" t="s">
        <v>11912</v>
      </c>
      <c r="C10503" s="302" t="s">
        <v>893</v>
      </c>
      <c r="D10503" s="521" t="s">
        <v>782</v>
      </c>
      <c r="E10503" s="523">
        <v>18.91</v>
      </c>
      <c r="F10503" s="523">
        <v>18.91</v>
      </c>
    </row>
    <row r="10504" spans="1:6" ht="15" customHeight="1">
      <c r="A10504" s="84">
        <v>1005</v>
      </c>
      <c r="B10504" s="522" t="s">
        <v>11913</v>
      </c>
      <c r="C10504" s="302" t="s">
        <v>893</v>
      </c>
      <c r="D10504" s="521" t="s">
        <v>782</v>
      </c>
      <c r="E10504" s="523">
        <v>239.11</v>
      </c>
      <c r="F10504" s="523">
        <v>239.11</v>
      </c>
    </row>
    <row r="10505" spans="1:6" ht="15" customHeight="1">
      <c r="A10505" s="84">
        <v>991</v>
      </c>
      <c r="B10505" s="522" t="s">
        <v>11914</v>
      </c>
      <c r="C10505" s="302" t="s">
        <v>893</v>
      </c>
      <c r="D10505" s="521" t="s">
        <v>782</v>
      </c>
      <c r="E10505" s="523">
        <v>313.18</v>
      </c>
      <c r="F10505" s="523">
        <v>313.18</v>
      </c>
    </row>
    <row r="10506" spans="1:6" ht="15" customHeight="1">
      <c r="A10506" s="84">
        <v>986</v>
      </c>
      <c r="B10506" s="522" t="s">
        <v>11915</v>
      </c>
      <c r="C10506" s="302" t="s">
        <v>893</v>
      </c>
      <c r="D10506" s="521" t="s">
        <v>782</v>
      </c>
      <c r="E10506" s="523">
        <v>29.87</v>
      </c>
      <c r="F10506" s="523">
        <v>29.87</v>
      </c>
    </row>
    <row r="10507" spans="1:6" ht="15" customHeight="1">
      <c r="A10507" s="84">
        <v>987</v>
      </c>
      <c r="B10507" s="522" t="s">
        <v>11916</v>
      </c>
      <c r="C10507" s="302" t="s">
        <v>893</v>
      </c>
      <c r="D10507" s="521" t="s">
        <v>782</v>
      </c>
      <c r="E10507" s="523">
        <v>40.89</v>
      </c>
      <c r="F10507" s="523">
        <v>40.89</v>
      </c>
    </row>
    <row r="10508" spans="1:6" ht="15" customHeight="1">
      <c r="A10508" s="84">
        <v>1007</v>
      </c>
      <c r="B10508" s="522" t="s">
        <v>11917</v>
      </c>
      <c r="C10508" s="302" t="s">
        <v>893</v>
      </c>
      <c r="D10508" s="521" t="s">
        <v>782</v>
      </c>
      <c r="E10508" s="523">
        <v>56.6</v>
      </c>
      <c r="F10508" s="523">
        <v>56.6</v>
      </c>
    </row>
    <row r="10509" spans="1:6" ht="15" customHeight="1">
      <c r="A10509" s="84">
        <v>1008</v>
      </c>
      <c r="B10509" s="522" t="s">
        <v>11918</v>
      </c>
      <c r="C10509" s="302" t="s">
        <v>893</v>
      </c>
      <c r="D10509" s="521" t="s">
        <v>782</v>
      </c>
      <c r="E10509" s="523">
        <v>7.18</v>
      </c>
      <c r="F10509" s="523">
        <v>7.18</v>
      </c>
    </row>
    <row r="10510" spans="1:6" ht="15" customHeight="1">
      <c r="A10510" s="84">
        <v>988</v>
      </c>
      <c r="B10510" s="522" t="s">
        <v>11919</v>
      </c>
      <c r="C10510" s="302" t="s">
        <v>893</v>
      </c>
      <c r="D10510" s="521" t="s">
        <v>782</v>
      </c>
      <c r="E10510" s="523">
        <v>78.05</v>
      </c>
      <c r="F10510" s="523">
        <v>78.05</v>
      </c>
    </row>
    <row r="10511" spans="1:6" ht="15" customHeight="1">
      <c r="A10511" s="84">
        <v>989</v>
      </c>
      <c r="B10511" s="522" t="s">
        <v>11920</v>
      </c>
      <c r="C10511" s="302" t="s">
        <v>893</v>
      </c>
      <c r="D10511" s="521" t="s">
        <v>782</v>
      </c>
      <c r="E10511" s="523">
        <v>107.73</v>
      </c>
      <c r="F10511" s="523">
        <v>107.73</v>
      </c>
    </row>
    <row r="10512" spans="1:6" ht="15" customHeight="1">
      <c r="A10512" s="84">
        <v>43972</v>
      </c>
      <c r="B10512" s="522" t="s">
        <v>11921</v>
      </c>
      <c r="C10512" s="302" t="s">
        <v>893</v>
      </c>
      <c r="D10512" s="521" t="s">
        <v>782</v>
      </c>
      <c r="E10512" s="523">
        <v>3.93</v>
      </c>
      <c r="F10512" s="523">
        <v>3.93</v>
      </c>
    </row>
    <row r="10513" spans="1:6" ht="15" customHeight="1">
      <c r="A10513" s="84">
        <v>43971</v>
      </c>
      <c r="B10513" s="522" t="s">
        <v>11922</v>
      </c>
      <c r="C10513" s="302" t="s">
        <v>893</v>
      </c>
      <c r="D10513" s="521" t="s">
        <v>782</v>
      </c>
      <c r="E10513" s="523">
        <v>3</v>
      </c>
      <c r="F10513" s="523">
        <v>3</v>
      </c>
    </row>
    <row r="10514" spans="1:6" ht="15" customHeight="1">
      <c r="A10514" s="84">
        <v>39598</v>
      </c>
      <c r="B10514" s="522" t="s">
        <v>11923</v>
      </c>
      <c r="C10514" s="302" t="s">
        <v>893</v>
      </c>
      <c r="D10514" s="521" t="s">
        <v>782</v>
      </c>
      <c r="E10514" s="523">
        <v>5.56</v>
      </c>
      <c r="F10514" s="523">
        <v>5.56</v>
      </c>
    </row>
    <row r="10515" spans="1:6" ht="15" customHeight="1">
      <c r="A10515" s="84">
        <v>43973</v>
      </c>
      <c r="B10515" s="522" t="s">
        <v>11924</v>
      </c>
      <c r="C10515" s="302" t="s">
        <v>893</v>
      </c>
      <c r="D10515" s="521" t="s">
        <v>782</v>
      </c>
      <c r="E10515" s="523">
        <v>4.1100000000000003</v>
      </c>
      <c r="F10515" s="523">
        <v>4.1100000000000003</v>
      </c>
    </row>
    <row r="10516" spans="1:6" ht="15" customHeight="1">
      <c r="A10516" s="84">
        <v>39599</v>
      </c>
      <c r="B10516" s="522" t="s">
        <v>11925</v>
      </c>
      <c r="C10516" s="302" t="s">
        <v>893</v>
      </c>
      <c r="D10516" s="521" t="s">
        <v>782</v>
      </c>
      <c r="E10516" s="523">
        <v>8</v>
      </c>
      <c r="F10516" s="523">
        <v>8</v>
      </c>
    </row>
    <row r="10517" spans="1:6" ht="15" customHeight="1">
      <c r="A10517" s="84">
        <v>43832</v>
      </c>
      <c r="B10517" s="522" t="s">
        <v>11926</v>
      </c>
      <c r="C10517" s="302" t="s">
        <v>893</v>
      </c>
      <c r="D10517" s="521" t="s">
        <v>782</v>
      </c>
      <c r="E10517" s="523">
        <v>21.08</v>
      </c>
      <c r="F10517" s="523">
        <v>21.08</v>
      </c>
    </row>
    <row r="10518" spans="1:6" ht="15" customHeight="1">
      <c r="A10518" s="84">
        <v>34602</v>
      </c>
      <c r="B10518" s="522" t="s">
        <v>11927</v>
      </c>
      <c r="C10518" s="302" t="s">
        <v>893</v>
      </c>
      <c r="D10518" s="521" t="s">
        <v>782</v>
      </c>
      <c r="E10518" s="523">
        <v>4.9400000000000004</v>
      </c>
      <c r="F10518" s="523">
        <v>4.9400000000000004</v>
      </c>
    </row>
    <row r="10519" spans="1:6" ht="15" customHeight="1">
      <c r="A10519" s="84">
        <v>34607</v>
      </c>
      <c r="B10519" s="522" t="s">
        <v>11928</v>
      </c>
      <c r="C10519" s="302" t="s">
        <v>893</v>
      </c>
      <c r="D10519" s="521" t="s">
        <v>782</v>
      </c>
      <c r="E10519" s="523">
        <v>12.11</v>
      </c>
      <c r="F10519" s="523">
        <v>12.11</v>
      </c>
    </row>
    <row r="10520" spans="1:6" ht="15" customHeight="1">
      <c r="A10520" s="84">
        <v>34609</v>
      </c>
      <c r="B10520" s="522" t="s">
        <v>11929</v>
      </c>
      <c r="C10520" s="302" t="s">
        <v>893</v>
      </c>
      <c r="D10520" s="521" t="s">
        <v>782</v>
      </c>
      <c r="E10520" s="523">
        <v>17.62</v>
      </c>
      <c r="F10520" s="523">
        <v>17.62</v>
      </c>
    </row>
    <row r="10521" spans="1:6" ht="15" customHeight="1">
      <c r="A10521" s="84">
        <v>34618</v>
      </c>
      <c r="B10521" s="522" t="s">
        <v>11930</v>
      </c>
      <c r="C10521" s="302" t="s">
        <v>893</v>
      </c>
      <c r="D10521" s="521" t="s">
        <v>782</v>
      </c>
      <c r="E10521" s="523">
        <v>6.74</v>
      </c>
      <c r="F10521" s="523">
        <v>6.74</v>
      </c>
    </row>
    <row r="10522" spans="1:6" ht="15" customHeight="1">
      <c r="A10522" s="84">
        <v>34621</v>
      </c>
      <c r="B10522" s="522" t="s">
        <v>11931</v>
      </c>
      <c r="C10522" s="302" t="s">
        <v>893</v>
      </c>
      <c r="D10522" s="521" t="s">
        <v>782</v>
      </c>
      <c r="E10522" s="523">
        <v>16.7</v>
      </c>
      <c r="F10522" s="523">
        <v>16.7</v>
      </c>
    </row>
    <row r="10523" spans="1:6" ht="15" customHeight="1">
      <c r="A10523" s="84">
        <v>34622</v>
      </c>
      <c r="B10523" s="522" t="s">
        <v>11932</v>
      </c>
      <c r="C10523" s="302" t="s">
        <v>893</v>
      </c>
      <c r="D10523" s="521" t="s">
        <v>782</v>
      </c>
      <c r="E10523" s="523">
        <v>24.8</v>
      </c>
      <c r="F10523" s="523">
        <v>24.8</v>
      </c>
    </row>
    <row r="10524" spans="1:6" ht="15" customHeight="1">
      <c r="A10524" s="84">
        <v>34624</v>
      </c>
      <c r="B10524" s="522" t="s">
        <v>11933</v>
      </c>
      <c r="C10524" s="302" t="s">
        <v>893</v>
      </c>
      <c r="D10524" s="521" t="s">
        <v>782</v>
      </c>
      <c r="E10524" s="523">
        <v>8.99</v>
      </c>
      <c r="F10524" s="523">
        <v>8.99</v>
      </c>
    </row>
    <row r="10525" spans="1:6" ht="15" customHeight="1">
      <c r="A10525" s="84">
        <v>34627</v>
      </c>
      <c r="B10525" s="522" t="s">
        <v>11934</v>
      </c>
      <c r="C10525" s="302" t="s">
        <v>893</v>
      </c>
      <c r="D10525" s="521" t="s">
        <v>782</v>
      </c>
      <c r="E10525" s="523">
        <v>21.69</v>
      </c>
      <c r="F10525" s="523">
        <v>21.69</v>
      </c>
    </row>
    <row r="10526" spans="1:6" ht="15" customHeight="1">
      <c r="A10526" s="84">
        <v>34629</v>
      </c>
      <c r="B10526" s="522" t="s">
        <v>11935</v>
      </c>
      <c r="C10526" s="302" t="s">
        <v>893</v>
      </c>
      <c r="D10526" s="521" t="s">
        <v>782</v>
      </c>
      <c r="E10526" s="523">
        <v>33.14</v>
      </c>
      <c r="F10526" s="523">
        <v>33.14</v>
      </c>
    </row>
    <row r="10527" spans="1:6" ht="15" customHeight="1">
      <c r="A10527" s="84">
        <v>39257</v>
      </c>
      <c r="B10527" s="522" t="s">
        <v>11936</v>
      </c>
      <c r="C10527" s="302" t="s">
        <v>893</v>
      </c>
      <c r="D10527" s="521" t="s">
        <v>782</v>
      </c>
      <c r="E10527" s="523">
        <v>6.74</v>
      </c>
      <c r="F10527" s="523">
        <v>6.74</v>
      </c>
    </row>
    <row r="10528" spans="1:6" ht="15" customHeight="1">
      <c r="A10528" s="84">
        <v>39261</v>
      </c>
      <c r="B10528" s="522" t="s">
        <v>11937</v>
      </c>
      <c r="C10528" s="302" t="s">
        <v>893</v>
      </c>
      <c r="D10528" s="521" t="s">
        <v>782</v>
      </c>
      <c r="E10528" s="523">
        <v>38.61</v>
      </c>
      <c r="F10528" s="523">
        <v>38.61</v>
      </c>
    </row>
    <row r="10529" spans="1:6" ht="15" customHeight="1">
      <c r="A10529" s="84">
        <v>39268</v>
      </c>
      <c r="B10529" s="522" t="s">
        <v>11938</v>
      </c>
      <c r="C10529" s="302" t="s">
        <v>893</v>
      </c>
      <c r="D10529" s="521" t="s">
        <v>782</v>
      </c>
      <c r="E10529" s="523">
        <v>603.49</v>
      </c>
      <c r="F10529" s="523">
        <v>603.49</v>
      </c>
    </row>
    <row r="10530" spans="1:6" ht="15" customHeight="1">
      <c r="A10530" s="84">
        <v>39262</v>
      </c>
      <c r="B10530" s="522" t="s">
        <v>11939</v>
      </c>
      <c r="C10530" s="302" t="s">
        <v>893</v>
      </c>
      <c r="D10530" s="521" t="s">
        <v>782</v>
      </c>
      <c r="E10530" s="523">
        <v>61.48</v>
      </c>
      <c r="F10530" s="523">
        <v>61.48</v>
      </c>
    </row>
    <row r="10531" spans="1:6" ht="15" customHeight="1">
      <c r="A10531" s="84">
        <v>39258</v>
      </c>
      <c r="B10531" s="522" t="s">
        <v>11940</v>
      </c>
      <c r="C10531" s="302" t="s">
        <v>893</v>
      </c>
      <c r="D10531" s="521" t="s">
        <v>782</v>
      </c>
      <c r="E10531" s="523">
        <v>10.16</v>
      </c>
      <c r="F10531" s="523">
        <v>10.16</v>
      </c>
    </row>
    <row r="10532" spans="1:6" ht="15" customHeight="1">
      <c r="A10532" s="84">
        <v>39263</v>
      </c>
      <c r="B10532" s="522" t="s">
        <v>11941</v>
      </c>
      <c r="C10532" s="302" t="s">
        <v>893</v>
      </c>
      <c r="D10532" s="521" t="s">
        <v>782</v>
      </c>
      <c r="E10532" s="523">
        <v>106.31</v>
      </c>
      <c r="F10532" s="523">
        <v>106.31</v>
      </c>
    </row>
    <row r="10533" spans="1:6" ht="15" customHeight="1">
      <c r="A10533" s="84">
        <v>39264</v>
      </c>
      <c r="B10533" s="522" t="s">
        <v>11942</v>
      </c>
      <c r="C10533" s="302" t="s">
        <v>893</v>
      </c>
      <c r="D10533" s="521" t="s">
        <v>782</v>
      </c>
      <c r="E10533" s="523">
        <v>147.28</v>
      </c>
      <c r="F10533" s="523">
        <v>147.28</v>
      </c>
    </row>
    <row r="10534" spans="1:6" ht="15" customHeight="1">
      <c r="A10534" s="84">
        <v>39259</v>
      </c>
      <c r="B10534" s="522" t="s">
        <v>11943</v>
      </c>
      <c r="C10534" s="302" t="s">
        <v>893</v>
      </c>
      <c r="D10534" s="521" t="s">
        <v>782</v>
      </c>
      <c r="E10534" s="523">
        <v>15.65</v>
      </c>
      <c r="F10534" s="523">
        <v>15.65</v>
      </c>
    </row>
    <row r="10535" spans="1:6" ht="15" customHeight="1">
      <c r="A10535" s="84">
        <v>39265</v>
      </c>
      <c r="B10535" s="522" t="s">
        <v>11944</v>
      </c>
      <c r="C10535" s="302" t="s">
        <v>893</v>
      </c>
      <c r="D10535" s="521" t="s">
        <v>782</v>
      </c>
      <c r="E10535" s="523">
        <v>199.95</v>
      </c>
      <c r="F10535" s="523">
        <v>199.95</v>
      </c>
    </row>
    <row r="10536" spans="1:6" ht="15" customHeight="1">
      <c r="A10536" s="84">
        <v>39260</v>
      </c>
      <c r="B10536" s="522" t="s">
        <v>11945</v>
      </c>
      <c r="C10536" s="302" t="s">
        <v>893</v>
      </c>
      <c r="D10536" s="521" t="s">
        <v>782</v>
      </c>
      <c r="E10536" s="523">
        <v>23.97</v>
      </c>
      <c r="F10536" s="523">
        <v>23.97</v>
      </c>
    </row>
    <row r="10537" spans="1:6" ht="15" customHeight="1">
      <c r="A10537" s="84">
        <v>39266</v>
      </c>
      <c r="B10537" s="522" t="s">
        <v>11946</v>
      </c>
      <c r="C10537" s="302" t="s">
        <v>893</v>
      </c>
      <c r="D10537" s="521" t="s">
        <v>782</v>
      </c>
      <c r="E10537" s="523">
        <v>301.72000000000003</v>
      </c>
      <c r="F10537" s="523">
        <v>301.72000000000003</v>
      </c>
    </row>
    <row r="10538" spans="1:6" ht="15" customHeight="1">
      <c r="A10538" s="84">
        <v>39267</v>
      </c>
      <c r="B10538" s="522" t="s">
        <v>11947</v>
      </c>
      <c r="C10538" s="302" t="s">
        <v>893</v>
      </c>
      <c r="D10538" s="521" t="s">
        <v>782</v>
      </c>
      <c r="E10538" s="523">
        <v>377.23</v>
      </c>
      <c r="F10538" s="523">
        <v>377.23</v>
      </c>
    </row>
    <row r="10539" spans="1:6" ht="15" customHeight="1">
      <c r="A10539" s="84">
        <v>11901</v>
      </c>
      <c r="B10539" s="522" t="s">
        <v>11948</v>
      </c>
      <c r="C10539" s="302" t="s">
        <v>893</v>
      </c>
      <c r="D10539" s="521" t="s">
        <v>782</v>
      </c>
      <c r="E10539" s="523">
        <v>0.72</v>
      </c>
      <c r="F10539" s="523">
        <v>0.72</v>
      </c>
    </row>
    <row r="10540" spans="1:6" ht="15" customHeight="1">
      <c r="A10540" s="84">
        <v>11902</v>
      </c>
      <c r="B10540" s="522" t="s">
        <v>11949</v>
      </c>
      <c r="C10540" s="302" t="s">
        <v>893</v>
      </c>
      <c r="D10540" s="521" t="s">
        <v>782</v>
      </c>
      <c r="E10540" s="523">
        <v>1.38</v>
      </c>
      <c r="F10540" s="523">
        <v>1.38</v>
      </c>
    </row>
    <row r="10541" spans="1:6" ht="15" customHeight="1">
      <c r="A10541" s="84">
        <v>11903</v>
      </c>
      <c r="B10541" s="522" t="s">
        <v>11950</v>
      </c>
      <c r="C10541" s="302" t="s">
        <v>893</v>
      </c>
      <c r="D10541" s="521" t="s">
        <v>782</v>
      </c>
      <c r="E10541" s="523">
        <v>1.46</v>
      </c>
      <c r="F10541" s="523">
        <v>1.46</v>
      </c>
    </row>
    <row r="10542" spans="1:6" ht="15" customHeight="1">
      <c r="A10542" s="84">
        <v>11904</v>
      </c>
      <c r="B10542" s="522" t="s">
        <v>11951</v>
      </c>
      <c r="C10542" s="302" t="s">
        <v>893</v>
      </c>
      <c r="D10542" s="521" t="s">
        <v>782</v>
      </c>
      <c r="E10542" s="523">
        <v>2.21</v>
      </c>
      <c r="F10542" s="523">
        <v>2.21</v>
      </c>
    </row>
    <row r="10543" spans="1:6" ht="15" customHeight="1">
      <c r="A10543" s="84">
        <v>11905</v>
      </c>
      <c r="B10543" s="522" t="s">
        <v>11952</v>
      </c>
      <c r="C10543" s="302" t="s">
        <v>893</v>
      </c>
      <c r="D10543" s="521" t="s">
        <v>782</v>
      </c>
      <c r="E10543" s="523">
        <v>2.7</v>
      </c>
      <c r="F10543" s="523">
        <v>2.7</v>
      </c>
    </row>
    <row r="10544" spans="1:6" ht="15" customHeight="1">
      <c r="A10544" s="84">
        <v>11906</v>
      </c>
      <c r="B10544" s="522" t="s">
        <v>11953</v>
      </c>
      <c r="C10544" s="302" t="s">
        <v>893</v>
      </c>
      <c r="D10544" s="521" t="s">
        <v>782</v>
      </c>
      <c r="E10544" s="523">
        <v>3.43</v>
      </c>
      <c r="F10544" s="523">
        <v>3.43</v>
      </c>
    </row>
    <row r="10545" spans="1:6" ht="15" customHeight="1">
      <c r="A10545" s="84">
        <v>11919</v>
      </c>
      <c r="B10545" s="522" t="s">
        <v>11954</v>
      </c>
      <c r="C10545" s="302" t="s">
        <v>893</v>
      </c>
      <c r="D10545" s="521" t="s">
        <v>782</v>
      </c>
      <c r="E10545" s="523">
        <v>6.29</v>
      </c>
      <c r="F10545" s="523">
        <v>6.29</v>
      </c>
    </row>
    <row r="10546" spans="1:6" ht="15" customHeight="1">
      <c r="A10546" s="84">
        <v>11920</v>
      </c>
      <c r="B10546" s="522" t="s">
        <v>11955</v>
      </c>
      <c r="C10546" s="302" t="s">
        <v>893</v>
      </c>
      <c r="D10546" s="521" t="s">
        <v>782</v>
      </c>
      <c r="E10546" s="523">
        <v>11.95</v>
      </c>
      <c r="F10546" s="523">
        <v>11.95</v>
      </c>
    </row>
    <row r="10547" spans="1:6" ht="15" customHeight="1">
      <c r="A10547" s="84">
        <v>11924</v>
      </c>
      <c r="B10547" s="522" t="s">
        <v>11956</v>
      </c>
      <c r="C10547" s="302" t="s">
        <v>893</v>
      </c>
      <c r="D10547" s="521" t="s">
        <v>782</v>
      </c>
      <c r="E10547" s="523">
        <v>100.36</v>
      </c>
      <c r="F10547" s="523">
        <v>100.36</v>
      </c>
    </row>
    <row r="10548" spans="1:6" ht="15" customHeight="1">
      <c r="A10548" s="84">
        <v>11921</v>
      </c>
      <c r="B10548" s="522" t="s">
        <v>11957</v>
      </c>
      <c r="C10548" s="302" t="s">
        <v>893</v>
      </c>
      <c r="D10548" s="521" t="s">
        <v>782</v>
      </c>
      <c r="E10548" s="523">
        <v>17.489999999999998</v>
      </c>
      <c r="F10548" s="523">
        <v>17.489999999999998</v>
      </c>
    </row>
    <row r="10549" spans="1:6" ht="15" customHeight="1">
      <c r="A10549" s="84">
        <v>11922</v>
      </c>
      <c r="B10549" s="522" t="s">
        <v>11958</v>
      </c>
      <c r="C10549" s="302" t="s">
        <v>893</v>
      </c>
      <c r="D10549" s="521" t="s">
        <v>782</v>
      </c>
      <c r="E10549" s="523">
        <v>28.29</v>
      </c>
      <c r="F10549" s="523">
        <v>28.29</v>
      </c>
    </row>
    <row r="10550" spans="1:6" ht="15" customHeight="1">
      <c r="A10550" s="84">
        <v>11923</v>
      </c>
      <c r="B10550" s="522" t="s">
        <v>11959</v>
      </c>
      <c r="C10550" s="302" t="s">
        <v>893</v>
      </c>
      <c r="D10550" s="521" t="s">
        <v>782</v>
      </c>
      <c r="E10550" s="523">
        <v>41.41</v>
      </c>
      <c r="F10550" s="523">
        <v>41.41</v>
      </c>
    </row>
    <row r="10551" spans="1:6" ht="15" customHeight="1">
      <c r="A10551" s="84">
        <v>11916</v>
      </c>
      <c r="B10551" s="522" t="s">
        <v>11960</v>
      </c>
      <c r="C10551" s="302" t="s">
        <v>893</v>
      </c>
      <c r="D10551" s="521" t="s">
        <v>782</v>
      </c>
      <c r="E10551" s="523">
        <v>8.61</v>
      </c>
      <c r="F10551" s="523">
        <v>8.61</v>
      </c>
    </row>
    <row r="10552" spans="1:6" ht="15" customHeight="1">
      <c r="A10552" s="84">
        <v>11914</v>
      </c>
      <c r="B10552" s="522" t="s">
        <v>11961</v>
      </c>
      <c r="C10552" s="302" t="s">
        <v>893</v>
      </c>
      <c r="D10552" s="521" t="s">
        <v>782</v>
      </c>
      <c r="E10552" s="523">
        <v>62.04</v>
      </c>
      <c r="F10552" s="523">
        <v>62.04</v>
      </c>
    </row>
    <row r="10553" spans="1:6" ht="15" customHeight="1">
      <c r="A10553" s="84">
        <v>11917</v>
      </c>
      <c r="B10553" s="522" t="s">
        <v>11962</v>
      </c>
      <c r="C10553" s="302" t="s">
        <v>893</v>
      </c>
      <c r="D10553" s="521" t="s">
        <v>782</v>
      </c>
      <c r="E10553" s="523">
        <v>15.16</v>
      </c>
      <c r="F10553" s="523">
        <v>15.16</v>
      </c>
    </row>
    <row r="10554" spans="1:6" ht="15" customHeight="1">
      <c r="A10554" s="84">
        <v>11918</v>
      </c>
      <c r="B10554" s="522" t="s">
        <v>11963</v>
      </c>
      <c r="C10554" s="302" t="s">
        <v>893</v>
      </c>
      <c r="D10554" s="521" t="s">
        <v>782</v>
      </c>
      <c r="E10554" s="523">
        <v>17.989999999999998</v>
      </c>
      <c r="F10554" s="523">
        <v>17.989999999999998</v>
      </c>
    </row>
    <row r="10555" spans="1:6" ht="15" customHeight="1">
      <c r="A10555" s="84">
        <v>37734</v>
      </c>
      <c r="B10555" s="522" t="s">
        <v>11964</v>
      </c>
      <c r="C10555" s="302" t="s">
        <v>893</v>
      </c>
      <c r="D10555" s="521" t="s">
        <v>883</v>
      </c>
      <c r="E10555" s="523">
        <v>0</v>
      </c>
      <c r="F10555" s="523">
        <v>0</v>
      </c>
    </row>
    <row r="10556" spans="1:6" ht="15" customHeight="1">
      <c r="A10556" s="84">
        <v>42251</v>
      </c>
      <c r="B10556" s="522" t="s">
        <v>11965</v>
      </c>
      <c r="C10556" s="302" t="s">
        <v>893</v>
      </c>
      <c r="D10556" s="521" t="s">
        <v>883</v>
      </c>
      <c r="E10556" s="523">
        <v>0</v>
      </c>
      <c r="F10556" s="523">
        <v>0</v>
      </c>
    </row>
    <row r="10557" spans="1:6" ht="15" customHeight="1">
      <c r="A10557" s="84">
        <v>37733</v>
      </c>
      <c r="B10557" s="522" t="s">
        <v>11966</v>
      </c>
      <c r="C10557" s="302" t="s">
        <v>893</v>
      </c>
      <c r="D10557" s="521" t="s">
        <v>883</v>
      </c>
      <c r="E10557" s="523">
        <v>0</v>
      </c>
      <c r="F10557" s="523">
        <v>0</v>
      </c>
    </row>
    <row r="10558" spans="1:6" ht="15" customHeight="1">
      <c r="A10558" s="84">
        <v>37735</v>
      </c>
      <c r="B10558" s="522" t="s">
        <v>11967</v>
      </c>
      <c r="C10558" s="302" t="s">
        <v>893</v>
      </c>
      <c r="D10558" s="521" t="s">
        <v>883</v>
      </c>
      <c r="E10558" s="523">
        <v>0</v>
      </c>
      <c r="F10558" s="523">
        <v>0</v>
      </c>
    </row>
    <row r="10559" spans="1:6" ht="15" customHeight="1">
      <c r="A10559" s="84">
        <v>5090</v>
      </c>
      <c r="B10559" s="522" t="s">
        <v>11968</v>
      </c>
      <c r="C10559" s="302" t="s">
        <v>893</v>
      </c>
      <c r="D10559" s="521" t="s">
        <v>883</v>
      </c>
      <c r="E10559" s="523">
        <v>21.7</v>
      </c>
      <c r="F10559" s="523">
        <v>21.7</v>
      </c>
    </row>
    <row r="10560" spans="1:6" ht="15" customHeight="1">
      <c r="A10560" s="84">
        <v>5085</v>
      </c>
      <c r="B10560" s="522" t="s">
        <v>11969</v>
      </c>
      <c r="C10560" s="302" t="s">
        <v>893</v>
      </c>
      <c r="D10560" s="521" t="s">
        <v>883</v>
      </c>
      <c r="E10560" s="523">
        <v>32.299999999999997</v>
      </c>
      <c r="F10560" s="523">
        <v>32.299999999999997</v>
      </c>
    </row>
    <row r="10561" spans="1:6" ht="15" customHeight="1">
      <c r="A10561" s="84">
        <v>43603</v>
      </c>
      <c r="B10561" s="522" t="s">
        <v>11970</v>
      </c>
      <c r="C10561" s="302" t="s">
        <v>893</v>
      </c>
      <c r="D10561" s="521" t="s">
        <v>883</v>
      </c>
      <c r="E10561" s="523">
        <v>46.15</v>
      </c>
      <c r="F10561" s="523">
        <v>46.15</v>
      </c>
    </row>
    <row r="10562" spans="1:6" ht="15" customHeight="1">
      <c r="A10562" s="84">
        <v>38374</v>
      </c>
      <c r="B10562" s="522" t="s">
        <v>11971</v>
      </c>
      <c r="C10562" s="302" t="s">
        <v>893</v>
      </c>
      <c r="D10562" s="521" t="s">
        <v>883</v>
      </c>
      <c r="E10562" s="523">
        <v>832.25</v>
      </c>
      <c r="F10562" s="523">
        <v>832.25</v>
      </c>
    </row>
    <row r="10563" spans="1:6" ht="15" customHeight="1">
      <c r="A10563" s="84">
        <v>4513</v>
      </c>
      <c r="B10563" s="522" t="s">
        <v>11972</v>
      </c>
      <c r="C10563" s="302" t="s">
        <v>893</v>
      </c>
      <c r="D10563" s="521" t="s">
        <v>782</v>
      </c>
      <c r="E10563" s="523">
        <v>4.67</v>
      </c>
      <c r="F10563" s="523">
        <v>4.67</v>
      </c>
    </row>
    <row r="10564" spans="1:6" ht="15" customHeight="1">
      <c r="A10564" s="84">
        <v>20212</v>
      </c>
      <c r="B10564" s="522" t="s">
        <v>11973</v>
      </c>
      <c r="C10564" s="302" t="s">
        <v>893</v>
      </c>
      <c r="D10564" s="521" t="s">
        <v>782</v>
      </c>
      <c r="E10564" s="523">
        <v>19.579999999999998</v>
      </c>
      <c r="F10564" s="523">
        <v>19.579999999999998</v>
      </c>
    </row>
    <row r="10565" spans="1:6" ht="15" customHeight="1">
      <c r="A10565" s="84">
        <v>20209</v>
      </c>
      <c r="B10565" s="522" t="s">
        <v>11974</v>
      </c>
      <c r="C10565" s="302" t="s">
        <v>893</v>
      </c>
      <c r="D10565" s="521" t="s">
        <v>782</v>
      </c>
      <c r="E10565" s="523">
        <v>23.39</v>
      </c>
      <c r="F10565" s="523">
        <v>23.39</v>
      </c>
    </row>
    <row r="10566" spans="1:6" ht="15" customHeight="1">
      <c r="A10566" s="84">
        <v>4430</v>
      </c>
      <c r="B10566" s="522" t="s">
        <v>11975</v>
      </c>
      <c r="C10566" s="302" t="s">
        <v>893</v>
      </c>
      <c r="D10566" s="521" t="s">
        <v>782</v>
      </c>
      <c r="E10566" s="523">
        <v>11.46</v>
      </c>
      <c r="F10566" s="523">
        <v>11.46</v>
      </c>
    </row>
    <row r="10567" spans="1:6" ht="15" customHeight="1">
      <c r="A10567" s="84">
        <v>4433</v>
      </c>
      <c r="B10567" s="522" t="s">
        <v>11976</v>
      </c>
      <c r="C10567" s="302" t="s">
        <v>893</v>
      </c>
      <c r="D10567" s="521" t="s">
        <v>782</v>
      </c>
      <c r="E10567" s="523">
        <v>22.41</v>
      </c>
      <c r="F10567" s="523">
        <v>22.41</v>
      </c>
    </row>
    <row r="10568" spans="1:6" ht="15" customHeight="1">
      <c r="A10568" s="84">
        <v>4400</v>
      </c>
      <c r="B10568" s="522" t="s">
        <v>11977</v>
      </c>
      <c r="C10568" s="302" t="s">
        <v>893</v>
      </c>
      <c r="D10568" s="521" t="s">
        <v>782</v>
      </c>
      <c r="E10568" s="523">
        <v>18.239999999999998</v>
      </c>
      <c r="F10568" s="523">
        <v>18.239999999999998</v>
      </c>
    </row>
    <row r="10569" spans="1:6" ht="15" customHeight="1">
      <c r="A10569" s="84">
        <v>2729</v>
      </c>
      <c r="B10569" s="522" t="s">
        <v>11978</v>
      </c>
      <c r="C10569" s="302" t="s">
        <v>893</v>
      </c>
      <c r="D10569" s="521" t="s">
        <v>883</v>
      </c>
      <c r="E10569" s="523">
        <v>0</v>
      </c>
      <c r="F10569" s="523">
        <v>0</v>
      </c>
    </row>
    <row r="10570" spans="1:6" ht="15" customHeight="1">
      <c r="A10570" s="84">
        <v>37106</v>
      </c>
      <c r="B10570" s="522" t="s">
        <v>11979</v>
      </c>
      <c r="C10570" s="302" t="s">
        <v>893</v>
      </c>
      <c r="D10570" s="521" t="s">
        <v>883</v>
      </c>
      <c r="E10570" s="523">
        <v>4637.42</v>
      </c>
      <c r="F10570" s="523">
        <v>4637.42</v>
      </c>
    </row>
    <row r="10571" spans="1:6" ht="15" customHeight="1">
      <c r="A10571" s="84">
        <v>11869</v>
      </c>
      <c r="B10571" s="522" t="s">
        <v>11980</v>
      </c>
      <c r="C10571" s="302" t="s">
        <v>893</v>
      </c>
      <c r="D10571" s="521" t="s">
        <v>883</v>
      </c>
      <c r="E10571" s="523">
        <v>927.48</v>
      </c>
      <c r="F10571" s="523">
        <v>927.48</v>
      </c>
    </row>
    <row r="10572" spans="1:6" ht="15" customHeight="1">
      <c r="A10572" s="84">
        <v>43981</v>
      </c>
      <c r="B10572" s="522" t="s">
        <v>11981</v>
      </c>
      <c r="C10572" s="302" t="s">
        <v>893</v>
      </c>
      <c r="D10572" s="521" t="s">
        <v>883</v>
      </c>
      <c r="E10572" s="523">
        <v>6988.55</v>
      </c>
      <c r="F10572" s="523">
        <v>6988.55</v>
      </c>
    </row>
    <row r="10573" spans="1:6" ht="15" customHeight="1">
      <c r="A10573" s="84">
        <v>37104</v>
      </c>
      <c r="B10573" s="522" t="s">
        <v>11982</v>
      </c>
      <c r="C10573" s="302" t="s">
        <v>893</v>
      </c>
      <c r="D10573" s="521" t="s">
        <v>883</v>
      </c>
      <c r="E10573" s="523">
        <v>1164.01</v>
      </c>
      <c r="F10573" s="523">
        <v>1164.01</v>
      </c>
    </row>
    <row r="10574" spans="1:6" ht="15" customHeight="1">
      <c r="A10574" s="84">
        <v>43982</v>
      </c>
      <c r="B10574" s="522" t="s">
        <v>11983</v>
      </c>
      <c r="C10574" s="302" t="s">
        <v>893</v>
      </c>
      <c r="D10574" s="521" t="s">
        <v>883</v>
      </c>
      <c r="E10574" s="523">
        <v>11040.15</v>
      </c>
      <c r="F10574" s="523">
        <v>11040.15</v>
      </c>
    </row>
    <row r="10575" spans="1:6" ht="15" customHeight="1">
      <c r="A10575" s="84">
        <v>43978</v>
      </c>
      <c r="B10575" s="522" t="s">
        <v>11984</v>
      </c>
      <c r="C10575" s="302" t="s">
        <v>893</v>
      </c>
      <c r="D10575" s="521" t="s">
        <v>883</v>
      </c>
      <c r="E10575" s="523">
        <v>1725.04</v>
      </c>
      <c r="F10575" s="523">
        <v>1725.04</v>
      </c>
    </row>
    <row r="10576" spans="1:6" ht="15" customHeight="1">
      <c r="A10576" s="84">
        <v>11871</v>
      </c>
      <c r="B10576" s="522" t="s">
        <v>11985</v>
      </c>
      <c r="C10576" s="302" t="s">
        <v>893</v>
      </c>
      <c r="D10576" s="521" t="s">
        <v>883</v>
      </c>
      <c r="E10576" s="523">
        <v>432.34</v>
      </c>
      <c r="F10576" s="523">
        <v>432.34</v>
      </c>
    </row>
    <row r="10577" spans="1:6" ht="15" customHeight="1">
      <c r="A10577" s="84">
        <v>37105</v>
      </c>
      <c r="B10577" s="522" t="s">
        <v>11986</v>
      </c>
      <c r="C10577" s="302" t="s">
        <v>893</v>
      </c>
      <c r="D10577" s="521" t="s">
        <v>883</v>
      </c>
      <c r="E10577" s="523">
        <v>2660.21</v>
      </c>
      <c r="F10577" s="523">
        <v>2660.21</v>
      </c>
    </row>
    <row r="10578" spans="1:6" ht="15" customHeight="1">
      <c r="A10578" s="84">
        <v>43980</v>
      </c>
      <c r="B10578" s="522" t="s">
        <v>11987</v>
      </c>
      <c r="C10578" s="302" t="s">
        <v>893</v>
      </c>
      <c r="D10578" s="521" t="s">
        <v>883</v>
      </c>
      <c r="E10578" s="523">
        <v>3313.01</v>
      </c>
      <c r="F10578" s="523">
        <v>3313.01</v>
      </c>
    </row>
    <row r="10579" spans="1:6" ht="15" customHeight="1">
      <c r="A10579" s="84">
        <v>43979</v>
      </c>
      <c r="B10579" s="522" t="s">
        <v>11988</v>
      </c>
      <c r="C10579" s="302" t="s">
        <v>893</v>
      </c>
      <c r="D10579" s="521" t="s">
        <v>883</v>
      </c>
      <c r="E10579" s="523">
        <v>622.48</v>
      </c>
      <c r="F10579" s="523">
        <v>622.48</v>
      </c>
    </row>
    <row r="10580" spans="1:6" ht="15" customHeight="1">
      <c r="A10580" s="84">
        <v>11868</v>
      </c>
      <c r="B10580" s="522" t="s">
        <v>11989</v>
      </c>
      <c r="C10580" s="302" t="s">
        <v>893</v>
      </c>
      <c r="D10580" s="521" t="s">
        <v>883</v>
      </c>
      <c r="E10580" s="523">
        <v>602</v>
      </c>
      <c r="F10580" s="523">
        <v>602</v>
      </c>
    </row>
    <row r="10581" spans="1:6" ht="15" customHeight="1">
      <c r="A10581" s="84">
        <v>34636</v>
      </c>
      <c r="B10581" s="522" t="s">
        <v>11990</v>
      </c>
      <c r="C10581" s="302" t="s">
        <v>893</v>
      </c>
      <c r="D10581" s="521" t="s">
        <v>883</v>
      </c>
      <c r="E10581" s="523">
        <v>427.5</v>
      </c>
      <c r="F10581" s="523">
        <v>427.5</v>
      </c>
    </row>
    <row r="10582" spans="1:6" ht="15" customHeight="1">
      <c r="A10582" s="84">
        <v>34639</v>
      </c>
      <c r="B10582" s="522" t="s">
        <v>11991</v>
      </c>
      <c r="C10582" s="302" t="s">
        <v>893</v>
      </c>
      <c r="D10582" s="521" t="s">
        <v>883</v>
      </c>
      <c r="E10582" s="523">
        <v>986.74</v>
      </c>
      <c r="F10582" s="523">
        <v>986.74</v>
      </c>
    </row>
    <row r="10583" spans="1:6" ht="15" customHeight="1">
      <c r="A10583" s="84">
        <v>34640</v>
      </c>
      <c r="B10583" s="522" t="s">
        <v>11992</v>
      </c>
      <c r="C10583" s="302" t="s">
        <v>893</v>
      </c>
      <c r="D10583" s="521" t="s">
        <v>883</v>
      </c>
      <c r="E10583" s="523">
        <v>1119.31</v>
      </c>
      <c r="F10583" s="523">
        <v>1119.31</v>
      </c>
    </row>
    <row r="10584" spans="1:6" ht="15" customHeight="1">
      <c r="A10584" s="84">
        <v>43977</v>
      </c>
      <c r="B10584" s="522" t="s">
        <v>11993</v>
      </c>
      <c r="C10584" s="302" t="s">
        <v>893</v>
      </c>
      <c r="D10584" s="521" t="s">
        <v>883</v>
      </c>
      <c r="E10584" s="523">
        <v>1929.62</v>
      </c>
      <c r="F10584" s="523">
        <v>1929.62</v>
      </c>
    </row>
    <row r="10585" spans="1:6" ht="15" customHeight="1">
      <c r="A10585" s="84">
        <v>34637</v>
      </c>
      <c r="B10585" s="522" t="s">
        <v>11994</v>
      </c>
      <c r="C10585" s="302" t="s">
        <v>893</v>
      </c>
      <c r="D10585" s="521" t="s">
        <v>883</v>
      </c>
      <c r="E10585" s="523">
        <v>258.52999999999997</v>
      </c>
      <c r="F10585" s="523">
        <v>258.52999999999997</v>
      </c>
    </row>
    <row r="10586" spans="1:6" ht="15" customHeight="1">
      <c r="A10586" s="84">
        <v>34638</v>
      </c>
      <c r="B10586" s="522" t="s">
        <v>11995</v>
      </c>
      <c r="C10586" s="302" t="s">
        <v>893</v>
      </c>
      <c r="D10586" s="521" t="s">
        <v>883</v>
      </c>
      <c r="E10586" s="523">
        <v>399.89</v>
      </c>
      <c r="F10586" s="523">
        <v>399.89</v>
      </c>
    </row>
    <row r="10587" spans="1:6" ht="15" customHeight="1">
      <c r="A10587" s="84">
        <v>34641</v>
      </c>
      <c r="B10587" s="522" t="s">
        <v>11996</v>
      </c>
      <c r="C10587" s="302" t="s">
        <v>893</v>
      </c>
      <c r="D10587" s="521" t="s">
        <v>883</v>
      </c>
      <c r="E10587" s="523">
        <v>0</v>
      </c>
      <c r="F10587" s="523">
        <v>0</v>
      </c>
    </row>
    <row r="10588" spans="1:6" ht="15" customHeight="1">
      <c r="A10588" s="84">
        <v>43434</v>
      </c>
      <c r="B10588" s="522" t="s">
        <v>11997</v>
      </c>
      <c r="C10588" s="302" t="s">
        <v>893</v>
      </c>
      <c r="D10588" s="521" t="s">
        <v>883</v>
      </c>
      <c r="E10588" s="523">
        <v>0</v>
      </c>
      <c r="F10588" s="523">
        <v>0</v>
      </c>
    </row>
    <row r="10589" spans="1:6" ht="15" customHeight="1">
      <c r="A10589" s="84">
        <v>43435</v>
      </c>
      <c r="B10589" s="522" t="s">
        <v>11998</v>
      </c>
      <c r="C10589" s="302" t="s">
        <v>893</v>
      </c>
      <c r="D10589" s="521" t="s">
        <v>883</v>
      </c>
      <c r="E10589" s="523">
        <v>0</v>
      </c>
      <c r="F10589" s="523">
        <v>0</v>
      </c>
    </row>
    <row r="10590" spans="1:6" ht="15" customHeight="1">
      <c r="A10590" s="84">
        <v>43436</v>
      </c>
      <c r="B10590" s="522" t="s">
        <v>11999</v>
      </c>
      <c r="C10590" s="302" t="s">
        <v>893</v>
      </c>
      <c r="D10590" s="521" t="s">
        <v>883</v>
      </c>
      <c r="E10590" s="523">
        <v>0</v>
      </c>
      <c r="F10590" s="523">
        <v>0</v>
      </c>
    </row>
    <row r="10591" spans="1:6" ht="15" customHeight="1">
      <c r="A10591" s="84">
        <v>43437</v>
      </c>
      <c r="B10591" s="522" t="s">
        <v>12000</v>
      </c>
      <c r="C10591" s="302" t="s">
        <v>893</v>
      </c>
      <c r="D10591" s="521" t="s">
        <v>883</v>
      </c>
      <c r="E10591" s="523">
        <v>0</v>
      </c>
      <c r="F10591" s="523">
        <v>0</v>
      </c>
    </row>
    <row r="10592" spans="1:6" ht="15" customHeight="1">
      <c r="A10592" s="84">
        <v>43438</v>
      </c>
      <c r="B10592" s="522" t="s">
        <v>12001</v>
      </c>
      <c r="C10592" s="302" t="s">
        <v>893</v>
      </c>
      <c r="D10592" s="521" t="s">
        <v>883</v>
      </c>
      <c r="E10592" s="523">
        <v>0</v>
      </c>
      <c r="F10592" s="523">
        <v>0</v>
      </c>
    </row>
    <row r="10593" spans="1:6" ht="15" customHeight="1">
      <c r="A10593" s="84">
        <v>41627</v>
      </c>
      <c r="B10593" s="522" t="s">
        <v>12002</v>
      </c>
      <c r="C10593" s="302" t="s">
        <v>893</v>
      </c>
      <c r="D10593" s="521" t="s">
        <v>883</v>
      </c>
      <c r="E10593" s="523">
        <v>0</v>
      </c>
      <c r="F10593" s="523">
        <v>0</v>
      </c>
    </row>
    <row r="10594" spans="1:6" ht="15" customHeight="1">
      <c r="A10594" s="84">
        <v>41628</v>
      </c>
      <c r="B10594" s="522" t="s">
        <v>12003</v>
      </c>
      <c r="C10594" s="302" t="s">
        <v>893</v>
      </c>
      <c r="D10594" s="521" t="s">
        <v>883</v>
      </c>
      <c r="E10594" s="523">
        <v>0</v>
      </c>
      <c r="F10594" s="523">
        <v>0</v>
      </c>
    </row>
    <row r="10595" spans="1:6" ht="15" customHeight="1">
      <c r="A10595" s="84">
        <v>41629</v>
      </c>
      <c r="B10595" s="522" t="s">
        <v>12004</v>
      </c>
      <c r="C10595" s="302" t="s">
        <v>893</v>
      </c>
      <c r="D10595" s="521" t="s">
        <v>883</v>
      </c>
      <c r="E10595" s="523">
        <v>0</v>
      </c>
      <c r="F10595" s="523">
        <v>0</v>
      </c>
    </row>
    <row r="10596" spans="1:6" ht="15" customHeight="1">
      <c r="A10596" s="84">
        <v>43429</v>
      </c>
      <c r="B10596" s="522" t="s">
        <v>12005</v>
      </c>
      <c r="C10596" s="302" t="s">
        <v>893</v>
      </c>
      <c r="D10596" s="521" t="s">
        <v>883</v>
      </c>
      <c r="E10596" s="523">
        <v>0</v>
      </c>
      <c r="F10596" s="523">
        <v>0</v>
      </c>
    </row>
    <row r="10597" spans="1:6" ht="15" customHeight="1">
      <c r="A10597" s="84">
        <v>43430</v>
      </c>
      <c r="B10597" s="522" t="s">
        <v>12006</v>
      </c>
      <c r="C10597" s="302" t="s">
        <v>893</v>
      </c>
      <c r="D10597" s="521" t="s">
        <v>883</v>
      </c>
      <c r="E10597" s="523">
        <v>0</v>
      </c>
      <c r="F10597" s="523">
        <v>0</v>
      </c>
    </row>
    <row r="10598" spans="1:6" ht="15" customHeight="1">
      <c r="A10598" s="84">
        <v>43431</v>
      </c>
      <c r="B10598" s="522" t="s">
        <v>12007</v>
      </c>
      <c r="C10598" s="302" t="s">
        <v>893</v>
      </c>
      <c r="D10598" s="521" t="s">
        <v>883</v>
      </c>
      <c r="E10598" s="523">
        <v>0</v>
      </c>
      <c r="F10598" s="523">
        <v>0</v>
      </c>
    </row>
    <row r="10599" spans="1:6" ht="15" customHeight="1">
      <c r="A10599" s="84">
        <v>43432</v>
      </c>
      <c r="B10599" s="522" t="s">
        <v>12008</v>
      </c>
      <c r="C10599" s="302" t="s">
        <v>893</v>
      </c>
      <c r="D10599" s="521" t="s">
        <v>883</v>
      </c>
      <c r="E10599" s="523">
        <v>0</v>
      </c>
      <c r="F10599" s="523">
        <v>0</v>
      </c>
    </row>
    <row r="10600" spans="1:6" ht="15" customHeight="1">
      <c r="A10600" s="84">
        <v>43433</v>
      </c>
      <c r="B10600" s="522" t="s">
        <v>12009</v>
      </c>
      <c r="C10600" s="302" t="s">
        <v>893</v>
      </c>
      <c r="D10600" s="521" t="s">
        <v>883</v>
      </c>
      <c r="E10600" s="523">
        <v>0</v>
      </c>
      <c r="F10600" s="523">
        <v>0</v>
      </c>
    </row>
    <row r="10601" spans="1:6" ht="15" customHeight="1">
      <c r="A10601" s="84">
        <v>43094</v>
      </c>
      <c r="B10601" s="522" t="s">
        <v>12010</v>
      </c>
      <c r="C10601" s="302" t="s">
        <v>893</v>
      </c>
      <c r="D10601" s="521" t="s">
        <v>883</v>
      </c>
      <c r="E10601" s="523">
        <v>351.42</v>
      </c>
      <c r="F10601" s="523">
        <v>351.42</v>
      </c>
    </row>
    <row r="10602" spans="1:6" ht="15" customHeight="1">
      <c r="A10602" s="84">
        <v>43093</v>
      </c>
      <c r="B10602" s="522" t="s">
        <v>12011</v>
      </c>
      <c r="C10602" s="302" t="s">
        <v>893</v>
      </c>
      <c r="D10602" s="521" t="s">
        <v>883</v>
      </c>
      <c r="E10602" s="523">
        <v>373.45</v>
      </c>
      <c r="F10602" s="523">
        <v>373.45</v>
      </c>
    </row>
    <row r="10603" spans="1:6" ht="15" customHeight="1">
      <c r="A10603" s="84">
        <v>11694</v>
      </c>
      <c r="B10603" s="522" t="s">
        <v>12012</v>
      </c>
      <c r="C10603" s="302" t="s">
        <v>893</v>
      </c>
      <c r="D10603" s="521" t="s">
        <v>883</v>
      </c>
      <c r="E10603" s="523">
        <v>1016.84</v>
      </c>
      <c r="F10603" s="523">
        <v>1016.84</v>
      </c>
    </row>
    <row r="10604" spans="1:6" ht="15" customHeight="1">
      <c r="A10604" s="84">
        <v>1030</v>
      </c>
      <c r="B10604" s="522" t="s">
        <v>12013</v>
      </c>
      <c r="C10604" s="302" t="s">
        <v>893</v>
      </c>
      <c r="D10604" s="521" t="s">
        <v>883</v>
      </c>
      <c r="E10604" s="523">
        <v>46</v>
      </c>
      <c r="F10604" s="523">
        <v>46</v>
      </c>
    </row>
    <row r="10605" spans="1:6" ht="15" customHeight="1">
      <c r="A10605" s="84">
        <v>11881</v>
      </c>
      <c r="B10605" s="522" t="s">
        <v>12014</v>
      </c>
      <c r="C10605" s="302" t="s">
        <v>893</v>
      </c>
      <c r="D10605" s="521" t="s">
        <v>883</v>
      </c>
      <c r="E10605" s="523">
        <v>0</v>
      </c>
      <c r="F10605" s="523">
        <v>0</v>
      </c>
    </row>
    <row r="10606" spans="1:6" ht="15" customHeight="1">
      <c r="A10606" s="84">
        <v>35277</v>
      </c>
      <c r="B10606" s="522" t="s">
        <v>12015</v>
      </c>
      <c r="C10606" s="302" t="s">
        <v>893</v>
      </c>
      <c r="D10606" s="521" t="s">
        <v>883</v>
      </c>
      <c r="E10606" s="523">
        <v>384.21</v>
      </c>
      <c r="F10606" s="523">
        <v>384.21</v>
      </c>
    </row>
    <row r="10607" spans="1:6" ht="15" customHeight="1">
      <c r="A10607" s="84">
        <v>10521</v>
      </c>
      <c r="B10607" s="522" t="s">
        <v>12016</v>
      </c>
      <c r="C10607" s="302" t="s">
        <v>893</v>
      </c>
      <c r="D10607" s="521" t="s">
        <v>883</v>
      </c>
      <c r="E10607" s="523">
        <v>0</v>
      </c>
      <c r="F10607" s="523">
        <v>0</v>
      </c>
    </row>
    <row r="10608" spans="1:6" ht="15" customHeight="1">
      <c r="A10608" s="84">
        <v>10885</v>
      </c>
      <c r="B10608" s="522" t="s">
        <v>12017</v>
      </c>
      <c r="C10608" s="302" t="s">
        <v>893</v>
      </c>
      <c r="D10608" s="521" t="s">
        <v>883</v>
      </c>
      <c r="E10608" s="523">
        <v>0</v>
      </c>
      <c r="F10608" s="523">
        <v>0</v>
      </c>
    </row>
    <row r="10609" spans="1:6" ht="15" customHeight="1">
      <c r="A10609" s="84">
        <v>20962</v>
      </c>
      <c r="B10609" s="522" t="s">
        <v>12018</v>
      </c>
      <c r="C10609" s="302" t="s">
        <v>893</v>
      </c>
      <c r="D10609" s="521" t="s">
        <v>883</v>
      </c>
      <c r="E10609" s="523">
        <v>0</v>
      </c>
      <c r="F10609" s="523">
        <v>0</v>
      </c>
    </row>
    <row r="10610" spans="1:6" ht="15" customHeight="1">
      <c r="A10610" s="84">
        <v>20963</v>
      </c>
      <c r="B10610" s="522" t="s">
        <v>12019</v>
      </c>
      <c r="C10610" s="302" t="s">
        <v>893</v>
      </c>
      <c r="D10610" s="521" t="s">
        <v>883</v>
      </c>
      <c r="E10610" s="523">
        <v>0</v>
      </c>
      <c r="F10610" s="523">
        <v>0</v>
      </c>
    </row>
    <row r="10611" spans="1:6" ht="15" customHeight="1">
      <c r="A10611" s="84">
        <v>34643</v>
      </c>
      <c r="B10611" s="522" t="s">
        <v>12020</v>
      </c>
      <c r="C10611" s="302" t="s">
        <v>893</v>
      </c>
      <c r="D10611" s="521" t="s">
        <v>883</v>
      </c>
      <c r="E10611" s="523">
        <v>44.25</v>
      </c>
      <c r="F10611" s="523">
        <v>44.25</v>
      </c>
    </row>
    <row r="10612" spans="1:6" ht="15" customHeight="1">
      <c r="A10612" s="84">
        <v>41480</v>
      </c>
      <c r="B10612" s="522" t="s">
        <v>12021</v>
      </c>
      <c r="C10612" s="302" t="s">
        <v>893</v>
      </c>
      <c r="D10612" s="521" t="s">
        <v>883</v>
      </c>
      <c r="E10612" s="523">
        <v>51.3</v>
      </c>
      <c r="F10612" s="523">
        <v>51.3</v>
      </c>
    </row>
    <row r="10613" spans="1:6" ht="15" customHeight="1">
      <c r="A10613" s="84">
        <v>41474</v>
      </c>
      <c r="B10613" s="522" t="s">
        <v>12022</v>
      </c>
      <c r="C10613" s="302" t="s">
        <v>893</v>
      </c>
      <c r="D10613" s="521" t="s">
        <v>883</v>
      </c>
      <c r="E10613" s="523">
        <v>81.95</v>
      </c>
      <c r="F10613" s="523">
        <v>81.95</v>
      </c>
    </row>
    <row r="10614" spans="1:6" ht="15" customHeight="1">
      <c r="A10614" s="84">
        <v>41475</v>
      </c>
      <c r="B10614" s="522" t="s">
        <v>12023</v>
      </c>
      <c r="C10614" s="302" t="s">
        <v>893</v>
      </c>
      <c r="D10614" s="521" t="s">
        <v>883</v>
      </c>
      <c r="E10614" s="523">
        <v>69.92</v>
      </c>
      <c r="F10614" s="523">
        <v>69.92</v>
      </c>
    </row>
    <row r="10615" spans="1:6" ht="15" customHeight="1">
      <c r="A10615" s="84">
        <v>41476</v>
      </c>
      <c r="B10615" s="522" t="s">
        <v>12024</v>
      </c>
      <c r="C10615" s="302" t="s">
        <v>893</v>
      </c>
      <c r="D10615" s="521" t="s">
        <v>883</v>
      </c>
      <c r="E10615" s="523">
        <v>153.11000000000001</v>
      </c>
      <c r="F10615" s="523">
        <v>153.11000000000001</v>
      </c>
    </row>
    <row r="10616" spans="1:6" ht="15" customHeight="1">
      <c r="A10616" s="84">
        <v>2555</v>
      </c>
      <c r="B10616" s="522" t="s">
        <v>12025</v>
      </c>
      <c r="C10616" s="302" t="s">
        <v>893</v>
      </c>
      <c r="D10616" s="521" t="s">
        <v>883</v>
      </c>
      <c r="E10616" s="523">
        <v>0</v>
      </c>
      <c r="F10616" s="523">
        <v>0</v>
      </c>
    </row>
    <row r="10617" spans="1:6" ht="15" customHeight="1">
      <c r="A10617" s="84">
        <v>2556</v>
      </c>
      <c r="B10617" s="522" t="s">
        <v>12026</v>
      </c>
      <c r="C10617" s="302" t="s">
        <v>893</v>
      </c>
      <c r="D10617" s="521" t="s">
        <v>883</v>
      </c>
      <c r="E10617" s="523">
        <v>0</v>
      </c>
      <c r="F10617" s="523">
        <v>0</v>
      </c>
    </row>
    <row r="10618" spans="1:6" ht="15" customHeight="1">
      <c r="A10618" s="84">
        <v>2557</v>
      </c>
      <c r="B10618" s="522" t="s">
        <v>12027</v>
      </c>
      <c r="C10618" s="302" t="s">
        <v>893</v>
      </c>
      <c r="D10618" s="521" t="s">
        <v>883</v>
      </c>
      <c r="E10618" s="523">
        <v>0</v>
      </c>
      <c r="F10618" s="523">
        <v>0</v>
      </c>
    </row>
    <row r="10619" spans="1:6" ht="15" customHeight="1">
      <c r="A10619" s="84">
        <v>10569</v>
      </c>
      <c r="B10619" s="522" t="s">
        <v>12028</v>
      </c>
      <c r="C10619" s="302" t="s">
        <v>893</v>
      </c>
      <c r="D10619" s="521" t="s">
        <v>883</v>
      </c>
      <c r="E10619" s="523">
        <v>0</v>
      </c>
      <c r="F10619" s="523">
        <v>0</v>
      </c>
    </row>
    <row r="10620" spans="1:6" ht="15" customHeight="1">
      <c r="A10620" s="84">
        <v>39810</v>
      </c>
      <c r="B10620" s="522" t="s">
        <v>12029</v>
      </c>
      <c r="C10620" s="302" t="s">
        <v>893</v>
      </c>
      <c r="D10620" s="521" t="s">
        <v>883</v>
      </c>
      <c r="E10620" s="523">
        <v>47.42</v>
      </c>
      <c r="F10620" s="523">
        <v>47.42</v>
      </c>
    </row>
    <row r="10621" spans="1:6" ht="15" customHeight="1">
      <c r="A10621" s="84">
        <v>39811</v>
      </c>
      <c r="B10621" s="522" t="s">
        <v>12030</v>
      </c>
      <c r="C10621" s="302" t="s">
        <v>893</v>
      </c>
      <c r="D10621" s="521" t="s">
        <v>883</v>
      </c>
      <c r="E10621" s="523">
        <v>58.01</v>
      </c>
      <c r="F10621" s="523">
        <v>58.01</v>
      </c>
    </row>
    <row r="10622" spans="1:6" ht="15" customHeight="1">
      <c r="A10622" s="84">
        <v>39812</v>
      </c>
      <c r="B10622" s="522" t="s">
        <v>12031</v>
      </c>
      <c r="C10622" s="302" t="s">
        <v>893</v>
      </c>
      <c r="D10622" s="521" t="s">
        <v>883</v>
      </c>
      <c r="E10622" s="523">
        <v>95.38</v>
      </c>
      <c r="F10622" s="523">
        <v>95.38</v>
      </c>
    </row>
    <row r="10623" spans="1:6" ht="15" customHeight="1">
      <c r="A10623" s="84">
        <v>43096</v>
      </c>
      <c r="B10623" s="522" t="s">
        <v>12032</v>
      </c>
      <c r="C10623" s="302" t="s">
        <v>893</v>
      </c>
      <c r="D10623" s="521" t="s">
        <v>883</v>
      </c>
      <c r="E10623" s="523">
        <v>316.16000000000003</v>
      </c>
      <c r="F10623" s="523">
        <v>316.16000000000003</v>
      </c>
    </row>
    <row r="10624" spans="1:6" ht="15" customHeight="1">
      <c r="A10624" s="84">
        <v>43102</v>
      </c>
      <c r="B10624" s="522" t="s">
        <v>12033</v>
      </c>
      <c r="C10624" s="302" t="s">
        <v>893</v>
      </c>
      <c r="D10624" s="521" t="s">
        <v>883</v>
      </c>
      <c r="E10624" s="523">
        <v>192.24</v>
      </c>
      <c r="F10624" s="523">
        <v>192.24</v>
      </c>
    </row>
    <row r="10625" spans="1:6" ht="15" customHeight="1">
      <c r="A10625" s="84">
        <v>43103</v>
      </c>
      <c r="B10625" s="522" t="s">
        <v>12034</v>
      </c>
      <c r="C10625" s="302" t="s">
        <v>893</v>
      </c>
      <c r="D10625" s="521" t="s">
        <v>883</v>
      </c>
      <c r="E10625" s="523">
        <v>283.08</v>
      </c>
      <c r="F10625" s="523">
        <v>283.08</v>
      </c>
    </row>
    <row r="10626" spans="1:6" ht="15" customHeight="1">
      <c r="A10626" s="84">
        <v>43098</v>
      </c>
      <c r="B10626" s="522" t="s">
        <v>12035</v>
      </c>
      <c r="C10626" s="302" t="s">
        <v>893</v>
      </c>
      <c r="D10626" s="521" t="s">
        <v>883</v>
      </c>
      <c r="E10626" s="523">
        <v>107.09</v>
      </c>
      <c r="F10626" s="523">
        <v>107.09</v>
      </c>
    </row>
    <row r="10627" spans="1:6" ht="15" customHeight="1">
      <c r="A10627" s="84">
        <v>43097</v>
      </c>
      <c r="B10627" s="522" t="s">
        <v>12036</v>
      </c>
      <c r="C10627" s="302" t="s">
        <v>893</v>
      </c>
      <c r="D10627" s="521" t="s">
        <v>883</v>
      </c>
      <c r="E10627" s="523">
        <v>63.45</v>
      </c>
      <c r="F10627" s="523">
        <v>63.45</v>
      </c>
    </row>
    <row r="10628" spans="1:6" ht="15" customHeight="1">
      <c r="A10628" s="84">
        <v>43104</v>
      </c>
      <c r="B10628" s="522" t="s">
        <v>12037</v>
      </c>
      <c r="C10628" s="302" t="s">
        <v>893</v>
      </c>
      <c r="D10628" s="521" t="s">
        <v>883</v>
      </c>
      <c r="E10628" s="523">
        <v>750.53</v>
      </c>
      <c r="F10628" s="523">
        <v>750.53</v>
      </c>
    </row>
    <row r="10629" spans="1:6" ht="15" customHeight="1">
      <c r="A10629" s="84">
        <v>39771</v>
      </c>
      <c r="B10629" s="522" t="s">
        <v>12038</v>
      </c>
      <c r="C10629" s="302" t="s">
        <v>893</v>
      </c>
      <c r="D10629" s="521" t="s">
        <v>883</v>
      </c>
      <c r="E10629" s="523">
        <v>0</v>
      </c>
      <c r="F10629" s="523">
        <v>0</v>
      </c>
    </row>
    <row r="10630" spans="1:6" ht="15" customHeight="1">
      <c r="A10630" s="84">
        <v>39772</v>
      </c>
      <c r="B10630" s="522" t="s">
        <v>12039</v>
      </c>
      <c r="C10630" s="302" t="s">
        <v>893</v>
      </c>
      <c r="D10630" s="521" t="s">
        <v>883</v>
      </c>
      <c r="E10630" s="523">
        <v>0</v>
      </c>
      <c r="F10630" s="523">
        <v>0</v>
      </c>
    </row>
    <row r="10631" spans="1:6" ht="15" customHeight="1">
      <c r="A10631" s="84">
        <v>39773</v>
      </c>
      <c r="B10631" s="522" t="s">
        <v>12040</v>
      </c>
      <c r="C10631" s="302" t="s">
        <v>893</v>
      </c>
      <c r="D10631" s="521" t="s">
        <v>883</v>
      </c>
      <c r="E10631" s="523">
        <v>0</v>
      </c>
      <c r="F10631" s="523">
        <v>0</v>
      </c>
    </row>
    <row r="10632" spans="1:6" ht="15" customHeight="1">
      <c r="A10632" s="84">
        <v>39774</v>
      </c>
      <c r="B10632" s="522" t="s">
        <v>12041</v>
      </c>
      <c r="C10632" s="302" t="s">
        <v>893</v>
      </c>
      <c r="D10632" s="521" t="s">
        <v>883</v>
      </c>
      <c r="E10632" s="523">
        <v>0</v>
      </c>
      <c r="F10632" s="523">
        <v>0</v>
      </c>
    </row>
    <row r="10633" spans="1:6" ht="15" customHeight="1">
      <c r="A10633" s="84">
        <v>39775</v>
      </c>
      <c r="B10633" s="522" t="s">
        <v>12042</v>
      </c>
      <c r="C10633" s="302" t="s">
        <v>893</v>
      </c>
      <c r="D10633" s="521" t="s">
        <v>883</v>
      </c>
      <c r="E10633" s="523">
        <v>0</v>
      </c>
      <c r="F10633" s="523">
        <v>0</v>
      </c>
    </row>
    <row r="10634" spans="1:6" ht="15" customHeight="1">
      <c r="A10634" s="84">
        <v>39776</v>
      </c>
      <c r="B10634" s="522" t="s">
        <v>12043</v>
      </c>
      <c r="C10634" s="302" t="s">
        <v>893</v>
      </c>
      <c r="D10634" s="521" t="s">
        <v>883</v>
      </c>
      <c r="E10634" s="523">
        <v>0</v>
      </c>
      <c r="F10634" s="523">
        <v>0</v>
      </c>
    </row>
    <row r="10635" spans="1:6" ht="15" customHeight="1">
      <c r="A10635" s="84">
        <v>39777</v>
      </c>
      <c r="B10635" s="522" t="s">
        <v>12044</v>
      </c>
      <c r="C10635" s="302" t="s">
        <v>893</v>
      </c>
      <c r="D10635" s="521" t="s">
        <v>883</v>
      </c>
      <c r="E10635" s="523">
        <v>0</v>
      </c>
      <c r="F10635" s="523">
        <v>0</v>
      </c>
    </row>
    <row r="10636" spans="1:6" ht="15" customHeight="1">
      <c r="A10636" s="84">
        <v>20254</v>
      </c>
      <c r="B10636" s="522" t="s">
        <v>12045</v>
      </c>
      <c r="C10636" s="302" t="s">
        <v>893</v>
      </c>
      <c r="D10636" s="521" t="s">
        <v>883</v>
      </c>
      <c r="E10636" s="523">
        <v>0</v>
      </c>
      <c r="F10636" s="523">
        <v>0</v>
      </c>
    </row>
    <row r="10637" spans="1:6" ht="15" customHeight="1">
      <c r="A10637" s="84">
        <v>20253</v>
      </c>
      <c r="B10637" s="522" t="s">
        <v>12046</v>
      </c>
      <c r="C10637" s="302" t="s">
        <v>893</v>
      </c>
      <c r="D10637" s="521" t="s">
        <v>883</v>
      </c>
      <c r="E10637" s="523">
        <v>0</v>
      </c>
      <c r="F10637" s="523">
        <v>0</v>
      </c>
    </row>
    <row r="10638" spans="1:6" ht="15" customHeight="1">
      <c r="A10638" s="84">
        <v>1872</v>
      </c>
      <c r="B10638" s="522" t="s">
        <v>12047</v>
      </c>
      <c r="C10638" s="302" t="s">
        <v>893</v>
      </c>
      <c r="D10638" s="521" t="s">
        <v>883</v>
      </c>
      <c r="E10638" s="523">
        <v>2.1</v>
      </c>
      <c r="F10638" s="523">
        <v>2.1</v>
      </c>
    </row>
    <row r="10639" spans="1:6" ht="15" customHeight="1">
      <c r="A10639" s="84">
        <v>1873</v>
      </c>
      <c r="B10639" s="522" t="s">
        <v>12048</v>
      </c>
      <c r="C10639" s="302" t="s">
        <v>893</v>
      </c>
      <c r="D10639" s="521" t="s">
        <v>883</v>
      </c>
      <c r="E10639" s="523">
        <v>4.17</v>
      </c>
      <c r="F10639" s="523">
        <v>4.17</v>
      </c>
    </row>
    <row r="10640" spans="1:6" ht="15" customHeight="1">
      <c r="A10640" s="84">
        <v>14055</v>
      </c>
      <c r="B10640" s="522" t="s">
        <v>12049</v>
      </c>
      <c r="C10640" s="302" t="s">
        <v>893</v>
      </c>
      <c r="D10640" s="521" t="s">
        <v>883</v>
      </c>
      <c r="E10640" s="523">
        <v>0</v>
      </c>
      <c r="F10640" s="523">
        <v>0</v>
      </c>
    </row>
    <row r="10641" spans="1:6" ht="15" customHeight="1">
      <c r="A10641" s="84">
        <v>11247</v>
      </c>
      <c r="B10641" s="522" t="s">
        <v>12050</v>
      </c>
      <c r="C10641" s="302" t="s">
        <v>893</v>
      </c>
      <c r="D10641" s="521" t="s">
        <v>883</v>
      </c>
      <c r="E10641" s="523">
        <v>0</v>
      </c>
      <c r="F10641" s="523">
        <v>0</v>
      </c>
    </row>
    <row r="10642" spans="1:6" ht="15" customHeight="1">
      <c r="A10642" s="84">
        <v>11250</v>
      </c>
      <c r="B10642" s="522" t="s">
        <v>12051</v>
      </c>
      <c r="C10642" s="302" t="s">
        <v>893</v>
      </c>
      <c r="D10642" s="521" t="s">
        <v>883</v>
      </c>
      <c r="E10642" s="523">
        <v>0</v>
      </c>
      <c r="F10642" s="523">
        <v>0</v>
      </c>
    </row>
    <row r="10643" spans="1:6" ht="15" customHeight="1">
      <c r="A10643" s="84">
        <v>11249</v>
      </c>
      <c r="B10643" s="522" t="s">
        <v>12052</v>
      </c>
      <c r="C10643" s="302" t="s">
        <v>893</v>
      </c>
      <c r="D10643" s="521" t="s">
        <v>883</v>
      </c>
      <c r="E10643" s="523">
        <v>0</v>
      </c>
      <c r="F10643" s="523">
        <v>0</v>
      </c>
    </row>
    <row r="10644" spans="1:6" ht="15" customHeight="1">
      <c r="A10644" s="84">
        <v>11251</v>
      </c>
      <c r="B10644" s="522" t="s">
        <v>12053</v>
      </c>
      <c r="C10644" s="302" t="s">
        <v>893</v>
      </c>
      <c r="D10644" s="521" t="s">
        <v>883</v>
      </c>
      <c r="E10644" s="523">
        <v>0</v>
      </c>
      <c r="F10644" s="523">
        <v>0</v>
      </c>
    </row>
    <row r="10645" spans="1:6" ht="15" customHeight="1">
      <c r="A10645" s="84">
        <v>11253</v>
      </c>
      <c r="B10645" s="522" t="s">
        <v>12054</v>
      </c>
      <c r="C10645" s="302" t="s">
        <v>893</v>
      </c>
      <c r="D10645" s="521" t="s">
        <v>883</v>
      </c>
      <c r="E10645" s="523">
        <v>0</v>
      </c>
      <c r="F10645" s="523">
        <v>0</v>
      </c>
    </row>
    <row r="10646" spans="1:6" ht="15" customHeight="1">
      <c r="A10646" s="84">
        <v>11255</v>
      </c>
      <c r="B10646" s="522" t="s">
        <v>12055</v>
      </c>
      <c r="C10646" s="302" t="s">
        <v>893</v>
      </c>
      <c r="D10646" s="521" t="s">
        <v>883</v>
      </c>
      <c r="E10646" s="523">
        <v>0</v>
      </c>
      <c r="F10646" s="523">
        <v>0</v>
      </c>
    </row>
    <row r="10647" spans="1:6" ht="15" customHeight="1">
      <c r="A10647" s="84">
        <v>11256</v>
      </c>
      <c r="B10647" s="522" t="s">
        <v>12056</v>
      </c>
      <c r="C10647" s="302" t="s">
        <v>893</v>
      </c>
      <c r="D10647" s="521" t="s">
        <v>883</v>
      </c>
      <c r="E10647" s="523">
        <v>0</v>
      </c>
      <c r="F10647" s="523">
        <v>0</v>
      </c>
    </row>
    <row r="10648" spans="1:6" ht="15" customHeight="1">
      <c r="A10648" s="84">
        <v>39693</v>
      </c>
      <c r="B10648" s="522" t="s">
        <v>12057</v>
      </c>
      <c r="C10648" s="302" t="s">
        <v>893</v>
      </c>
      <c r="D10648" s="521" t="s">
        <v>883</v>
      </c>
      <c r="E10648" s="523">
        <v>0</v>
      </c>
      <c r="F10648" s="523">
        <v>0</v>
      </c>
    </row>
    <row r="10649" spans="1:6" ht="15" customHeight="1">
      <c r="A10649" s="84">
        <v>39692</v>
      </c>
      <c r="B10649" s="522" t="s">
        <v>12058</v>
      </c>
      <c r="C10649" s="302" t="s">
        <v>893</v>
      </c>
      <c r="D10649" s="521" t="s">
        <v>883</v>
      </c>
      <c r="E10649" s="523">
        <v>0</v>
      </c>
      <c r="F10649" s="523">
        <v>0</v>
      </c>
    </row>
    <row r="10650" spans="1:6" ht="15" customHeight="1">
      <c r="A10650" s="524">
        <v>1062</v>
      </c>
      <c r="B10650" s="525" t="s">
        <v>12059</v>
      </c>
      <c r="C10650" s="524" t="s">
        <v>893</v>
      </c>
      <c r="D10650" s="526" t="s">
        <v>883</v>
      </c>
      <c r="E10650" s="527">
        <v>223.26</v>
      </c>
      <c r="F10650" s="527">
        <v>223.26</v>
      </c>
    </row>
    <row r="10651" spans="1:6" ht="15" customHeight="1">
      <c r="A10651" s="84">
        <v>39686</v>
      </c>
      <c r="B10651" s="522" t="s">
        <v>12060</v>
      </c>
      <c r="C10651" s="302" t="s">
        <v>893</v>
      </c>
      <c r="D10651" s="521" t="s">
        <v>883</v>
      </c>
      <c r="E10651" s="523">
        <v>0</v>
      </c>
      <c r="F10651" s="523">
        <v>0</v>
      </c>
    </row>
    <row r="10652" spans="1:6" ht="15" customHeight="1">
      <c r="A10652" s="84">
        <v>43095</v>
      </c>
      <c r="B10652" s="522" t="s">
        <v>12061</v>
      </c>
      <c r="C10652" s="302" t="s">
        <v>893</v>
      </c>
      <c r="D10652" s="521" t="s">
        <v>883</v>
      </c>
      <c r="E10652" s="523">
        <v>208.34</v>
      </c>
      <c r="F10652" s="523">
        <v>208.34</v>
      </c>
    </row>
    <row r="10653" spans="1:6" ht="15" customHeight="1">
      <c r="A10653" s="84">
        <v>1871</v>
      </c>
      <c r="B10653" s="522" t="s">
        <v>12062</v>
      </c>
      <c r="C10653" s="302" t="s">
        <v>893</v>
      </c>
      <c r="D10653" s="521" t="s">
        <v>883</v>
      </c>
      <c r="E10653" s="523">
        <v>3.75</v>
      </c>
      <c r="F10653" s="523">
        <v>3.75</v>
      </c>
    </row>
    <row r="10654" spans="1:6" ht="15" customHeight="1">
      <c r="A10654" s="84">
        <v>12001</v>
      </c>
      <c r="B10654" s="522" t="s">
        <v>12063</v>
      </c>
      <c r="C10654" s="302" t="s">
        <v>893</v>
      </c>
      <c r="D10654" s="521" t="s">
        <v>883</v>
      </c>
      <c r="E10654" s="523">
        <v>5.42</v>
      </c>
      <c r="F10654" s="523">
        <v>5.42</v>
      </c>
    </row>
    <row r="10655" spans="1:6" ht="15" customHeight="1">
      <c r="A10655" s="84">
        <v>11882</v>
      </c>
      <c r="B10655" s="522" t="s">
        <v>12064</v>
      </c>
      <c r="C10655" s="302" t="s">
        <v>893</v>
      </c>
      <c r="D10655" s="521" t="s">
        <v>883</v>
      </c>
      <c r="E10655" s="523">
        <v>0</v>
      </c>
      <c r="F10655" s="523">
        <v>0</v>
      </c>
    </row>
    <row r="10656" spans="1:6" ht="15" customHeight="1">
      <c r="A10656" s="84">
        <v>1068</v>
      </c>
      <c r="B10656" s="522" t="s">
        <v>12065</v>
      </c>
      <c r="C10656" s="302" t="s">
        <v>893</v>
      </c>
      <c r="D10656" s="521" t="s">
        <v>883</v>
      </c>
      <c r="E10656" s="523">
        <v>0</v>
      </c>
      <c r="F10656" s="523">
        <v>0</v>
      </c>
    </row>
    <row r="10657" spans="1:6" ht="15" customHeight="1">
      <c r="A10657" s="84">
        <v>39690</v>
      </c>
      <c r="B10657" s="522" t="s">
        <v>12066</v>
      </c>
      <c r="C10657" s="302" t="s">
        <v>893</v>
      </c>
      <c r="D10657" s="521" t="s">
        <v>883</v>
      </c>
      <c r="E10657" s="523">
        <v>0</v>
      </c>
      <c r="F10657" s="523">
        <v>0</v>
      </c>
    </row>
    <row r="10658" spans="1:6" ht="15" customHeight="1">
      <c r="A10658" s="84">
        <v>39691</v>
      </c>
      <c r="B10658" s="522" t="s">
        <v>12067</v>
      </c>
      <c r="C10658" s="302" t="s">
        <v>893</v>
      </c>
      <c r="D10658" s="521" t="s">
        <v>883</v>
      </c>
      <c r="E10658" s="523">
        <v>0</v>
      </c>
      <c r="F10658" s="523">
        <v>0</v>
      </c>
    </row>
    <row r="10659" spans="1:6" ht="15" customHeight="1">
      <c r="A10659" s="84">
        <v>39808</v>
      </c>
      <c r="B10659" s="522" t="s">
        <v>12068</v>
      </c>
      <c r="C10659" s="302" t="s">
        <v>893</v>
      </c>
      <c r="D10659" s="521" t="s">
        <v>883</v>
      </c>
      <c r="E10659" s="523">
        <v>108.77</v>
      </c>
      <c r="F10659" s="523">
        <v>108.77</v>
      </c>
    </row>
    <row r="10660" spans="1:6" ht="15" customHeight="1">
      <c r="A10660" s="84">
        <v>39809</v>
      </c>
      <c r="B10660" s="522" t="s">
        <v>12069</v>
      </c>
      <c r="C10660" s="302" t="s">
        <v>893</v>
      </c>
      <c r="D10660" s="521" t="s">
        <v>883</v>
      </c>
      <c r="E10660" s="523">
        <v>257.98</v>
      </c>
      <c r="F10660" s="523">
        <v>257.98</v>
      </c>
    </row>
    <row r="10661" spans="1:6" ht="15" customHeight="1">
      <c r="A10661" s="84">
        <v>43439</v>
      </c>
      <c r="B10661" s="522" t="s">
        <v>12070</v>
      </c>
      <c r="C10661" s="302" t="s">
        <v>893</v>
      </c>
      <c r="D10661" s="521" t="s">
        <v>883</v>
      </c>
      <c r="E10661" s="523">
        <v>0</v>
      </c>
      <c r="F10661" s="523">
        <v>0</v>
      </c>
    </row>
    <row r="10662" spans="1:6" ht="15" customHeight="1">
      <c r="A10662" s="84">
        <v>5103</v>
      </c>
      <c r="B10662" s="522" t="s">
        <v>12071</v>
      </c>
      <c r="C10662" s="302" t="s">
        <v>893</v>
      </c>
      <c r="D10662" s="521" t="s">
        <v>883</v>
      </c>
      <c r="E10662" s="523">
        <v>24.32</v>
      </c>
      <c r="F10662" s="523">
        <v>24.32</v>
      </c>
    </row>
    <row r="10663" spans="1:6" ht="15" customHeight="1">
      <c r="A10663" s="84">
        <v>11880</v>
      </c>
      <c r="B10663" s="522" t="s">
        <v>12072</v>
      </c>
      <c r="C10663" s="302" t="s">
        <v>893</v>
      </c>
      <c r="D10663" s="521" t="s">
        <v>883</v>
      </c>
      <c r="E10663" s="523">
        <v>102.3</v>
      </c>
      <c r="F10663" s="523">
        <v>102.3</v>
      </c>
    </row>
    <row r="10664" spans="1:6" ht="15" customHeight="1">
      <c r="A10664" s="84">
        <v>11714</v>
      </c>
      <c r="B10664" s="522" t="s">
        <v>12073</v>
      </c>
      <c r="C10664" s="302" t="s">
        <v>893</v>
      </c>
      <c r="D10664" s="521" t="s">
        <v>883</v>
      </c>
      <c r="E10664" s="523">
        <v>69.69</v>
      </c>
      <c r="F10664" s="523">
        <v>69.69</v>
      </c>
    </row>
    <row r="10665" spans="1:6" ht="15" customHeight="1">
      <c r="A10665" s="84">
        <v>11712</v>
      </c>
      <c r="B10665" s="522" t="s">
        <v>12074</v>
      </c>
      <c r="C10665" s="302" t="s">
        <v>893</v>
      </c>
      <c r="D10665" s="521" t="s">
        <v>883</v>
      </c>
      <c r="E10665" s="523">
        <v>45.51</v>
      </c>
      <c r="F10665" s="523">
        <v>45.51</v>
      </c>
    </row>
    <row r="10666" spans="1:6" ht="15" customHeight="1">
      <c r="A10666" s="84">
        <v>11717</v>
      </c>
      <c r="B10666" s="522" t="s">
        <v>12075</v>
      </c>
      <c r="C10666" s="302" t="s">
        <v>893</v>
      </c>
      <c r="D10666" s="521" t="s">
        <v>883</v>
      </c>
      <c r="E10666" s="523">
        <v>54.86</v>
      </c>
      <c r="F10666" s="523">
        <v>54.86</v>
      </c>
    </row>
    <row r="10667" spans="1:6" ht="15" customHeight="1">
      <c r="A10667" s="84">
        <v>1106</v>
      </c>
      <c r="B10667" s="522" t="s">
        <v>12076</v>
      </c>
      <c r="C10667" s="302" t="s">
        <v>893</v>
      </c>
      <c r="D10667" s="521" t="s">
        <v>1098</v>
      </c>
      <c r="E10667" s="523">
        <v>2.23</v>
      </c>
      <c r="F10667" s="523">
        <v>2.23</v>
      </c>
    </row>
    <row r="10668" spans="1:6" ht="15" customHeight="1">
      <c r="A10668" s="84">
        <v>11161</v>
      </c>
      <c r="B10668" s="522" t="s">
        <v>12077</v>
      </c>
      <c r="C10668" s="302" t="s">
        <v>893</v>
      </c>
      <c r="D10668" s="521" t="s">
        <v>1098</v>
      </c>
      <c r="E10668" s="523">
        <v>3.73</v>
      </c>
      <c r="F10668" s="523">
        <v>3.73</v>
      </c>
    </row>
    <row r="10669" spans="1:6" ht="15" customHeight="1">
      <c r="A10669" s="84">
        <v>1107</v>
      </c>
      <c r="B10669" s="522" t="s">
        <v>12078</v>
      </c>
      <c r="C10669" s="302" t="s">
        <v>893</v>
      </c>
      <c r="D10669" s="521" t="s">
        <v>1098</v>
      </c>
      <c r="E10669" s="523">
        <v>1.9</v>
      </c>
      <c r="F10669" s="523">
        <v>1.9</v>
      </c>
    </row>
    <row r="10670" spans="1:6" ht="15" customHeight="1">
      <c r="A10670" s="84">
        <v>44479</v>
      </c>
      <c r="B10670" s="522" t="s">
        <v>12079</v>
      </c>
      <c r="C10670" s="302" t="s">
        <v>893</v>
      </c>
      <c r="D10670" s="521" t="s">
        <v>1098</v>
      </c>
      <c r="E10670" s="523">
        <v>0.53</v>
      </c>
      <c r="F10670" s="523">
        <v>0.53</v>
      </c>
    </row>
    <row r="10671" spans="1:6" ht="15" customHeight="1">
      <c r="A10671" s="84">
        <v>4759</v>
      </c>
      <c r="B10671" s="522" t="s">
        <v>12080</v>
      </c>
      <c r="C10671" s="302" t="s">
        <v>893</v>
      </c>
      <c r="D10671" s="521" t="s">
        <v>3356</v>
      </c>
      <c r="E10671" s="523">
        <v>19.079999999999998</v>
      </c>
      <c r="F10671" s="523">
        <v>9.9600000000000009</v>
      </c>
    </row>
    <row r="10672" spans="1:6" ht="15" customHeight="1">
      <c r="A10672" s="84">
        <v>41068</v>
      </c>
      <c r="B10672" s="522" t="s">
        <v>12081</v>
      </c>
      <c r="C10672" s="302" t="s">
        <v>893</v>
      </c>
      <c r="D10672" s="521" t="s">
        <v>8209</v>
      </c>
      <c r="E10672" s="523">
        <v>3334.3</v>
      </c>
      <c r="F10672" s="523">
        <v>2191.89</v>
      </c>
    </row>
    <row r="10673" spans="1:6" ht="15" customHeight="1">
      <c r="A10673" s="84">
        <v>12618</v>
      </c>
      <c r="B10673" s="522" t="s">
        <v>12082</v>
      </c>
      <c r="C10673" s="302" t="s">
        <v>893</v>
      </c>
      <c r="D10673" s="521" t="s">
        <v>883</v>
      </c>
      <c r="E10673" s="523">
        <v>186.54</v>
      </c>
      <c r="F10673" s="523">
        <v>186.54</v>
      </c>
    </row>
    <row r="10674" spans="1:6" ht="15" customHeight="1">
      <c r="A10674" s="84">
        <v>1108</v>
      </c>
      <c r="B10674" s="522" t="s">
        <v>12083</v>
      </c>
      <c r="C10674" s="302" t="s">
        <v>893</v>
      </c>
      <c r="D10674" s="521" t="s">
        <v>782</v>
      </c>
      <c r="E10674" s="523">
        <v>0</v>
      </c>
      <c r="F10674" s="523">
        <v>0</v>
      </c>
    </row>
    <row r="10675" spans="1:6" ht="15" customHeight="1">
      <c r="A10675" s="84">
        <v>1117</v>
      </c>
      <c r="B10675" s="522" t="s">
        <v>12084</v>
      </c>
      <c r="C10675" s="302" t="s">
        <v>893</v>
      </c>
      <c r="D10675" s="521" t="s">
        <v>782</v>
      </c>
      <c r="E10675" s="523">
        <v>0</v>
      </c>
      <c r="F10675" s="523">
        <v>0</v>
      </c>
    </row>
    <row r="10676" spans="1:6" ht="15" customHeight="1">
      <c r="A10676" s="84">
        <v>1118</v>
      </c>
      <c r="B10676" s="522" t="s">
        <v>12085</v>
      </c>
      <c r="C10676" s="302" t="s">
        <v>893</v>
      </c>
      <c r="D10676" s="521" t="s">
        <v>782</v>
      </c>
      <c r="E10676" s="523">
        <v>0</v>
      </c>
      <c r="F10676" s="523">
        <v>0</v>
      </c>
    </row>
    <row r="10677" spans="1:6" ht="15" customHeight="1">
      <c r="A10677" s="84">
        <v>1110</v>
      </c>
      <c r="B10677" s="522" t="s">
        <v>12086</v>
      </c>
      <c r="C10677" s="302" t="s">
        <v>893</v>
      </c>
      <c r="D10677" s="521" t="s">
        <v>782</v>
      </c>
      <c r="E10677" s="523">
        <v>0</v>
      </c>
      <c r="F10677" s="523">
        <v>0</v>
      </c>
    </row>
    <row r="10678" spans="1:6" ht="15" customHeight="1">
      <c r="A10678" s="84">
        <v>40784</v>
      </c>
      <c r="B10678" s="522" t="s">
        <v>12087</v>
      </c>
      <c r="C10678" s="302" t="s">
        <v>893</v>
      </c>
      <c r="D10678" s="521" t="s">
        <v>782</v>
      </c>
      <c r="E10678" s="523">
        <v>0</v>
      </c>
      <c r="F10678" s="523">
        <v>0</v>
      </c>
    </row>
    <row r="10679" spans="1:6" ht="15" customHeight="1">
      <c r="A10679" s="84">
        <v>40782</v>
      </c>
      <c r="B10679" s="522" t="s">
        <v>12088</v>
      </c>
      <c r="C10679" s="302" t="s">
        <v>893</v>
      </c>
      <c r="D10679" s="521" t="s">
        <v>782</v>
      </c>
      <c r="E10679" s="523">
        <v>0</v>
      </c>
      <c r="F10679" s="523">
        <v>0</v>
      </c>
    </row>
    <row r="10680" spans="1:6" ht="15" customHeight="1">
      <c r="A10680" s="84">
        <v>40783</v>
      </c>
      <c r="B10680" s="522" t="s">
        <v>12089</v>
      </c>
      <c r="C10680" s="302" t="s">
        <v>893</v>
      </c>
      <c r="D10680" s="521" t="s">
        <v>782</v>
      </c>
      <c r="E10680" s="523">
        <v>0</v>
      </c>
      <c r="F10680" s="523">
        <v>0</v>
      </c>
    </row>
    <row r="10681" spans="1:6" ht="15" customHeight="1">
      <c r="A10681" s="84">
        <v>1109</v>
      </c>
      <c r="B10681" s="522" t="s">
        <v>12090</v>
      </c>
      <c r="C10681" s="302" t="s">
        <v>893</v>
      </c>
      <c r="D10681" s="521" t="s">
        <v>782</v>
      </c>
      <c r="E10681" s="523">
        <v>0</v>
      </c>
      <c r="F10681" s="523">
        <v>0</v>
      </c>
    </row>
    <row r="10682" spans="1:6" ht="15" customHeight="1">
      <c r="A10682" s="84">
        <v>1119</v>
      </c>
      <c r="B10682" s="522" t="s">
        <v>12091</v>
      </c>
      <c r="C10682" s="302" t="s">
        <v>893</v>
      </c>
      <c r="D10682" s="521" t="s">
        <v>782</v>
      </c>
      <c r="E10682" s="523">
        <v>0</v>
      </c>
      <c r="F10682" s="523">
        <v>0</v>
      </c>
    </row>
    <row r="10683" spans="1:6" ht="15" customHeight="1">
      <c r="A10683" s="84">
        <v>13115</v>
      </c>
      <c r="B10683" s="522" t="s">
        <v>12092</v>
      </c>
      <c r="C10683" s="302" t="s">
        <v>893</v>
      </c>
      <c r="D10683" s="521" t="s">
        <v>782</v>
      </c>
      <c r="E10683" s="523">
        <v>30.4</v>
      </c>
      <c r="F10683" s="523">
        <v>30.4</v>
      </c>
    </row>
    <row r="10684" spans="1:6" ht="15" customHeight="1">
      <c r="A10684" s="84">
        <v>10541</v>
      </c>
      <c r="B10684" s="522" t="s">
        <v>12093</v>
      </c>
      <c r="C10684" s="302" t="s">
        <v>893</v>
      </c>
      <c r="D10684" s="521" t="s">
        <v>782</v>
      </c>
      <c r="E10684" s="523">
        <v>37.15</v>
      </c>
      <c r="F10684" s="523">
        <v>37.15</v>
      </c>
    </row>
    <row r="10685" spans="1:6" ht="15" customHeight="1">
      <c r="A10685" s="84">
        <v>10542</v>
      </c>
      <c r="B10685" s="522" t="s">
        <v>12094</v>
      </c>
      <c r="C10685" s="302" t="s">
        <v>893</v>
      </c>
      <c r="D10685" s="521" t="s">
        <v>782</v>
      </c>
      <c r="E10685" s="523">
        <v>48.58</v>
      </c>
      <c r="F10685" s="523">
        <v>48.58</v>
      </c>
    </row>
    <row r="10686" spans="1:6" ht="15" customHeight="1">
      <c r="A10686" s="84">
        <v>10543</v>
      </c>
      <c r="B10686" s="522" t="s">
        <v>12095</v>
      </c>
      <c r="C10686" s="302" t="s">
        <v>893</v>
      </c>
      <c r="D10686" s="521" t="s">
        <v>782</v>
      </c>
      <c r="E10686" s="523">
        <v>78.83</v>
      </c>
      <c r="F10686" s="523">
        <v>78.83</v>
      </c>
    </row>
    <row r="10687" spans="1:6" ht="15" customHeight="1">
      <c r="A10687" s="84">
        <v>10544</v>
      </c>
      <c r="B10687" s="522" t="s">
        <v>12096</v>
      </c>
      <c r="C10687" s="302" t="s">
        <v>893</v>
      </c>
      <c r="D10687" s="521" t="s">
        <v>782</v>
      </c>
      <c r="E10687" s="523">
        <v>101.95</v>
      </c>
      <c r="F10687" s="523">
        <v>101.95</v>
      </c>
    </row>
    <row r="10688" spans="1:6" ht="15" customHeight="1">
      <c r="A10688" s="84">
        <v>10545</v>
      </c>
      <c r="B10688" s="522" t="s">
        <v>12097</v>
      </c>
      <c r="C10688" s="302" t="s">
        <v>893</v>
      </c>
      <c r="D10688" s="521" t="s">
        <v>782</v>
      </c>
      <c r="E10688" s="523">
        <v>190.54</v>
      </c>
      <c r="F10688" s="523">
        <v>190.54</v>
      </c>
    </row>
    <row r="10689" spans="1:6" ht="15" customHeight="1">
      <c r="A10689" s="84">
        <v>38365</v>
      </c>
      <c r="B10689" s="522" t="s">
        <v>12098</v>
      </c>
      <c r="C10689" s="302" t="s">
        <v>893</v>
      </c>
      <c r="D10689" s="521" t="s">
        <v>611</v>
      </c>
      <c r="E10689" s="523">
        <v>0</v>
      </c>
      <c r="F10689" s="523">
        <v>0</v>
      </c>
    </row>
    <row r="10690" spans="1:6" ht="15" customHeight="1">
      <c r="A10690" s="84">
        <v>44056</v>
      </c>
      <c r="B10690" s="522" t="s">
        <v>12099</v>
      </c>
      <c r="C10690" s="302" t="s">
        <v>893</v>
      </c>
      <c r="D10690" s="521" t="s">
        <v>883</v>
      </c>
      <c r="E10690" s="523">
        <v>0</v>
      </c>
      <c r="F10690" s="523">
        <v>0</v>
      </c>
    </row>
    <row r="10691" spans="1:6" ht="15" customHeight="1">
      <c r="A10691" s="84">
        <v>44057</v>
      </c>
      <c r="B10691" s="522" t="s">
        <v>12100</v>
      </c>
      <c r="C10691" s="302" t="s">
        <v>893</v>
      </c>
      <c r="D10691" s="521" t="s">
        <v>883</v>
      </c>
      <c r="E10691" s="523">
        <v>0</v>
      </c>
      <c r="F10691" s="523">
        <v>0</v>
      </c>
    </row>
    <row r="10692" spans="1:6" ht="15" customHeight="1">
      <c r="A10692" s="84">
        <v>37754</v>
      </c>
      <c r="B10692" s="522" t="s">
        <v>12101</v>
      </c>
      <c r="C10692" s="302" t="s">
        <v>893</v>
      </c>
      <c r="D10692" s="521" t="s">
        <v>883</v>
      </c>
      <c r="E10692" s="523">
        <v>0</v>
      </c>
      <c r="F10692" s="523">
        <v>0</v>
      </c>
    </row>
    <row r="10693" spans="1:6" ht="15" customHeight="1">
      <c r="A10693" s="84">
        <v>37757</v>
      </c>
      <c r="B10693" s="522" t="s">
        <v>12102</v>
      </c>
      <c r="C10693" s="302" t="s">
        <v>893</v>
      </c>
      <c r="D10693" s="521" t="s">
        <v>883</v>
      </c>
      <c r="E10693" s="523">
        <v>0</v>
      </c>
      <c r="F10693" s="523">
        <v>0</v>
      </c>
    </row>
    <row r="10694" spans="1:6" ht="15" customHeight="1">
      <c r="A10694" s="84">
        <v>44058</v>
      </c>
      <c r="B10694" s="522" t="s">
        <v>12103</v>
      </c>
      <c r="C10694" s="302" t="s">
        <v>893</v>
      </c>
      <c r="D10694" s="521" t="s">
        <v>883</v>
      </c>
      <c r="E10694" s="523">
        <v>0</v>
      </c>
      <c r="F10694" s="523">
        <v>0</v>
      </c>
    </row>
    <row r="10695" spans="1:6" ht="15" customHeight="1">
      <c r="A10695" s="84">
        <v>37752</v>
      </c>
      <c r="B10695" s="522" t="s">
        <v>12104</v>
      </c>
      <c r="C10695" s="302" t="s">
        <v>893</v>
      </c>
      <c r="D10695" s="521" t="s">
        <v>883</v>
      </c>
      <c r="E10695" s="523">
        <v>0</v>
      </c>
      <c r="F10695" s="523">
        <v>0</v>
      </c>
    </row>
    <row r="10696" spans="1:6" ht="15" customHeight="1">
      <c r="A10696" s="84">
        <v>44059</v>
      </c>
      <c r="B10696" s="522" t="s">
        <v>12105</v>
      </c>
      <c r="C10696" s="302" t="s">
        <v>893</v>
      </c>
      <c r="D10696" s="521" t="s">
        <v>883</v>
      </c>
      <c r="E10696" s="523">
        <v>0</v>
      </c>
      <c r="F10696" s="523">
        <v>0</v>
      </c>
    </row>
    <row r="10697" spans="1:6" ht="15" customHeight="1">
      <c r="A10697" s="84">
        <v>37750</v>
      </c>
      <c r="B10697" s="522" t="s">
        <v>12106</v>
      </c>
      <c r="C10697" s="302" t="s">
        <v>893</v>
      </c>
      <c r="D10697" s="521" t="s">
        <v>883</v>
      </c>
      <c r="E10697" s="523">
        <v>0</v>
      </c>
      <c r="F10697" s="523">
        <v>0</v>
      </c>
    </row>
    <row r="10698" spans="1:6" ht="15" customHeight="1">
      <c r="A10698" s="84">
        <v>37758</v>
      </c>
      <c r="B10698" s="522" t="s">
        <v>12107</v>
      </c>
      <c r="C10698" s="302" t="s">
        <v>893</v>
      </c>
      <c r="D10698" s="521" t="s">
        <v>883</v>
      </c>
      <c r="E10698" s="523">
        <v>0</v>
      </c>
      <c r="F10698" s="523">
        <v>0</v>
      </c>
    </row>
    <row r="10699" spans="1:6" ht="15" customHeight="1">
      <c r="A10699" s="84">
        <v>44060</v>
      </c>
      <c r="B10699" s="522" t="s">
        <v>12108</v>
      </c>
      <c r="C10699" s="302" t="s">
        <v>893</v>
      </c>
      <c r="D10699" s="521" t="s">
        <v>883</v>
      </c>
      <c r="E10699" s="523">
        <v>0</v>
      </c>
      <c r="F10699" s="523">
        <v>0</v>
      </c>
    </row>
    <row r="10700" spans="1:6" ht="15" customHeight="1">
      <c r="A10700" s="84">
        <v>37749</v>
      </c>
      <c r="B10700" s="522" t="s">
        <v>12109</v>
      </c>
      <c r="C10700" s="302" t="s">
        <v>893</v>
      </c>
      <c r="D10700" s="521" t="s">
        <v>883</v>
      </c>
      <c r="E10700" s="523">
        <v>0</v>
      </c>
      <c r="F10700" s="523">
        <v>0</v>
      </c>
    </row>
    <row r="10701" spans="1:6" ht="15" customHeight="1">
      <c r="A10701" s="84">
        <v>44061</v>
      </c>
      <c r="B10701" s="522" t="s">
        <v>12110</v>
      </c>
      <c r="C10701" s="302" t="s">
        <v>893</v>
      </c>
      <c r="D10701" s="521" t="s">
        <v>883</v>
      </c>
      <c r="E10701" s="523">
        <v>0</v>
      </c>
      <c r="F10701" s="523">
        <v>0</v>
      </c>
    </row>
    <row r="10702" spans="1:6" ht="15" customHeight="1">
      <c r="A10702" s="84">
        <v>1159</v>
      </c>
      <c r="B10702" s="522" t="s">
        <v>12111</v>
      </c>
      <c r="C10702" s="302" t="s">
        <v>893</v>
      </c>
      <c r="D10702" s="521" t="s">
        <v>883</v>
      </c>
      <c r="E10702" s="523">
        <v>278241.67</v>
      </c>
      <c r="F10702" s="523">
        <v>278241.67</v>
      </c>
    </row>
    <row r="10703" spans="1:6" ht="15" customHeight="1">
      <c r="A10703" s="84">
        <v>12114</v>
      </c>
      <c r="B10703" s="522" t="s">
        <v>12112</v>
      </c>
      <c r="C10703" s="302" t="s">
        <v>893</v>
      </c>
      <c r="D10703" s="521" t="s">
        <v>883</v>
      </c>
      <c r="E10703" s="523">
        <v>191.7</v>
      </c>
      <c r="F10703" s="523">
        <v>191.7</v>
      </c>
    </row>
    <row r="10704" spans="1:6" ht="15" customHeight="1">
      <c r="A10704" s="84">
        <v>38106</v>
      </c>
      <c r="B10704" s="522" t="s">
        <v>12113</v>
      </c>
      <c r="C10704" s="302" t="s">
        <v>893</v>
      </c>
      <c r="D10704" s="521" t="s">
        <v>883</v>
      </c>
      <c r="E10704" s="523">
        <v>26.05</v>
      </c>
      <c r="F10704" s="523">
        <v>26.05</v>
      </c>
    </row>
    <row r="10705" spans="1:6" ht="15" customHeight="1">
      <c r="A10705" s="84">
        <v>38085</v>
      </c>
      <c r="B10705" s="522" t="s">
        <v>12114</v>
      </c>
      <c r="C10705" s="302" t="s">
        <v>893</v>
      </c>
      <c r="D10705" s="521" t="s">
        <v>883</v>
      </c>
      <c r="E10705" s="523">
        <v>30.77</v>
      </c>
      <c r="F10705" s="523">
        <v>30.77</v>
      </c>
    </row>
    <row r="10706" spans="1:6" ht="15" customHeight="1">
      <c r="A10706" s="84">
        <v>659</v>
      </c>
      <c r="B10706" s="522" t="s">
        <v>12115</v>
      </c>
      <c r="C10706" s="302" t="s">
        <v>893</v>
      </c>
      <c r="D10706" s="521" t="s">
        <v>883</v>
      </c>
      <c r="E10706" s="523">
        <v>4.41</v>
      </c>
      <c r="F10706" s="523">
        <v>4.41</v>
      </c>
    </row>
    <row r="10707" spans="1:6" ht="15" customHeight="1">
      <c r="A10707" s="84">
        <v>660</v>
      </c>
      <c r="B10707" s="522" t="s">
        <v>12116</v>
      </c>
      <c r="C10707" s="302" t="s">
        <v>893</v>
      </c>
      <c r="D10707" s="521" t="s">
        <v>883</v>
      </c>
      <c r="E10707" s="523">
        <v>5.28</v>
      </c>
      <c r="F10707" s="523">
        <v>5.28</v>
      </c>
    </row>
    <row r="10708" spans="1:6" ht="15" customHeight="1">
      <c r="A10708" s="84">
        <v>658</v>
      </c>
      <c r="B10708" s="522" t="s">
        <v>12117</v>
      </c>
      <c r="C10708" s="302" t="s">
        <v>893</v>
      </c>
      <c r="D10708" s="521" t="s">
        <v>883</v>
      </c>
      <c r="E10708" s="523">
        <v>2.98</v>
      </c>
      <c r="F10708" s="523">
        <v>2.98</v>
      </c>
    </row>
    <row r="10709" spans="1:6" ht="15" customHeight="1">
      <c r="A10709" s="84">
        <v>38599</v>
      </c>
      <c r="B10709" s="522" t="s">
        <v>12118</v>
      </c>
      <c r="C10709" s="302" t="s">
        <v>893</v>
      </c>
      <c r="D10709" s="521" t="s">
        <v>883</v>
      </c>
      <c r="E10709" s="523">
        <v>9.18</v>
      </c>
      <c r="F10709" s="523">
        <v>9.18</v>
      </c>
    </row>
    <row r="10710" spans="1:6" ht="15" customHeight="1">
      <c r="A10710" s="84">
        <v>38596</v>
      </c>
      <c r="B10710" s="522" t="s">
        <v>12119</v>
      </c>
      <c r="C10710" s="302" t="s">
        <v>893</v>
      </c>
      <c r="D10710" s="521" t="s">
        <v>883</v>
      </c>
      <c r="E10710" s="523">
        <v>7.62</v>
      </c>
      <c r="F10710" s="523">
        <v>7.62</v>
      </c>
    </row>
    <row r="10711" spans="1:6" ht="15" customHeight="1">
      <c r="A10711" s="84">
        <v>38600</v>
      </c>
      <c r="B10711" s="522" t="s">
        <v>12120</v>
      </c>
      <c r="C10711" s="302" t="s">
        <v>893</v>
      </c>
      <c r="D10711" s="521" t="s">
        <v>883</v>
      </c>
      <c r="E10711" s="523">
        <v>9.73</v>
      </c>
      <c r="F10711" s="523">
        <v>9.73</v>
      </c>
    </row>
    <row r="10712" spans="1:6" ht="15" customHeight="1">
      <c r="A10712" s="84">
        <v>38597</v>
      </c>
      <c r="B10712" s="522" t="s">
        <v>12121</v>
      </c>
      <c r="C10712" s="302" t="s">
        <v>893</v>
      </c>
      <c r="D10712" s="521" t="s">
        <v>883</v>
      </c>
      <c r="E10712" s="523">
        <v>7.67</v>
      </c>
      <c r="F10712" s="523">
        <v>7.67</v>
      </c>
    </row>
    <row r="10713" spans="1:6" ht="15" customHeight="1">
      <c r="A10713" s="84">
        <v>38548</v>
      </c>
      <c r="B10713" s="522" t="s">
        <v>12122</v>
      </c>
      <c r="C10713" s="302" t="s">
        <v>893</v>
      </c>
      <c r="D10713" s="521" t="s">
        <v>883</v>
      </c>
      <c r="E10713" s="523">
        <v>2.17</v>
      </c>
      <c r="F10713" s="523">
        <v>2.17</v>
      </c>
    </row>
    <row r="10714" spans="1:6" ht="15" customHeight="1">
      <c r="A10714" s="84">
        <v>34649</v>
      </c>
      <c r="B10714" s="522" t="s">
        <v>12123</v>
      </c>
      <c r="C10714" s="302" t="s">
        <v>893</v>
      </c>
      <c r="D10714" s="521" t="s">
        <v>883</v>
      </c>
      <c r="E10714" s="523">
        <v>3.19</v>
      </c>
      <c r="F10714" s="523">
        <v>3.19</v>
      </c>
    </row>
    <row r="10715" spans="1:6" ht="15" customHeight="1">
      <c r="A10715" s="84">
        <v>34655</v>
      </c>
      <c r="B10715" s="522" t="s">
        <v>12124</v>
      </c>
      <c r="C10715" s="302" t="s">
        <v>893</v>
      </c>
      <c r="D10715" s="521" t="s">
        <v>883</v>
      </c>
      <c r="E10715" s="523">
        <v>4.6900000000000004</v>
      </c>
      <c r="F10715" s="523">
        <v>4.6900000000000004</v>
      </c>
    </row>
    <row r="10716" spans="1:6" ht="15" customHeight="1">
      <c r="A10716" s="84">
        <v>40607</v>
      </c>
      <c r="B10716" s="522" t="s">
        <v>12125</v>
      </c>
      <c r="C10716" s="302" t="s">
        <v>893</v>
      </c>
      <c r="D10716" s="521" t="s">
        <v>883</v>
      </c>
      <c r="E10716" s="523">
        <v>0</v>
      </c>
      <c r="F10716" s="523">
        <v>0</v>
      </c>
    </row>
    <row r="10717" spans="1:6" ht="15" customHeight="1">
      <c r="A10717" s="84">
        <v>567</v>
      </c>
      <c r="B10717" s="522" t="s">
        <v>12126</v>
      </c>
      <c r="C10717" s="302" t="s">
        <v>893</v>
      </c>
      <c r="D10717" s="521" t="s">
        <v>782</v>
      </c>
      <c r="E10717" s="523">
        <v>17.12</v>
      </c>
      <c r="F10717" s="523">
        <v>17.12</v>
      </c>
    </row>
    <row r="10718" spans="1:6" ht="15" customHeight="1">
      <c r="A10718" s="84">
        <v>574</v>
      </c>
      <c r="B10718" s="522" t="s">
        <v>12127</v>
      </c>
      <c r="C10718" s="302" t="s">
        <v>893</v>
      </c>
      <c r="D10718" s="521" t="s">
        <v>782</v>
      </c>
      <c r="E10718" s="523">
        <v>45.01</v>
      </c>
      <c r="F10718" s="523">
        <v>45.01</v>
      </c>
    </row>
    <row r="10719" spans="1:6" ht="15" customHeight="1">
      <c r="A10719" s="84">
        <v>568</v>
      </c>
      <c r="B10719" s="522" t="s">
        <v>12128</v>
      </c>
      <c r="C10719" s="302" t="s">
        <v>893</v>
      </c>
      <c r="D10719" s="521" t="s">
        <v>782</v>
      </c>
      <c r="E10719" s="523">
        <v>94.84</v>
      </c>
      <c r="F10719" s="523">
        <v>94.84</v>
      </c>
    </row>
    <row r="10720" spans="1:6" ht="15" customHeight="1">
      <c r="A10720" s="84">
        <v>4777</v>
      </c>
      <c r="B10720" s="522" t="s">
        <v>12129</v>
      </c>
      <c r="C10720" s="302" t="s">
        <v>893</v>
      </c>
      <c r="D10720" s="521" t="s">
        <v>1098</v>
      </c>
      <c r="E10720" s="523">
        <v>0</v>
      </c>
      <c r="F10720" s="523">
        <v>0</v>
      </c>
    </row>
    <row r="10721" spans="1:6" ht="15" customHeight="1">
      <c r="A10721" s="84">
        <v>592</v>
      </c>
      <c r="B10721" s="522" t="s">
        <v>12130</v>
      </c>
      <c r="C10721" s="302" t="s">
        <v>893</v>
      </c>
      <c r="D10721" s="521" t="s">
        <v>1098</v>
      </c>
      <c r="E10721" s="523">
        <v>0</v>
      </c>
      <c r="F10721" s="523">
        <v>0</v>
      </c>
    </row>
    <row r="10722" spans="1:6" ht="15" customHeight="1">
      <c r="A10722" s="84">
        <v>586</v>
      </c>
      <c r="B10722" s="522" t="s">
        <v>12131</v>
      </c>
      <c r="C10722" s="302" t="s">
        <v>893</v>
      </c>
      <c r="D10722" s="521" t="s">
        <v>782</v>
      </c>
      <c r="E10722" s="523">
        <v>0</v>
      </c>
      <c r="F10722" s="523">
        <v>0</v>
      </c>
    </row>
    <row r="10723" spans="1:6" ht="15" customHeight="1">
      <c r="A10723" s="84">
        <v>588</v>
      </c>
      <c r="B10723" s="522" t="s">
        <v>12132</v>
      </c>
      <c r="C10723" s="302" t="s">
        <v>893</v>
      </c>
      <c r="D10723" s="521" t="s">
        <v>782</v>
      </c>
      <c r="E10723" s="523">
        <v>0</v>
      </c>
      <c r="F10723" s="523">
        <v>0</v>
      </c>
    </row>
    <row r="10724" spans="1:6" ht="15" customHeight="1">
      <c r="A10724" s="84">
        <v>591</v>
      </c>
      <c r="B10724" s="522" t="s">
        <v>12133</v>
      </c>
      <c r="C10724" s="302" t="s">
        <v>893</v>
      </c>
      <c r="D10724" s="521" t="s">
        <v>1098</v>
      </c>
      <c r="E10724" s="523">
        <v>0</v>
      </c>
      <c r="F10724" s="523">
        <v>0</v>
      </c>
    </row>
    <row r="10725" spans="1:6" ht="15" customHeight="1">
      <c r="A10725" s="84">
        <v>584</v>
      </c>
      <c r="B10725" s="522" t="s">
        <v>12134</v>
      </c>
      <c r="C10725" s="302" t="s">
        <v>893</v>
      </c>
      <c r="D10725" s="521" t="s">
        <v>782</v>
      </c>
      <c r="E10725" s="523">
        <v>0</v>
      </c>
      <c r="F10725" s="523">
        <v>0</v>
      </c>
    </row>
    <row r="10726" spans="1:6" ht="15" customHeight="1">
      <c r="A10726" s="84">
        <v>589</v>
      </c>
      <c r="B10726" s="522" t="s">
        <v>12135</v>
      </c>
      <c r="C10726" s="302" t="s">
        <v>893</v>
      </c>
      <c r="D10726" s="521" t="s">
        <v>782</v>
      </c>
      <c r="E10726" s="523">
        <v>0</v>
      </c>
      <c r="F10726" s="523">
        <v>0</v>
      </c>
    </row>
    <row r="10727" spans="1:6" ht="15" customHeight="1">
      <c r="A10727" s="84">
        <v>1165</v>
      </c>
      <c r="B10727" s="522" t="s">
        <v>12136</v>
      </c>
      <c r="C10727" s="302" t="s">
        <v>893</v>
      </c>
      <c r="D10727" s="521" t="s">
        <v>883</v>
      </c>
      <c r="E10727" s="523">
        <v>18.850000000000001</v>
      </c>
      <c r="F10727" s="523">
        <v>18.850000000000001</v>
      </c>
    </row>
    <row r="10728" spans="1:6" ht="15" customHeight="1">
      <c r="A10728" s="84">
        <v>1164</v>
      </c>
      <c r="B10728" s="522" t="s">
        <v>12137</v>
      </c>
      <c r="C10728" s="302" t="s">
        <v>893</v>
      </c>
      <c r="D10728" s="521" t="s">
        <v>883</v>
      </c>
      <c r="E10728" s="523">
        <v>15.26</v>
      </c>
      <c r="F10728" s="523">
        <v>15.26</v>
      </c>
    </row>
    <row r="10729" spans="1:6" ht="15" customHeight="1">
      <c r="A10729" s="84">
        <v>1170</v>
      </c>
      <c r="B10729" s="522" t="s">
        <v>12138</v>
      </c>
      <c r="C10729" s="302" t="s">
        <v>893</v>
      </c>
      <c r="D10729" s="521" t="s">
        <v>883</v>
      </c>
      <c r="E10729" s="523">
        <v>10</v>
      </c>
      <c r="F10729" s="523">
        <v>10</v>
      </c>
    </row>
    <row r="10730" spans="1:6" ht="15" customHeight="1">
      <c r="A10730" s="84">
        <v>1162</v>
      </c>
      <c r="B10730" s="522" t="s">
        <v>12139</v>
      </c>
      <c r="C10730" s="302" t="s">
        <v>893</v>
      </c>
      <c r="D10730" s="521" t="s">
        <v>883</v>
      </c>
      <c r="E10730" s="523">
        <v>5.31</v>
      </c>
      <c r="F10730" s="523">
        <v>5.31</v>
      </c>
    </row>
    <row r="10731" spans="1:6" ht="15" customHeight="1">
      <c r="A10731" s="84">
        <v>12395</v>
      </c>
      <c r="B10731" s="522" t="s">
        <v>12140</v>
      </c>
      <c r="C10731" s="302" t="s">
        <v>893</v>
      </c>
      <c r="D10731" s="521" t="s">
        <v>883</v>
      </c>
      <c r="E10731" s="523">
        <v>5.16</v>
      </c>
      <c r="F10731" s="523">
        <v>5.16</v>
      </c>
    </row>
    <row r="10732" spans="1:6" ht="15" customHeight="1">
      <c r="A10732" s="84">
        <v>1169</v>
      </c>
      <c r="B10732" s="522" t="s">
        <v>12141</v>
      </c>
      <c r="C10732" s="302" t="s">
        <v>893</v>
      </c>
      <c r="D10732" s="521" t="s">
        <v>883</v>
      </c>
      <c r="E10732" s="523">
        <v>49.11</v>
      </c>
      <c r="F10732" s="523">
        <v>49.11</v>
      </c>
    </row>
    <row r="10733" spans="1:6" ht="15" customHeight="1">
      <c r="A10733" s="84">
        <v>1166</v>
      </c>
      <c r="B10733" s="522" t="s">
        <v>12142</v>
      </c>
      <c r="C10733" s="302" t="s">
        <v>893</v>
      </c>
      <c r="D10733" s="521" t="s">
        <v>883</v>
      </c>
      <c r="E10733" s="523">
        <v>27.23</v>
      </c>
      <c r="F10733" s="523">
        <v>27.23</v>
      </c>
    </row>
    <row r="10734" spans="1:6" ht="15" customHeight="1">
      <c r="A10734" s="84">
        <v>1168</v>
      </c>
      <c r="B10734" s="522" t="s">
        <v>12143</v>
      </c>
      <c r="C10734" s="302" t="s">
        <v>893</v>
      </c>
      <c r="D10734" s="521" t="s">
        <v>883</v>
      </c>
      <c r="E10734" s="523">
        <v>70</v>
      </c>
      <c r="F10734" s="523">
        <v>70</v>
      </c>
    </row>
    <row r="10735" spans="1:6" ht="15" customHeight="1">
      <c r="A10735" s="84">
        <v>1163</v>
      </c>
      <c r="B10735" s="522" t="s">
        <v>12144</v>
      </c>
      <c r="C10735" s="302" t="s">
        <v>893</v>
      </c>
      <c r="D10735" s="521" t="s">
        <v>883</v>
      </c>
      <c r="E10735" s="523">
        <v>6.86</v>
      </c>
      <c r="F10735" s="523">
        <v>6.86</v>
      </c>
    </row>
    <row r="10736" spans="1:6" ht="15" customHeight="1">
      <c r="A10736" s="84">
        <v>12396</v>
      </c>
      <c r="B10736" s="522" t="s">
        <v>12145</v>
      </c>
      <c r="C10736" s="302" t="s">
        <v>893</v>
      </c>
      <c r="D10736" s="521" t="s">
        <v>883</v>
      </c>
      <c r="E10736" s="523">
        <v>5.16</v>
      </c>
      <c r="F10736" s="523">
        <v>5.16</v>
      </c>
    </row>
    <row r="10737" spans="1:6" ht="15" customHeight="1">
      <c r="A10737" s="84">
        <v>1167</v>
      </c>
      <c r="B10737" s="522" t="s">
        <v>12146</v>
      </c>
      <c r="C10737" s="302" t="s">
        <v>893</v>
      </c>
      <c r="D10737" s="521" t="s">
        <v>883</v>
      </c>
      <c r="E10737" s="523">
        <v>117.1</v>
      </c>
      <c r="F10737" s="523">
        <v>117.1</v>
      </c>
    </row>
    <row r="10738" spans="1:6" ht="15" customHeight="1">
      <c r="A10738" s="84">
        <v>36331</v>
      </c>
      <c r="B10738" s="522" t="s">
        <v>12147</v>
      </c>
      <c r="C10738" s="302" t="s">
        <v>893</v>
      </c>
      <c r="D10738" s="521" t="s">
        <v>883</v>
      </c>
      <c r="E10738" s="523">
        <v>0</v>
      </c>
      <c r="F10738" s="523">
        <v>0</v>
      </c>
    </row>
    <row r="10739" spans="1:6" ht="15" customHeight="1">
      <c r="A10739" s="84">
        <v>36346</v>
      </c>
      <c r="B10739" s="522" t="s">
        <v>12148</v>
      </c>
      <c r="C10739" s="302" t="s">
        <v>893</v>
      </c>
      <c r="D10739" s="521" t="s">
        <v>883</v>
      </c>
      <c r="E10739" s="523">
        <v>0</v>
      </c>
      <c r="F10739" s="523">
        <v>0</v>
      </c>
    </row>
    <row r="10740" spans="1:6" ht="15" customHeight="1">
      <c r="A10740" s="84">
        <v>1202</v>
      </c>
      <c r="B10740" s="522" t="s">
        <v>12149</v>
      </c>
      <c r="C10740" s="302" t="s">
        <v>893</v>
      </c>
      <c r="D10740" s="521" t="s">
        <v>883</v>
      </c>
      <c r="E10740" s="523">
        <v>5.5</v>
      </c>
      <c r="F10740" s="523">
        <v>5.5</v>
      </c>
    </row>
    <row r="10741" spans="1:6" ht="15" customHeight="1">
      <c r="A10741" s="84">
        <v>1197</v>
      </c>
      <c r="B10741" s="522" t="s">
        <v>12150</v>
      </c>
      <c r="C10741" s="302" t="s">
        <v>893</v>
      </c>
      <c r="D10741" s="521" t="s">
        <v>883</v>
      </c>
      <c r="E10741" s="523">
        <v>1.94</v>
      </c>
      <c r="F10741" s="523">
        <v>1.94</v>
      </c>
    </row>
    <row r="10742" spans="1:6" ht="15" customHeight="1">
      <c r="A10742" s="84">
        <v>1198</v>
      </c>
      <c r="B10742" s="522" t="s">
        <v>12151</v>
      </c>
      <c r="C10742" s="302" t="s">
        <v>893</v>
      </c>
      <c r="D10742" s="521" t="s">
        <v>883</v>
      </c>
      <c r="E10742" s="523">
        <v>2.54</v>
      </c>
      <c r="F10742" s="523">
        <v>2.54</v>
      </c>
    </row>
    <row r="10743" spans="1:6" ht="15" customHeight="1">
      <c r="A10743" s="84">
        <v>20088</v>
      </c>
      <c r="B10743" s="522" t="s">
        <v>12152</v>
      </c>
      <c r="C10743" s="302" t="s">
        <v>893</v>
      </c>
      <c r="D10743" s="521" t="s">
        <v>883</v>
      </c>
      <c r="E10743" s="523">
        <v>14.35</v>
      </c>
      <c r="F10743" s="523">
        <v>14.35</v>
      </c>
    </row>
    <row r="10744" spans="1:6" ht="15" customHeight="1">
      <c r="A10744" s="84">
        <v>20089</v>
      </c>
      <c r="B10744" s="522" t="s">
        <v>12153</v>
      </c>
      <c r="C10744" s="302" t="s">
        <v>893</v>
      </c>
      <c r="D10744" s="521" t="s">
        <v>883</v>
      </c>
      <c r="E10744" s="523">
        <v>70.36</v>
      </c>
      <c r="F10744" s="523">
        <v>70.36</v>
      </c>
    </row>
    <row r="10745" spans="1:6" ht="15" customHeight="1">
      <c r="A10745" s="84">
        <v>20087</v>
      </c>
      <c r="B10745" s="522" t="s">
        <v>12154</v>
      </c>
      <c r="C10745" s="302" t="s">
        <v>893</v>
      </c>
      <c r="D10745" s="521" t="s">
        <v>883</v>
      </c>
      <c r="E10745" s="523">
        <v>11.87</v>
      </c>
      <c r="F10745" s="523">
        <v>11.87</v>
      </c>
    </row>
    <row r="10746" spans="1:6" ht="15" customHeight="1">
      <c r="A10746" s="84">
        <v>1191</v>
      </c>
      <c r="B10746" s="522" t="s">
        <v>12155</v>
      </c>
      <c r="C10746" s="302" t="s">
        <v>893</v>
      </c>
      <c r="D10746" s="521" t="s">
        <v>883</v>
      </c>
      <c r="E10746" s="523">
        <v>1.38</v>
      </c>
      <c r="F10746" s="523">
        <v>1.38</v>
      </c>
    </row>
    <row r="10747" spans="1:6" ht="15" customHeight="1">
      <c r="A10747" s="84">
        <v>1185</v>
      </c>
      <c r="B10747" s="522" t="s">
        <v>12156</v>
      </c>
      <c r="C10747" s="302" t="s">
        <v>893</v>
      </c>
      <c r="D10747" s="521" t="s">
        <v>883</v>
      </c>
      <c r="E10747" s="523">
        <v>1.38</v>
      </c>
      <c r="F10747" s="523">
        <v>1.38</v>
      </c>
    </row>
    <row r="10748" spans="1:6" ht="15" customHeight="1">
      <c r="A10748" s="84">
        <v>1189</v>
      </c>
      <c r="B10748" s="522" t="s">
        <v>12157</v>
      </c>
      <c r="C10748" s="302" t="s">
        <v>893</v>
      </c>
      <c r="D10748" s="521" t="s">
        <v>883</v>
      </c>
      <c r="E10748" s="523">
        <v>2.2599999999999998</v>
      </c>
      <c r="F10748" s="523">
        <v>2.2599999999999998</v>
      </c>
    </row>
    <row r="10749" spans="1:6" ht="15" customHeight="1">
      <c r="A10749" s="84">
        <v>1193</v>
      </c>
      <c r="B10749" s="522" t="s">
        <v>12158</v>
      </c>
      <c r="C10749" s="302" t="s">
        <v>893</v>
      </c>
      <c r="D10749" s="521" t="s">
        <v>883</v>
      </c>
      <c r="E10749" s="523">
        <v>4.34</v>
      </c>
      <c r="F10749" s="523">
        <v>4.34</v>
      </c>
    </row>
    <row r="10750" spans="1:6" ht="15" customHeight="1">
      <c r="A10750" s="84">
        <v>1194</v>
      </c>
      <c r="B10750" s="522" t="s">
        <v>12159</v>
      </c>
      <c r="C10750" s="302" t="s">
        <v>893</v>
      </c>
      <c r="D10750" s="521" t="s">
        <v>883</v>
      </c>
      <c r="E10750" s="523">
        <v>7.84</v>
      </c>
      <c r="F10750" s="523">
        <v>7.84</v>
      </c>
    </row>
    <row r="10751" spans="1:6" ht="15" customHeight="1">
      <c r="A10751" s="84">
        <v>1195</v>
      </c>
      <c r="B10751" s="522" t="s">
        <v>12160</v>
      </c>
      <c r="C10751" s="302" t="s">
        <v>893</v>
      </c>
      <c r="D10751" s="521" t="s">
        <v>883</v>
      </c>
      <c r="E10751" s="523">
        <v>13.2</v>
      </c>
      <c r="F10751" s="523">
        <v>13.2</v>
      </c>
    </row>
    <row r="10752" spans="1:6" ht="15" customHeight="1">
      <c r="A10752" s="84">
        <v>1204</v>
      </c>
      <c r="B10752" s="522" t="s">
        <v>12161</v>
      </c>
      <c r="C10752" s="302" t="s">
        <v>893</v>
      </c>
      <c r="D10752" s="521" t="s">
        <v>883</v>
      </c>
      <c r="E10752" s="523">
        <v>23.09</v>
      </c>
      <c r="F10752" s="523">
        <v>23.09</v>
      </c>
    </row>
    <row r="10753" spans="1:6" ht="15" customHeight="1">
      <c r="A10753" s="84">
        <v>1200</v>
      </c>
      <c r="B10753" s="522" t="s">
        <v>12162</v>
      </c>
      <c r="C10753" s="302" t="s">
        <v>893</v>
      </c>
      <c r="D10753" s="521" t="s">
        <v>883</v>
      </c>
      <c r="E10753" s="523">
        <v>10.79</v>
      </c>
      <c r="F10753" s="523">
        <v>10.79</v>
      </c>
    </row>
    <row r="10754" spans="1:6" ht="15" customHeight="1">
      <c r="A10754" s="84">
        <v>12909</v>
      </c>
      <c r="B10754" s="522" t="s">
        <v>12163</v>
      </c>
      <c r="C10754" s="302" t="s">
        <v>893</v>
      </c>
      <c r="D10754" s="521" t="s">
        <v>883</v>
      </c>
      <c r="E10754" s="523">
        <v>5</v>
      </c>
      <c r="F10754" s="523">
        <v>5</v>
      </c>
    </row>
    <row r="10755" spans="1:6" ht="15" customHeight="1">
      <c r="A10755" s="84">
        <v>12910</v>
      </c>
      <c r="B10755" s="522" t="s">
        <v>12164</v>
      </c>
      <c r="C10755" s="302" t="s">
        <v>893</v>
      </c>
      <c r="D10755" s="521" t="s">
        <v>883</v>
      </c>
      <c r="E10755" s="523">
        <v>8.99</v>
      </c>
      <c r="F10755" s="523">
        <v>8.99</v>
      </c>
    </row>
    <row r="10756" spans="1:6" ht="15" customHeight="1">
      <c r="A10756" s="84">
        <v>1207</v>
      </c>
      <c r="B10756" s="522" t="s">
        <v>12165</v>
      </c>
      <c r="C10756" s="302" t="s">
        <v>893</v>
      </c>
      <c r="D10756" s="521" t="s">
        <v>883</v>
      </c>
      <c r="E10756" s="523">
        <v>30.08</v>
      </c>
      <c r="F10756" s="523">
        <v>30.08</v>
      </c>
    </row>
    <row r="10757" spans="1:6" ht="15" customHeight="1">
      <c r="A10757" s="84">
        <v>1206</v>
      </c>
      <c r="B10757" s="522" t="s">
        <v>12166</v>
      </c>
      <c r="C10757" s="302" t="s">
        <v>893</v>
      </c>
      <c r="D10757" s="521" t="s">
        <v>883</v>
      </c>
      <c r="E10757" s="523">
        <v>7.54</v>
      </c>
      <c r="F10757" s="523">
        <v>7.54</v>
      </c>
    </row>
    <row r="10758" spans="1:6" ht="15" customHeight="1">
      <c r="A10758" s="84">
        <v>1183</v>
      </c>
      <c r="B10758" s="522" t="s">
        <v>12167</v>
      </c>
      <c r="C10758" s="302" t="s">
        <v>893</v>
      </c>
      <c r="D10758" s="521" t="s">
        <v>883</v>
      </c>
      <c r="E10758" s="523">
        <v>19.64</v>
      </c>
      <c r="F10758" s="523">
        <v>19.64</v>
      </c>
    </row>
    <row r="10759" spans="1:6" ht="15" customHeight="1">
      <c r="A10759" s="84">
        <v>42685</v>
      </c>
      <c r="B10759" s="522" t="s">
        <v>12168</v>
      </c>
      <c r="C10759" s="302" t="s">
        <v>893</v>
      </c>
      <c r="D10759" s="521" t="s">
        <v>883</v>
      </c>
      <c r="E10759" s="523">
        <v>72.91</v>
      </c>
      <c r="F10759" s="523">
        <v>72.91</v>
      </c>
    </row>
    <row r="10760" spans="1:6" ht="15" customHeight="1">
      <c r="A10760" s="84">
        <v>42686</v>
      </c>
      <c r="B10760" s="522" t="s">
        <v>12169</v>
      </c>
      <c r="C10760" s="302" t="s">
        <v>893</v>
      </c>
      <c r="D10760" s="521" t="s">
        <v>883</v>
      </c>
      <c r="E10760" s="523">
        <v>80.31</v>
      </c>
      <c r="F10760" s="523">
        <v>80.31</v>
      </c>
    </row>
    <row r="10761" spans="1:6" ht="15" customHeight="1">
      <c r="A10761" s="84">
        <v>12894</v>
      </c>
      <c r="B10761" s="522" t="s">
        <v>12170</v>
      </c>
      <c r="C10761" s="302" t="s">
        <v>893</v>
      </c>
      <c r="D10761" s="521" t="s">
        <v>883</v>
      </c>
      <c r="E10761" s="523">
        <v>21.6</v>
      </c>
      <c r="F10761" s="523">
        <v>21.6</v>
      </c>
    </row>
    <row r="10762" spans="1:6" ht="15" customHeight="1">
      <c r="A10762" s="84">
        <v>12895</v>
      </c>
      <c r="B10762" s="522" t="s">
        <v>12171</v>
      </c>
      <c r="C10762" s="302" t="s">
        <v>893</v>
      </c>
      <c r="D10762" s="521" t="s">
        <v>883</v>
      </c>
      <c r="E10762" s="523">
        <v>14.5</v>
      </c>
      <c r="F10762" s="523">
        <v>14.5</v>
      </c>
    </row>
    <row r="10763" spans="1:6" ht="15" customHeight="1">
      <c r="A10763" s="84">
        <v>1631</v>
      </c>
      <c r="B10763" s="522" t="s">
        <v>12172</v>
      </c>
      <c r="C10763" s="302" t="s">
        <v>893</v>
      </c>
      <c r="D10763" s="521" t="s">
        <v>883</v>
      </c>
      <c r="E10763" s="523">
        <v>0</v>
      </c>
      <c r="F10763" s="523">
        <v>0</v>
      </c>
    </row>
    <row r="10764" spans="1:6" ht="15" customHeight="1">
      <c r="A10764" s="84">
        <v>1633</v>
      </c>
      <c r="B10764" s="522" t="s">
        <v>12173</v>
      </c>
      <c r="C10764" s="302" t="s">
        <v>893</v>
      </c>
      <c r="D10764" s="521" t="s">
        <v>883</v>
      </c>
      <c r="E10764" s="523">
        <v>0</v>
      </c>
      <c r="F10764" s="523">
        <v>0</v>
      </c>
    </row>
    <row r="10765" spans="1:6" ht="15" customHeight="1">
      <c r="A10765" s="84">
        <v>10818</v>
      </c>
      <c r="B10765" s="522" t="s">
        <v>12174</v>
      </c>
      <c r="C10765" s="302" t="s">
        <v>893</v>
      </c>
      <c r="D10765" s="521" t="s">
        <v>1098</v>
      </c>
      <c r="E10765" s="523">
        <v>82.14</v>
      </c>
      <c r="F10765" s="523">
        <v>82.14</v>
      </c>
    </row>
    <row r="10766" spans="1:6" ht="15" customHeight="1">
      <c r="A10766" s="84">
        <v>41410</v>
      </c>
      <c r="B10766" s="522" t="s">
        <v>12175</v>
      </c>
      <c r="C10766" s="302" t="s">
        <v>893</v>
      </c>
      <c r="D10766" s="521" t="s">
        <v>883</v>
      </c>
      <c r="E10766" s="523">
        <v>75.31</v>
      </c>
      <c r="F10766" s="523">
        <v>75.31</v>
      </c>
    </row>
    <row r="10767" spans="1:6" ht="15" customHeight="1">
      <c r="A10767" s="84">
        <v>41411</v>
      </c>
      <c r="B10767" s="522" t="s">
        <v>12176</v>
      </c>
      <c r="C10767" s="302" t="s">
        <v>893</v>
      </c>
      <c r="D10767" s="521" t="s">
        <v>883</v>
      </c>
      <c r="E10767" s="523">
        <v>68.27</v>
      </c>
      <c r="F10767" s="523">
        <v>68.27</v>
      </c>
    </row>
    <row r="10768" spans="1:6" ht="15" customHeight="1">
      <c r="A10768" s="84">
        <v>41412</v>
      </c>
      <c r="B10768" s="522" t="s">
        <v>12177</v>
      </c>
      <c r="C10768" s="302" t="s">
        <v>893</v>
      </c>
      <c r="D10768" s="521" t="s">
        <v>883</v>
      </c>
      <c r="E10768" s="523">
        <v>132.05000000000001</v>
      </c>
      <c r="F10768" s="523">
        <v>132.05000000000001</v>
      </c>
    </row>
    <row r="10769" spans="1:6" ht="15" customHeight="1">
      <c r="A10769" s="84">
        <v>41413</v>
      </c>
      <c r="B10769" s="522" t="s">
        <v>12178</v>
      </c>
      <c r="C10769" s="302" t="s">
        <v>893</v>
      </c>
      <c r="D10769" s="521" t="s">
        <v>883</v>
      </c>
      <c r="E10769" s="523">
        <v>118.82</v>
      </c>
      <c r="F10769" s="523">
        <v>118.82</v>
      </c>
    </row>
    <row r="10770" spans="1:6" ht="15" customHeight="1">
      <c r="A10770" s="84">
        <v>39359</v>
      </c>
      <c r="B10770" s="522" t="s">
        <v>12179</v>
      </c>
      <c r="C10770" s="302" t="s">
        <v>893</v>
      </c>
      <c r="D10770" s="521" t="s">
        <v>883</v>
      </c>
      <c r="E10770" s="523">
        <v>0</v>
      </c>
      <c r="F10770" s="523">
        <v>0</v>
      </c>
    </row>
    <row r="10771" spans="1:6" ht="15" customHeight="1">
      <c r="A10771" s="84">
        <v>39360</v>
      </c>
      <c r="B10771" s="522" t="s">
        <v>12180</v>
      </c>
      <c r="C10771" s="302" t="s">
        <v>893</v>
      </c>
      <c r="D10771" s="521" t="s">
        <v>883</v>
      </c>
      <c r="E10771" s="523">
        <v>0</v>
      </c>
      <c r="F10771" s="523">
        <v>0</v>
      </c>
    </row>
    <row r="10772" spans="1:6" ht="15" customHeight="1">
      <c r="A10772" s="84">
        <v>10710</v>
      </c>
      <c r="B10772" s="522" t="s">
        <v>12181</v>
      </c>
      <c r="C10772" s="302" t="s">
        <v>893</v>
      </c>
      <c r="D10772" s="521" t="s">
        <v>611</v>
      </c>
      <c r="E10772" s="523">
        <v>0</v>
      </c>
      <c r="F10772" s="523">
        <v>0</v>
      </c>
    </row>
    <row r="10773" spans="1:6" ht="15" customHeight="1">
      <c r="A10773" s="84">
        <v>10709</v>
      </c>
      <c r="B10773" s="522" t="s">
        <v>12182</v>
      </c>
      <c r="C10773" s="302" t="s">
        <v>893</v>
      </c>
      <c r="D10773" s="521" t="s">
        <v>611</v>
      </c>
      <c r="E10773" s="523">
        <v>0</v>
      </c>
      <c r="F10773" s="523">
        <v>0</v>
      </c>
    </row>
    <row r="10774" spans="1:6" ht="15" customHeight="1">
      <c r="A10774" s="84">
        <v>39636</v>
      </c>
      <c r="B10774" s="522" t="s">
        <v>12183</v>
      </c>
      <c r="C10774" s="302" t="s">
        <v>893</v>
      </c>
      <c r="D10774" s="521" t="s">
        <v>611</v>
      </c>
      <c r="E10774" s="523">
        <v>0</v>
      </c>
      <c r="F10774" s="523">
        <v>0</v>
      </c>
    </row>
    <row r="10775" spans="1:6" ht="15" customHeight="1">
      <c r="A10775" s="84">
        <v>10708</v>
      </c>
      <c r="B10775" s="522" t="s">
        <v>12184</v>
      </c>
      <c r="C10775" s="302" t="s">
        <v>893</v>
      </c>
      <c r="D10775" s="521" t="s">
        <v>611</v>
      </c>
      <c r="E10775" s="523">
        <v>0</v>
      </c>
      <c r="F10775" s="523">
        <v>0</v>
      </c>
    </row>
    <row r="10776" spans="1:6" ht="15" customHeight="1">
      <c r="A10776" s="84">
        <v>39635</v>
      </c>
      <c r="B10776" s="522" t="s">
        <v>12185</v>
      </c>
      <c r="C10776" s="302" t="s">
        <v>893</v>
      </c>
      <c r="D10776" s="521" t="s">
        <v>611</v>
      </c>
      <c r="E10776" s="523">
        <v>0</v>
      </c>
      <c r="F10776" s="523">
        <v>0</v>
      </c>
    </row>
    <row r="10777" spans="1:6" ht="15" customHeight="1">
      <c r="A10777" s="84">
        <v>6117</v>
      </c>
      <c r="B10777" s="522" t="s">
        <v>12186</v>
      </c>
      <c r="C10777" s="302" t="s">
        <v>893</v>
      </c>
      <c r="D10777" s="521" t="s">
        <v>3356</v>
      </c>
      <c r="E10777" s="523">
        <v>16.07</v>
      </c>
      <c r="F10777" s="523">
        <v>8.39</v>
      </c>
    </row>
    <row r="10778" spans="1:6" ht="15" customHeight="1">
      <c r="A10778" s="84">
        <v>40913</v>
      </c>
      <c r="B10778" s="522" t="s">
        <v>12187</v>
      </c>
      <c r="C10778" s="302" t="s">
        <v>893</v>
      </c>
      <c r="D10778" s="521" t="s">
        <v>8209</v>
      </c>
      <c r="E10778" s="523">
        <v>2808.4</v>
      </c>
      <c r="F10778" s="523">
        <v>1846.18</v>
      </c>
    </row>
    <row r="10779" spans="1:6" ht="15" customHeight="1">
      <c r="A10779" s="84">
        <v>1214</v>
      </c>
      <c r="B10779" s="522" t="s">
        <v>12188</v>
      </c>
      <c r="C10779" s="302" t="s">
        <v>893</v>
      </c>
      <c r="D10779" s="521" t="s">
        <v>3356</v>
      </c>
      <c r="E10779" s="523">
        <v>19.829999999999998</v>
      </c>
      <c r="F10779" s="523">
        <v>10.35</v>
      </c>
    </row>
    <row r="10780" spans="1:6" ht="15" customHeight="1">
      <c r="A10780" s="84">
        <v>40915</v>
      </c>
      <c r="B10780" s="522" t="s">
        <v>12189</v>
      </c>
      <c r="C10780" s="302" t="s">
        <v>893</v>
      </c>
      <c r="D10780" s="521" t="s">
        <v>8209</v>
      </c>
      <c r="E10780" s="523">
        <v>3466.49</v>
      </c>
      <c r="F10780" s="523">
        <v>2278.79</v>
      </c>
    </row>
    <row r="10781" spans="1:6" ht="15" customHeight="1">
      <c r="A10781" s="84">
        <v>40914</v>
      </c>
      <c r="B10781" s="522" t="s">
        <v>12190</v>
      </c>
      <c r="C10781" s="302" t="s">
        <v>893</v>
      </c>
      <c r="D10781" s="521" t="s">
        <v>8209</v>
      </c>
      <c r="E10781" s="523">
        <v>3681.3</v>
      </c>
      <c r="F10781" s="523">
        <v>2420</v>
      </c>
    </row>
    <row r="10782" spans="1:6" ht="15" customHeight="1">
      <c r="A10782" s="84">
        <v>1213</v>
      </c>
      <c r="B10782" s="522" t="s">
        <v>12191</v>
      </c>
      <c r="C10782" s="302" t="s">
        <v>893</v>
      </c>
      <c r="D10782" s="521" t="s">
        <v>3356</v>
      </c>
      <c r="E10782" s="523">
        <v>21.07</v>
      </c>
      <c r="F10782" s="523">
        <v>11</v>
      </c>
    </row>
    <row r="10783" spans="1:6" ht="15" customHeight="1">
      <c r="A10783" s="84">
        <v>5091</v>
      </c>
      <c r="B10783" s="522" t="s">
        <v>12192</v>
      </c>
      <c r="C10783" s="302" t="s">
        <v>893</v>
      </c>
      <c r="D10783" s="521" t="s">
        <v>883</v>
      </c>
      <c r="E10783" s="523">
        <v>21.19</v>
      </c>
      <c r="F10783" s="523">
        <v>21.19</v>
      </c>
    </row>
    <row r="10784" spans="1:6" ht="15" customHeight="1">
      <c r="A10784" s="84">
        <v>14615</v>
      </c>
      <c r="B10784" s="522" t="s">
        <v>12193</v>
      </c>
      <c r="C10784" s="302" t="s">
        <v>893</v>
      </c>
      <c r="D10784" s="521" t="s">
        <v>883</v>
      </c>
      <c r="E10784" s="523">
        <v>0</v>
      </c>
      <c r="F10784" s="523">
        <v>0</v>
      </c>
    </row>
    <row r="10785" spans="1:6" ht="15" customHeight="1">
      <c r="A10785" s="84">
        <v>2711</v>
      </c>
      <c r="B10785" s="522" t="s">
        <v>12194</v>
      </c>
      <c r="C10785" s="302" t="s">
        <v>893</v>
      </c>
      <c r="D10785" s="521" t="s">
        <v>883</v>
      </c>
      <c r="E10785" s="523">
        <v>232</v>
      </c>
      <c r="F10785" s="523">
        <v>232</v>
      </c>
    </row>
    <row r="10786" spans="1:6" ht="15" customHeight="1">
      <c r="A10786" s="84">
        <v>45235</v>
      </c>
      <c r="B10786" s="522" t="s">
        <v>12195</v>
      </c>
      <c r="C10786" s="302" t="s">
        <v>893</v>
      </c>
      <c r="D10786" s="521" t="s">
        <v>883</v>
      </c>
      <c r="E10786" s="523">
        <v>1494.72</v>
      </c>
      <c r="F10786" s="523">
        <v>1494.72</v>
      </c>
    </row>
    <row r="10787" spans="1:6" ht="15" customHeight="1">
      <c r="A10787" s="84">
        <v>37727</v>
      </c>
      <c r="B10787" s="522" t="s">
        <v>12196</v>
      </c>
      <c r="C10787" s="302" t="s">
        <v>893</v>
      </c>
      <c r="D10787" s="521" t="s">
        <v>883</v>
      </c>
      <c r="E10787" s="523">
        <v>0</v>
      </c>
      <c r="F10787" s="523">
        <v>0</v>
      </c>
    </row>
    <row r="10788" spans="1:6" ht="15" customHeight="1">
      <c r="A10788" s="84">
        <v>37728</v>
      </c>
      <c r="B10788" s="522" t="s">
        <v>12197</v>
      </c>
      <c r="C10788" s="302" t="s">
        <v>893</v>
      </c>
      <c r="D10788" s="521" t="s">
        <v>883</v>
      </c>
      <c r="E10788" s="523">
        <v>0</v>
      </c>
      <c r="F10788" s="523">
        <v>0</v>
      </c>
    </row>
    <row r="10789" spans="1:6" ht="15" customHeight="1">
      <c r="A10789" s="84">
        <v>37729</v>
      </c>
      <c r="B10789" s="522" t="s">
        <v>12198</v>
      </c>
      <c r="C10789" s="302" t="s">
        <v>893</v>
      </c>
      <c r="D10789" s="521" t="s">
        <v>883</v>
      </c>
      <c r="E10789" s="523">
        <v>0</v>
      </c>
      <c r="F10789" s="523">
        <v>0</v>
      </c>
    </row>
    <row r="10790" spans="1:6" ht="15" customHeight="1">
      <c r="A10790" s="84">
        <v>37730</v>
      </c>
      <c r="B10790" s="522" t="s">
        <v>12199</v>
      </c>
      <c r="C10790" s="302" t="s">
        <v>893</v>
      </c>
      <c r="D10790" s="521" t="s">
        <v>883</v>
      </c>
      <c r="E10790" s="523">
        <v>0</v>
      </c>
      <c r="F10790" s="523">
        <v>0</v>
      </c>
    </row>
    <row r="10791" spans="1:6" ht="15" customHeight="1">
      <c r="A10791" s="84">
        <v>37731</v>
      </c>
      <c r="B10791" s="522" t="s">
        <v>12200</v>
      </c>
      <c r="C10791" s="302" t="s">
        <v>893</v>
      </c>
      <c r="D10791" s="521" t="s">
        <v>883</v>
      </c>
      <c r="E10791" s="523">
        <v>0</v>
      </c>
      <c r="F10791" s="523">
        <v>0</v>
      </c>
    </row>
    <row r="10792" spans="1:6" ht="15" customHeight="1">
      <c r="A10792" s="84">
        <v>37732</v>
      </c>
      <c r="B10792" s="522" t="s">
        <v>12201</v>
      </c>
      <c r="C10792" s="302" t="s">
        <v>893</v>
      </c>
      <c r="D10792" s="521" t="s">
        <v>883</v>
      </c>
      <c r="E10792" s="523">
        <v>0</v>
      </c>
      <c r="F10792" s="523">
        <v>0</v>
      </c>
    </row>
    <row r="10793" spans="1:6" ht="15" customHeight="1">
      <c r="A10793" s="84">
        <v>45194</v>
      </c>
      <c r="B10793" s="522" t="s">
        <v>12202</v>
      </c>
      <c r="C10793" s="302" t="s">
        <v>893</v>
      </c>
      <c r="D10793" s="521" t="s">
        <v>883</v>
      </c>
      <c r="E10793" s="523">
        <v>217.61</v>
      </c>
      <c r="F10793" s="523">
        <v>217.61</v>
      </c>
    </row>
    <row r="10794" spans="1:6" ht="15" customHeight="1">
      <c r="A10794" s="84">
        <v>36496</v>
      </c>
      <c r="B10794" s="522" t="s">
        <v>12203</v>
      </c>
      <c r="C10794" s="302" t="s">
        <v>893</v>
      </c>
      <c r="D10794" s="521" t="s">
        <v>883</v>
      </c>
      <c r="E10794" s="523">
        <v>0</v>
      </c>
      <c r="F10794" s="523">
        <v>0</v>
      </c>
    </row>
    <row r="10795" spans="1:6" ht="15" customHeight="1">
      <c r="A10795" s="84">
        <v>37762</v>
      </c>
      <c r="B10795" s="522" t="s">
        <v>12204</v>
      </c>
      <c r="C10795" s="302" t="s">
        <v>893</v>
      </c>
      <c r="D10795" s="521" t="s">
        <v>883</v>
      </c>
      <c r="E10795" s="523">
        <v>0</v>
      </c>
      <c r="F10795" s="523">
        <v>0</v>
      </c>
    </row>
    <row r="10796" spans="1:6" ht="15" customHeight="1">
      <c r="A10796" s="84">
        <v>37763</v>
      </c>
      <c r="B10796" s="522" t="s">
        <v>12205</v>
      </c>
      <c r="C10796" s="302" t="s">
        <v>893</v>
      </c>
      <c r="D10796" s="521" t="s">
        <v>883</v>
      </c>
      <c r="E10796" s="523">
        <v>0</v>
      </c>
      <c r="F10796" s="523">
        <v>0</v>
      </c>
    </row>
    <row r="10797" spans="1:6" ht="15" customHeight="1">
      <c r="A10797" s="84">
        <v>41992</v>
      </c>
      <c r="B10797" s="522" t="s">
        <v>12206</v>
      </c>
      <c r="C10797" s="302" t="s">
        <v>893</v>
      </c>
      <c r="D10797" s="521" t="s">
        <v>883</v>
      </c>
      <c r="E10797" s="523">
        <v>0</v>
      </c>
      <c r="F10797" s="523">
        <v>0</v>
      </c>
    </row>
    <row r="10798" spans="1:6" ht="15" customHeight="1">
      <c r="A10798" s="84">
        <v>10630</v>
      </c>
      <c r="B10798" s="522" t="s">
        <v>12207</v>
      </c>
      <c r="C10798" s="302" t="s">
        <v>893</v>
      </c>
      <c r="D10798" s="521" t="s">
        <v>883</v>
      </c>
      <c r="E10798" s="523">
        <v>0</v>
      </c>
      <c r="F10798" s="523">
        <v>0</v>
      </c>
    </row>
    <row r="10799" spans="1:6" ht="15" customHeight="1">
      <c r="A10799" s="84">
        <v>13215</v>
      </c>
      <c r="B10799" s="522" t="s">
        <v>12208</v>
      </c>
      <c r="C10799" s="302" t="s">
        <v>893</v>
      </c>
      <c r="D10799" s="521" t="s">
        <v>883</v>
      </c>
      <c r="E10799" s="523">
        <v>0</v>
      </c>
      <c r="F10799" s="523">
        <v>0</v>
      </c>
    </row>
    <row r="10800" spans="1:6" ht="15" customHeight="1">
      <c r="A10800" s="84">
        <v>4235</v>
      </c>
      <c r="B10800" s="522" t="s">
        <v>12209</v>
      </c>
      <c r="C10800" s="302" t="s">
        <v>893</v>
      </c>
      <c r="D10800" s="521" t="s">
        <v>3356</v>
      </c>
      <c r="E10800" s="523">
        <v>22.95</v>
      </c>
      <c r="F10800" s="523">
        <v>11.98</v>
      </c>
    </row>
    <row r="10801" spans="1:6" ht="15" customHeight="1">
      <c r="A10801" s="84">
        <v>40976</v>
      </c>
      <c r="B10801" s="522" t="s">
        <v>12210</v>
      </c>
      <c r="C10801" s="302" t="s">
        <v>893</v>
      </c>
      <c r="D10801" s="521" t="s">
        <v>8209</v>
      </c>
      <c r="E10801" s="523">
        <v>4010.59</v>
      </c>
      <c r="F10801" s="523">
        <v>2636.47</v>
      </c>
    </row>
    <row r="10802" spans="1:6" ht="15" customHeight="1">
      <c r="A10802" s="84">
        <v>43091</v>
      </c>
      <c r="B10802" s="522" t="s">
        <v>12211</v>
      </c>
      <c r="C10802" s="302" t="s">
        <v>893</v>
      </c>
      <c r="D10802" s="521" t="s">
        <v>883</v>
      </c>
      <c r="E10802" s="523">
        <v>8701.83</v>
      </c>
      <c r="F10802" s="523">
        <v>8701.83</v>
      </c>
    </row>
    <row r="10803" spans="1:6" ht="15" customHeight="1">
      <c r="A10803" s="84">
        <v>43092</v>
      </c>
      <c r="B10803" s="522" t="s">
        <v>12212</v>
      </c>
      <c r="C10803" s="302" t="s">
        <v>893</v>
      </c>
      <c r="D10803" s="521" t="s">
        <v>883</v>
      </c>
      <c r="E10803" s="523">
        <v>11602.44</v>
      </c>
      <c r="F10803" s="523">
        <v>11602.44</v>
      </c>
    </row>
    <row r="10804" spans="1:6" ht="15" customHeight="1">
      <c r="A10804" s="84">
        <v>43089</v>
      </c>
      <c r="B10804" s="522" t="s">
        <v>12213</v>
      </c>
      <c r="C10804" s="302" t="s">
        <v>893</v>
      </c>
      <c r="D10804" s="521" t="s">
        <v>883</v>
      </c>
      <c r="E10804" s="523">
        <v>2022.06</v>
      </c>
      <c r="F10804" s="523">
        <v>2022.06</v>
      </c>
    </row>
    <row r="10805" spans="1:6" ht="15" customHeight="1">
      <c r="A10805" s="84">
        <v>43090</v>
      </c>
      <c r="B10805" s="522" t="s">
        <v>12214</v>
      </c>
      <c r="C10805" s="302" t="s">
        <v>893</v>
      </c>
      <c r="D10805" s="521" t="s">
        <v>883</v>
      </c>
      <c r="E10805" s="523">
        <v>4462.4799999999996</v>
      </c>
      <c r="F10805" s="523">
        <v>4462.4799999999996</v>
      </c>
    </row>
    <row r="10806" spans="1:6" ht="15" customHeight="1">
      <c r="A10806" s="84">
        <v>41967</v>
      </c>
      <c r="B10806" s="522" t="s">
        <v>12215</v>
      </c>
      <c r="C10806" s="302" t="s">
        <v>893</v>
      </c>
      <c r="D10806" s="521" t="s">
        <v>10645</v>
      </c>
      <c r="E10806" s="523">
        <v>25.43</v>
      </c>
      <c r="F10806" s="523">
        <v>25.43</v>
      </c>
    </row>
    <row r="10807" spans="1:6" ht="15" customHeight="1">
      <c r="A10807" s="84">
        <v>12760</v>
      </c>
      <c r="B10807" s="522" t="s">
        <v>12216</v>
      </c>
      <c r="C10807" s="302" t="s">
        <v>893</v>
      </c>
      <c r="D10807" s="521" t="s">
        <v>611</v>
      </c>
      <c r="E10807" s="523">
        <v>1700.88</v>
      </c>
      <c r="F10807" s="523">
        <v>1700.88</v>
      </c>
    </row>
    <row r="10808" spans="1:6" ht="15" customHeight="1">
      <c r="A10808" s="84">
        <v>12759</v>
      </c>
      <c r="B10808" s="522" t="s">
        <v>12217</v>
      </c>
      <c r="C10808" s="302" t="s">
        <v>893</v>
      </c>
      <c r="D10808" s="521" t="s">
        <v>611</v>
      </c>
      <c r="E10808" s="523">
        <v>1133.9000000000001</v>
      </c>
      <c r="F10808" s="523">
        <v>1133.9000000000001</v>
      </c>
    </row>
    <row r="10809" spans="1:6" ht="15" customHeight="1">
      <c r="A10809" s="84">
        <v>43105</v>
      </c>
      <c r="B10809" s="522" t="s">
        <v>12218</v>
      </c>
      <c r="C10809" s="302" t="s">
        <v>893</v>
      </c>
      <c r="D10809" s="521" t="s">
        <v>1098</v>
      </c>
      <c r="E10809" s="523">
        <v>0</v>
      </c>
      <c r="F10809" s="523">
        <v>0</v>
      </c>
    </row>
    <row r="10810" spans="1:6" ht="15" customHeight="1">
      <c r="A10810" s="84">
        <v>40424</v>
      </c>
      <c r="B10810" s="522" t="s">
        <v>12219</v>
      </c>
      <c r="C10810" s="302" t="s">
        <v>893</v>
      </c>
      <c r="D10810" s="521" t="s">
        <v>1098</v>
      </c>
      <c r="E10810" s="523">
        <v>0</v>
      </c>
      <c r="F10810" s="523">
        <v>0</v>
      </c>
    </row>
    <row r="10811" spans="1:6" ht="15" customHeight="1">
      <c r="A10811" s="84">
        <v>1325</v>
      </c>
      <c r="B10811" s="522" t="s">
        <v>12220</v>
      </c>
      <c r="C10811" s="302" t="s">
        <v>893</v>
      </c>
      <c r="D10811" s="521" t="s">
        <v>1098</v>
      </c>
      <c r="E10811" s="523">
        <v>0</v>
      </c>
      <c r="F10811" s="523">
        <v>0</v>
      </c>
    </row>
    <row r="10812" spans="1:6" ht="15" customHeight="1">
      <c r="A10812" s="84">
        <v>1327</v>
      </c>
      <c r="B10812" s="522" t="s">
        <v>12221</v>
      </c>
      <c r="C10812" s="302" t="s">
        <v>893</v>
      </c>
      <c r="D10812" s="521" t="s">
        <v>1098</v>
      </c>
      <c r="E10812" s="523">
        <v>0</v>
      </c>
      <c r="F10812" s="523">
        <v>0</v>
      </c>
    </row>
    <row r="10813" spans="1:6" ht="15" customHeight="1">
      <c r="A10813" s="84">
        <v>1328</v>
      </c>
      <c r="B10813" s="522" t="s">
        <v>12222</v>
      </c>
      <c r="C10813" s="302" t="s">
        <v>893</v>
      </c>
      <c r="D10813" s="521" t="s">
        <v>1098</v>
      </c>
      <c r="E10813" s="523">
        <v>0</v>
      </c>
      <c r="F10813" s="523">
        <v>0</v>
      </c>
    </row>
    <row r="10814" spans="1:6" ht="15" customHeight="1">
      <c r="A10814" s="84">
        <v>1321</v>
      </c>
      <c r="B10814" s="522" t="s">
        <v>12223</v>
      </c>
      <c r="C10814" s="302" t="s">
        <v>893</v>
      </c>
      <c r="D10814" s="521" t="s">
        <v>1098</v>
      </c>
      <c r="E10814" s="523">
        <v>0</v>
      </c>
      <c r="F10814" s="523">
        <v>0</v>
      </c>
    </row>
    <row r="10815" spans="1:6" ht="15" customHeight="1">
      <c r="A10815" s="84">
        <v>1318</v>
      </c>
      <c r="B10815" s="522" t="s">
        <v>12224</v>
      </c>
      <c r="C10815" s="302" t="s">
        <v>893</v>
      </c>
      <c r="D10815" s="521" t="s">
        <v>1098</v>
      </c>
      <c r="E10815" s="523">
        <v>0</v>
      </c>
      <c r="F10815" s="523">
        <v>0</v>
      </c>
    </row>
    <row r="10816" spans="1:6" ht="15" customHeight="1">
      <c r="A10816" s="84">
        <v>1322</v>
      </c>
      <c r="B10816" s="522" t="s">
        <v>12225</v>
      </c>
      <c r="C10816" s="302" t="s">
        <v>893</v>
      </c>
      <c r="D10816" s="521" t="s">
        <v>1098</v>
      </c>
      <c r="E10816" s="523">
        <v>0</v>
      </c>
      <c r="F10816" s="523">
        <v>0</v>
      </c>
    </row>
    <row r="10817" spans="1:6" ht="15" customHeight="1">
      <c r="A10817" s="84">
        <v>1323</v>
      </c>
      <c r="B10817" s="522" t="s">
        <v>12226</v>
      </c>
      <c r="C10817" s="302" t="s">
        <v>893</v>
      </c>
      <c r="D10817" s="521" t="s">
        <v>1098</v>
      </c>
      <c r="E10817" s="523">
        <v>0</v>
      </c>
      <c r="F10817" s="523">
        <v>0</v>
      </c>
    </row>
    <row r="10818" spans="1:6" ht="15" customHeight="1">
      <c r="A10818" s="84">
        <v>1319</v>
      </c>
      <c r="B10818" s="522" t="s">
        <v>12227</v>
      </c>
      <c r="C10818" s="302" t="s">
        <v>893</v>
      </c>
      <c r="D10818" s="521" t="s">
        <v>1098</v>
      </c>
      <c r="E10818" s="523">
        <v>0</v>
      </c>
      <c r="F10818" s="523">
        <v>0</v>
      </c>
    </row>
    <row r="10819" spans="1:6" ht="15" customHeight="1">
      <c r="A10819" s="84">
        <v>11026</v>
      </c>
      <c r="B10819" s="522" t="s">
        <v>12228</v>
      </c>
      <c r="C10819" s="302" t="s">
        <v>893</v>
      </c>
      <c r="D10819" s="521" t="s">
        <v>1098</v>
      </c>
      <c r="E10819" s="523">
        <v>0</v>
      </c>
      <c r="F10819" s="523">
        <v>0</v>
      </c>
    </row>
    <row r="10820" spans="1:6" ht="15" customHeight="1">
      <c r="A10820" s="84">
        <v>11027</v>
      </c>
      <c r="B10820" s="522" t="s">
        <v>12229</v>
      </c>
      <c r="C10820" s="302" t="s">
        <v>893</v>
      </c>
      <c r="D10820" s="521" t="s">
        <v>1098</v>
      </c>
      <c r="E10820" s="523">
        <v>0</v>
      </c>
      <c r="F10820" s="523">
        <v>0</v>
      </c>
    </row>
    <row r="10821" spans="1:6" ht="15" customHeight="1">
      <c r="A10821" s="84">
        <v>11046</v>
      </c>
      <c r="B10821" s="522" t="s">
        <v>12230</v>
      </c>
      <c r="C10821" s="302" t="s">
        <v>893</v>
      </c>
      <c r="D10821" s="521" t="s">
        <v>1098</v>
      </c>
      <c r="E10821" s="523">
        <v>0</v>
      </c>
      <c r="F10821" s="523">
        <v>0</v>
      </c>
    </row>
    <row r="10822" spans="1:6" ht="15" customHeight="1">
      <c r="A10822" s="84">
        <v>11047</v>
      </c>
      <c r="B10822" s="522" t="s">
        <v>12231</v>
      </c>
      <c r="C10822" s="302" t="s">
        <v>893</v>
      </c>
      <c r="D10822" s="521" t="s">
        <v>1098</v>
      </c>
      <c r="E10822" s="523">
        <v>0</v>
      </c>
      <c r="F10822" s="523">
        <v>0</v>
      </c>
    </row>
    <row r="10823" spans="1:6" ht="15" customHeight="1">
      <c r="A10823" s="84">
        <v>43668</v>
      </c>
      <c r="B10823" s="522" t="s">
        <v>12232</v>
      </c>
      <c r="C10823" s="302" t="s">
        <v>893</v>
      </c>
      <c r="D10823" s="521" t="s">
        <v>1098</v>
      </c>
      <c r="E10823" s="523">
        <v>0</v>
      </c>
      <c r="F10823" s="523">
        <v>0</v>
      </c>
    </row>
    <row r="10824" spans="1:6" ht="15" customHeight="1">
      <c r="A10824" s="84">
        <v>11049</v>
      </c>
      <c r="B10824" s="522" t="s">
        <v>12233</v>
      </c>
      <c r="C10824" s="302" t="s">
        <v>893</v>
      </c>
      <c r="D10824" s="521" t="s">
        <v>1098</v>
      </c>
      <c r="E10824" s="523">
        <v>0</v>
      </c>
      <c r="F10824" s="523">
        <v>0</v>
      </c>
    </row>
    <row r="10825" spans="1:6" ht="15" customHeight="1">
      <c r="A10825" s="84">
        <v>43106</v>
      </c>
      <c r="B10825" s="522" t="s">
        <v>12234</v>
      </c>
      <c r="C10825" s="302" t="s">
        <v>893</v>
      </c>
      <c r="D10825" s="521" t="s">
        <v>1098</v>
      </c>
      <c r="E10825" s="523">
        <v>0</v>
      </c>
      <c r="F10825" s="523">
        <v>0</v>
      </c>
    </row>
    <row r="10826" spans="1:6" ht="15" customHeight="1">
      <c r="A10826" s="524">
        <v>11051</v>
      </c>
      <c r="B10826" s="525" t="s">
        <v>12235</v>
      </c>
      <c r="C10826" s="524" t="s">
        <v>893</v>
      </c>
      <c r="D10826" s="526" t="s">
        <v>1098</v>
      </c>
      <c r="E10826" s="527">
        <v>10.78</v>
      </c>
      <c r="F10826" s="527">
        <v>10.78</v>
      </c>
    </row>
    <row r="10827" spans="1:6" ht="15" customHeight="1">
      <c r="A10827" s="84">
        <v>11061</v>
      </c>
      <c r="B10827" s="522" t="s">
        <v>12236</v>
      </c>
      <c r="C10827" s="302" t="s">
        <v>893</v>
      </c>
      <c r="D10827" s="521" t="s">
        <v>1098</v>
      </c>
      <c r="E10827" s="523">
        <v>0</v>
      </c>
      <c r="F10827" s="523">
        <v>0</v>
      </c>
    </row>
    <row r="10828" spans="1:6" ht="15" customHeight="1">
      <c r="A10828" s="84">
        <v>43667</v>
      </c>
      <c r="B10828" s="522" t="s">
        <v>12237</v>
      </c>
      <c r="C10828" s="302" t="s">
        <v>893</v>
      </c>
      <c r="D10828" s="521" t="s">
        <v>1098</v>
      </c>
      <c r="E10828" s="523">
        <v>0</v>
      </c>
      <c r="F10828" s="523">
        <v>0</v>
      </c>
    </row>
    <row r="10829" spans="1:6" ht="15" customHeight="1">
      <c r="A10829" s="84">
        <v>1333</v>
      </c>
      <c r="B10829" s="522" t="s">
        <v>12238</v>
      </c>
      <c r="C10829" s="302" t="s">
        <v>893</v>
      </c>
      <c r="D10829" s="521" t="s">
        <v>1098</v>
      </c>
      <c r="E10829" s="523">
        <v>0</v>
      </c>
      <c r="F10829" s="523">
        <v>0</v>
      </c>
    </row>
    <row r="10830" spans="1:6" ht="15" customHeight="1">
      <c r="A10830" s="84">
        <v>1330</v>
      </c>
      <c r="B10830" s="522" t="s">
        <v>12239</v>
      </c>
      <c r="C10830" s="302" t="s">
        <v>893</v>
      </c>
      <c r="D10830" s="521" t="s">
        <v>1098</v>
      </c>
      <c r="E10830" s="523">
        <v>0</v>
      </c>
      <c r="F10830" s="523">
        <v>0</v>
      </c>
    </row>
    <row r="10831" spans="1:6" ht="15" customHeight="1">
      <c r="A10831" s="84">
        <v>10957</v>
      </c>
      <c r="B10831" s="522" t="s">
        <v>12240</v>
      </c>
      <c r="C10831" s="302" t="s">
        <v>893</v>
      </c>
      <c r="D10831" s="521" t="s">
        <v>1098</v>
      </c>
      <c r="E10831" s="523">
        <v>0</v>
      </c>
      <c r="F10831" s="523">
        <v>0</v>
      </c>
    </row>
    <row r="10832" spans="1:6" ht="15" customHeight="1">
      <c r="A10832" s="84">
        <v>1332</v>
      </c>
      <c r="B10832" s="522" t="s">
        <v>12241</v>
      </c>
      <c r="C10832" s="302" t="s">
        <v>893</v>
      </c>
      <c r="D10832" s="521" t="s">
        <v>1098</v>
      </c>
      <c r="E10832" s="523">
        <v>0</v>
      </c>
      <c r="F10832" s="523">
        <v>0</v>
      </c>
    </row>
    <row r="10833" spans="1:6" ht="15" customHeight="1">
      <c r="A10833" s="84">
        <v>1334</v>
      </c>
      <c r="B10833" s="522" t="s">
        <v>12242</v>
      </c>
      <c r="C10833" s="302" t="s">
        <v>893</v>
      </c>
      <c r="D10833" s="521" t="s">
        <v>1098</v>
      </c>
      <c r="E10833" s="523">
        <v>0</v>
      </c>
      <c r="F10833" s="523">
        <v>0</v>
      </c>
    </row>
    <row r="10834" spans="1:6" ht="15" customHeight="1">
      <c r="A10834" s="84">
        <v>1335</v>
      </c>
      <c r="B10834" s="522" t="s">
        <v>12243</v>
      </c>
      <c r="C10834" s="302" t="s">
        <v>893</v>
      </c>
      <c r="D10834" s="521" t="s">
        <v>1098</v>
      </c>
      <c r="E10834" s="523">
        <v>0</v>
      </c>
      <c r="F10834" s="523">
        <v>0</v>
      </c>
    </row>
    <row r="10835" spans="1:6" ht="15" customHeight="1">
      <c r="A10835" s="84">
        <v>40425</v>
      </c>
      <c r="B10835" s="522" t="s">
        <v>12244</v>
      </c>
      <c r="C10835" s="302" t="s">
        <v>893</v>
      </c>
      <c r="D10835" s="521" t="s">
        <v>1098</v>
      </c>
      <c r="E10835" s="523">
        <v>0</v>
      </c>
      <c r="F10835" s="523">
        <v>0</v>
      </c>
    </row>
    <row r="10836" spans="1:6" ht="15" customHeight="1">
      <c r="A10836" s="84">
        <v>1337</v>
      </c>
      <c r="B10836" s="522" t="s">
        <v>12245</v>
      </c>
      <c r="C10836" s="302" t="s">
        <v>893</v>
      </c>
      <c r="D10836" s="521" t="s">
        <v>1098</v>
      </c>
      <c r="E10836" s="523">
        <v>0</v>
      </c>
      <c r="F10836" s="523">
        <v>0</v>
      </c>
    </row>
    <row r="10837" spans="1:6" ht="15" customHeight="1">
      <c r="A10837" s="84">
        <v>1338</v>
      </c>
      <c r="B10837" s="522" t="s">
        <v>12246</v>
      </c>
      <c r="C10837" s="302" t="s">
        <v>893</v>
      </c>
      <c r="D10837" s="521" t="s">
        <v>611</v>
      </c>
      <c r="E10837" s="523">
        <v>0</v>
      </c>
      <c r="F10837" s="523">
        <v>0</v>
      </c>
    </row>
    <row r="10838" spans="1:6" ht="15" customHeight="1">
      <c r="A10838" s="84">
        <v>1340</v>
      </c>
      <c r="B10838" s="522" t="s">
        <v>12247</v>
      </c>
      <c r="C10838" s="302" t="s">
        <v>893</v>
      </c>
      <c r="D10838" s="521" t="s">
        <v>611</v>
      </c>
      <c r="E10838" s="523">
        <v>0</v>
      </c>
      <c r="F10838" s="523">
        <v>0</v>
      </c>
    </row>
    <row r="10839" spans="1:6" ht="15" customHeight="1">
      <c r="A10839" s="84">
        <v>1341</v>
      </c>
      <c r="B10839" s="522" t="s">
        <v>12248</v>
      </c>
      <c r="C10839" s="302" t="s">
        <v>893</v>
      </c>
      <c r="D10839" s="521" t="s">
        <v>611</v>
      </c>
      <c r="E10839" s="523">
        <v>0</v>
      </c>
      <c r="F10839" s="523">
        <v>0</v>
      </c>
    </row>
    <row r="10840" spans="1:6" ht="15" customHeight="1">
      <c r="A10840" s="84">
        <v>34659</v>
      </c>
      <c r="B10840" s="522" t="s">
        <v>12249</v>
      </c>
      <c r="C10840" s="302" t="s">
        <v>893</v>
      </c>
      <c r="D10840" s="521" t="s">
        <v>611</v>
      </c>
      <c r="E10840" s="523">
        <v>0</v>
      </c>
      <c r="F10840" s="523">
        <v>0</v>
      </c>
    </row>
    <row r="10841" spans="1:6" ht="15" customHeight="1">
      <c r="A10841" s="84">
        <v>34514</v>
      </c>
      <c r="B10841" s="522" t="s">
        <v>12250</v>
      </c>
      <c r="C10841" s="302" t="s">
        <v>893</v>
      </c>
      <c r="D10841" s="521" t="s">
        <v>611</v>
      </c>
      <c r="E10841" s="523">
        <v>0</v>
      </c>
      <c r="F10841" s="523">
        <v>0</v>
      </c>
    </row>
    <row r="10842" spans="1:6" ht="15" customHeight="1">
      <c r="A10842" s="84">
        <v>34660</v>
      </c>
      <c r="B10842" s="522" t="s">
        <v>12251</v>
      </c>
      <c r="C10842" s="302" t="s">
        <v>893</v>
      </c>
      <c r="D10842" s="521" t="s">
        <v>611</v>
      </c>
      <c r="E10842" s="523">
        <v>0</v>
      </c>
      <c r="F10842" s="523">
        <v>0</v>
      </c>
    </row>
    <row r="10843" spans="1:6" ht="15" customHeight="1">
      <c r="A10843" s="84">
        <v>34661</v>
      </c>
      <c r="B10843" s="522" t="s">
        <v>12252</v>
      </c>
      <c r="C10843" s="302" t="s">
        <v>893</v>
      </c>
      <c r="D10843" s="521" t="s">
        <v>611</v>
      </c>
      <c r="E10843" s="523">
        <v>0</v>
      </c>
      <c r="F10843" s="523">
        <v>0</v>
      </c>
    </row>
    <row r="10844" spans="1:6" ht="15" customHeight="1">
      <c r="A10844" s="84">
        <v>34667</v>
      </c>
      <c r="B10844" s="522" t="s">
        <v>12253</v>
      </c>
      <c r="C10844" s="302" t="s">
        <v>893</v>
      </c>
      <c r="D10844" s="521" t="s">
        <v>611</v>
      </c>
      <c r="E10844" s="523">
        <v>0</v>
      </c>
      <c r="F10844" s="523">
        <v>0</v>
      </c>
    </row>
    <row r="10845" spans="1:6" ht="15" customHeight="1">
      <c r="A10845" s="84">
        <v>34668</v>
      </c>
      <c r="B10845" s="522" t="s">
        <v>12254</v>
      </c>
      <c r="C10845" s="302" t="s">
        <v>893</v>
      </c>
      <c r="D10845" s="521" t="s">
        <v>611</v>
      </c>
      <c r="E10845" s="523">
        <v>0</v>
      </c>
      <c r="F10845" s="523">
        <v>0</v>
      </c>
    </row>
    <row r="10846" spans="1:6" ht="15" customHeight="1">
      <c r="A10846" s="84">
        <v>34741</v>
      </c>
      <c r="B10846" s="522" t="s">
        <v>12255</v>
      </c>
      <c r="C10846" s="302" t="s">
        <v>893</v>
      </c>
      <c r="D10846" s="521" t="s">
        <v>611</v>
      </c>
      <c r="E10846" s="523">
        <v>0</v>
      </c>
      <c r="F10846" s="523">
        <v>0</v>
      </c>
    </row>
    <row r="10847" spans="1:6" ht="15" customHeight="1">
      <c r="A10847" s="84">
        <v>34664</v>
      </c>
      <c r="B10847" s="522" t="s">
        <v>12256</v>
      </c>
      <c r="C10847" s="302" t="s">
        <v>893</v>
      </c>
      <c r="D10847" s="521" t="s">
        <v>611</v>
      </c>
      <c r="E10847" s="523">
        <v>0</v>
      </c>
      <c r="F10847" s="523">
        <v>0</v>
      </c>
    </row>
    <row r="10848" spans="1:6" ht="15" customHeight="1">
      <c r="A10848" s="84">
        <v>34665</v>
      </c>
      <c r="B10848" s="522" t="s">
        <v>12257</v>
      </c>
      <c r="C10848" s="302" t="s">
        <v>893</v>
      </c>
      <c r="D10848" s="521" t="s">
        <v>611</v>
      </c>
      <c r="E10848" s="523">
        <v>0</v>
      </c>
      <c r="F10848" s="523">
        <v>0</v>
      </c>
    </row>
    <row r="10849" spans="1:6" ht="15" customHeight="1">
      <c r="A10849" s="84">
        <v>34666</v>
      </c>
      <c r="B10849" s="522" t="s">
        <v>12258</v>
      </c>
      <c r="C10849" s="302" t="s">
        <v>893</v>
      </c>
      <c r="D10849" s="521" t="s">
        <v>611</v>
      </c>
      <c r="E10849" s="523">
        <v>0</v>
      </c>
      <c r="F10849" s="523">
        <v>0</v>
      </c>
    </row>
    <row r="10850" spans="1:6" ht="15" customHeight="1">
      <c r="A10850" s="84">
        <v>34669</v>
      </c>
      <c r="B10850" s="522" t="s">
        <v>12259</v>
      </c>
      <c r="C10850" s="302" t="s">
        <v>893</v>
      </c>
      <c r="D10850" s="521" t="s">
        <v>611</v>
      </c>
      <c r="E10850" s="523">
        <v>0</v>
      </c>
      <c r="F10850" s="523">
        <v>0</v>
      </c>
    </row>
    <row r="10851" spans="1:6" ht="15" customHeight="1">
      <c r="A10851" s="84">
        <v>34670</v>
      </c>
      <c r="B10851" s="522" t="s">
        <v>12260</v>
      </c>
      <c r="C10851" s="302" t="s">
        <v>893</v>
      </c>
      <c r="D10851" s="521" t="s">
        <v>611</v>
      </c>
      <c r="E10851" s="523">
        <v>0</v>
      </c>
      <c r="F10851" s="523">
        <v>0</v>
      </c>
    </row>
    <row r="10852" spans="1:6" ht="15" customHeight="1">
      <c r="A10852" s="84">
        <v>34671</v>
      </c>
      <c r="B10852" s="522" t="s">
        <v>12261</v>
      </c>
      <c r="C10852" s="302" t="s">
        <v>893</v>
      </c>
      <c r="D10852" s="521" t="s">
        <v>611</v>
      </c>
      <c r="E10852" s="523">
        <v>0</v>
      </c>
      <c r="F10852" s="523">
        <v>0</v>
      </c>
    </row>
    <row r="10853" spans="1:6" ht="15" customHeight="1">
      <c r="A10853" s="84">
        <v>34672</v>
      </c>
      <c r="B10853" s="522" t="s">
        <v>12262</v>
      </c>
      <c r="C10853" s="302" t="s">
        <v>893</v>
      </c>
      <c r="D10853" s="521" t="s">
        <v>611</v>
      </c>
      <c r="E10853" s="523">
        <v>0</v>
      </c>
      <c r="F10853" s="523">
        <v>0</v>
      </c>
    </row>
    <row r="10854" spans="1:6" ht="15" customHeight="1">
      <c r="A10854" s="84">
        <v>34673</v>
      </c>
      <c r="B10854" s="522" t="s">
        <v>12263</v>
      </c>
      <c r="C10854" s="302" t="s">
        <v>893</v>
      </c>
      <c r="D10854" s="521" t="s">
        <v>611</v>
      </c>
      <c r="E10854" s="523">
        <v>0</v>
      </c>
      <c r="F10854" s="523">
        <v>0</v>
      </c>
    </row>
    <row r="10855" spans="1:6" ht="15" customHeight="1">
      <c r="A10855" s="84">
        <v>34674</v>
      </c>
      <c r="B10855" s="522" t="s">
        <v>12264</v>
      </c>
      <c r="C10855" s="302" t="s">
        <v>893</v>
      </c>
      <c r="D10855" s="521" t="s">
        <v>611</v>
      </c>
      <c r="E10855" s="523">
        <v>0</v>
      </c>
      <c r="F10855" s="523">
        <v>0</v>
      </c>
    </row>
    <row r="10856" spans="1:6" ht="15" customHeight="1">
      <c r="A10856" s="84">
        <v>34675</v>
      </c>
      <c r="B10856" s="522" t="s">
        <v>12265</v>
      </c>
      <c r="C10856" s="302" t="s">
        <v>893</v>
      </c>
      <c r="D10856" s="521" t="s">
        <v>611</v>
      </c>
      <c r="E10856" s="523">
        <v>0</v>
      </c>
      <c r="F10856" s="523">
        <v>0</v>
      </c>
    </row>
    <row r="10857" spans="1:6" ht="15" customHeight="1">
      <c r="A10857" s="84">
        <v>34676</v>
      </c>
      <c r="B10857" s="522" t="s">
        <v>12266</v>
      </c>
      <c r="C10857" s="302" t="s">
        <v>893</v>
      </c>
      <c r="D10857" s="521" t="s">
        <v>611</v>
      </c>
      <c r="E10857" s="523">
        <v>0</v>
      </c>
      <c r="F10857" s="523">
        <v>0</v>
      </c>
    </row>
    <row r="10858" spans="1:6" ht="15" customHeight="1">
      <c r="A10858" s="84">
        <v>34677</v>
      </c>
      <c r="B10858" s="522" t="s">
        <v>12267</v>
      </c>
      <c r="C10858" s="302" t="s">
        <v>893</v>
      </c>
      <c r="D10858" s="521" t="s">
        <v>611</v>
      </c>
      <c r="E10858" s="523">
        <v>0</v>
      </c>
      <c r="F10858" s="523">
        <v>0</v>
      </c>
    </row>
    <row r="10859" spans="1:6" ht="15" customHeight="1">
      <c r="A10859" s="84">
        <v>43126</v>
      </c>
      <c r="B10859" s="522" t="s">
        <v>12268</v>
      </c>
      <c r="C10859" s="302" t="s">
        <v>893</v>
      </c>
      <c r="D10859" s="521" t="s">
        <v>611</v>
      </c>
      <c r="E10859" s="523">
        <v>92.77</v>
      </c>
      <c r="F10859" s="523">
        <v>92.77</v>
      </c>
    </row>
    <row r="10860" spans="1:6" ht="15" customHeight="1">
      <c r="A10860" s="84">
        <v>43124</v>
      </c>
      <c r="B10860" s="522" t="s">
        <v>12269</v>
      </c>
      <c r="C10860" s="302" t="s">
        <v>893</v>
      </c>
      <c r="D10860" s="521" t="s">
        <v>611</v>
      </c>
      <c r="E10860" s="523">
        <v>108.32</v>
      </c>
      <c r="F10860" s="523">
        <v>108.32</v>
      </c>
    </row>
    <row r="10861" spans="1:6" ht="15" customHeight="1">
      <c r="A10861" s="84">
        <v>43125</v>
      </c>
      <c r="B10861" s="522" t="s">
        <v>12270</v>
      </c>
      <c r="C10861" s="302" t="s">
        <v>893</v>
      </c>
      <c r="D10861" s="521" t="s">
        <v>611</v>
      </c>
      <c r="E10861" s="523">
        <v>140.49</v>
      </c>
      <c r="F10861" s="523">
        <v>140.49</v>
      </c>
    </row>
    <row r="10862" spans="1:6" ht="15" customHeight="1">
      <c r="A10862" s="84">
        <v>40623</v>
      </c>
      <c r="B10862" s="522" t="s">
        <v>12271</v>
      </c>
      <c r="C10862" s="302" t="s">
        <v>893</v>
      </c>
      <c r="D10862" s="521" t="s">
        <v>11552</v>
      </c>
      <c r="E10862" s="523">
        <v>0</v>
      </c>
      <c r="F10862" s="523">
        <v>0</v>
      </c>
    </row>
    <row r="10863" spans="1:6" ht="15" customHeight="1">
      <c r="A10863" s="84">
        <v>43701</v>
      </c>
      <c r="B10863" s="522" t="s">
        <v>12272</v>
      </c>
      <c r="C10863" s="302" t="s">
        <v>893</v>
      </c>
      <c r="D10863" s="521" t="s">
        <v>1098</v>
      </c>
      <c r="E10863" s="523">
        <v>0</v>
      </c>
      <c r="F10863" s="523">
        <v>0</v>
      </c>
    </row>
    <row r="10864" spans="1:6" ht="15" customHeight="1">
      <c r="A10864" s="84">
        <v>1345</v>
      </c>
      <c r="B10864" s="522" t="s">
        <v>12273</v>
      </c>
      <c r="C10864" s="302" t="s">
        <v>893</v>
      </c>
      <c r="D10864" s="521" t="s">
        <v>611</v>
      </c>
      <c r="E10864" s="523">
        <v>119.96</v>
      </c>
      <c r="F10864" s="523">
        <v>119.96</v>
      </c>
    </row>
    <row r="10865" spans="1:6" ht="15" customHeight="1">
      <c r="A10865" s="84">
        <v>1346</v>
      </c>
      <c r="B10865" s="522" t="s">
        <v>12274</v>
      </c>
      <c r="C10865" s="302" t="s">
        <v>893</v>
      </c>
      <c r="D10865" s="521" t="s">
        <v>611</v>
      </c>
      <c r="E10865" s="523">
        <v>69.78</v>
      </c>
      <c r="F10865" s="523">
        <v>69.78</v>
      </c>
    </row>
    <row r="10866" spans="1:6" ht="15" customHeight="1">
      <c r="A10866" s="84">
        <v>1347</v>
      </c>
      <c r="B10866" s="522" t="s">
        <v>12275</v>
      </c>
      <c r="C10866" s="302" t="s">
        <v>893</v>
      </c>
      <c r="D10866" s="521" t="s">
        <v>611</v>
      </c>
      <c r="E10866" s="523">
        <v>86.46</v>
      </c>
      <c r="F10866" s="523">
        <v>86.46</v>
      </c>
    </row>
    <row r="10867" spans="1:6" ht="15" customHeight="1">
      <c r="A10867" s="84">
        <v>43678</v>
      </c>
      <c r="B10867" s="522" t="s">
        <v>12276</v>
      </c>
      <c r="C10867" s="302" t="s">
        <v>893</v>
      </c>
      <c r="D10867" s="521" t="s">
        <v>611</v>
      </c>
      <c r="E10867" s="523">
        <v>100.29</v>
      </c>
      <c r="F10867" s="523">
        <v>100.29</v>
      </c>
    </row>
    <row r="10868" spans="1:6" ht="15" customHeight="1">
      <c r="A10868" s="84">
        <v>43680</v>
      </c>
      <c r="B10868" s="522" t="s">
        <v>12277</v>
      </c>
      <c r="C10868" s="302" t="s">
        <v>893</v>
      </c>
      <c r="D10868" s="521" t="s">
        <v>611</v>
      </c>
      <c r="E10868" s="523">
        <v>144.47999999999999</v>
      </c>
      <c r="F10868" s="523">
        <v>144.47999999999999</v>
      </c>
    </row>
    <row r="10869" spans="1:6" ht="15" customHeight="1">
      <c r="A10869" s="84">
        <v>43679</v>
      </c>
      <c r="B10869" s="522" t="s">
        <v>12278</v>
      </c>
      <c r="C10869" s="302" t="s">
        <v>893</v>
      </c>
      <c r="D10869" s="521" t="s">
        <v>611</v>
      </c>
      <c r="E10869" s="523">
        <v>50.7</v>
      </c>
      <c r="F10869" s="523">
        <v>50.7</v>
      </c>
    </row>
    <row r="10870" spans="1:6" ht="15" customHeight="1">
      <c r="A10870" s="84">
        <v>1355</v>
      </c>
      <c r="B10870" s="522" t="s">
        <v>12279</v>
      </c>
      <c r="C10870" s="302" t="s">
        <v>893</v>
      </c>
      <c r="D10870" s="521" t="s">
        <v>611</v>
      </c>
      <c r="E10870" s="523">
        <v>57.7</v>
      </c>
      <c r="F10870" s="523">
        <v>57.7</v>
      </c>
    </row>
    <row r="10871" spans="1:6" ht="15" customHeight="1">
      <c r="A10871" s="84">
        <v>1358</v>
      </c>
      <c r="B10871" s="522" t="s">
        <v>12280</v>
      </c>
      <c r="C10871" s="302" t="s">
        <v>893</v>
      </c>
      <c r="D10871" s="521" t="s">
        <v>611</v>
      </c>
      <c r="E10871" s="523">
        <v>70.84</v>
      </c>
      <c r="F10871" s="523">
        <v>70.84</v>
      </c>
    </row>
    <row r="10872" spans="1:6" ht="15" customHeight="1">
      <c r="A10872" s="84">
        <v>43677</v>
      </c>
      <c r="B10872" s="522" t="s">
        <v>12281</v>
      </c>
      <c r="C10872" s="302" t="s">
        <v>893</v>
      </c>
      <c r="D10872" s="521" t="s">
        <v>611</v>
      </c>
      <c r="E10872" s="523">
        <v>87.88</v>
      </c>
      <c r="F10872" s="523">
        <v>87.88</v>
      </c>
    </row>
    <row r="10873" spans="1:6" ht="15" customHeight="1">
      <c r="A10873" s="84">
        <v>43682</v>
      </c>
      <c r="B10873" s="522" t="s">
        <v>12282</v>
      </c>
      <c r="C10873" s="302" t="s">
        <v>893</v>
      </c>
      <c r="D10873" s="521" t="s">
        <v>611</v>
      </c>
      <c r="E10873" s="523">
        <v>26.94</v>
      </c>
      <c r="F10873" s="523">
        <v>26.94</v>
      </c>
    </row>
    <row r="10874" spans="1:6" ht="15" customHeight="1">
      <c r="A10874" s="84">
        <v>43681</v>
      </c>
      <c r="B10874" s="522" t="s">
        <v>12283</v>
      </c>
      <c r="C10874" s="302" t="s">
        <v>893</v>
      </c>
      <c r="D10874" s="521" t="s">
        <v>611</v>
      </c>
      <c r="E10874" s="523">
        <v>44.63</v>
      </c>
      <c r="F10874" s="523">
        <v>44.63</v>
      </c>
    </row>
    <row r="10875" spans="1:6" ht="15" customHeight="1">
      <c r="A10875" s="84">
        <v>45248</v>
      </c>
      <c r="B10875" s="522" t="s">
        <v>12284</v>
      </c>
      <c r="C10875" s="302" t="s">
        <v>893</v>
      </c>
      <c r="D10875" s="521" t="s">
        <v>883</v>
      </c>
      <c r="E10875" s="523">
        <v>73.22</v>
      </c>
      <c r="F10875" s="523">
        <v>73.22</v>
      </c>
    </row>
    <row r="10876" spans="1:6" ht="15" customHeight="1">
      <c r="A10876" s="84">
        <v>45243</v>
      </c>
      <c r="B10876" s="522" t="s">
        <v>12285</v>
      </c>
      <c r="C10876" s="302" t="s">
        <v>893</v>
      </c>
      <c r="D10876" s="521" t="s">
        <v>883</v>
      </c>
      <c r="E10876" s="523">
        <v>236.77</v>
      </c>
      <c r="F10876" s="523">
        <v>236.77</v>
      </c>
    </row>
    <row r="10877" spans="1:6" ht="15" customHeight="1">
      <c r="A10877" s="84">
        <v>45252</v>
      </c>
      <c r="B10877" s="522" t="s">
        <v>12286</v>
      </c>
      <c r="C10877" s="302" t="s">
        <v>893</v>
      </c>
      <c r="D10877" s="521" t="s">
        <v>883</v>
      </c>
      <c r="E10877" s="523">
        <v>41.53</v>
      </c>
      <c r="F10877" s="523">
        <v>41.53</v>
      </c>
    </row>
    <row r="10878" spans="1:6" ht="15" customHeight="1">
      <c r="A10878" s="84">
        <v>45246</v>
      </c>
      <c r="B10878" s="522" t="s">
        <v>12287</v>
      </c>
      <c r="C10878" s="302" t="s">
        <v>893</v>
      </c>
      <c r="D10878" s="521" t="s">
        <v>883</v>
      </c>
      <c r="E10878" s="523">
        <v>192.45</v>
      </c>
      <c r="F10878" s="523">
        <v>192.45</v>
      </c>
    </row>
    <row r="10879" spans="1:6" ht="15" customHeight="1">
      <c r="A10879" s="84">
        <v>20971</v>
      </c>
      <c r="B10879" s="522" t="s">
        <v>12288</v>
      </c>
      <c r="C10879" s="302" t="s">
        <v>893</v>
      </c>
      <c r="D10879" s="521" t="s">
        <v>883</v>
      </c>
      <c r="E10879" s="523">
        <v>15.71</v>
      </c>
      <c r="F10879" s="523">
        <v>15.71</v>
      </c>
    </row>
    <row r="10880" spans="1:6" ht="15" customHeight="1">
      <c r="A10880" s="84">
        <v>45247</v>
      </c>
      <c r="B10880" s="522" t="s">
        <v>12289</v>
      </c>
      <c r="C10880" s="302" t="s">
        <v>893</v>
      </c>
      <c r="D10880" s="521" t="s">
        <v>883</v>
      </c>
      <c r="E10880" s="523">
        <v>27.91</v>
      </c>
      <c r="F10880" s="523">
        <v>27.91</v>
      </c>
    </row>
    <row r="10881" spans="1:6" ht="15" customHeight="1">
      <c r="A10881" s="84">
        <v>39746</v>
      </c>
      <c r="B10881" s="522" t="s">
        <v>12290</v>
      </c>
      <c r="C10881" s="302" t="s">
        <v>893</v>
      </c>
      <c r="D10881" s="521" t="s">
        <v>883</v>
      </c>
      <c r="E10881" s="523">
        <v>0</v>
      </c>
      <c r="F10881" s="523">
        <v>0</v>
      </c>
    </row>
    <row r="10882" spans="1:6" ht="15" customHeight="1">
      <c r="A10882" s="84">
        <v>13279</v>
      </c>
      <c r="B10882" s="522" t="s">
        <v>12291</v>
      </c>
      <c r="C10882" s="302" t="s">
        <v>893</v>
      </c>
      <c r="D10882" s="521" t="s">
        <v>1098</v>
      </c>
      <c r="E10882" s="523">
        <v>0</v>
      </c>
      <c r="F10882" s="523">
        <v>0</v>
      </c>
    </row>
    <row r="10883" spans="1:6" ht="15" customHeight="1">
      <c r="A10883" s="84">
        <v>11977</v>
      </c>
      <c r="B10883" s="522" t="s">
        <v>12292</v>
      </c>
      <c r="C10883" s="302" t="s">
        <v>893</v>
      </c>
      <c r="D10883" s="521" t="s">
        <v>883</v>
      </c>
      <c r="E10883" s="523">
        <v>0</v>
      </c>
      <c r="F10883" s="523">
        <v>0</v>
      </c>
    </row>
    <row r="10884" spans="1:6" ht="15" customHeight="1">
      <c r="A10884" s="524">
        <v>11976</v>
      </c>
      <c r="B10884" s="525" t="s">
        <v>12293</v>
      </c>
      <c r="C10884" s="524" t="s">
        <v>893</v>
      </c>
      <c r="D10884" s="526" t="s">
        <v>883</v>
      </c>
      <c r="E10884" s="527">
        <v>1.33</v>
      </c>
      <c r="F10884" s="527">
        <v>1.33</v>
      </c>
    </row>
    <row r="10885" spans="1:6" ht="15" customHeight="1">
      <c r="A10885" s="84">
        <v>11975</v>
      </c>
      <c r="B10885" s="522" t="s">
        <v>12294</v>
      </c>
      <c r="C10885" s="302" t="s">
        <v>893</v>
      </c>
      <c r="D10885" s="521" t="s">
        <v>883</v>
      </c>
      <c r="E10885" s="523">
        <v>0</v>
      </c>
      <c r="F10885" s="523">
        <v>0</v>
      </c>
    </row>
    <row r="10886" spans="1:6" ht="15" customHeight="1">
      <c r="A10886" s="84">
        <v>1368</v>
      </c>
      <c r="B10886" s="522" t="s">
        <v>12295</v>
      </c>
      <c r="C10886" s="302" t="s">
        <v>893</v>
      </c>
      <c r="D10886" s="521" t="s">
        <v>883</v>
      </c>
      <c r="E10886" s="523">
        <v>87.4</v>
      </c>
      <c r="F10886" s="523">
        <v>87.4</v>
      </c>
    </row>
    <row r="10887" spans="1:6" ht="15" customHeight="1">
      <c r="A10887" s="84">
        <v>1367</v>
      </c>
      <c r="B10887" s="522" t="s">
        <v>12296</v>
      </c>
      <c r="C10887" s="302" t="s">
        <v>893</v>
      </c>
      <c r="D10887" s="521" t="s">
        <v>883</v>
      </c>
      <c r="E10887" s="523">
        <v>282.70999999999998</v>
      </c>
      <c r="F10887" s="523">
        <v>282.70999999999998</v>
      </c>
    </row>
    <row r="10888" spans="1:6" ht="15" customHeight="1">
      <c r="A10888" s="84">
        <v>1380</v>
      </c>
      <c r="B10888" s="522" t="s">
        <v>12297</v>
      </c>
      <c r="C10888" s="302" t="s">
        <v>893</v>
      </c>
      <c r="D10888" s="521" t="s">
        <v>1098</v>
      </c>
      <c r="E10888" s="523">
        <v>8.56</v>
      </c>
      <c r="F10888" s="523">
        <v>8.56</v>
      </c>
    </row>
    <row r="10889" spans="1:6" ht="15" customHeight="1">
      <c r="A10889" s="84">
        <v>1375</v>
      </c>
      <c r="B10889" s="522" t="s">
        <v>12298</v>
      </c>
      <c r="C10889" s="302" t="s">
        <v>893</v>
      </c>
      <c r="D10889" s="521" t="s">
        <v>1098</v>
      </c>
      <c r="E10889" s="523">
        <v>21.1</v>
      </c>
      <c r="F10889" s="523">
        <v>21.1</v>
      </c>
    </row>
    <row r="10890" spans="1:6" ht="15" customHeight="1">
      <c r="A10890" s="84">
        <v>1379</v>
      </c>
      <c r="B10890" s="522" t="s">
        <v>12299</v>
      </c>
      <c r="C10890" s="302" t="s">
        <v>893</v>
      </c>
      <c r="D10890" s="521" t="s">
        <v>1098</v>
      </c>
      <c r="E10890" s="523">
        <v>1.28</v>
      </c>
      <c r="F10890" s="523">
        <v>1.28</v>
      </c>
    </row>
    <row r="10891" spans="1:6" ht="15" customHeight="1">
      <c r="A10891" s="84">
        <v>13284</v>
      </c>
      <c r="B10891" s="522" t="s">
        <v>12300</v>
      </c>
      <c r="C10891" s="302" t="s">
        <v>893</v>
      </c>
      <c r="D10891" s="521" t="s">
        <v>1098</v>
      </c>
      <c r="E10891" s="523">
        <v>1.1499999999999999</v>
      </c>
      <c r="F10891" s="523">
        <v>1.1499999999999999</v>
      </c>
    </row>
    <row r="10892" spans="1:6" ht="15" customHeight="1">
      <c r="A10892" s="84">
        <v>44528</v>
      </c>
      <c r="B10892" s="522" t="s">
        <v>12301</v>
      </c>
      <c r="C10892" s="302" t="s">
        <v>893</v>
      </c>
      <c r="D10892" s="521" t="s">
        <v>1098</v>
      </c>
      <c r="E10892" s="523">
        <v>6.82</v>
      </c>
      <c r="F10892" s="523">
        <v>6.82</v>
      </c>
    </row>
    <row r="10893" spans="1:6" ht="15" customHeight="1">
      <c r="A10893" s="84">
        <v>34753</v>
      </c>
      <c r="B10893" s="522" t="s">
        <v>12302</v>
      </c>
      <c r="C10893" s="302" t="s">
        <v>893</v>
      </c>
      <c r="D10893" s="521" t="s">
        <v>1098</v>
      </c>
      <c r="E10893" s="523">
        <v>1.24</v>
      </c>
      <c r="F10893" s="523">
        <v>1.24</v>
      </c>
    </row>
    <row r="10894" spans="1:6" ht="15" customHeight="1">
      <c r="A10894" s="84">
        <v>420</v>
      </c>
      <c r="B10894" s="522" t="s">
        <v>12303</v>
      </c>
      <c r="C10894" s="302" t="s">
        <v>893</v>
      </c>
      <c r="D10894" s="521" t="s">
        <v>883</v>
      </c>
      <c r="E10894" s="523">
        <v>25.8</v>
      </c>
      <c r="F10894" s="523">
        <v>25.8</v>
      </c>
    </row>
    <row r="10895" spans="1:6" ht="15" customHeight="1">
      <c r="A10895" s="84">
        <v>12327</v>
      </c>
      <c r="B10895" s="522" t="s">
        <v>12304</v>
      </c>
      <c r="C10895" s="302" t="s">
        <v>893</v>
      </c>
      <c r="D10895" s="521" t="s">
        <v>883</v>
      </c>
      <c r="E10895" s="523">
        <v>30.73</v>
      </c>
      <c r="F10895" s="523">
        <v>30.73</v>
      </c>
    </row>
    <row r="10896" spans="1:6" ht="15" customHeight="1">
      <c r="A10896" s="84">
        <v>36148</v>
      </c>
      <c r="B10896" s="522" t="s">
        <v>12305</v>
      </c>
      <c r="C10896" s="302" t="s">
        <v>893</v>
      </c>
      <c r="D10896" s="521" t="s">
        <v>883</v>
      </c>
      <c r="E10896" s="523">
        <v>159.79</v>
      </c>
      <c r="F10896" s="523">
        <v>159.79</v>
      </c>
    </row>
    <row r="10897" spans="1:6" ht="15" customHeight="1">
      <c r="A10897" s="84">
        <v>12329</v>
      </c>
      <c r="B10897" s="522" t="s">
        <v>12306</v>
      </c>
      <c r="C10897" s="302" t="s">
        <v>893</v>
      </c>
      <c r="D10897" s="521" t="s">
        <v>1098</v>
      </c>
      <c r="E10897" s="523">
        <v>152.53</v>
      </c>
      <c r="F10897" s="523">
        <v>152.53</v>
      </c>
    </row>
    <row r="10898" spans="1:6" ht="15" customHeight="1">
      <c r="A10898" s="84">
        <v>1339</v>
      </c>
      <c r="B10898" s="522" t="s">
        <v>12307</v>
      </c>
      <c r="C10898" s="302" t="s">
        <v>893</v>
      </c>
      <c r="D10898" s="521" t="s">
        <v>1098</v>
      </c>
      <c r="E10898" s="523">
        <v>0</v>
      </c>
      <c r="F10898" s="523">
        <v>0</v>
      </c>
    </row>
    <row r="10899" spans="1:6" ht="15" customHeight="1">
      <c r="A10899" s="84">
        <v>44396</v>
      </c>
      <c r="B10899" s="522" t="s">
        <v>12308</v>
      </c>
      <c r="C10899" s="302" t="s">
        <v>893</v>
      </c>
      <c r="D10899" s="521" t="s">
        <v>1098</v>
      </c>
      <c r="E10899" s="523">
        <v>43.26</v>
      </c>
      <c r="F10899" s="523">
        <v>43.26</v>
      </c>
    </row>
    <row r="10900" spans="1:6" ht="15" customHeight="1">
      <c r="A10900" s="84">
        <v>44327</v>
      </c>
      <c r="B10900" s="522" t="s">
        <v>12309</v>
      </c>
      <c r="C10900" s="302" t="s">
        <v>893</v>
      </c>
      <c r="D10900" s="521" t="s">
        <v>10645</v>
      </c>
      <c r="E10900" s="523">
        <v>147.13</v>
      </c>
      <c r="F10900" s="523">
        <v>147.13</v>
      </c>
    </row>
    <row r="10901" spans="1:6" ht="15" customHeight="1">
      <c r="A10901" s="84">
        <v>37418</v>
      </c>
      <c r="B10901" s="522" t="s">
        <v>12310</v>
      </c>
      <c r="C10901" s="302" t="s">
        <v>893</v>
      </c>
      <c r="D10901" s="521" t="s">
        <v>883</v>
      </c>
      <c r="E10901" s="523">
        <v>0</v>
      </c>
      <c r="F10901" s="523">
        <v>0</v>
      </c>
    </row>
    <row r="10902" spans="1:6" ht="15" customHeight="1">
      <c r="A10902" s="84">
        <v>37419</v>
      </c>
      <c r="B10902" s="522" t="s">
        <v>12311</v>
      </c>
      <c r="C10902" s="302" t="s">
        <v>893</v>
      </c>
      <c r="D10902" s="521" t="s">
        <v>883</v>
      </c>
      <c r="E10902" s="523">
        <v>0</v>
      </c>
      <c r="F10902" s="523">
        <v>0</v>
      </c>
    </row>
    <row r="10903" spans="1:6" ht="15" customHeight="1">
      <c r="A10903" s="84">
        <v>1427</v>
      </c>
      <c r="B10903" s="522" t="s">
        <v>12312</v>
      </c>
      <c r="C10903" s="302" t="s">
        <v>893</v>
      </c>
      <c r="D10903" s="521" t="s">
        <v>883</v>
      </c>
      <c r="E10903" s="523">
        <v>17.690000000000001</v>
      </c>
      <c r="F10903" s="523">
        <v>17.690000000000001</v>
      </c>
    </row>
    <row r="10904" spans="1:6" ht="15" customHeight="1">
      <c r="A10904" s="84">
        <v>1402</v>
      </c>
      <c r="B10904" s="522" t="s">
        <v>12313</v>
      </c>
      <c r="C10904" s="302" t="s">
        <v>893</v>
      </c>
      <c r="D10904" s="521" t="s">
        <v>883</v>
      </c>
      <c r="E10904" s="523">
        <v>6.12</v>
      </c>
      <c r="F10904" s="523">
        <v>6.12</v>
      </c>
    </row>
    <row r="10905" spans="1:6" ht="15" customHeight="1">
      <c r="A10905" s="84">
        <v>1420</v>
      </c>
      <c r="B10905" s="522" t="s">
        <v>12314</v>
      </c>
      <c r="C10905" s="302" t="s">
        <v>893</v>
      </c>
      <c r="D10905" s="521" t="s">
        <v>883</v>
      </c>
      <c r="E10905" s="523">
        <v>7.87</v>
      </c>
      <c r="F10905" s="523">
        <v>7.87</v>
      </c>
    </row>
    <row r="10906" spans="1:6" ht="15" customHeight="1">
      <c r="A10906" s="84">
        <v>1419</v>
      </c>
      <c r="B10906" s="522" t="s">
        <v>12315</v>
      </c>
      <c r="C10906" s="302" t="s">
        <v>893</v>
      </c>
      <c r="D10906" s="521" t="s">
        <v>883</v>
      </c>
      <c r="E10906" s="523">
        <v>9.51</v>
      </c>
      <c r="F10906" s="523">
        <v>9.51</v>
      </c>
    </row>
    <row r="10907" spans="1:6" ht="15" customHeight="1">
      <c r="A10907" s="84">
        <v>1414</v>
      </c>
      <c r="B10907" s="522" t="s">
        <v>12316</v>
      </c>
      <c r="C10907" s="302" t="s">
        <v>893</v>
      </c>
      <c r="D10907" s="521" t="s">
        <v>883</v>
      </c>
      <c r="E10907" s="523">
        <v>9.3000000000000007</v>
      </c>
      <c r="F10907" s="523">
        <v>9.3000000000000007</v>
      </c>
    </row>
    <row r="10908" spans="1:6" ht="15" customHeight="1">
      <c r="A10908" s="84">
        <v>1413</v>
      </c>
      <c r="B10908" s="522" t="s">
        <v>12317</v>
      </c>
      <c r="C10908" s="302" t="s">
        <v>893</v>
      </c>
      <c r="D10908" s="521" t="s">
        <v>883</v>
      </c>
      <c r="E10908" s="523">
        <v>13.74</v>
      </c>
      <c r="F10908" s="523">
        <v>13.74</v>
      </c>
    </row>
    <row r="10909" spans="1:6" ht="15" customHeight="1">
      <c r="A10909" s="84">
        <v>1412</v>
      </c>
      <c r="B10909" s="522" t="s">
        <v>12318</v>
      </c>
      <c r="C10909" s="302" t="s">
        <v>893</v>
      </c>
      <c r="D10909" s="521" t="s">
        <v>883</v>
      </c>
      <c r="E10909" s="523">
        <v>11.64</v>
      </c>
      <c r="F10909" s="523">
        <v>11.64</v>
      </c>
    </row>
    <row r="10910" spans="1:6" ht="15" customHeight="1">
      <c r="A10910" s="84">
        <v>1406</v>
      </c>
      <c r="B10910" s="522" t="s">
        <v>12319</v>
      </c>
      <c r="C10910" s="302" t="s">
        <v>893</v>
      </c>
      <c r="D10910" s="521" t="s">
        <v>883</v>
      </c>
      <c r="E10910" s="523">
        <v>14.04</v>
      </c>
      <c r="F10910" s="523">
        <v>14.04</v>
      </c>
    </row>
    <row r="10911" spans="1:6" ht="15" customHeight="1">
      <c r="A10911" s="84">
        <v>45237</v>
      </c>
      <c r="B10911" s="522" t="s">
        <v>12320</v>
      </c>
      <c r="C10911" s="302" t="s">
        <v>893</v>
      </c>
      <c r="D10911" s="521" t="s">
        <v>883</v>
      </c>
      <c r="E10911" s="523">
        <v>22.27</v>
      </c>
      <c r="F10911" s="523">
        <v>22.27</v>
      </c>
    </row>
    <row r="10912" spans="1:6" ht="15" customHeight="1">
      <c r="A10912" s="84">
        <v>11281</v>
      </c>
      <c r="B10912" s="522" t="s">
        <v>12321</v>
      </c>
      <c r="C10912" s="302" t="s">
        <v>893</v>
      </c>
      <c r="D10912" s="521" t="s">
        <v>883</v>
      </c>
      <c r="E10912" s="523">
        <v>0</v>
      </c>
      <c r="F10912" s="523">
        <v>0</v>
      </c>
    </row>
    <row r="10913" spans="1:6" ht="15" customHeight="1">
      <c r="A10913" s="84">
        <v>1442</v>
      </c>
      <c r="B10913" s="522" t="s">
        <v>12322</v>
      </c>
      <c r="C10913" s="302" t="s">
        <v>893</v>
      </c>
      <c r="D10913" s="521" t="s">
        <v>883</v>
      </c>
      <c r="E10913" s="523">
        <v>0</v>
      </c>
      <c r="F10913" s="523">
        <v>0</v>
      </c>
    </row>
    <row r="10914" spans="1:6" ht="15" customHeight="1">
      <c r="A10914" s="84">
        <v>13457</v>
      </c>
      <c r="B10914" s="522" t="s">
        <v>12323</v>
      </c>
      <c r="C10914" s="302" t="s">
        <v>893</v>
      </c>
      <c r="D10914" s="521" t="s">
        <v>883</v>
      </c>
      <c r="E10914" s="523">
        <v>0</v>
      </c>
      <c r="F10914" s="523">
        <v>0</v>
      </c>
    </row>
    <row r="10915" spans="1:6" ht="15" customHeight="1">
      <c r="A10915" s="84">
        <v>40699</v>
      </c>
      <c r="B10915" s="522" t="s">
        <v>12324</v>
      </c>
      <c r="C10915" s="302" t="s">
        <v>893</v>
      </c>
      <c r="D10915" s="521" t="s">
        <v>883</v>
      </c>
      <c r="E10915" s="523">
        <v>0</v>
      </c>
      <c r="F10915" s="523">
        <v>0</v>
      </c>
    </row>
    <row r="10916" spans="1:6" ht="15" customHeight="1">
      <c r="A10916" s="84">
        <v>40701</v>
      </c>
      <c r="B10916" s="522" t="s">
        <v>12325</v>
      </c>
      <c r="C10916" s="302" t="s">
        <v>893</v>
      </c>
      <c r="D10916" s="521" t="s">
        <v>883</v>
      </c>
      <c r="E10916" s="523">
        <v>0</v>
      </c>
      <c r="F10916" s="523">
        <v>0</v>
      </c>
    </row>
    <row r="10917" spans="1:6" ht="15" customHeight="1">
      <c r="A10917" s="84">
        <v>40700</v>
      </c>
      <c r="B10917" s="522" t="s">
        <v>12326</v>
      </c>
      <c r="C10917" s="302" t="s">
        <v>893</v>
      </c>
      <c r="D10917" s="521" t="s">
        <v>883</v>
      </c>
      <c r="E10917" s="523">
        <v>0</v>
      </c>
      <c r="F10917" s="523">
        <v>0</v>
      </c>
    </row>
    <row r="10918" spans="1:6" ht="15" customHeight="1">
      <c r="A10918" s="84">
        <v>13458</v>
      </c>
      <c r="B10918" s="522" t="s">
        <v>12327</v>
      </c>
      <c r="C10918" s="302" t="s">
        <v>893</v>
      </c>
      <c r="D10918" s="521" t="s">
        <v>883</v>
      </c>
      <c r="E10918" s="523">
        <v>0</v>
      </c>
      <c r="F10918" s="523">
        <v>0</v>
      </c>
    </row>
    <row r="10919" spans="1:6" ht="15" customHeight="1">
      <c r="A10919" s="84">
        <v>11134</v>
      </c>
      <c r="B10919" s="522" t="s">
        <v>12328</v>
      </c>
      <c r="C10919" s="302" t="s">
        <v>893</v>
      </c>
      <c r="D10919" s="521" t="s">
        <v>611</v>
      </c>
      <c r="E10919" s="523">
        <v>99.4</v>
      </c>
      <c r="F10919" s="523">
        <v>99.4</v>
      </c>
    </row>
    <row r="10920" spans="1:6" ht="15" customHeight="1">
      <c r="A10920" s="84">
        <v>11135</v>
      </c>
      <c r="B10920" s="522" t="s">
        <v>12329</v>
      </c>
      <c r="C10920" s="302" t="s">
        <v>893</v>
      </c>
      <c r="D10920" s="521" t="s">
        <v>611</v>
      </c>
      <c r="E10920" s="523">
        <v>107.32</v>
      </c>
      <c r="F10920" s="523">
        <v>107.32</v>
      </c>
    </row>
    <row r="10921" spans="1:6" ht="15" customHeight="1">
      <c r="A10921" s="84">
        <v>11136</v>
      </c>
      <c r="B10921" s="522" t="s">
        <v>12330</v>
      </c>
      <c r="C10921" s="302" t="s">
        <v>893</v>
      </c>
      <c r="D10921" s="521" t="s">
        <v>611</v>
      </c>
      <c r="E10921" s="523">
        <v>122.89</v>
      </c>
      <c r="F10921" s="523">
        <v>122.89</v>
      </c>
    </row>
    <row r="10922" spans="1:6" ht="15" customHeight="1">
      <c r="A10922" s="84">
        <v>34743</v>
      </c>
      <c r="B10922" s="522" t="s">
        <v>12331</v>
      </c>
      <c r="C10922" s="302" t="s">
        <v>893</v>
      </c>
      <c r="D10922" s="521" t="s">
        <v>611</v>
      </c>
      <c r="E10922" s="523">
        <v>148.28</v>
      </c>
      <c r="F10922" s="523">
        <v>148.28</v>
      </c>
    </row>
    <row r="10923" spans="1:6" ht="15" customHeight="1">
      <c r="A10923" s="84">
        <v>11137</v>
      </c>
      <c r="B10923" s="522" t="s">
        <v>12332</v>
      </c>
      <c r="C10923" s="302" t="s">
        <v>893</v>
      </c>
      <c r="D10923" s="521" t="s">
        <v>611</v>
      </c>
      <c r="E10923" s="523">
        <v>168.41</v>
      </c>
      <c r="F10923" s="523">
        <v>168.41</v>
      </c>
    </row>
    <row r="10924" spans="1:6" ht="15" customHeight="1">
      <c r="A10924" s="84">
        <v>34745</v>
      </c>
      <c r="B10924" s="522" t="s">
        <v>12333</v>
      </c>
      <c r="C10924" s="302" t="s">
        <v>893</v>
      </c>
      <c r="D10924" s="521" t="s">
        <v>611</v>
      </c>
      <c r="E10924" s="523">
        <v>200.27</v>
      </c>
      <c r="F10924" s="523">
        <v>200.27</v>
      </c>
    </row>
    <row r="10925" spans="1:6" ht="15" customHeight="1">
      <c r="A10925" s="84">
        <v>34746</v>
      </c>
      <c r="B10925" s="522" t="s">
        <v>12334</v>
      </c>
      <c r="C10925" s="302" t="s">
        <v>893</v>
      </c>
      <c r="D10925" s="521" t="s">
        <v>611</v>
      </c>
      <c r="E10925" s="523">
        <v>54.62</v>
      </c>
      <c r="F10925" s="523">
        <v>54.62</v>
      </c>
    </row>
    <row r="10926" spans="1:6" ht="15" customHeight="1">
      <c r="A10926" s="84">
        <v>1360</v>
      </c>
      <c r="B10926" s="522" t="s">
        <v>12335</v>
      </c>
      <c r="C10926" s="302" t="s">
        <v>893</v>
      </c>
      <c r="D10926" s="521" t="s">
        <v>611</v>
      </c>
      <c r="E10926" s="523">
        <v>63.72</v>
      </c>
      <c r="F10926" s="523">
        <v>63.72</v>
      </c>
    </row>
    <row r="10927" spans="1:6" ht="15" customHeight="1">
      <c r="A10927" s="84">
        <v>36524</v>
      </c>
      <c r="B10927" s="522" t="s">
        <v>12336</v>
      </c>
      <c r="C10927" s="302" t="s">
        <v>893</v>
      </c>
      <c r="D10927" s="521" t="s">
        <v>883</v>
      </c>
      <c r="E10927" s="523">
        <v>0</v>
      </c>
      <c r="F10927" s="523">
        <v>0</v>
      </c>
    </row>
    <row r="10928" spans="1:6" ht="15" customHeight="1">
      <c r="A10928" s="84">
        <v>36526</v>
      </c>
      <c r="B10928" s="522" t="s">
        <v>12337</v>
      </c>
      <c r="C10928" s="302" t="s">
        <v>893</v>
      </c>
      <c r="D10928" s="521" t="s">
        <v>883</v>
      </c>
      <c r="E10928" s="523">
        <v>0</v>
      </c>
      <c r="F10928" s="523">
        <v>0</v>
      </c>
    </row>
    <row r="10929" spans="1:6" ht="15" customHeight="1">
      <c r="A10929" s="84">
        <v>36523</v>
      </c>
      <c r="B10929" s="522" t="s">
        <v>12338</v>
      </c>
      <c r="C10929" s="302" t="s">
        <v>893</v>
      </c>
      <c r="D10929" s="521" t="s">
        <v>883</v>
      </c>
      <c r="E10929" s="523">
        <v>0</v>
      </c>
      <c r="F10929" s="523">
        <v>0</v>
      </c>
    </row>
    <row r="10930" spans="1:6" ht="15" customHeight="1">
      <c r="A10930" s="84">
        <v>36527</v>
      </c>
      <c r="B10930" s="522" t="s">
        <v>12339</v>
      </c>
      <c r="C10930" s="302" t="s">
        <v>893</v>
      </c>
      <c r="D10930" s="521" t="s">
        <v>883</v>
      </c>
      <c r="E10930" s="523">
        <v>0</v>
      </c>
      <c r="F10930" s="523">
        <v>0</v>
      </c>
    </row>
    <row r="10931" spans="1:6" ht="15" customHeight="1">
      <c r="A10931" s="84">
        <v>38642</v>
      </c>
      <c r="B10931" s="522" t="s">
        <v>12340</v>
      </c>
      <c r="C10931" s="302" t="s">
        <v>893</v>
      </c>
      <c r="D10931" s="521" t="s">
        <v>883</v>
      </c>
      <c r="E10931" s="523">
        <v>0</v>
      </c>
      <c r="F10931" s="523">
        <v>0</v>
      </c>
    </row>
    <row r="10932" spans="1:6" ht="15" customHeight="1">
      <c r="A10932" s="84">
        <v>36522</v>
      </c>
      <c r="B10932" s="522" t="s">
        <v>12341</v>
      </c>
      <c r="C10932" s="302" t="s">
        <v>893</v>
      </c>
      <c r="D10932" s="521" t="s">
        <v>883</v>
      </c>
      <c r="E10932" s="523">
        <v>0</v>
      </c>
      <c r="F10932" s="523">
        <v>0</v>
      </c>
    </row>
    <row r="10933" spans="1:6" ht="15" customHeight="1">
      <c r="A10933" s="84">
        <v>36525</v>
      </c>
      <c r="B10933" s="522" t="s">
        <v>12342</v>
      </c>
      <c r="C10933" s="302" t="s">
        <v>893</v>
      </c>
      <c r="D10933" s="521" t="s">
        <v>883</v>
      </c>
      <c r="E10933" s="523">
        <v>0</v>
      </c>
      <c r="F10933" s="523">
        <v>0</v>
      </c>
    </row>
    <row r="10934" spans="1:6" ht="15" customHeight="1">
      <c r="A10934" s="84">
        <v>13803</v>
      </c>
      <c r="B10934" s="522" t="s">
        <v>12343</v>
      </c>
      <c r="C10934" s="302" t="s">
        <v>893</v>
      </c>
      <c r="D10934" s="521" t="s">
        <v>883</v>
      </c>
      <c r="E10934" s="523">
        <v>0</v>
      </c>
      <c r="F10934" s="523">
        <v>0</v>
      </c>
    </row>
    <row r="10935" spans="1:6" ht="15" customHeight="1">
      <c r="A10935" s="84">
        <v>34348</v>
      </c>
      <c r="B10935" s="522" t="s">
        <v>12344</v>
      </c>
      <c r="C10935" s="302" t="s">
        <v>893</v>
      </c>
      <c r="D10935" s="521" t="s">
        <v>782</v>
      </c>
      <c r="E10935" s="523">
        <v>28.26</v>
      </c>
      <c r="F10935" s="523">
        <v>28.26</v>
      </c>
    </row>
    <row r="10936" spans="1:6" ht="15" customHeight="1">
      <c r="A10936" s="84">
        <v>34347</v>
      </c>
      <c r="B10936" s="522" t="s">
        <v>12345</v>
      </c>
      <c r="C10936" s="302" t="s">
        <v>893</v>
      </c>
      <c r="D10936" s="521" t="s">
        <v>782</v>
      </c>
      <c r="E10936" s="523">
        <v>20.2</v>
      </c>
      <c r="F10936" s="523">
        <v>20.2</v>
      </c>
    </row>
    <row r="10937" spans="1:6" ht="15" customHeight="1">
      <c r="A10937" s="84">
        <v>11146</v>
      </c>
      <c r="B10937" s="522" t="s">
        <v>12346</v>
      </c>
      <c r="C10937" s="302" t="s">
        <v>893</v>
      </c>
      <c r="D10937" s="521" t="s">
        <v>892</v>
      </c>
      <c r="E10937" s="523">
        <v>1735.77</v>
      </c>
      <c r="F10937" s="523">
        <v>1735.77</v>
      </c>
    </row>
    <row r="10938" spans="1:6" ht="15" customHeight="1">
      <c r="A10938" s="84">
        <v>11147</v>
      </c>
      <c r="B10938" s="522" t="s">
        <v>12347</v>
      </c>
      <c r="C10938" s="302" t="s">
        <v>893</v>
      </c>
      <c r="D10938" s="521" t="s">
        <v>892</v>
      </c>
      <c r="E10938" s="523">
        <v>1803.7</v>
      </c>
      <c r="F10938" s="523">
        <v>1803.7</v>
      </c>
    </row>
    <row r="10939" spans="1:6" ht="15" customHeight="1">
      <c r="A10939" s="84">
        <v>34872</v>
      </c>
      <c r="B10939" s="522" t="s">
        <v>12348</v>
      </c>
      <c r="C10939" s="302" t="s">
        <v>893</v>
      </c>
      <c r="D10939" s="521" t="s">
        <v>892</v>
      </c>
      <c r="E10939" s="523">
        <v>1823.95</v>
      </c>
      <c r="F10939" s="523">
        <v>1823.95</v>
      </c>
    </row>
    <row r="10940" spans="1:6" ht="15" customHeight="1">
      <c r="A10940" s="84">
        <v>34491</v>
      </c>
      <c r="B10940" s="522" t="s">
        <v>12349</v>
      </c>
      <c r="C10940" s="302" t="s">
        <v>893</v>
      </c>
      <c r="D10940" s="521" t="s">
        <v>892</v>
      </c>
      <c r="E10940" s="523">
        <v>1876.81</v>
      </c>
      <c r="F10940" s="523">
        <v>1876.81</v>
      </c>
    </row>
    <row r="10941" spans="1:6" ht="15" customHeight="1">
      <c r="A10941" s="84">
        <v>34770</v>
      </c>
      <c r="B10941" s="522" t="s">
        <v>12350</v>
      </c>
      <c r="C10941" s="302" t="s">
        <v>893</v>
      </c>
      <c r="D10941" s="521" t="s">
        <v>10443</v>
      </c>
      <c r="E10941" s="523">
        <v>1844.07</v>
      </c>
      <c r="F10941" s="523">
        <v>1844.07</v>
      </c>
    </row>
    <row r="10942" spans="1:6" ht="15" customHeight="1">
      <c r="A10942" s="84">
        <v>1518</v>
      </c>
      <c r="B10942" s="522" t="s">
        <v>12351</v>
      </c>
      <c r="C10942" s="302" t="s">
        <v>893</v>
      </c>
      <c r="D10942" s="521" t="s">
        <v>10443</v>
      </c>
      <c r="E10942" s="523">
        <v>1880</v>
      </c>
      <c r="F10942" s="523">
        <v>1880</v>
      </c>
    </row>
    <row r="10943" spans="1:6" ht="15" customHeight="1">
      <c r="A10943" s="84">
        <v>41965</v>
      </c>
      <c r="B10943" s="522" t="s">
        <v>12352</v>
      </c>
      <c r="C10943" s="302" t="s">
        <v>893</v>
      </c>
      <c r="D10943" s="521" t="s">
        <v>10443</v>
      </c>
      <c r="E10943" s="523">
        <v>1648.46</v>
      </c>
      <c r="F10943" s="523">
        <v>1648.46</v>
      </c>
    </row>
    <row r="10944" spans="1:6" ht="15" customHeight="1">
      <c r="A10944" s="84">
        <v>1524</v>
      </c>
      <c r="B10944" s="522" t="s">
        <v>12353</v>
      </c>
      <c r="C10944" s="302" t="s">
        <v>893</v>
      </c>
      <c r="D10944" s="521" t="s">
        <v>892</v>
      </c>
      <c r="E10944" s="523">
        <v>1665.34</v>
      </c>
      <c r="F10944" s="523">
        <v>1665.34</v>
      </c>
    </row>
    <row r="10945" spans="1:6" ht="15" customHeight="1">
      <c r="A10945" s="84">
        <v>34492</v>
      </c>
      <c r="B10945" s="522" t="s">
        <v>12354</v>
      </c>
      <c r="C10945" s="302" t="s">
        <v>893</v>
      </c>
      <c r="D10945" s="521" t="s">
        <v>892</v>
      </c>
      <c r="E10945" s="523">
        <v>1542.56</v>
      </c>
      <c r="F10945" s="523">
        <v>1542.56</v>
      </c>
    </row>
    <row r="10946" spans="1:6" ht="15" customHeight="1">
      <c r="A10946" s="84">
        <v>38404</v>
      </c>
      <c r="B10946" s="522" t="s">
        <v>12355</v>
      </c>
      <c r="C10946" s="302" t="s">
        <v>893</v>
      </c>
      <c r="D10946" s="521" t="s">
        <v>892</v>
      </c>
      <c r="E10946" s="523">
        <v>1597.79</v>
      </c>
      <c r="F10946" s="523">
        <v>1597.79</v>
      </c>
    </row>
    <row r="10947" spans="1:6" ht="15" customHeight="1">
      <c r="A10947" s="84">
        <v>39849</v>
      </c>
      <c r="B10947" s="522" t="s">
        <v>12356</v>
      </c>
      <c r="C10947" s="302" t="s">
        <v>893</v>
      </c>
      <c r="D10947" s="521" t="s">
        <v>892</v>
      </c>
      <c r="E10947" s="523">
        <v>1831.08</v>
      </c>
      <c r="F10947" s="523">
        <v>1831.08</v>
      </c>
    </row>
    <row r="10948" spans="1:6" ht="15" customHeight="1">
      <c r="A10948" s="84">
        <v>38464</v>
      </c>
      <c r="B10948" s="522" t="s">
        <v>12357</v>
      </c>
      <c r="C10948" s="302" t="s">
        <v>893</v>
      </c>
      <c r="D10948" s="521" t="s">
        <v>892</v>
      </c>
      <c r="E10948" s="523">
        <v>1857.65</v>
      </c>
      <c r="F10948" s="523">
        <v>1857.65</v>
      </c>
    </row>
    <row r="10949" spans="1:6" ht="15" customHeight="1">
      <c r="A10949" s="84">
        <v>1527</v>
      </c>
      <c r="B10949" s="522" t="s">
        <v>12358</v>
      </c>
      <c r="C10949" s="302" t="s">
        <v>893</v>
      </c>
      <c r="D10949" s="521" t="s">
        <v>892</v>
      </c>
      <c r="E10949" s="523">
        <v>1718.22</v>
      </c>
      <c r="F10949" s="523">
        <v>1718.22</v>
      </c>
    </row>
    <row r="10950" spans="1:6" ht="15" customHeight="1">
      <c r="A10950" s="84">
        <v>34493</v>
      </c>
      <c r="B10950" s="522" t="s">
        <v>12359</v>
      </c>
      <c r="C10950" s="302" t="s">
        <v>893</v>
      </c>
      <c r="D10950" s="521" t="s">
        <v>892</v>
      </c>
      <c r="E10950" s="523">
        <v>1586.04</v>
      </c>
      <c r="F10950" s="523">
        <v>1586.04</v>
      </c>
    </row>
    <row r="10951" spans="1:6" ht="15" customHeight="1">
      <c r="A10951" s="84">
        <v>38405</v>
      </c>
      <c r="B10951" s="522" t="s">
        <v>12360</v>
      </c>
      <c r="C10951" s="302" t="s">
        <v>893</v>
      </c>
      <c r="D10951" s="521" t="s">
        <v>892</v>
      </c>
      <c r="E10951" s="523">
        <v>1647.07</v>
      </c>
      <c r="F10951" s="523">
        <v>1647.07</v>
      </c>
    </row>
    <row r="10952" spans="1:6" ht="15" customHeight="1">
      <c r="A10952" s="84">
        <v>38408</v>
      </c>
      <c r="B10952" s="522" t="s">
        <v>12361</v>
      </c>
      <c r="C10952" s="302" t="s">
        <v>893</v>
      </c>
      <c r="D10952" s="521" t="s">
        <v>892</v>
      </c>
      <c r="E10952" s="523">
        <v>1823.15</v>
      </c>
      <c r="F10952" s="523">
        <v>1823.15</v>
      </c>
    </row>
    <row r="10953" spans="1:6" ht="15" customHeight="1">
      <c r="A10953" s="84">
        <v>1525</v>
      </c>
      <c r="B10953" s="522" t="s">
        <v>12362</v>
      </c>
      <c r="C10953" s="302" t="s">
        <v>893</v>
      </c>
      <c r="D10953" s="521" t="s">
        <v>892</v>
      </c>
      <c r="E10953" s="523">
        <v>1771.07</v>
      </c>
      <c r="F10953" s="523">
        <v>1771.07</v>
      </c>
    </row>
    <row r="10954" spans="1:6" ht="15" customHeight="1">
      <c r="A10954" s="84">
        <v>34494</v>
      </c>
      <c r="B10954" s="522" t="s">
        <v>12363</v>
      </c>
      <c r="C10954" s="302" t="s">
        <v>893</v>
      </c>
      <c r="D10954" s="521" t="s">
        <v>892</v>
      </c>
      <c r="E10954" s="523">
        <v>1638.91</v>
      </c>
      <c r="F10954" s="523">
        <v>1638.91</v>
      </c>
    </row>
    <row r="10955" spans="1:6" ht="15" customHeight="1">
      <c r="A10955" s="84">
        <v>38406</v>
      </c>
      <c r="B10955" s="522" t="s">
        <v>12364</v>
      </c>
      <c r="C10955" s="302" t="s">
        <v>893</v>
      </c>
      <c r="D10955" s="521" t="s">
        <v>892</v>
      </c>
      <c r="E10955" s="523">
        <v>1739.2</v>
      </c>
      <c r="F10955" s="523">
        <v>1739.2</v>
      </c>
    </row>
    <row r="10956" spans="1:6" ht="15" customHeight="1">
      <c r="A10956" s="84">
        <v>38409</v>
      </c>
      <c r="B10956" s="522" t="s">
        <v>12365</v>
      </c>
      <c r="C10956" s="302" t="s">
        <v>893</v>
      </c>
      <c r="D10956" s="521" t="s">
        <v>892</v>
      </c>
      <c r="E10956" s="523">
        <v>1835.57</v>
      </c>
      <c r="F10956" s="523">
        <v>1835.57</v>
      </c>
    </row>
    <row r="10957" spans="1:6" ht="15" customHeight="1">
      <c r="A10957" s="84">
        <v>43360</v>
      </c>
      <c r="B10957" s="522" t="s">
        <v>12366</v>
      </c>
      <c r="C10957" s="302" t="s">
        <v>893</v>
      </c>
      <c r="D10957" s="521" t="s">
        <v>892</v>
      </c>
      <c r="E10957" s="523">
        <v>1913.98</v>
      </c>
      <c r="F10957" s="523">
        <v>1913.98</v>
      </c>
    </row>
    <row r="10958" spans="1:6" ht="15" customHeight="1">
      <c r="A10958" s="84">
        <v>11145</v>
      </c>
      <c r="B10958" s="522" t="s">
        <v>12367</v>
      </c>
      <c r="C10958" s="302" t="s">
        <v>893</v>
      </c>
      <c r="D10958" s="521" t="s">
        <v>892</v>
      </c>
      <c r="E10958" s="523">
        <v>1823.95</v>
      </c>
      <c r="F10958" s="523">
        <v>1823.95</v>
      </c>
    </row>
    <row r="10959" spans="1:6" ht="15" customHeight="1">
      <c r="A10959" s="84">
        <v>34495</v>
      </c>
      <c r="B10959" s="522" t="s">
        <v>12368</v>
      </c>
      <c r="C10959" s="302" t="s">
        <v>893</v>
      </c>
      <c r="D10959" s="521" t="s">
        <v>892</v>
      </c>
      <c r="E10959" s="523">
        <v>1691.77</v>
      </c>
      <c r="F10959" s="523">
        <v>1691.77</v>
      </c>
    </row>
    <row r="10960" spans="1:6" ht="15" customHeight="1">
      <c r="A10960" s="84">
        <v>34479</v>
      </c>
      <c r="B10960" s="522" t="s">
        <v>12369</v>
      </c>
      <c r="C10960" s="302" t="s">
        <v>893</v>
      </c>
      <c r="D10960" s="521" t="s">
        <v>892</v>
      </c>
      <c r="E10960" s="523">
        <v>1876.81</v>
      </c>
      <c r="F10960" s="523">
        <v>1876.81</v>
      </c>
    </row>
    <row r="10961" spans="1:6" ht="15" customHeight="1">
      <c r="A10961" s="84">
        <v>34496</v>
      </c>
      <c r="B10961" s="522" t="s">
        <v>12370</v>
      </c>
      <c r="C10961" s="302" t="s">
        <v>893</v>
      </c>
      <c r="D10961" s="521" t="s">
        <v>892</v>
      </c>
      <c r="E10961" s="523">
        <v>1764.81</v>
      </c>
      <c r="F10961" s="523">
        <v>1764.81</v>
      </c>
    </row>
    <row r="10962" spans="1:6" ht="15" customHeight="1">
      <c r="A10962" s="84">
        <v>34481</v>
      </c>
      <c r="B10962" s="522" t="s">
        <v>12371</v>
      </c>
      <c r="C10962" s="302" t="s">
        <v>893</v>
      </c>
      <c r="D10962" s="521" t="s">
        <v>892</v>
      </c>
      <c r="E10962" s="523">
        <v>1961.04</v>
      </c>
      <c r="F10962" s="523">
        <v>1961.04</v>
      </c>
    </row>
    <row r="10963" spans="1:6" ht="15" customHeight="1">
      <c r="A10963" s="84">
        <v>34483</v>
      </c>
      <c r="B10963" s="522" t="s">
        <v>12372</v>
      </c>
      <c r="C10963" s="302" t="s">
        <v>893</v>
      </c>
      <c r="D10963" s="521" t="s">
        <v>892</v>
      </c>
      <c r="E10963" s="523">
        <v>2095.23</v>
      </c>
      <c r="F10963" s="523">
        <v>2095.23</v>
      </c>
    </row>
    <row r="10964" spans="1:6" ht="15" customHeight="1">
      <c r="A10964" s="84">
        <v>34485</v>
      </c>
      <c r="B10964" s="522" t="s">
        <v>12373</v>
      </c>
      <c r="C10964" s="302" t="s">
        <v>893</v>
      </c>
      <c r="D10964" s="521" t="s">
        <v>892</v>
      </c>
      <c r="E10964" s="523">
        <v>2240.62</v>
      </c>
      <c r="F10964" s="523">
        <v>2240.62</v>
      </c>
    </row>
    <row r="10965" spans="1:6" ht="15" customHeight="1">
      <c r="A10965" s="84">
        <v>14041</v>
      </c>
      <c r="B10965" s="522" t="s">
        <v>12374</v>
      </c>
      <c r="C10965" s="302" t="s">
        <v>893</v>
      </c>
      <c r="D10965" s="521" t="s">
        <v>892</v>
      </c>
      <c r="E10965" s="523">
        <v>1456.51</v>
      </c>
      <c r="F10965" s="523">
        <v>1456.51</v>
      </c>
    </row>
    <row r="10966" spans="1:6" ht="15" customHeight="1">
      <c r="A10966" s="84">
        <v>1523</v>
      </c>
      <c r="B10966" s="522" t="s">
        <v>12375</v>
      </c>
      <c r="C10966" s="302" t="s">
        <v>893</v>
      </c>
      <c r="D10966" s="521" t="s">
        <v>892</v>
      </c>
      <c r="E10966" s="523">
        <v>1480.3</v>
      </c>
      <c r="F10966" s="523">
        <v>1480.3</v>
      </c>
    </row>
    <row r="10967" spans="1:6" ht="15" customHeight="1">
      <c r="A10967" s="84">
        <v>14054</v>
      </c>
      <c r="B10967" s="522" t="s">
        <v>12376</v>
      </c>
      <c r="C10967" s="302" t="s">
        <v>893</v>
      </c>
      <c r="D10967" s="521" t="s">
        <v>883</v>
      </c>
      <c r="E10967" s="523">
        <v>0</v>
      </c>
      <c r="F10967" s="523">
        <v>0</v>
      </c>
    </row>
    <row r="10968" spans="1:6" ht="15" customHeight="1">
      <c r="A10968" s="84">
        <v>14052</v>
      </c>
      <c r="B10968" s="522" t="s">
        <v>12377</v>
      </c>
      <c r="C10968" s="302" t="s">
        <v>893</v>
      </c>
      <c r="D10968" s="521" t="s">
        <v>883</v>
      </c>
      <c r="E10968" s="523">
        <v>0</v>
      </c>
      <c r="F10968" s="523">
        <v>0</v>
      </c>
    </row>
    <row r="10969" spans="1:6" ht="15" customHeight="1">
      <c r="A10969" s="84">
        <v>14053</v>
      </c>
      <c r="B10969" s="522" t="s">
        <v>12378</v>
      </c>
      <c r="C10969" s="302" t="s">
        <v>893</v>
      </c>
      <c r="D10969" s="521" t="s">
        <v>883</v>
      </c>
      <c r="E10969" s="523">
        <v>0</v>
      </c>
      <c r="F10969" s="523">
        <v>0</v>
      </c>
    </row>
    <row r="10970" spans="1:6" ht="15" customHeight="1">
      <c r="A10970" s="84">
        <v>2560</v>
      </c>
      <c r="B10970" s="522" t="s">
        <v>12379</v>
      </c>
      <c r="C10970" s="302" t="s">
        <v>893</v>
      </c>
      <c r="D10970" s="521" t="s">
        <v>883</v>
      </c>
      <c r="E10970" s="523">
        <v>0</v>
      </c>
      <c r="F10970" s="523">
        <v>0</v>
      </c>
    </row>
    <row r="10971" spans="1:6" ht="15" customHeight="1">
      <c r="A10971" s="84">
        <v>2558</v>
      </c>
      <c r="B10971" s="522" t="s">
        <v>12380</v>
      </c>
      <c r="C10971" s="302" t="s">
        <v>893</v>
      </c>
      <c r="D10971" s="521" t="s">
        <v>883</v>
      </c>
      <c r="E10971" s="523">
        <v>0</v>
      </c>
      <c r="F10971" s="523">
        <v>0</v>
      </c>
    </row>
    <row r="10972" spans="1:6" ht="15" customHeight="1">
      <c r="A10972" s="84">
        <v>2559</v>
      </c>
      <c r="B10972" s="522" t="s">
        <v>12381</v>
      </c>
      <c r="C10972" s="302" t="s">
        <v>893</v>
      </c>
      <c r="D10972" s="521" t="s">
        <v>883</v>
      </c>
      <c r="E10972" s="523">
        <v>0</v>
      </c>
      <c r="F10972" s="523">
        <v>0</v>
      </c>
    </row>
    <row r="10973" spans="1:6" ht="15" customHeight="1">
      <c r="A10973" s="84">
        <v>2592</v>
      </c>
      <c r="B10973" s="522" t="s">
        <v>12382</v>
      </c>
      <c r="C10973" s="302" t="s">
        <v>893</v>
      </c>
      <c r="D10973" s="521" t="s">
        <v>883</v>
      </c>
      <c r="E10973" s="523">
        <v>0</v>
      </c>
      <c r="F10973" s="523">
        <v>0</v>
      </c>
    </row>
    <row r="10974" spans="1:6" ht="15" customHeight="1">
      <c r="A10974" s="84">
        <v>2589</v>
      </c>
      <c r="B10974" s="522" t="s">
        <v>12383</v>
      </c>
      <c r="C10974" s="302" t="s">
        <v>893</v>
      </c>
      <c r="D10974" s="521" t="s">
        <v>883</v>
      </c>
      <c r="E10974" s="523">
        <v>0</v>
      </c>
      <c r="F10974" s="523">
        <v>0</v>
      </c>
    </row>
    <row r="10975" spans="1:6" ht="15" customHeight="1">
      <c r="A10975" s="84">
        <v>2566</v>
      </c>
      <c r="B10975" s="522" t="s">
        <v>12384</v>
      </c>
      <c r="C10975" s="302" t="s">
        <v>893</v>
      </c>
      <c r="D10975" s="521" t="s">
        <v>883</v>
      </c>
      <c r="E10975" s="523">
        <v>0</v>
      </c>
      <c r="F10975" s="523">
        <v>0</v>
      </c>
    </row>
    <row r="10976" spans="1:6" ht="15" customHeight="1">
      <c r="A10976" s="84">
        <v>2590</v>
      </c>
      <c r="B10976" s="522" t="s">
        <v>12385</v>
      </c>
      <c r="C10976" s="302" t="s">
        <v>893</v>
      </c>
      <c r="D10976" s="521" t="s">
        <v>883</v>
      </c>
      <c r="E10976" s="523">
        <v>0</v>
      </c>
      <c r="F10976" s="523">
        <v>0</v>
      </c>
    </row>
    <row r="10977" spans="1:6" ht="15" customHeight="1">
      <c r="A10977" s="84">
        <v>2591</v>
      </c>
      <c r="B10977" s="522" t="s">
        <v>12386</v>
      </c>
      <c r="C10977" s="302" t="s">
        <v>893</v>
      </c>
      <c r="D10977" s="521" t="s">
        <v>883</v>
      </c>
      <c r="E10977" s="523">
        <v>0</v>
      </c>
      <c r="F10977" s="523">
        <v>0</v>
      </c>
    </row>
    <row r="10978" spans="1:6" ht="15" customHeight="1">
      <c r="A10978" s="84">
        <v>2567</v>
      </c>
      <c r="B10978" s="522" t="s">
        <v>12387</v>
      </c>
      <c r="C10978" s="302" t="s">
        <v>893</v>
      </c>
      <c r="D10978" s="521" t="s">
        <v>883</v>
      </c>
      <c r="E10978" s="523">
        <v>0</v>
      </c>
      <c r="F10978" s="523">
        <v>0</v>
      </c>
    </row>
    <row r="10979" spans="1:6" ht="15" customHeight="1">
      <c r="A10979" s="84">
        <v>2568</v>
      </c>
      <c r="B10979" s="522" t="s">
        <v>12388</v>
      </c>
      <c r="C10979" s="302" t="s">
        <v>893</v>
      </c>
      <c r="D10979" s="521" t="s">
        <v>883</v>
      </c>
      <c r="E10979" s="523">
        <v>0</v>
      </c>
      <c r="F10979" s="523">
        <v>0</v>
      </c>
    </row>
    <row r="10980" spans="1:6" ht="15" customHeight="1">
      <c r="A10980" s="84">
        <v>2565</v>
      </c>
      <c r="B10980" s="522" t="s">
        <v>12389</v>
      </c>
      <c r="C10980" s="302" t="s">
        <v>893</v>
      </c>
      <c r="D10980" s="521" t="s">
        <v>883</v>
      </c>
      <c r="E10980" s="523">
        <v>0</v>
      </c>
      <c r="F10980" s="523">
        <v>0</v>
      </c>
    </row>
    <row r="10981" spans="1:6" ht="15" customHeight="1">
      <c r="A10981" s="84">
        <v>2594</v>
      </c>
      <c r="B10981" s="522" t="s">
        <v>12390</v>
      </c>
      <c r="C10981" s="302" t="s">
        <v>893</v>
      </c>
      <c r="D10981" s="521" t="s">
        <v>883</v>
      </c>
      <c r="E10981" s="523">
        <v>0</v>
      </c>
      <c r="F10981" s="523">
        <v>0</v>
      </c>
    </row>
    <row r="10982" spans="1:6" ht="15" customHeight="1">
      <c r="A10982" s="84">
        <v>2587</v>
      </c>
      <c r="B10982" s="522" t="s">
        <v>12391</v>
      </c>
      <c r="C10982" s="302" t="s">
        <v>893</v>
      </c>
      <c r="D10982" s="521" t="s">
        <v>883</v>
      </c>
      <c r="E10982" s="523">
        <v>0</v>
      </c>
      <c r="F10982" s="523">
        <v>0</v>
      </c>
    </row>
    <row r="10983" spans="1:6" ht="15" customHeight="1">
      <c r="A10983" s="84">
        <v>2588</v>
      </c>
      <c r="B10983" s="522" t="s">
        <v>12392</v>
      </c>
      <c r="C10983" s="302" t="s">
        <v>893</v>
      </c>
      <c r="D10983" s="521" t="s">
        <v>883</v>
      </c>
      <c r="E10983" s="523">
        <v>0</v>
      </c>
      <c r="F10983" s="523">
        <v>0</v>
      </c>
    </row>
    <row r="10984" spans="1:6" ht="15" customHeight="1">
      <c r="A10984" s="84">
        <v>2570</v>
      </c>
      <c r="B10984" s="522" t="s">
        <v>12393</v>
      </c>
      <c r="C10984" s="302" t="s">
        <v>893</v>
      </c>
      <c r="D10984" s="521" t="s">
        <v>883</v>
      </c>
      <c r="E10984" s="523">
        <v>0</v>
      </c>
      <c r="F10984" s="523">
        <v>0</v>
      </c>
    </row>
    <row r="10985" spans="1:6" ht="15" customHeight="1">
      <c r="A10985" s="84">
        <v>2569</v>
      </c>
      <c r="B10985" s="522" t="s">
        <v>12394</v>
      </c>
      <c r="C10985" s="302" t="s">
        <v>893</v>
      </c>
      <c r="D10985" s="521" t="s">
        <v>883</v>
      </c>
      <c r="E10985" s="523">
        <v>0</v>
      </c>
      <c r="F10985" s="523">
        <v>0</v>
      </c>
    </row>
    <row r="10986" spans="1:6" ht="15" customHeight="1">
      <c r="A10986" s="84">
        <v>2571</v>
      </c>
      <c r="B10986" s="522" t="s">
        <v>12395</v>
      </c>
      <c r="C10986" s="302" t="s">
        <v>893</v>
      </c>
      <c r="D10986" s="521" t="s">
        <v>883</v>
      </c>
      <c r="E10986" s="523">
        <v>0</v>
      </c>
      <c r="F10986" s="523">
        <v>0</v>
      </c>
    </row>
    <row r="10987" spans="1:6" ht="15" customHeight="1">
      <c r="A10987" s="84">
        <v>2572</v>
      </c>
      <c r="B10987" s="522" t="s">
        <v>12396</v>
      </c>
      <c r="C10987" s="302" t="s">
        <v>893</v>
      </c>
      <c r="D10987" s="521" t="s">
        <v>883</v>
      </c>
      <c r="E10987" s="523">
        <v>0</v>
      </c>
      <c r="F10987" s="523">
        <v>0</v>
      </c>
    </row>
    <row r="10988" spans="1:6" ht="15" customHeight="1">
      <c r="A10988" s="84">
        <v>2593</v>
      </c>
      <c r="B10988" s="522" t="s">
        <v>12397</v>
      </c>
      <c r="C10988" s="302" t="s">
        <v>893</v>
      </c>
      <c r="D10988" s="521" t="s">
        <v>883</v>
      </c>
      <c r="E10988" s="523">
        <v>0</v>
      </c>
      <c r="F10988" s="523">
        <v>0</v>
      </c>
    </row>
    <row r="10989" spans="1:6" ht="15" customHeight="1">
      <c r="A10989" s="84">
        <v>2595</v>
      </c>
      <c r="B10989" s="522" t="s">
        <v>12398</v>
      </c>
      <c r="C10989" s="302" t="s">
        <v>893</v>
      </c>
      <c r="D10989" s="521" t="s">
        <v>883</v>
      </c>
      <c r="E10989" s="523">
        <v>0</v>
      </c>
      <c r="F10989" s="523">
        <v>0</v>
      </c>
    </row>
    <row r="10990" spans="1:6" ht="15" customHeight="1">
      <c r="A10990" s="84">
        <v>2576</v>
      </c>
      <c r="B10990" s="522" t="s">
        <v>12399</v>
      </c>
      <c r="C10990" s="302" t="s">
        <v>893</v>
      </c>
      <c r="D10990" s="521" t="s">
        <v>883</v>
      </c>
      <c r="E10990" s="523">
        <v>0</v>
      </c>
      <c r="F10990" s="523">
        <v>0</v>
      </c>
    </row>
    <row r="10991" spans="1:6" ht="15" customHeight="1">
      <c r="A10991" s="84">
        <v>2575</v>
      </c>
      <c r="B10991" s="522" t="s">
        <v>12400</v>
      </c>
      <c r="C10991" s="302" t="s">
        <v>893</v>
      </c>
      <c r="D10991" s="521" t="s">
        <v>883</v>
      </c>
      <c r="E10991" s="523">
        <v>0</v>
      </c>
      <c r="F10991" s="523">
        <v>0</v>
      </c>
    </row>
    <row r="10992" spans="1:6" ht="15" customHeight="1">
      <c r="A10992" s="84">
        <v>2586</v>
      </c>
      <c r="B10992" s="522" t="s">
        <v>12401</v>
      </c>
      <c r="C10992" s="302" t="s">
        <v>893</v>
      </c>
      <c r="D10992" s="521" t="s">
        <v>883</v>
      </c>
      <c r="E10992" s="523">
        <v>0</v>
      </c>
      <c r="F10992" s="523">
        <v>0</v>
      </c>
    </row>
    <row r="10993" spans="1:6" ht="15" customHeight="1">
      <c r="A10993" s="84">
        <v>2573</v>
      </c>
      <c r="B10993" s="522" t="s">
        <v>12402</v>
      </c>
      <c r="C10993" s="302" t="s">
        <v>893</v>
      </c>
      <c r="D10993" s="521" t="s">
        <v>883</v>
      </c>
      <c r="E10993" s="523">
        <v>0</v>
      </c>
      <c r="F10993" s="523">
        <v>0</v>
      </c>
    </row>
    <row r="10994" spans="1:6" ht="15" customHeight="1">
      <c r="A10994" s="84">
        <v>2577</v>
      </c>
      <c r="B10994" s="522" t="s">
        <v>12403</v>
      </c>
      <c r="C10994" s="302" t="s">
        <v>893</v>
      </c>
      <c r="D10994" s="521" t="s">
        <v>883</v>
      </c>
      <c r="E10994" s="523">
        <v>0</v>
      </c>
      <c r="F10994" s="523">
        <v>0</v>
      </c>
    </row>
    <row r="10995" spans="1:6" ht="15" customHeight="1">
      <c r="A10995" s="84">
        <v>2578</v>
      </c>
      <c r="B10995" s="522" t="s">
        <v>12404</v>
      </c>
      <c r="C10995" s="302" t="s">
        <v>893</v>
      </c>
      <c r="D10995" s="521" t="s">
        <v>883</v>
      </c>
      <c r="E10995" s="523">
        <v>0</v>
      </c>
      <c r="F10995" s="523">
        <v>0</v>
      </c>
    </row>
    <row r="10996" spans="1:6" ht="15" customHeight="1">
      <c r="A10996" s="84">
        <v>2574</v>
      </c>
      <c r="B10996" s="522" t="s">
        <v>12405</v>
      </c>
      <c r="C10996" s="302" t="s">
        <v>893</v>
      </c>
      <c r="D10996" s="521" t="s">
        <v>883</v>
      </c>
      <c r="E10996" s="523">
        <v>0</v>
      </c>
      <c r="F10996" s="523">
        <v>0</v>
      </c>
    </row>
    <row r="10997" spans="1:6" ht="15" customHeight="1">
      <c r="A10997" s="84">
        <v>2585</v>
      </c>
      <c r="B10997" s="522" t="s">
        <v>12406</v>
      </c>
      <c r="C10997" s="302" t="s">
        <v>893</v>
      </c>
      <c r="D10997" s="521" t="s">
        <v>883</v>
      </c>
      <c r="E10997" s="523">
        <v>0</v>
      </c>
      <c r="F10997" s="523">
        <v>0</v>
      </c>
    </row>
    <row r="10998" spans="1:6" ht="15" customHeight="1">
      <c r="A10998" s="84">
        <v>12008</v>
      </c>
      <c r="B10998" s="522" t="s">
        <v>12407</v>
      </c>
      <c r="C10998" s="302" t="s">
        <v>893</v>
      </c>
      <c r="D10998" s="521" t="s">
        <v>883</v>
      </c>
      <c r="E10998" s="523">
        <v>0</v>
      </c>
      <c r="F10998" s="523">
        <v>0</v>
      </c>
    </row>
    <row r="10999" spans="1:6" ht="15" customHeight="1">
      <c r="A10999" s="84">
        <v>2582</v>
      </c>
      <c r="B10999" s="522" t="s">
        <v>12408</v>
      </c>
      <c r="C10999" s="302" t="s">
        <v>893</v>
      </c>
      <c r="D10999" s="521" t="s">
        <v>883</v>
      </c>
      <c r="E10999" s="523">
        <v>0</v>
      </c>
      <c r="F10999" s="523">
        <v>0</v>
      </c>
    </row>
    <row r="11000" spans="1:6" ht="15" customHeight="1">
      <c r="A11000" s="84">
        <v>2597</v>
      </c>
      <c r="B11000" s="522" t="s">
        <v>12409</v>
      </c>
      <c r="C11000" s="302" t="s">
        <v>893</v>
      </c>
      <c r="D11000" s="521" t="s">
        <v>883</v>
      </c>
      <c r="E11000" s="523">
        <v>0</v>
      </c>
      <c r="F11000" s="523">
        <v>0</v>
      </c>
    </row>
    <row r="11001" spans="1:6" ht="15" customHeight="1">
      <c r="A11001" s="84">
        <v>2581</v>
      </c>
      <c r="B11001" s="522" t="s">
        <v>12410</v>
      </c>
      <c r="C11001" s="302" t="s">
        <v>893</v>
      </c>
      <c r="D11001" s="521" t="s">
        <v>883</v>
      </c>
      <c r="E11001" s="523">
        <v>0</v>
      </c>
      <c r="F11001" s="523">
        <v>0</v>
      </c>
    </row>
    <row r="11002" spans="1:6" ht="15" customHeight="1">
      <c r="A11002" s="84">
        <v>2579</v>
      </c>
      <c r="B11002" s="522" t="s">
        <v>12411</v>
      </c>
      <c r="C11002" s="302" t="s">
        <v>893</v>
      </c>
      <c r="D11002" s="521" t="s">
        <v>883</v>
      </c>
      <c r="E11002" s="523">
        <v>0</v>
      </c>
      <c r="F11002" s="523">
        <v>0</v>
      </c>
    </row>
    <row r="11003" spans="1:6" ht="15" customHeight="1">
      <c r="A11003" s="84">
        <v>2596</v>
      </c>
      <c r="B11003" s="522" t="s">
        <v>12412</v>
      </c>
      <c r="C11003" s="302" t="s">
        <v>893</v>
      </c>
      <c r="D11003" s="521" t="s">
        <v>883</v>
      </c>
      <c r="E11003" s="523">
        <v>0</v>
      </c>
      <c r="F11003" s="523">
        <v>0</v>
      </c>
    </row>
    <row r="11004" spans="1:6" ht="15" customHeight="1">
      <c r="A11004" s="84">
        <v>2583</v>
      </c>
      <c r="B11004" s="522" t="s">
        <v>12413</v>
      </c>
      <c r="C11004" s="302" t="s">
        <v>893</v>
      </c>
      <c r="D11004" s="521" t="s">
        <v>883</v>
      </c>
      <c r="E11004" s="523">
        <v>0</v>
      </c>
      <c r="F11004" s="523">
        <v>0</v>
      </c>
    </row>
    <row r="11005" spans="1:6" ht="15" customHeight="1">
      <c r="A11005" s="84">
        <v>2580</v>
      </c>
      <c r="B11005" s="522" t="s">
        <v>12414</v>
      </c>
      <c r="C11005" s="302" t="s">
        <v>893</v>
      </c>
      <c r="D11005" s="521" t="s">
        <v>883</v>
      </c>
      <c r="E11005" s="523">
        <v>0</v>
      </c>
      <c r="F11005" s="523">
        <v>0</v>
      </c>
    </row>
    <row r="11006" spans="1:6" ht="15" customHeight="1">
      <c r="A11006" s="84">
        <v>2584</v>
      </c>
      <c r="B11006" s="522" t="s">
        <v>12415</v>
      </c>
      <c r="C11006" s="302" t="s">
        <v>893</v>
      </c>
      <c r="D11006" s="521" t="s">
        <v>883</v>
      </c>
      <c r="E11006" s="523">
        <v>0</v>
      </c>
      <c r="F11006" s="523">
        <v>0</v>
      </c>
    </row>
    <row r="11007" spans="1:6" ht="15" customHeight="1">
      <c r="A11007" s="84">
        <v>39329</v>
      </c>
      <c r="B11007" s="522" t="s">
        <v>12416</v>
      </c>
      <c r="C11007" s="302" t="s">
        <v>893</v>
      </c>
      <c r="D11007" s="521" t="s">
        <v>883</v>
      </c>
      <c r="E11007" s="523">
        <v>9.2200000000000006</v>
      </c>
      <c r="F11007" s="523">
        <v>9.2200000000000006</v>
      </c>
    </row>
    <row r="11008" spans="1:6" ht="15" customHeight="1">
      <c r="A11008" s="84">
        <v>12010</v>
      </c>
      <c r="B11008" s="522" t="s">
        <v>12417</v>
      </c>
      <c r="C11008" s="302" t="s">
        <v>893</v>
      </c>
      <c r="D11008" s="521" t="s">
        <v>883</v>
      </c>
      <c r="E11008" s="523">
        <v>8.82</v>
      </c>
      <c r="F11008" s="523">
        <v>8.82</v>
      </c>
    </row>
    <row r="11009" spans="1:6" ht="15" customHeight="1">
      <c r="A11009" s="84">
        <v>39332</v>
      </c>
      <c r="B11009" s="522" t="s">
        <v>12418</v>
      </c>
      <c r="C11009" s="302" t="s">
        <v>893</v>
      </c>
      <c r="D11009" s="521" t="s">
        <v>883</v>
      </c>
      <c r="E11009" s="523">
        <v>10.84</v>
      </c>
      <c r="F11009" s="523">
        <v>10.84</v>
      </c>
    </row>
    <row r="11010" spans="1:6" ht="15" customHeight="1">
      <c r="A11010" s="84">
        <v>39330</v>
      </c>
      <c r="B11010" s="522" t="s">
        <v>12419</v>
      </c>
      <c r="C11010" s="302" t="s">
        <v>893</v>
      </c>
      <c r="D11010" s="521" t="s">
        <v>883</v>
      </c>
      <c r="E11010" s="523">
        <v>9.6999999999999993</v>
      </c>
      <c r="F11010" s="523">
        <v>9.6999999999999993</v>
      </c>
    </row>
    <row r="11011" spans="1:6" ht="15" customHeight="1">
      <c r="A11011" s="84">
        <v>39331</v>
      </c>
      <c r="B11011" s="522" t="s">
        <v>12420</v>
      </c>
      <c r="C11011" s="302" t="s">
        <v>893</v>
      </c>
      <c r="D11011" s="521" t="s">
        <v>883</v>
      </c>
      <c r="E11011" s="523">
        <v>8.6300000000000008</v>
      </c>
      <c r="F11011" s="523">
        <v>8.6300000000000008</v>
      </c>
    </row>
    <row r="11012" spans="1:6" ht="15" customHeight="1">
      <c r="A11012" s="84">
        <v>39335</v>
      </c>
      <c r="B11012" s="522" t="s">
        <v>12421</v>
      </c>
      <c r="C11012" s="302" t="s">
        <v>893</v>
      </c>
      <c r="D11012" s="521" t="s">
        <v>883</v>
      </c>
      <c r="E11012" s="523">
        <v>9.73</v>
      </c>
      <c r="F11012" s="523">
        <v>9.73</v>
      </c>
    </row>
    <row r="11013" spans="1:6" ht="15" customHeight="1">
      <c r="A11013" s="84">
        <v>39333</v>
      </c>
      <c r="B11013" s="522" t="s">
        <v>12422</v>
      </c>
      <c r="C11013" s="302" t="s">
        <v>893</v>
      </c>
      <c r="D11013" s="521" t="s">
        <v>883</v>
      </c>
      <c r="E11013" s="523">
        <v>8.41</v>
      </c>
      <c r="F11013" s="523">
        <v>8.41</v>
      </c>
    </row>
    <row r="11014" spans="1:6" ht="15" customHeight="1">
      <c r="A11014" s="84">
        <v>39334</v>
      </c>
      <c r="B11014" s="522" t="s">
        <v>12423</v>
      </c>
      <c r="C11014" s="302" t="s">
        <v>893</v>
      </c>
      <c r="D11014" s="521" t="s">
        <v>883</v>
      </c>
      <c r="E11014" s="523">
        <v>7.74</v>
      </c>
      <c r="F11014" s="523">
        <v>7.74</v>
      </c>
    </row>
    <row r="11015" spans="1:6" ht="15" customHeight="1">
      <c r="A11015" s="84">
        <v>12015</v>
      </c>
      <c r="B11015" s="522" t="s">
        <v>12424</v>
      </c>
      <c r="C11015" s="302" t="s">
        <v>893</v>
      </c>
      <c r="D11015" s="521" t="s">
        <v>883</v>
      </c>
      <c r="E11015" s="523">
        <v>11.31</v>
      </c>
      <c r="F11015" s="523">
        <v>11.31</v>
      </c>
    </row>
    <row r="11016" spans="1:6" ht="15" customHeight="1">
      <c r="A11016" s="84">
        <v>12016</v>
      </c>
      <c r="B11016" s="522" t="s">
        <v>12425</v>
      </c>
      <c r="C11016" s="302" t="s">
        <v>893</v>
      </c>
      <c r="D11016" s="521" t="s">
        <v>883</v>
      </c>
      <c r="E11016" s="523">
        <v>9.7100000000000009</v>
      </c>
      <c r="F11016" s="523">
        <v>9.7100000000000009</v>
      </c>
    </row>
    <row r="11017" spans="1:6" ht="15" customHeight="1">
      <c r="A11017" s="84">
        <v>12019</v>
      </c>
      <c r="B11017" s="522" t="s">
        <v>12426</v>
      </c>
      <c r="C11017" s="302" t="s">
        <v>893</v>
      </c>
      <c r="D11017" s="521" t="s">
        <v>883</v>
      </c>
      <c r="E11017" s="523">
        <v>11.31</v>
      </c>
      <c r="F11017" s="523">
        <v>11.31</v>
      </c>
    </row>
    <row r="11018" spans="1:6" ht="15" customHeight="1">
      <c r="A11018" s="84">
        <v>12020</v>
      </c>
      <c r="B11018" s="522" t="s">
        <v>12427</v>
      </c>
      <c r="C11018" s="302" t="s">
        <v>893</v>
      </c>
      <c r="D11018" s="521" t="s">
        <v>883</v>
      </c>
      <c r="E11018" s="523">
        <v>9.7100000000000009</v>
      </c>
      <c r="F11018" s="523">
        <v>9.7100000000000009</v>
      </c>
    </row>
    <row r="11019" spans="1:6" ht="15" customHeight="1">
      <c r="A11019" s="84">
        <v>39338</v>
      </c>
      <c r="B11019" s="522" t="s">
        <v>12428</v>
      </c>
      <c r="C11019" s="302" t="s">
        <v>893</v>
      </c>
      <c r="D11019" s="521" t="s">
        <v>883</v>
      </c>
      <c r="E11019" s="523">
        <v>10.84</v>
      </c>
      <c r="F11019" s="523">
        <v>10.84</v>
      </c>
    </row>
    <row r="11020" spans="1:6" ht="15" customHeight="1">
      <c r="A11020" s="84">
        <v>39336</v>
      </c>
      <c r="B11020" s="522" t="s">
        <v>12429</v>
      </c>
      <c r="C11020" s="302" t="s">
        <v>893</v>
      </c>
      <c r="D11020" s="521" t="s">
        <v>883</v>
      </c>
      <c r="E11020" s="523">
        <v>9.6999999999999993</v>
      </c>
      <c r="F11020" s="523">
        <v>9.6999999999999993</v>
      </c>
    </row>
    <row r="11021" spans="1:6" ht="15" customHeight="1">
      <c r="A11021" s="84">
        <v>39337</v>
      </c>
      <c r="B11021" s="522" t="s">
        <v>12430</v>
      </c>
      <c r="C11021" s="302" t="s">
        <v>893</v>
      </c>
      <c r="D11021" s="521" t="s">
        <v>883</v>
      </c>
      <c r="E11021" s="523">
        <v>8.6300000000000008</v>
      </c>
      <c r="F11021" s="523">
        <v>8.6300000000000008</v>
      </c>
    </row>
    <row r="11022" spans="1:6" ht="15" customHeight="1">
      <c r="A11022" s="84">
        <v>39341</v>
      </c>
      <c r="B11022" s="522" t="s">
        <v>12431</v>
      </c>
      <c r="C11022" s="302" t="s">
        <v>893</v>
      </c>
      <c r="D11022" s="521" t="s">
        <v>883</v>
      </c>
      <c r="E11022" s="523">
        <v>14.13</v>
      </c>
      <c r="F11022" s="523">
        <v>14.13</v>
      </c>
    </row>
    <row r="11023" spans="1:6" ht="15" customHeight="1">
      <c r="A11023" s="84">
        <v>39340</v>
      </c>
      <c r="B11023" s="522" t="s">
        <v>12432</v>
      </c>
      <c r="C11023" s="302" t="s">
        <v>893</v>
      </c>
      <c r="D11023" s="521" t="s">
        <v>883</v>
      </c>
      <c r="E11023" s="523">
        <v>10.37</v>
      </c>
      <c r="F11023" s="523">
        <v>10.37</v>
      </c>
    </row>
    <row r="11024" spans="1:6" ht="15" customHeight="1">
      <c r="A11024" s="84">
        <v>39342</v>
      </c>
      <c r="B11024" s="522" t="s">
        <v>12433</v>
      </c>
      <c r="C11024" s="302" t="s">
        <v>893</v>
      </c>
      <c r="D11024" s="521" t="s">
        <v>883</v>
      </c>
      <c r="E11024" s="523">
        <v>14.13</v>
      </c>
      <c r="F11024" s="523">
        <v>14.13</v>
      </c>
    </row>
    <row r="11025" spans="1:6" ht="15" customHeight="1">
      <c r="A11025" s="84">
        <v>12025</v>
      </c>
      <c r="B11025" s="522" t="s">
        <v>12434</v>
      </c>
      <c r="C11025" s="302" t="s">
        <v>893</v>
      </c>
      <c r="D11025" s="521" t="s">
        <v>883</v>
      </c>
      <c r="E11025" s="523">
        <v>10.72</v>
      </c>
      <c r="F11025" s="523">
        <v>10.72</v>
      </c>
    </row>
    <row r="11026" spans="1:6" ht="15" customHeight="1">
      <c r="A11026" s="84">
        <v>39345</v>
      </c>
      <c r="B11026" s="522" t="s">
        <v>12435</v>
      </c>
      <c r="C11026" s="302" t="s">
        <v>893</v>
      </c>
      <c r="D11026" s="521" t="s">
        <v>883</v>
      </c>
      <c r="E11026" s="523">
        <v>16.149999999999999</v>
      </c>
      <c r="F11026" s="523">
        <v>16.149999999999999</v>
      </c>
    </row>
    <row r="11027" spans="1:6" ht="15" customHeight="1">
      <c r="A11027" s="84">
        <v>39343</v>
      </c>
      <c r="B11027" s="522" t="s">
        <v>12436</v>
      </c>
      <c r="C11027" s="302" t="s">
        <v>893</v>
      </c>
      <c r="D11027" s="521" t="s">
        <v>883</v>
      </c>
      <c r="E11027" s="523">
        <v>11.93</v>
      </c>
      <c r="F11027" s="523">
        <v>11.93</v>
      </c>
    </row>
    <row r="11028" spans="1:6" ht="15" customHeight="1">
      <c r="A11028" s="84">
        <v>39344</v>
      </c>
      <c r="B11028" s="522" t="s">
        <v>12437</v>
      </c>
      <c r="C11028" s="302" t="s">
        <v>893</v>
      </c>
      <c r="D11028" s="521" t="s">
        <v>883</v>
      </c>
      <c r="E11028" s="523">
        <v>11.54</v>
      </c>
      <c r="F11028" s="523">
        <v>11.54</v>
      </c>
    </row>
    <row r="11029" spans="1:6" ht="15" customHeight="1">
      <c r="A11029" s="84">
        <v>12623</v>
      </c>
      <c r="B11029" s="522" t="s">
        <v>12438</v>
      </c>
      <c r="C11029" s="302" t="s">
        <v>893</v>
      </c>
      <c r="D11029" s="521" t="s">
        <v>782</v>
      </c>
      <c r="E11029" s="523">
        <v>49.18</v>
      </c>
      <c r="F11029" s="523">
        <v>49.18</v>
      </c>
    </row>
    <row r="11030" spans="1:6" ht="15" customHeight="1">
      <c r="A11030" s="84">
        <v>34498</v>
      </c>
      <c r="B11030" s="522" t="s">
        <v>12439</v>
      </c>
      <c r="C11030" s="302" t="s">
        <v>893</v>
      </c>
      <c r="D11030" s="521" t="s">
        <v>883</v>
      </c>
      <c r="E11030" s="523">
        <v>74.62</v>
      </c>
      <c r="F11030" s="523">
        <v>74.62</v>
      </c>
    </row>
    <row r="11031" spans="1:6" ht="15" customHeight="1">
      <c r="A11031" s="84">
        <v>13244</v>
      </c>
      <c r="B11031" s="522" t="s">
        <v>12440</v>
      </c>
      <c r="C11031" s="302" t="s">
        <v>893</v>
      </c>
      <c r="D11031" s="521" t="s">
        <v>883</v>
      </c>
      <c r="E11031" s="523">
        <v>31.41</v>
      </c>
      <c r="F11031" s="523">
        <v>31.41</v>
      </c>
    </row>
    <row r="11032" spans="1:6" ht="15" customHeight="1">
      <c r="A11032" s="84">
        <v>38998</v>
      </c>
      <c r="B11032" s="522" t="s">
        <v>12441</v>
      </c>
      <c r="C11032" s="302" t="s">
        <v>893</v>
      </c>
      <c r="D11032" s="521" t="s">
        <v>883</v>
      </c>
      <c r="E11032" s="523">
        <v>0</v>
      </c>
      <c r="F11032" s="523">
        <v>0</v>
      </c>
    </row>
    <row r="11033" spans="1:6" ht="15" customHeight="1">
      <c r="A11033" s="84">
        <v>38999</v>
      </c>
      <c r="B11033" s="522" t="s">
        <v>12442</v>
      </c>
      <c r="C11033" s="302" t="s">
        <v>893</v>
      </c>
      <c r="D11033" s="521" t="s">
        <v>883</v>
      </c>
      <c r="E11033" s="523">
        <v>0</v>
      </c>
      <c r="F11033" s="523">
        <v>0</v>
      </c>
    </row>
    <row r="11034" spans="1:6" ht="15" customHeight="1">
      <c r="A11034" s="84">
        <v>38996</v>
      </c>
      <c r="B11034" s="522" t="s">
        <v>12443</v>
      </c>
      <c r="C11034" s="302" t="s">
        <v>893</v>
      </c>
      <c r="D11034" s="521" t="s">
        <v>883</v>
      </c>
      <c r="E11034" s="523">
        <v>0</v>
      </c>
      <c r="F11034" s="523">
        <v>0</v>
      </c>
    </row>
    <row r="11035" spans="1:6" ht="15" customHeight="1">
      <c r="A11035" s="84">
        <v>44173</v>
      </c>
      <c r="B11035" s="522" t="s">
        <v>12444</v>
      </c>
      <c r="C11035" s="302" t="s">
        <v>893</v>
      </c>
      <c r="D11035" s="521" t="s">
        <v>883</v>
      </c>
      <c r="E11035" s="523">
        <v>0</v>
      </c>
      <c r="F11035" s="523">
        <v>0</v>
      </c>
    </row>
    <row r="11036" spans="1:6" ht="15" customHeight="1">
      <c r="A11036" s="84">
        <v>44174</v>
      </c>
      <c r="B11036" s="522" t="s">
        <v>12445</v>
      </c>
      <c r="C11036" s="302" t="s">
        <v>893</v>
      </c>
      <c r="D11036" s="521" t="s">
        <v>883</v>
      </c>
      <c r="E11036" s="523">
        <v>0</v>
      </c>
      <c r="F11036" s="523">
        <v>0</v>
      </c>
    </row>
    <row r="11037" spans="1:6" ht="15" customHeight="1">
      <c r="A11037" s="84">
        <v>38997</v>
      </c>
      <c r="B11037" s="522" t="s">
        <v>12446</v>
      </c>
      <c r="C11037" s="302" t="s">
        <v>893</v>
      </c>
      <c r="D11037" s="521" t="s">
        <v>883</v>
      </c>
      <c r="E11037" s="523">
        <v>0</v>
      </c>
      <c r="F11037" s="523">
        <v>0</v>
      </c>
    </row>
    <row r="11038" spans="1:6" ht="15" customHeight="1">
      <c r="A11038" s="84">
        <v>39600</v>
      </c>
      <c r="B11038" s="522" t="s">
        <v>12447</v>
      </c>
      <c r="C11038" s="302" t="s">
        <v>893</v>
      </c>
      <c r="D11038" s="521" t="s">
        <v>883</v>
      </c>
      <c r="E11038" s="523">
        <v>15.73</v>
      </c>
      <c r="F11038" s="523">
        <v>15.73</v>
      </c>
    </row>
    <row r="11039" spans="1:6" ht="15" customHeight="1">
      <c r="A11039" s="84">
        <v>39601</v>
      </c>
      <c r="B11039" s="522" t="s">
        <v>12448</v>
      </c>
      <c r="C11039" s="302" t="s">
        <v>893</v>
      </c>
      <c r="D11039" s="521" t="s">
        <v>883</v>
      </c>
      <c r="E11039" s="523">
        <v>33.36</v>
      </c>
      <c r="F11039" s="523">
        <v>33.36</v>
      </c>
    </row>
    <row r="11040" spans="1:6" ht="15" customHeight="1">
      <c r="A11040" s="84">
        <v>39862</v>
      </c>
      <c r="B11040" s="522" t="s">
        <v>12449</v>
      </c>
      <c r="C11040" s="302" t="s">
        <v>893</v>
      </c>
      <c r="D11040" s="521" t="s">
        <v>883</v>
      </c>
      <c r="E11040" s="523">
        <v>0</v>
      </c>
      <c r="F11040" s="523">
        <v>0</v>
      </c>
    </row>
    <row r="11041" spans="1:6" ht="15" customHeight="1">
      <c r="A11041" s="84">
        <v>39863</v>
      </c>
      <c r="B11041" s="522" t="s">
        <v>12450</v>
      </c>
      <c r="C11041" s="302" t="s">
        <v>893</v>
      </c>
      <c r="D11041" s="521" t="s">
        <v>883</v>
      </c>
      <c r="E11041" s="523">
        <v>0</v>
      </c>
      <c r="F11041" s="523">
        <v>0</v>
      </c>
    </row>
    <row r="11042" spans="1:6" ht="15" customHeight="1">
      <c r="A11042" s="84">
        <v>39864</v>
      </c>
      <c r="B11042" s="522" t="s">
        <v>12451</v>
      </c>
      <c r="C11042" s="302" t="s">
        <v>893</v>
      </c>
      <c r="D11042" s="521" t="s">
        <v>883</v>
      </c>
      <c r="E11042" s="523">
        <v>0</v>
      </c>
      <c r="F11042" s="523">
        <v>0</v>
      </c>
    </row>
    <row r="11043" spans="1:6" ht="15" customHeight="1">
      <c r="A11043" s="84">
        <v>39865</v>
      </c>
      <c r="B11043" s="522" t="s">
        <v>12452</v>
      </c>
      <c r="C11043" s="302" t="s">
        <v>893</v>
      </c>
      <c r="D11043" s="521" t="s">
        <v>883</v>
      </c>
      <c r="E11043" s="523">
        <v>0</v>
      </c>
      <c r="F11043" s="523">
        <v>0</v>
      </c>
    </row>
    <row r="11044" spans="1:6" ht="15" customHeight="1">
      <c r="A11044" s="84">
        <v>2517</v>
      </c>
      <c r="B11044" s="522" t="s">
        <v>12453</v>
      </c>
      <c r="C11044" s="302" t="s">
        <v>893</v>
      </c>
      <c r="D11044" s="521" t="s">
        <v>883</v>
      </c>
      <c r="E11044" s="523">
        <v>0</v>
      </c>
      <c r="F11044" s="523">
        <v>0</v>
      </c>
    </row>
    <row r="11045" spans="1:6" ht="15" customHeight="1">
      <c r="A11045" s="84">
        <v>2522</v>
      </c>
      <c r="B11045" s="522" t="s">
        <v>12454</v>
      </c>
      <c r="C11045" s="302" t="s">
        <v>893</v>
      </c>
      <c r="D11045" s="521" t="s">
        <v>883</v>
      </c>
      <c r="E11045" s="523">
        <v>0</v>
      </c>
      <c r="F11045" s="523">
        <v>0</v>
      </c>
    </row>
    <row r="11046" spans="1:6" ht="15" customHeight="1">
      <c r="A11046" s="84">
        <v>2516</v>
      </c>
      <c r="B11046" s="522" t="s">
        <v>12455</v>
      </c>
      <c r="C11046" s="302" t="s">
        <v>893</v>
      </c>
      <c r="D11046" s="521" t="s">
        <v>883</v>
      </c>
      <c r="E11046" s="523">
        <v>0</v>
      </c>
      <c r="F11046" s="523">
        <v>0</v>
      </c>
    </row>
    <row r="11047" spans="1:6" ht="15" customHeight="1">
      <c r="A11047" s="84">
        <v>2548</v>
      </c>
      <c r="B11047" s="522" t="s">
        <v>12456</v>
      </c>
      <c r="C11047" s="302" t="s">
        <v>893</v>
      </c>
      <c r="D11047" s="521" t="s">
        <v>883</v>
      </c>
      <c r="E11047" s="523">
        <v>0</v>
      </c>
      <c r="F11047" s="523">
        <v>0</v>
      </c>
    </row>
    <row r="11048" spans="1:6" ht="15" customHeight="1">
      <c r="A11048" s="84">
        <v>2518</v>
      </c>
      <c r="B11048" s="522" t="s">
        <v>12457</v>
      </c>
      <c r="C11048" s="302" t="s">
        <v>893</v>
      </c>
      <c r="D11048" s="521" t="s">
        <v>883</v>
      </c>
      <c r="E11048" s="523">
        <v>0</v>
      </c>
      <c r="F11048" s="523">
        <v>0</v>
      </c>
    </row>
    <row r="11049" spans="1:6" ht="15" customHeight="1">
      <c r="A11049" s="84">
        <v>2521</v>
      </c>
      <c r="B11049" s="522" t="s">
        <v>12458</v>
      </c>
      <c r="C11049" s="302" t="s">
        <v>893</v>
      </c>
      <c r="D11049" s="521" t="s">
        <v>883</v>
      </c>
      <c r="E11049" s="523">
        <v>0</v>
      </c>
      <c r="F11049" s="523">
        <v>0</v>
      </c>
    </row>
    <row r="11050" spans="1:6" ht="15" customHeight="1">
      <c r="A11050" s="84">
        <v>2519</v>
      </c>
      <c r="B11050" s="522" t="s">
        <v>12459</v>
      </c>
      <c r="C11050" s="302" t="s">
        <v>893</v>
      </c>
      <c r="D11050" s="521" t="s">
        <v>883</v>
      </c>
      <c r="E11050" s="523">
        <v>0</v>
      </c>
      <c r="F11050" s="523">
        <v>0</v>
      </c>
    </row>
    <row r="11051" spans="1:6" ht="15" customHeight="1">
      <c r="A11051" s="84">
        <v>2515</v>
      </c>
      <c r="B11051" s="522" t="s">
        <v>12460</v>
      </c>
      <c r="C11051" s="302" t="s">
        <v>893</v>
      </c>
      <c r="D11051" s="521" t="s">
        <v>883</v>
      </c>
      <c r="E11051" s="523">
        <v>0</v>
      </c>
      <c r="F11051" s="523">
        <v>0</v>
      </c>
    </row>
    <row r="11052" spans="1:6" ht="15" customHeight="1">
      <c r="A11052" s="84">
        <v>2520</v>
      </c>
      <c r="B11052" s="522" t="s">
        <v>12461</v>
      </c>
      <c r="C11052" s="302" t="s">
        <v>893</v>
      </c>
      <c r="D11052" s="521" t="s">
        <v>883</v>
      </c>
      <c r="E11052" s="523">
        <v>0</v>
      </c>
      <c r="F11052" s="523">
        <v>0</v>
      </c>
    </row>
    <row r="11053" spans="1:6" ht="15" customHeight="1">
      <c r="A11053" s="84">
        <v>1602</v>
      </c>
      <c r="B11053" s="522" t="s">
        <v>12462</v>
      </c>
      <c r="C11053" s="302" t="s">
        <v>893</v>
      </c>
      <c r="D11053" s="521" t="s">
        <v>883</v>
      </c>
      <c r="E11053" s="523">
        <v>52.08</v>
      </c>
      <c r="F11053" s="523">
        <v>52.08</v>
      </c>
    </row>
    <row r="11054" spans="1:6" ht="15" customHeight="1">
      <c r="A11054" s="84">
        <v>1601</v>
      </c>
      <c r="B11054" s="522" t="s">
        <v>12463</v>
      </c>
      <c r="C11054" s="302" t="s">
        <v>893</v>
      </c>
      <c r="D11054" s="521" t="s">
        <v>883</v>
      </c>
      <c r="E11054" s="523">
        <v>46.42</v>
      </c>
      <c r="F11054" s="523">
        <v>46.42</v>
      </c>
    </row>
    <row r="11055" spans="1:6" ht="15" customHeight="1">
      <c r="A11055" s="84">
        <v>1600</v>
      </c>
      <c r="B11055" s="522" t="s">
        <v>12464</v>
      </c>
      <c r="C11055" s="302" t="s">
        <v>893</v>
      </c>
      <c r="D11055" s="521" t="s">
        <v>883</v>
      </c>
      <c r="E11055" s="523">
        <v>20.27</v>
      </c>
      <c r="F11055" s="523">
        <v>20.27</v>
      </c>
    </row>
    <row r="11056" spans="1:6" ht="15" customHeight="1">
      <c r="A11056" s="84">
        <v>1598</v>
      </c>
      <c r="B11056" s="522" t="s">
        <v>12465</v>
      </c>
      <c r="C11056" s="302" t="s">
        <v>893</v>
      </c>
      <c r="D11056" s="521" t="s">
        <v>883</v>
      </c>
      <c r="E11056" s="523">
        <v>13.74</v>
      </c>
      <c r="F11056" s="523">
        <v>13.74</v>
      </c>
    </row>
    <row r="11057" spans="1:6" ht="15" customHeight="1">
      <c r="A11057" s="84">
        <v>1603</v>
      </c>
      <c r="B11057" s="522" t="s">
        <v>12466</v>
      </c>
      <c r="C11057" s="302" t="s">
        <v>893</v>
      </c>
      <c r="D11057" s="521" t="s">
        <v>883</v>
      </c>
      <c r="E11057" s="523">
        <v>78.63</v>
      </c>
      <c r="F11057" s="523">
        <v>78.63</v>
      </c>
    </row>
    <row r="11058" spans="1:6" ht="15" customHeight="1">
      <c r="A11058" s="84">
        <v>1599</v>
      </c>
      <c r="B11058" s="522" t="s">
        <v>12467</v>
      </c>
      <c r="C11058" s="302" t="s">
        <v>893</v>
      </c>
      <c r="D11058" s="521" t="s">
        <v>883</v>
      </c>
      <c r="E11058" s="523">
        <v>15.94</v>
      </c>
      <c r="F11058" s="523">
        <v>15.94</v>
      </c>
    </row>
    <row r="11059" spans="1:6" ht="15" customHeight="1">
      <c r="A11059" s="84">
        <v>1597</v>
      </c>
      <c r="B11059" s="522" t="s">
        <v>12468</v>
      </c>
      <c r="C11059" s="302" t="s">
        <v>893</v>
      </c>
      <c r="D11059" s="521" t="s">
        <v>883</v>
      </c>
      <c r="E11059" s="523">
        <v>12.91</v>
      </c>
      <c r="F11059" s="523">
        <v>12.91</v>
      </c>
    </row>
    <row r="11060" spans="1:6" ht="15" customHeight="1">
      <c r="A11060" s="84">
        <v>39602</v>
      </c>
      <c r="B11060" s="522" t="s">
        <v>12469</v>
      </c>
      <c r="C11060" s="302" t="s">
        <v>893</v>
      </c>
      <c r="D11060" s="521" t="s">
        <v>883</v>
      </c>
      <c r="E11060" s="523">
        <v>1.67</v>
      </c>
      <c r="F11060" s="523">
        <v>1.67</v>
      </c>
    </row>
    <row r="11061" spans="1:6" ht="15" customHeight="1">
      <c r="A11061" s="84">
        <v>39603</v>
      </c>
      <c r="B11061" s="522" t="s">
        <v>12470</v>
      </c>
      <c r="C11061" s="302" t="s">
        <v>893</v>
      </c>
      <c r="D11061" s="521" t="s">
        <v>883</v>
      </c>
      <c r="E11061" s="523">
        <v>3.55</v>
      </c>
      <c r="F11061" s="523">
        <v>3.55</v>
      </c>
    </row>
    <row r="11062" spans="1:6" ht="15" customHeight="1">
      <c r="A11062" s="84">
        <v>11821</v>
      </c>
      <c r="B11062" s="522" t="s">
        <v>12471</v>
      </c>
      <c r="C11062" s="302" t="s">
        <v>893</v>
      </c>
      <c r="D11062" s="521" t="s">
        <v>883</v>
      </c>
      <c r="E11062" s="523">
        <v>10.61</v>
      </c>
      <c r="F11062" s="523">
        <v>10.61</v>
      </c>
    </row>
    <row r="11063" spans="1:6" ht="15" customHeight="1">
      <c r="A11063" s="84">
        <v>1562</v>
      </c>
      <c r="B11063" s="522" t="s">
        <v>12472</v>
      </c>
      <c r="C11063" s="302" t="s">
        <v>893</v>
      </c>
      <c r="D11063" s="521" t="s">
        <v>883</v>
      </c>
      <c r="E11063" s="523">
        <v>17.37</v>
      </c>
      <c r="F11063" s="523">
        <v>17.37</v>
      </c>
    </row>
    <row r="11064" spans="1:6" ht="15" customHeight="1">
      <c r="A11064" s="84">
        <v>1563</v>
      </c>
      <c r="B11064" s="522" t="s">
        <v>12473</v>
      </c>
      <c r="C11064" s="302" t="s">
        <v>893</v>
      </c>
      <c r="D11064" s="521" t="s">
        <v>883</v>
      </c>
      <c r="E11064" s="523">
        <v>23.31</v>
      </c>
      <c r="F11064" s="523">
        <v>23.31</v>
      </c>
    </row>
    <row r="11065" spans="1:6" ht="15" customHeight="1">
      <c r="A11065" s="84">
        <v>11856</v>
      </c>
      <c r="B11065" s="522" t="s">
        <v>12474</v>
      </c>
      <c r="C11065" s="302" t="s">
        <v>893</v>
      </c>
      <c r="D11065" s="521" t="s">
        <v>883</v>
      </c>
      <c r="E11065" s="523">
        <v>6.95</v>
      </c>
      <c r="F11065" s="523">
        <v>6.95</v>
      </c>
    </row>
    <row r="11066" spans="1:6" ht="15" customHeight="1">
      <c r="A11066" s="84">
        <v>11857</v>
      </c>
      <c r="B11066" s="522" t="s">
        <v>12475</v>
      </c>
      <c r="C11066" s="302" t="s">
        <v>893</v>
      </c>
      <c r="D11066" s="521" t="s">
        <v>883</v>
      </c>
      <c r="E11066" s="523">
        <v>36.58</v>
      </c>
      <c r="F11066" s="523">
        <v>36.58</v>
      </c>
    </row>
    <row r="11067" spans="1:6" ht="15" customHeight="1">
      <c r="A11067" s="84">
        <v>11858</v>
      </c>
      <c r="B11067" s="522" t="s">
        <v>12476</v>
      </c>
      <c r="C11067" s="302" t="s">
        <v>893</v>
      </c>
      <c r="D11067" s="521" t="s">
        <v>883</v>
      </c>
      <c r="E11067" s="523">
        <v>45.4</v>
      </c>
      <c r="F11067" s="523">
        <v>45.4</v>
      </c>
    </row>
    <row r="11068" spans="1:6" ht="15" customHeight="1">
      <c r="A11068" s="84">
        <v>1539</v>
      </c>
      <c r="B11068" s="522" t="s">
        <v>12477</v>
      </c>
      <c r="C11068" s="302" t="s">
        <v>893</v>
      </c>
      <c r="D11068" s="521" t="s">
        <v>883</v>
      </c>
      <c r="E11068" s="523">
        <v>8.17</v>
      </c>
      <c r="F11068" s="523">
        <v>8.17</v>
      </c>
    </row>
    <row r="11069" spans="1:6" ht="15" customHeight="1">
      <c r="A11069" s="84">
        <v>11859</v>
      </c>
      <c r="B11069" s="522" t="s">
        <v>12478</v>
      </c>
      <c r="C11069" s="302" t="s">
        <v>893</v>
      </c>
      <c r="D11069" s="521" t="s">
        <v>883</v>
      </c>
      <c r="E11069" s="523">
        <v>61.76</v>
      </c>
      <c r="F11069" s="523">
        <v>61.76</v>
      </c>
    </row>
    <row r="11070" spans="1:6" ht="15" customHeight="1">
      <c r="A11070" s="84">
        <v>1550</v>
      </c>
      <c r="B11070" s="522" t="s">
        <v>12479</v>
      </c>
      <c r="C11070" s="302" t="s">
        <v>893</v>
      </c>
      <c r="D11070" s="521" t="s">
        <v>883</v>
      </c>
      <c r="E11070" s="523">
        <v>8.6199999999999992</v>
      </c>
      <c r="F11070" s="523">
        <v>8.6199999999999992</v>
      </c>
    </row>
    <row r="11071" spans="1:6" ht="15" customHeight="1">
      <c r="A11071" s="84">
        <v>11854</v>
      </c>
      <c r="B11071" s="522" t="s">
        <v>12480</v>
      </c>
      <c r="C11071" s="302" t="s">
        <v>893</v>
      </c>
      <c r="D11071" s="521" t="s">
        <v>883</v>
      </c>
      <c r="E11071" s="523">
        <v>10.76</v>
      </c>
      <c r="F11071" s="523">
        <v>10.76</v>
      </c>
    </row>
    <row r="11072" spans="1:6" ht="15" customHeight="1">
      <c r="A11072" s="84">
        <v>11862</v>
      </c>
      <c r="B11072" s="522" t="s">
        <v>12481</v>
      </c>
      <c r="C11072" s="302" t="s">
        <v>893</v>
      </c>
      <c r="D11072" s="521" t="s">
        <v>883</v>
      </c>
      <c r="E11072" s="523">
        <v>15.1</v>
      </c>
      <c r="F11072" s="523">
        <v>15.1</v>
      </c>
    </row>
    <row r="11073" spans="1:6" ht="15" customHeight="1">
      <c r="A11073" s="84">
        <v>11863</v>
      </c>
      <c r="B11073" s="522" t="s">
        <v>12482</v>
      </c>
      <c r="C11073" s="302" t="s">
        <v>893</v>
      </c>
      <c r="D11073" s="521" t="s">
        <v>883</v>
      </c>
      <c r="E11073" s="523">
        <v>6.1</v>
      </c>
      <c r="F11073" s="523">
        <v>6.1</v>
      </c>
    </row>
    <row r="11074" spans="1:6" ht="15" customHeight="1">
      <c r="A11074" s="84">
        <v>11855</v>
      </c>
      <c r="B11074" s="522" t="s">
        <v>12483</v>
      </c>
      <c r="C11074" s="302" t="s">
        <v>893</v>
      </c>
      <c r="D11074" s="521" t="s">
        <v>883</v>
      </c>
      <c r="E11074" s="523">
        <v>22.54</v>
      </c>
      <c r="F11074" s="523">
        <v>22.54</v>
      </c>
    </row>
    <row r="11075" spans="1:6" ht="15" customHeight="1">
      <c r="A11075" s="84">
        <v>11864</v>
      </c>
      <c r="B11075" s="522" t="s">
        <v>12484</v>
      </c>
      <c r="C11075" s="302" t="s">
        <v>893</v>
      </c>
      <c r="D11075" s="521" t="s">
        <v>883</v>
      </c>
      <c r="E11075" s="523">
        <v>34.08</v>
      </c>
      <c r="F11075" s="523">
        <v>34.08</v>
      </c>
    </row>
    <row r="11076" spans="1:6" ht="15" customHeight="1">
      <c r="A11076" s="84">
        <v>2527</v>
      </c>
      <c r="B11076" s="522" t="s">
        <v>12485</v>
      </c>
      <c r="C11076" s="302" t="s">
        <v>893</v>
      </c>
      <c r="D11076" s="521" t="s">
        <v>883</v>
      </c>
      <c r="E11076" s="523">
        <v>0</v>
      </c>
      <c r="F11076" s="523">
        <v>0</v>
      </c>
    </row>
    <row r="11077" spans="1:6" ht="15" customHeight="1">
      <c r="A11077" s="84">
        <v>2526</v>
      </c>
      <c r="B11077" s="522" t="s">
        <v>12486</v>
      </c>
      <c r="C11077" s="302" t="s">
        <v>893</v>
      </c>
      <c r="D11077" s="521" t="s">
        <v>883</v>
      </c>
      <c r="E11077" s="523">
        <v>0</v>
      </c>
      <c r="F11077" s="523">
        <v>0</v>
      </c>
    </row>
    <row r="11078" spans="1:6" ht="15" customHeight="1">
      <c r="A11078" s="84">
        <v>2483</v>
      </c>
      <c r="B11078" s="522" t="s">
        <v>12487</v>
      </c>
      <c r="C11078" s="302" t="s">
        <v>893</v>
      </c>
      <c r="D11078" s="521" t="s">
        <v>883</v>
      </c>
      <c r="E11078" s="523">
        <v>0</v>
      </c>
      <c r="F11078" s="523">
        <v>0</v>
      </c>
    </row>
    <row r="11079" spans="1:6" ht="15" customHeight="1">
      <c r="A11079" s="84">
        <v>2487</v>
      </c>
      <c r="B11079" s="522" t="s">
        <v>12488</v>
      </c>
      <c r="C11079" s="302" t="s">
        <v>893</v>
      </c>
      <c r="D11079" s="521" t="s">
        <v>883</v>
      </c>
      <c r="E11079" s="523">
        <v>0</v>
      </c>
      <c r="F11079" s="523">
        <v>0</v>
      </c>
    </row>
    <row r="11080" spans="1:6" ht="15" customHeight="1">
      <c r="A11080" s="84">
        <v>2528</v>
      </c>
      <c r="B11080" s="522" t="s">
        <v>12489</v>
      </c>
      <c r="C11080" s="302" t="s">
        <v>893</v>
      </c>
      <c r="D11080" s="521" t="s">
        <v>883</v>
      </c>
      <c r="E11080" s="523">
        <v>0</v>
      </c>
      <c r="F11080" s="523">
        <v>0</v>
      </c>
    </row>
    <row r="11081" spans="1:6" ht="15" customHeight="1">
      <c r="A11081" s="84">
        <v>2489</v>
      </c>
      <c r="B11081" s="522" t="s">
        <v>12490</v>
      </c>
      <c r="C11081" s="302" t="s">
        <v>893</v>
      </c>
      <c r="D11081" s="521" t="s">
        <v>883</v>
      </c>
      <c r="E11081" s="523">
        <v>0</v>
      </c>
      <c r="F11081" s="523">
        <v>0</v>
      </c>
    </row>
    <row r="11082" spans="1:6" ht="15" customHeight="1">
      <c r="A11082" s="84">
        <v>2484</v>
      </c>
      <c r="B11082" s="522" t="s">
        <v>12491</v>
      </c>
      <c r="C11082" s="302" t="s">
        <v>893</v>
      </c>
      <c r="D11082" s="521" t="s">
        <v>883</v>
      </c>
      <c r="E11082" s="523">
        <v>0</v>
      </c>
      <c r="F11082" s="523">
        <v>0</v>
      </c>
    </row>
    <row r="11083" spans="1:6" ht="15" customHeight="1">
      <c r="A11083" s="84">
        <v>2488</v>
      </c>
      <c r="B11083" s="522" t="s">
        <v>12492</v>
      </c>
      <c r="C11083" s="302" t="s">
        <v>893</v>
      </c>
      <c r="D11083" s="521" t="s">
        <v>883</v>
      </c>
      <c r="E11083" s="523">
        <v>0</v>
      </c>
      <c r="F11083" s="523">
        <v>0</v>
      </c>
    </row>
    <row r="11084" spans="1:6" ht="15" customHeight="1">
      <c r="A11084" s="84">
        <v>2485</v>
      </c>
      <c r="B11084" s="522" t="s">
        <v>12493</v>
      </c>
      <c r="C11084" s="302" t="s">
        <v>893</v>
      </c>
      <c r="D11084" s="521" t="s">
        <v>883</v>
      </c>
      <c r="E11084" s="523">
        <v>0</v>
      </c>
      <c r="F11084" s="523">
        <v>0</v>
      </c>
    </row>
    <row r="11085" spans="1:6" ht="15" customHeight="1">
      <c r="A11085" s="84">
        <v>44247</v>
      </c>
      <c r="B11085" s="522" t="s">
        <v>12494</v>
      </c>
      <c r="C11085" s="302" t="s">
        <v>893</v>
      </c>
      <c r="D11085" s="521" t="s">
        <v>883</v>
      </c>
      <c r="E11085" s="523">
        <v>1801.09</v>
      </c>
      <c r="F11085" s="523">
        <v>1801.09</v>
      </c>
    </row>
    <row r="11086" spans="1:6" ht="15" customHeight="1">
      <c r="A11086" s="84">
        <v>38005</v>
      </c>
      <c r="B11086" s="522" t="s">
        <v>12495</v>
      </c>
      <c r="C11086" s="302" t="s">
        <v>893</v>
      </c>
      <c r="D11086" s="521" t="s">
        <v>883</v>
      </c>
      <c r="E11086" s="523">
        <v>21.41</v>
      </c>
      <c r="F11086" s="523">
        <v>21.41</v>
      </c>
    </row>
    <row r="11087" spans="1:6" ht="15" customHeight="1">
      <c r="A11087" s="84">
        <v>38006</v>
      </c>
      <c r="B11087" s="522" t="s">
        <v>12496</v>
      </c>
      <c r="C11087" s="302" t="s">
        <v>893</v>
      </c>
      <c r="D11087" s="521" t="s">
        <v>883</v>
      </c>
      <c r="E11087" s="523">
        <v>28.46</v>
      </c>
      <c r="F11087" s="523">
        <v>28.46</v>
      </c>
    </row>
    <row r="11088" spans="1:6" ht="15" customHeight="1">
      <c r="A11088" s="84">
        <v>38428</v>
      </c>
      <c r="B11088" s="522" t="s">
        <v>12497</v>
      </c>
      <c r="C11088" s="302" t="s">
        <v>893</v>
      </c>
      <c r="D11088" s="521" t="s">
        <v>883</v>
      </c>
      <c r="E11088" s="523">
        <v>25.48</v>
      </c>
      <c r="F11088" s="523">
        <v>25.48</v>
      </c>
    </row>
    <row r="11089" spans="1:6" ht="15" customHeight="1">
      <c r="A11089" s="84">
        <v>38007</v>
      </c>
      <c r="B11089" s="522" t="s">
        <v>12498</v>
      </c>
      <c r="C11089" s="302" t="s">
        <v>893</v>
      </c>
      <c r="D11089" s="521" t="s">
        <v>883</v>
      </c>
      <c r="E11089" s="523">
        <v>32.83</v>
      </c>
      <c r="F11089" s="523">
        <v>32.83</v>
      </c>
    </row>
    <row r="11090" spans="1:6" ht="15" customHeight="1">
      <c r="A11090" s="84">
        <v>38008</v>
      </c>
      <c r="B11090" s="522" t="s">
        <v>12499</v>
      </c>
      <c r="C11090" s="302" t="s">
        <v>893</v>
      </c>
      <c r="D11090" s="521" t="s">
        <v>883</v>
      </c>
      <c r="E11090" s="523">
        <v>52.54</v>
      </c>
      <c r="F11090" s="523">
        <v>52.54</v>
      </c>
    </row>
    <row r="11091" spans="1:6" ht="15" customHeight="1">
      <c r="A11091" s="84">
        <v>38009</v>
      </c>
      <c r="B11091" s="522" t="s">
        <v>12500</v>
      </c>
      <c r="C11091" s="302" t="s">
        <v>893</v>
      </c>
      <c r="D11091" s="521" t="s">
        <v>883</v>
      </c>
      <c r="E11091" s="523">
        <v>64.319999999999993</v>
      </c>
      <c r="F11091" s="523">
        <v>64.319999999999993</v>
      </c>
    </row>
    <row r="11092" spans="1:6" ht="15" customHeight="1">
      <c r="A11092" s="84">
        <v>44248</v>
      </c>
      <c r="B11092" s="522" t="s">
        <v>12501</v>
      </c>
      <c r="C11092" s="302" t="s">
        <v>893</v>
      </c>
      <c r="D11092" s="521" t="s">
        <v>883</v>
      </c>
      <c r="E11092" s="523">
        <v>104.84</v>
      </c>
      <c r="F11092" s="523">
        <v>104.84</v>
      </c>
    </row>
    <row r="11093" spans="1:6" ht="15" customHeight="1">
      <c r="A11093" s="84">
        <v>44249</v>
      </c>
      <c r="B11093" s="522" t="s">
        <v>12502</v>
      </c>
      <c r="C11093" s="302" t="s">
        <v>893</v>
      </c>
      <c r="D11093" s="521" t="s">
        <v>883</v>
      </c>
      <c r="E11093" s="523">
        <v>404.5</v>
      </c>
      <c r="F11093" s="523">
        <v>404.5</v>
      </c>
    </row>
    <row r="11094" spans="1:6" ht="15" customHeight="1">
      <c r="A11094" s="84">
        <v>44250</v>
      </c>
      <c r="B11094" s="522" t="s">
        <v>12503</v>
      </c>
      <c r="C11094" s="302" t="s">
        <v>893</v>
      </c>
      <c r="D11094" s="521" t="s">
        <v>883</v>
      </c>
      <c r="E11094" s="523">
        <v>587.41999999999996</v>
      </c>
      <c r="F11094" s="523">
        <v>587.41999999999996</v>
      </c>
    </row>
    <row r="11095" spans="1:6" ht="15" customHeight="1">
      <c r="A11095" s="84">
        <v>39279</v>
      </c>
      <c r="B11095" s="522" t="s">
        <v>12504</v>
      </c>
      <c r="C11095" s="302" t="s">
        <v>893</v>
      </c>
      <c r="D11095" s="521" t="s">
        <v>883</v>
      </c>
      <c r="E11095" s="523">
        <v>0</v>
      </c>
      <c r="F11095" s="523">
        <v>0</v>
      </c>
    </row>
    <row r="11096" spans="1:6" ht="15" customHeight="1">
      <c r="A11096" s="84">
        <v>39280</v>
      </c>
      <c r="B11096" s="522" t="s">
        <v>12505</v>
      </c>
      <c r="C11096" s="302" t="s">
        <v>893</v>
      </c>
      <c r="D11096" s="521" t="s">
        <v>883</v>
      </c>
      <c r="E11096" s="523">
        <v>0</v>
      </c>
      <c r="F11096" s="523">
        <v>0</v>
      </c>
    </row>
    <row r="11097" spans="1:6" ht="15" customHeight="1">
      <c r="A11097" s="84">
        <v>39281</v>
      </c>
      <c r="B11097" s="522" t="s">
        <v>12506</v>
      </c>
      <c r="C11097" s="302" t="s">
        <v>893</v>
      </c>
      <c r="D11097" s="521" t="s">
        <v>883</v>
      </c>
      <c r="E11097" s="523">
        <v>0</v>
      </c>
      <c r="F11097" s="523">
        <v>0</v>
      </c>
    </row>
    <row r="11098" spans="1:6" ht="15" customHeight="1">
      <c r="A11098" s="84">
        <v>39282</v>
      </c>
      <c r="B11098" s="522" t="s">
        <v>12507</v>
      </c>
      <c r="C11098" s="302" t="s">
        <v>893</v>
      </c>
      <c r="D11098" s="521" t="s">
        <v>883</v>
      </c>
      <c r="E11098" s="523">
        <v>0</v>
      </c>
      <c r="F11098" s="523">
        <v>0</v>
      </c>
    </row>
    <row r="11099" spans="1:6" ht="15" customHeight="1">
      <c r="A11099" s="84">
        <v>38844</v>
      </c>
      <c r="B11099" s="522" t="s">
        <v>12508</v>
      </c>
      <c r="C11099" s="302" t="s">
        <v>893</v>
      </c>
      <c r="D11099" s="521" t="s">
        <v>883</v>
      </c>
      <c r="E11099" s="523">
        <v>0</v>
      </c>
      <c r="F11099" s="523">
        <v>0</v>
      </c>
    </row>
    <row r="11100" spans="1:6" ht="15" customHeight="1">
      <c r="A11100" s="84">
        <v>38846</v>
      </c>
      <c r="B11100" s="522" t="s">
        <v>12509</v>
      </c>
      <c r="C11100" s="302" t="s">
        <v>893</v>
      </c>
      <c r="D11100" s="521" t="s">
        <v>883</v>
      </c>
      <c r="E11100" s="523">
        <v>0</v>
      </c>
      <c r="F11100" s="523">
        <v>0</v>
      </c>
    </row>
    <row r="11101" spans="1:6" ht="15" customHeight="1">
      <c r="A11101" s="84">
        <v>38847</v>
      </c>
      <c r="B11101" s="522" t="s">
        <v>12510</v>
      </c>
      <c r="C11101" s="302" t="s">
        <v>893</v>
      </c>
      <c r="D11101" s="521" t="s">
        <v>883</v>
      </c>
      <c r="E11101" s="523">
        <v>0</v>
      </c>
      <c r="F11101" s="523">
        <v>0</v>
      </c>
    </row>
    <row r="11102" spans="1:6" ht="15" customHeight="1">
      <c r="A11102" s="84">
        <v>38850</v>
      </c>
      <c r="B11102" s="522" t="s">
        <v>12511</v>
      </c>
      <c r="C11102" s="302" t="s">
        <v>893</v>
      </c>
      <c r="D11102" s="521" t="s">
        <v>883</v>
      </c>
      <c r="E11102" s="523">
        <v>0</v>
      </c>
      <c r="F11102" s="523">
        <v>0</v>
      </c>
    </row>
    <row r="11103" spans="1:6" ht="15" customHeight="1">
      <c r="A11103" s="84">
        <v>38848</v>
      </c>
      <c r="B11103" s="522" t="s">
        <v>12512</v>
      </c>
      <c r="C11103" s="302" t="s">
        <v>893</v>
      </c>
      <c r="D11103" s="521" t="s">
        <v>883</v>
      </c>
      <c r="E11103" s="523">
        <v>0</v>
      </c>
      <c r="F11103" s="523">
        <v>0</v>
      </c>
    </row>
    <row r="11104" spans="1:6" ht="15" customHeight="1">
      <c r="A11104" s="84">
        <v>38851</v>
      </c>
      <c r="B11104" s="522" t="s">
        <v>12513</v>
      </c>
      <c r="C11104" s="302" t="s">
        <v>893</v>
      </c>
      <c r="D11104" s="521" t="s">
        <v>883</v>
      </c>
      <c r="E11104" s="523">
        <v>0</v>
      </c>
      <c r="F11104" s="523">
        <v>0</v>
      </c>
    </row>
    <row r="11105" spans="1:6" ht="15" customHeight="1">
      <c r="A11105" s="84">
        <v>38854</v>
      </c>
      <c r="B11105" s="522" t="s">
        <v>12514</v>
      </c>
      <c r="C11105" s="302" t="s">
        <v>893</v>
      </c>
      <c r="D11105" s="521" t="s">
        <v>883</v>
      </c>
      <c r="E11105" s="523">
        <v>0</v>
      </c>
      <c r="F11105" s="523">
        <v>0</v>
      </c>
    </row>
    <row r="11106" spans="1:6" ht="15" customHeight="1">
      <c r="A11106" s="84">
        <v>3104</v>
      </c>
      <c r="B11106" s="522" t="s">
        <v>12515</v>
      </c>
      <c r="C11106" s="302" t="s">
        <v>893</v>
      </c>
      <c r="D11106" s="521" t="s">
        <v>12516</v>
      </c>
      <c r="E11106" s="523">
        <v>124.23</v>
      </c>
      <c r="F11106" s="523">
        <v>124.23</v>
      </c>
    </row>
    <row r="11107" spans="1:6" ht="15" customHeight="1">
      <c r="A11107" s="84">
        <v>1607</v>
      </c>
      <c r="B11107" s="522" t="s">
        <v>12517</v>
      </c>
      <c r="C11107" s="302" t="s">
        <v>893</v>
      </c>
      <c r="D11107" s="521" t="s">
        <v>12516</v>
      </c>
      <c r="E11107" s="523">
        <v>0.2</v>
      </c>
      <c r="F11107" s="523">
        <v>0.2</v>
      </c>
    </row>
    <row r="11108" spans="1:6" ht="15" customHeight="1">
      <c r="A11108" s="84">
        <v>38169</v>
      </c>
      <c r="B11108" s="522" t="s">
        <v>12518</v>
      </c>
      <c r="C11108" s="302" t="s">
        <v>893</v>
      </c>
      <c r="D11108" s="521" t="s">
        <v>12516</v>
      </c>
      <c r="E11108" s="523">
        <v>85.76</v>
      </c>
      <c r="F11108" s="523">
        <v>85.76</v>
      </c>
    </row>
    <row r="11109" spans="1:6" ht="15" customHeight="1">
      <c r="A11109" s="84">
        <v>6142</v>
      </c>
      <c r="B11109" s="522" t="s">
        <v>12519</v>
      </c>
      <c r="C11109" s="302" t="s">
        <v>893</v>
      </c>
      <c r="D11109" s="521" t="s">
        <v>883</v>
      </c>
      <c r="E11109" s="523">
        <v>8.6999999999999993</v>
      </c>
      <c r="F11109" s="523">
        <v>8.6999999999999993</v>
      </c>
    </row>
    <row r="11110" spans="1:6" ht="15" customHeight="1">
      <c r="A11110" s="84">
        <v>11686</v>
      </c>
      <c r="B11110" s="522" t="s">
        <v>12520</v>
      </c>
      <c r="C11110" s="302" t="s">
        <v>893</v>
      </c>
      <c r="D11110" s="521" t="s">
        <v>883</v>
      </c>
      <c r="E11110" s="523">
        <v>12.08</v>
      </c>
      <c r="F11110" s="523">
        <v>12.08</v>
      </c>
    </row>
    <row r="11111" spans="1:6" ht="15" customHeight="1">
      <c r="A11111" s="84">
        <v>37598</v>
      </c>
      <c r="B11111" s="522" t="s">
        <v>12521</v>
      </c>
      <c r="C11111" s="302" t="s">
        <v>893</v>
      </c>
      <c r="D11111" s="521" t="s">
        <v>883</v>
      </c>
      <c r="E11111" s="523">
        <v>0</v>
      </c>
      <c r="F11111" s="523">
        <v>0</v>
      </c>
    </row>
    <row r="11112" spans="1:6" ht="15" customHeight="1">
      <c r="A11112" s="84">
        <v>25398</v>
      </c>
      <c r="B11112" s="522" t="s">
        <v>12522</v>
      </c>
      <c r="C11112" s="302" t="s">
        <v>893</v>
      </c>
      <c r="D11112" s="521" t="s">
        <v>883</v>
      </c>
      <c r="E11112" s="523">
        <v>0</v>
      </c>
      <c r="F11112" s="523">
        <v>0</v>
      </c>
    </row>
    <row r="11113" spans="1:6" ht="15" customHeight="1">
      <c r="A11113" s="84">
        <v>25399</v>
      </c>
      <c r="B11113" s="522" t="s">
        <v>12523</v>
      </c>
      <c r="C11113" s="302" t="s">
        <v>893</v>
      </c>
      <c r="D11113" s="521" t="s">
        <v>883</v>
      </c>
      <c r="E11113" s="523">
        <v>0</v>
      </c>
      <c r="F11113" s="523">
        <v>0</v>
      </c>
    </row>
    <row r="11114" spans="1:6" ht="15" customHeight="1">
      <c r="A11114" s="84">
        <v>43440</v>
      </c>
      <c r="B11114" s="522" t="s">
        <v>12524</v>
      </c>
      <c r="C11114" s="302" t="s">
        <v>893</v>
      </c>
      <c r="D11114" s="521" t="s">
        <v>883</v>
      </c>
      <c r="E11114" s="523">
        <v>0</v>
      </c>
      <c r="F11114" s="523">
        <v>0</v>
      </c>
    </row>
    <row r="11115" spans="1:6" ht="15" customHeight="1">
      <c r="A11115" s="84">
        <v>10667</v>
      </c>
      <c r="B11115" s="522" t="s">
        <v>12525</v>
      </c>
      <c r="C11115" s="302" t="s">
        <v>893</v>
      </c>
      <c r="D11115" s="521" t="s">
        <v>883</v>
      </c>
      <c r="E11115" s="523">
        <v>0</v>
      </c>
      <c r="F11115" s="523">
        <v>0</v>
      </c>
    </row>
    <row r="11116" spans="1:6" ht="15" customHeight="1">
      <c r="A11116" s="84">
        <v>1613</v>
      </c>
      <c r="B11116" s="522" t="s">
        <v>12526</v>
      </c>
      <c r="C11116" s="302" t="s">
        <v>893</v>
      </c>
      <c r="D11116" s="521" t="s">
        <v>883</v>
      </c>
      <c r="E11116" s="523">
        <v>0</v>
      </c>
      <c r="F11116" s="523">
        <v>0</v>
      </c>
    </row>
    <row r="11117" spans="1:6" ht="15" customHeight="1">
      <c r="A11117" s="84">
        <v>1626</v>
      </c>
      <c r="B11117" s="522" t="s">
        <v>12527</v>
      </c>
      <c r="C11117" s="302" t="s">
        <v>893</v>
      </c>
      <c r="D11117" s="521" t="s">
        <v>883</v>
      </c>
      <c r="E11117" s="523">
        <v>0</v>
      </c>
      <c r="F11117" s="523">
        <v>0</v>
      </c>
    </row>
    <row r="11118" spans="1:6" ht="15" customHeight="1">
      <c r="A11118" s="84">
        <v>1625</v>
      </c>
      <c r="B11118" s="522" t="s">
        <v>12528</v>
      </c>
      <c r="C11118" s="302" t="s">
        <v>893</v>
      </c>
      <c r="D11118" s="521" t="s">
        <v>883</v>
      </c>
      <c r="E11118" s="523">
        <v>0</v>
      </c>
      <c r="F11118" s="523">
        <v>0</v>
      </c>
    </row>
    <row r="11119" spans="1:6" ht="15" customHeight="1">
      <c r="A11119" s="84">
        <v>1622</v>
      </c>
      <c r="B11119" s="522" t="s">
        <v>12529</v>
      </c>
      <c r="C11119" s="302" t="s">
        <v>893</v>
      </c>
      <c r="D11119" s="521" t="s">
        <v>883</v>
      </c>
      <c r="E11119" s="523">
        <v>0</v>
      </c>
      <c r="F11119" s="523">
        <v>0</v>
      </c>
    </row>
    <row r="11120" spans="1:6" ht="15" customHeight="1">
      <c r="A11120" s="84">
        <v>1620</v>
      </c>
      <c r="B11120" s="522" t="s">
        <v>12530</v>
      </c>
      <c r="C11120" s="302" t="s">
        <v>893</v>
      </c>
      <c r="D11120" s="521" t="s">
        <v>883</v>
      </c>
      <c r="E11120" s="523">
        <v>0</v>
      </c>
      <c r="F11120" s="523">
        <v>0</v>
      </c>
    </row>
    <row r="11121" spans="1:6" ht="15" customHeight="1">
      <c r="A11121" s="84">
        <v>1629</v>
      </c>
      <c r="B11121" s="522" t="s">
        <v>12531</v>
      </c>
      <c r="C11121" s="302" t="s">
        <v>893</v>
      </c>
      <c r="D11121" s="521" t="s">
        <v>883</v>
      </c>
      <c r="E11121" s="523">
        <v>0</v>
      </c>
      <c r="F11121" s="523">
        <v>0</v>
      </c>
    </row>
    <row r="11122" spans="1:6" ht="15" customHeight="1">
      <c r="A11122" s="84">
        <v>1627</v>
      </c>
      <c r="B11122" s="522" t="s">
        <v>12532</v>
      </c>
      <c r="C11122" s="302" t="s">
        <v>893</v>
      </c>
      <c r="D11122" s="521" t="s">
        <v>883</v>
      </c>
      <c r="E11122" s="523">
        <v>0</v>
      </c>
      <c r="F11122" s="523">
        <v>0</v>
      </c>
    </row>
    <row r="11123" spans="1:6" ht="15" customHeight="1">
      <c r="A11123" s="84">
        <v>1623</v>
      </c>
      <c r="B11123" s="522" t="s">
        <v>12533</v>
      </c>
      <c r="C11123" s="302" t="s">
        <v>893</v>
      </c>
      <c r="D11123" s="521" t="s">
        <v>883</v>
      </c>
      <c r="E11123" s="523">
        <v>0</v>
      </c>
      <c r="F11123" s="523">
        <v>0</v>
      </c>
    </row>
    <row r="11124" spans="1:6" ht="15" customHeight="1">
      <c r="A11124" s="84">
        <v>1619</v>
      </c>
      <c r="B11124" s="522" t="s">
        <v>12534</v>
      </c>
      <c r="C11124" s="302" t="s">
        <v>893</v>
      </c>
      <c r="D11124" s="521" t="s">
        <v>883</v>
      </c>
      <c r="E11124" s="523">
        <v>0</v>
      </c>
      <c r="F11124" s="523">
        <v>0</v>
      </c>
    </row>
    <row r="11125" spans="1:6" ht="15" customHeight="1">
      <c r="A11125" s="84">
        <v>1630</v>
      </c>
      <c r="B11125" s="522" t="s">
        <v>12535</v>
      </c>
      <c r="C11125" s="302" t="s">
        <v>893</v>
      </c>
      <c r="D11125" s="521" t="s">
        <v>883</v>
      </c>
      <c r="E11125" s="523">
        <v>0</v>
      </c>
      <c r="F11125" s="523">
        <v>0</v>
      </c>
    </row>
    <row r="11126" spans="1:6" ht="15" customHeight="1">
      <c r="A11126" s="84">
        <v>1616</v>
      </c>
      <c r="B11126" s="522" t="s">
        <v>12536</v>
      </c>
      <c r="C11126" s="302" t="s">
        <v>893</v>
      </c>
      <c r="D11126" s="521" t="s">
        <v>883</v>
      </c>
      <c r="E11126" s="523">
        <v>0</v>
      </c>
      <c r="F11126" s="523">
        <v>0</v>
      </c>
    </row>
    <row r="11127" spans="1:6" ht="15" customHeight="1">
      <c r="A11127" s="84">
        <v>1614</v>
      </c>
      <c r="B11127" s="522" t="s">
        <v>12537</v>
      </c>
      <c r="C11127" s="302" t="s">
        <v>893</v>
      </c>
      <c r="D11127" s="521" t="s">
        <v>883</v>
      </c>
      <c r="E11127" s="523">
        <v>0</v>
      </c>
      <c r="F11127" s="523">
        <v>0</v>
      </c>
    </row>
    <row r="11128" spans="1:6" ht="15" customHeight="1">
      <c r="A11128" s="84">
        <v>1617</v>
      </c>
      <c r="B11128" s="522" t="s">
        <v>12538</v>
      </c>
      <c r="C11128" s="302" t="s">
        <v>893</v>
      </c>
      <c r="D11128" s="521" t="s">
        <v>883</v>
      </c>
      <c r="E11128" s="523">
        <v>0</v>
      </c>
      <c r="F11128" s="523">
        <v>0</v>
      </c>
    </row>
    <row r="11129" spans="1:6" ht="15" customHeight="1">
      <c r="A11129" s="84">
        <v>1621</v>
      </c>
      <c r="B11129" s="522" t="s">
        <v>12539</v>
      </c>
      <c r="C11129" s="302" t="s">
        <v>893</v>
      </c>
      <c r="D11129" s="521" t="s">
        <v>883</v>
      </c>
      <c r="E11129" s="523">
        <v>0</v>
      </c>
      <c r="F11129" s="523">
        <v>0</v>
      </c>
    </row>
    <row r="11130" spans="1:6" ht="15" customHeight="1">
      <c r="A11130" s="84">
        <v>1624</v>
      </c>
      <c r="B11130" s="522" t="s">
        <v>12540</v>
      </c>
      <c r="C11130" s="302" t="s">
        <v>893</v>
      </c>
      <c r="D11130" s="521" t="s">
        <v>883</v>
      </c>
      <c r="E11130" s="523">
        <v>0</v>
      </c>
      <c r="F11130" s="523">
        <v>0</v>
      </c>
    </row>
    <row r="11131" spans="1:6" ht="15" customHeight="1">
      <c r="A11131" s="84">
        <v>1615</v>
      </c>
      <c r="B11131" s="522" t="s">
        <v>12541</v>
      </c>
      <c r="C11131" s="302" t="s">
        <v>893</v>
      </c>
      <c r="D11131" s="521" t="s">
        <v>883</v>
      </c>
      <c r="E11131" s="523">
        <v>0</v>
      </c>
      <c r="F11131" s="523">
        <v>0</v>
      </c>
    </row>
    <row r="11132" spans="1:6" ht="15" customHeight="1">
      <c r="A11132" s="84">
        <v>1612</v>
      </c>
      <c r="B11132" s="522" t="s">
        <v>12542</v>
      </c>
      <c r="C11132" s="302" t="s">
        <v>893</v>
      </c>
      <c r="D11132" s="521" t="s">
        <v>883</v>
      </c>
      <c r="E11132" s="523">
        <v>0</v>
      </c>
      <c r="F11132" s="523">
        <v>0</v>
      </c>
    </row>
    <row r="11133" spans="1:6" ht="15" customHeight="1">
      <c r="A11133" s="84">
        <v>1618</v>
      </c>
      <c r="B11133" s="522" t="s">
        <v>12543</v>
      </c>
      <c r="C11133" s="302" t="s">
        <v>893</v>
      </c>
      <c r="D11133" s="521" t="s">
        <v>883</v>
      </c>
      <c r="E11133" s="523">
        <v>0</v>
      </c>
      <c r="F11133" s="523">
        <v>0</v>
      </c>
    </row>
    <row r="11134" spans="1:6" ht="15" customHeight="1">
      <c r="A11134" s="84">
        <v>14211</v>
      </c>
      <c r="B11134" s="522" t="s">
        <v>12544</v>
      </c>
      <c r="C11134" s="302" t="s">
        <v>893</v>
      </c>
      <c r="D11134" s="521" t="s">
        <v>883</v>
      </c>
      <c r="E11134" s="523">
        <v>0</v>
      </c>
      <c r="F11134" s="523">
        <v>0</v>
      </c>
    </row>
    <row r="11135" spans="1:6" ht="15" customHeight="1">
      <c r="A11135" s="84">
        <v>43657</v>
      </c>
      <c r="B11135" s="522" t="s">
        <v>12545</v>
      </c>
      <c r="C11135" s="302" t="s">
        <v>893</v>
      </c>
      <c r="D11135" s="521" t="s">
        <v>782</v>
      </c>
      <c r="E11135" s="523">
        <v>0</v>
      </c>
      <c r="F11135" s="523">
        <v>0</v>
      </c>
    </row>
    <row r="11136" spans="1:6" ht="15" customHeight="1">
      <c r="A11136" s="84">
        <v>38200</v>
      </c>
      <c r="B11136" s="522" t="s">
        <v>12546</v>
      </c>
      <c r="C11136" s="302" t="s">
        <v>893</v>
      </c>
      <c r="D11136" s="521" t="s">
        <v>12547</v>
      </c>
      <c r="E11136" s="523">
        <v>412.48</v>
      </c>
      <c r="F11136" s="523">
        <v>412.48</v>
      </c>
    </row>
    <row r="11137" spans="1:6" ht="15" customHeight="1">
      <c r="A11137" s="84">
        <v>39269</v>
      </c>
      <c r="B11137" s="522" t="s">
        <v>12548</v>
      </c>
      <c r="C11137" s="302" t="s">
        <v>893</v>
      </c>
      <c r="D11137" s="521" t="s">
        <v>782</v>
      </c>
      <c r="E11137" s="523">
        <v>1.61</v>
      </c>
      <c r="F11137" s="523">
        <v>1.61</v>
      </c>
    </row>
    <row r="11138" spans="1:6" ht="15" customHeight="1">
      <c r="A11138" s="84">
        <v>11889</v>
      </c>
      <c r="B11138" s="522" t="s">
        <v>12549</v>
      </c>
      <c r="C11138" s="302" t="s">
        <v>893</v>
      </c>
      <c r="D11138" s="521" t="s">
        <v>782</v>
      </c>
      <c r="E11138" s="523">
        <v>2.21</v>
      </c>
      <c r="F11138" s="523">
        <v>2.21</v>
      </c>
    </row>
    <row r="11139" spans="1:6" ht="15" customHeight="1">
      <c r="A11139" s="84">
        <v>39270</v>
      </c>
      <c r="B11139" s="522" t="s">
        <v>12550</v>
      </c>
      <c r="C11139" s="302" t="s">
        <v>893</v>
      </c>
      <c r="D11139" s="521" t="s">
        <v>782</v>
      </c>
      <c r="E11139" s="523">
        <v>2.87</v>
      </c>
      <c r="F11139" s="523">
        <v>2.87</v>
      </c>
    </row>
    <row r="11140" spans="1:6" ht="15" customHeight="1">
      <c r="A11140" s="84">
        <v>11890</v>
      </c>
      <c r="B11140" s="522" t="s">
        <v>12551</v>
      </c>
      <c r="C11140" s="302" t="s">
        <v>893</v>
      </c>
      <c r="D11140" s="521" t="s">
        <v>782</v>
      </c>
      <c r="E11140" s="523">
        <v>3.9</v>
      </c>
      <c r="F11140" s="523">
        <v>3.9</v>
      </c>
    </row>
    <row r="11141" spans="1:6" ht="15" customHeight="1">
      <c r="A11141" s="84">
        <v>11891</v>
      </c>
      <c r="B11141" s="522" t="s">
        <v>12552</v>
      </c>
      <c r="C11141" s="302" t="s">
        <v>893</v>
      </c>
      <c r="D11141" s="521" t="s">
        <v>782</v>
      </c>
      <c r="E11141" s="523">
        <v>6.33</v>
      </c>
      <c r="F11141" s="523">
        <v>6.33</v>
      </c>
    </row>
    <row r="11142" spans="1:6" ht="15" customHeight="1">
      <c r="A11142" s="84">
        <v>11892</v>
      </c>
      <c r="B11142" s="522" t="s">
        <v>12553</v>
      </c>
      <c r="C11142" s="302" t="s">
        <v>893</v>
      </c>
      <c r="D11142" s="521" t="s">
        <v>782</v>
      </c>
      <c r="E11142" s="523">
        <v>10.35</v>
      </c>
      <c r="F11142" s="523">
        <v>10.35</v>
      </c>
    </row>
    <row r="11143" spans="1:6" ht="15" customHeight="1">
      <c r="A11143" s="84">
        <v>37601</v>
      </c>
      <c r="B11143" s="522" t="s">
        <v>12554</v>
      </c>
      <c r="C11143" s="302" t="s">
        <v>893</v>
      </c>
      <c r="D11143" s="521" t="s">
        <v>782</v>
      </c>
      <c r="E11143" s="523">
        <v>0</v>
      </c>
      <c r="F11143" s="523">
        <v>0</v>
      </c>
    </row>
    <row r="11144" spans="1:6" ht="15" customHeight="1">
      <c r="A11144" s="84">
        <v>1634</v>
      </c>
      <c r="B11144" s="522" t="s">
        <v>12555</v>
      </c>
      <c r="C11144" s="302" t="s">
        <v>893</v>
      </c>
      <c r="D11144" s="521" t="s">
        <v>782</v>
      </c>
      <c r="E11144" s="523">
        <v>0</v>
      </c>
      <c r="F11144" s="523">
        <v>0</v>
      </c>
    </row>
    <row r="11145" spans="1:6" ht="15" customHeight="1">
      <c r="A11145" s="84">
        <v>44274</v>
      </c>
      <c r="B11145" s="522" t="s">
        <v>12556</v>
      </c>
      <c r="C11145" s="302" t="s">
        <v>893</v>
      </c>
      <c r="D11145" s="521" t="s">
        <v>883</v>
      </c>
      <c r="E11145" s="523">
        <v>0</v>
      </c>
      <c r="F11145" s="523">
        <v>0</v>
      </c>
    </row>
    <row r="11146" spans="1:6" ht="15" customHeight="1">
      <c r="A11146" s="84">
        <v>5086</v>
      </c>
      <c r="B11146" s="522" t="s">
        <v>12557</v>
      </c>
      <c r="C11146" s="302" t="s">
        <v>893</v>
      </c>
      <c r="D11146" s="521" t="s">
        <v>1098</v>
      </c>
      <c r="E11146" s="523">
        <v>35.5</v>
      </c>
      <c r="F11146" s="523">
        <v>35.5</v>
      </c>
    </row>
    <row r="11147" spans="1:6" ht="15" customHeight="1">
      <c r="A11147" s="84">
        <v>45244</v>
      </c>
      <c r="B11147" s="522" t="s">
        <v>12558</v>
      </c>
      <c r="C11147" s="302" t="s">
        <v>893</v>
      </c>
      <c r="D11147" s="521" t="s">
        <v>883</v>
      </c>
      <c r="E11147" s="523">
        <v>109.94</v>
      </c>
      <c r="F11147" s="523">
        <v>109.94</v>
      </c>
    </row>
    <row r="11148" spans="1:6" ht="15" customHeight="1">
      <c r="A11148" s="84">
        <v>11280</v>
      </c>
      <c r="B11148" s="522" t="s">
        <v>12559</v>
      </c>
      <c r="C11148" s="302" t="s">
        <v>893</v>
      </c>
      <c r="D11148" s="521" t="s">
        <v>883</v>
      </c>
      <c r="E11148" s="523">
        <v>13676.02</v>
      </c>
      <c r="F11148" s="523">
        <v>13676.02</v>
      </c>
    </row>
    <row r="11149" spans="1:6" ht="15" customHeight="1">
      <c r="A11149" s="84">
        <v>40519</v>
      </c>
      <c r="B11149" s="522" t="s">
        <v>12560</v>
      </c>
      <c r="C11149" s="302" t="s">
        <v>893</v>
      </c>
      <c r="D11149" s="521" t="s">
        <v>883</v>
      </c>
      <c r="E11149" s="523">
        <v>112740.45</v>
      </c>
      <c r="F11149" s="523">
        <v>112740.45</v>
      </c>
    </row>
    <row r="11150" spans="1:6" ht="15" customHeight="1">
      <c r="A11150" s="84">
        <v>3446</v>
      </c>
      <c r="B11150" s="522" t="s">
        <v>12561</v>
      </c>
      <c r="C11150" s="302" t="s">
        <v>893</v>
      </c>
      <c r="D11150" s="521" t="s">
        <v>883</v>
      </c>
      <c r="E11150" s="523">
        <v>35.25</v>
      </c>
      <c r="F11150" s="523">
        <v>35.25</v>
      </c>
    </row>
    <row r="11151" spans="1:6" ht="15" customHeight="1">
      <c r="A11151" s="84">
        <v>3445</v>
      </c>
      <c r="B11151" s="522" t="s">
        <v>12562</v>
      </c>
      <c r="C11151" s="302" t="s">
        <v>893</v>
      </c>
      <c r="D11151" s="521" t="s">
        <v>883</v>
      </c>
      <c r="E11151" s="523">
        <v>28.78</v>
      </c>
      <c r="F11151" s="523">
        <v>28.78</v>
      </c>
    </row>
    <row r="11152" spans="1:6" ht="15" customHeight="1">
      <c r="A11152" s="84">
        <v>3444</v>
      </c>
      <c r="B11152" s="522" t="s">
        <v>12563</v>
      </c>
      <c r="C11152" s="302" t="s">
        <v>893</v>
      </c>
      <c r="D11152" s="521" t="s">
        <v>883</v>
      </c>
      <c r="E11152" s="523">
        <v>17.71</v>
      </c>
      <c r="F11152" s="523">
        <v>17.71</v>
      </c>
    </row>
    <row r="11153" spans="1:6" ht="15" customHeight="1">
      <c r="A11153" s="84">
        <v>3441</v>
      </c>
      <c r="B11153" s="522" t="s">
        <v>12564</v>
      </c>
      <c r="C11153" s="302" t="s">
        <v>893</v>
      </c>
      <c r="D11153" s="521" t="s">
        <v>883</v>
      </c>
      <c r="E11153" s="523">
        <v>8.1199999999999992</v>
      </c>
      <c r="F11153" s="523">
        <v>8.1199999999999992</v>
      </c>
    </row>
    <row r="11154" spans="1:6" ht="15" customHeight="1">
      <c r="A11154" s="84">
        <v>12402</v>
      </c>
      <c r="B11154" s="522" t="s">
        <v>12565</v>
      </c>
      <c r="C11154" s="302" t="s">
        <v>893</v>
      </c>
      <c r="D11154" s="521" t="s">
        <v>883</v>
      </c>
      <c r="E11154" s="523">
        <v>99.09</v>
      </c>
      <c r="F11154" s="523">
        <v>99.09</v>
      </c>
    </row>
    <row r="11155" spans="1:6" ht="15" customHeight="1">
      <c r="A11155" s="84">
        <v>3447</v>
      </c>
      <c r="B11155" s="522" t="s">
        <v>12566</v>
      </c>
      <c r="C11155" s="302" t="s">
        <v>893</v>
      </c>
      <c r="D11155" s="521" t="s">
        <v>883</v>
      </c>
      <c r="E11155" s="523">
        <v>51.26</v>
      </c>
      <c r="F11155" s="523">
        <v>51.26</v>
      </c>
    </row>
    <row r="11156" spans="1:6" ht="15" customHeight="1">
      <c r="A11156" s="84">
        <v>3448</v>
      </c>
      <c r="B11156" s="522" t="s">
        <v>12567</v>
      </c>
      <c r="C11156" s="302" t="s">
        <v>893</v>
      </c>
      <c r="D11156" s="521" t="s">
        <v>883</v>
      </c>
      <c r="E11156" s="523">
        <v>144.87</v>
      </c>
      <c r="F11156" s="523">
        <v>144.87</v>
      </c>
    </row>
    <row r="11157" spans="1:6" ht="15" customHeight="1">
      <c r="A11157" s="84">
        <v>3442</v>
      </c>
      <c r="B11157" s="522" t="s">
        <v>12568</v>
      </c>
      <c r="C11157" s="302" t="s">
        <v>893</v>
      </c>
      <c r="D11157" s="521" t="s">
        <v>883</v>
      </c>
      <c r="E11157" s="523">
        <v>12.15</v>
      </c>
      <c r="F11157" s="523">
        <v>12.15</v>
      </c>
    </row>
    <row r="11158" spans="1:6" ht="15" customHeight="1">
      <c r="A11158" s="84">
        <v>3449</v>
      </c>
      <c r="B11158" s="522" t="s">
        <v>12569</v>
      </c>
      <c r="C11158" s="302" t="s">
        <v>893</v>
      </c>
      <c r="D11158" s="521" t="s">
        <v>883</v>
      </c>
      <c r="E11158" s="523">
        <v>253.85</v>
      </c>
      <c r="F11158" s="523">
        <v>253.85</v>
      </c>
    </row>
    <row r="11159" spans="1:6" ht="15" customHeight="1">
      <c r="A11159" s="84">
        <v>37438</v>
      </c>
      <c r="B11159" s="522" t="s">
        <v>12570</v>
      </c>
      <c r="C11159" s="302" t="s">
        <v>893</v>
      </c>
      <c r="D11159" s="521" t="s">
        <v>883</v>
      </c>
      <c r="E11159" s="523">
        <v>0</v>
      </c>
      <c r="F11159" s="523">
        <v>0</v>
      </c>
    </row>
    <row r="11160" spans="1:6" ht="15" customHeight="1">
      <c r="A11160" s="84">
        <v>37439</v>
      </c>
      <c r="B11160" s="522" t="s">
        <v>12571</v>
      </c>
      <c r="C11160" s="302" t="s">
        <v>893</v>
      </c>
      <c r="D11160" s="521" t="s">
        <v>883</v>
      </c>
      <c r="E11160" s="523">
        <v>0</v>
      </c>
      <c r="F11160" s="523">
        <v>0</v>
      </c>
    </row>
    <row r="11161" spans="1:6" ht="15" customHeight="1">
      <c r="A11161" s="84">
        <v>37435</v>
      </c>
      <c r="B11161" s="522" t="s">
        <v>12572</v>
      </c>
      <c r="C11161" s="302" t="s">
        <v>893</v>
      </c>
      <c r="D11161" s="521" t="s">
        <v>883</v>
      </c>
      <c r="E11161" s="523">
        <v>0</v>
      </c>
      <c r="F11161" s="523">
        <v>0</v>
      </c>
    </row>
    <row r="11162" spans="1:6" ht="15" customHeight="1">
      <c r="A11162" s="84">
        <v>37436</v>
      </c>
      <c r="B11162" s="522" t="s">
        <v>12573</v>
      </c>
      <c r="C11162" s="302" t="s">
        <v>893</v>
      </c>
      <c r="D11162" s="521" t="s">
        <v>883</v>
      </c>
      <c r="E11162" s="523">
        <v>0</v>
      </c>
      <c r="F11162" s="523">
        <v>0</v>
      </c>
    </row>
    <row r="11163" spans="1:6" ht="15" customHeight="1">
      <c r="A11163" s="84">
        <v>37437</v>
      </c>
      <c r="B11163" s="522" t="s">
        <v>12574</v>
      </c>
      <c r="C11163" s="302" t="s">
        <v>893</v>
      </c>
      <c r="D11163" s="521" t="s">
        <v>883</v>
      </c>
      <c r="E11163" s="523">
        <v>0</v>
      </c>
      <c r="F11163" s="523">
        <v>0</v>
      </c>
    </row>
    <row r="11164" spans="1:6" ht="15" customHeight="1">
      <c r="A11164" s="84">
        <v>3473</v>
      </c>
      <c r="B11164" s="522" t="s">
        <v>12575</v>
      </c>
      <c r="C11164" s="302" t="s">
        <v>893</v>
      </c>
      <c r="D11164" s="521" t="s">
        <v>883</v>
      </c>
      <c r="E11164" s="523">
        <v>39.86</v>
      </c>
      <c r="F11164" s="523">
        <v>39.86</v>
      </c>
    </row>
    <row r="11165" spans="1:6" ht="15" customHeight="1">
      <c r="A11165" s="84">
        <v>3474</v>
      </c>
      <c r="B11165" s="522" t="s">
        <v>12576</v>
      </c>
      <c r="C11165" s="302" t="s">
        <v>893</v>
      </c>
      <c r="D11165" s="521" t="s">
        <v>883</v>
      </c>
      <c r="E11165" s="523">
        <v>32.85</v>
      </c>
      <c r="F11165" s="523">
        <v>32.85</v>
      </c>
    </row>
    <row r="11166" spans="1:6" ht="15" customHeight="1">
      <c r="A11166" s="84">
        <v>3443</v>
      </c>
      <c r="B11166" s="522" t="s">
        <v>12577</v>
      </c>
      <c r="C11166" s="302" t="s">
        <v>893</v>
      </c>
      <c r="D11166" s="521" t="s">
        <v>883</v>
      </c>
      <c r="E11166" s="523">
        <v>20.440000000000001</v>
      </c>
      <c r="F11166" s="523">
        <v>20.440000000000001</v>
      </c>
    </row>
    <row r="11167" spans="1:6" ht="15" customHeight="1">
      <c r="A11167" s="84">
        <v>3450</v>
      </c>
      <c r="B11167" s="522" t="s">
        <v>12578</v>
      </c>
      <c r="C11167" s="302" t="s">
        <v>893</v>
      </c>
      <c r="D11167" s="521" t="s">
        <v>883</v>
      </c>
      <c r="E11167" s="523">
        <v>9.52</v>
      </c>
      <c r="F11167" s="523">
        <v>9.52</v>
      </c>
    </row>
    <row r="11168" spans="1:6" ht="15" customHeight="1">
      <c r="A11168" s="84">
        <v>3453</v>
      </c>
      <c r="B11168" s="522" t="s">
        <v>12579</v>
      </c>
      <c r="C11168" s="302" t="s">
        <v>893</v>
      </c>
      <c r="D11168" s="521" t="s">
        <v>883</v>
      </c>
      <c r="E11168" s="523">
        <v>116.34</v>
      </c>
      <c r="F11168" s="523">
        <v>116.34</v>
      </c>
    </row>
    <row r="11169" spans="1:6" ht="15" customHeight="1">
      <c r="A11169" s="84">
        <v>3452</v>
      </c>
      <c r="B11169" s="522" t="s">
        <v>12580</v>
      </c>
      <c r="C11169" s="302" t="s">
        <v>893</v>
      </c>
      <c r="D11169" s="521" t="s">
        <v>883</v>
      </c>
      <c r="E11169" s="523">
        <v>57.42</v>
      </c>
      <c r="F11169" s="523">
        <v>57.42</v>
      </c>
    </row>
    <row r="11170" spans="1:6" ht="15" customHeight="1">
      <c r="A11170" s="84">
        <v>3454</v>
      </c>
      <c r="B11170" s="522" t="s">
        <v>12581</v>
      </c>
      <c r="C11170" s="302" t="s">
        <v>893</v>
      </c>
      <c r="D11170" s="521" t="s">
        <v>883</v>
      </c>
      <c r="E11170" s="523">
        <v>176.95</v>
      </c>
      <c r="F11170" s="523">
        <v>176.95</v>
      </c>
    </row>
    <row r="11171" spans="1:6" ht="15" customHeight="1">
      <c r="A11171" s="84">
        <v>3451</v>
      </c>
      <c r="B11171" s="522" t="s">
        <v>12582</v>
      </c>
      <c r="C11171" s="302" t="s">
        <v>893</v>
      </c>
      <c r="D11171" s="521" t="s">
        <v>883</v>
      </c>
      <c r="E11171" s="523">
        <v>11.39</v>
      </c>
      <c r="F11171" s="523">
        <v>11.39</v>
      </c>
    </row>
    <row r="11172" spans="1:6" ht="15" customHeight="1">
      <c r="A11172" s="84">
        <v>3458</v>
      </c>
      <c r="B11172" s="522" t="s">
        <v>12583</v>
      </c>
      <c r="C11172" s="302" t="s">
        <v>893</v>
      </c>
      <c r="D11172" s="521" t="s">
        <v>883</v>
      </c>
      <c r="E11172" s="523">
        <v>31.95</v>
      </c>
      <c r="F11172" s="523">
        <v>31.95</v>
      </c>
    </row>
    <row r="11173" spans="1:6" ht="15" customHeight="1">
      <c r="A11173" s="84">
        <v>3457</v>
      </c>
      <c r="B11173" s="522" t="s">
        <v>12584</v>
      </c>
      <c r="C11173" s="302" t="s">
        <v>893</v>
      </c>
      <c r="D11173" s="521" t="s">
        <v>883</v>
      </c>
      <c r="E11173" s="523">
        <v>23.98</v>
      </c>
      <c r="F11173" s="523">
        <v>23.98</v>
      </c>
    </row>
    <row r="11174" spans="1:6" ht="15" customHeight="1">
      <c r="A11174" s="84">
        <v>3472</v>
      </c>
      <c r="B11174" s="522" t="s">
        <v>12585</v>
      </c>
      <c r="C11174" s="302" t="s">
        <v>893</v>
      </c>
      <c r="D11174" s="521" t="s">
        <v>883</v>
      </c>
      <c r="E11174" s="523">
        <v>15.3</v>
      </c>
      <c r="F11174" s="523">
        <v>15.3</v>
      </c>
    </row>
    <row r="11175" spans="1:6" ht="15" customHeight="1">
      <c r="A11175" s="84">
        <v>3455</v>
      </c>
      <c r="B11175" s="522" t="s">
        <v>12586</v>
      </c>
      <c r="C11175" s="302" t="s">
        <v>893</v>
      </c>
      <c r="D11175" s="521" t="s">
        <v>883</v>
      </c>
      <c r="E11175" s="523">
        <v>6.81</v>
      </c>
      <c r="F11175" s="523">
        <v>6.81</v>
      </c>
    </row>
    <row r="11176" spans="1:6" ht="15" customHeight="1">
      <c r="A11176" s="84">
        <v>3470</v>
      </c>
      <c r="B11176" s="522" t="s">
        <v>12587</v>
      </c>
      <c r="C11176" s="302" t="s">
        <v>893</v>
      </c>
      <c r="D11176" s="521" t="s">
        <v>883</v>
      </c>
      <c r="E11176" s="523">
        <v>89.21</v>
      </c>
      <c r="F11176" s="523">
        <v>89.21</v>
      </c>
    </row>
    <row r="11177" spans="1:6" ht="15" customHeight="1">
      <c r="A11177" s="84">
        <v>3471</v>
      </c>
      <c r="B11177" s="522" t="s">
        <v>12588</v>
      </c>
      <c r="C11177" s="302" t="s">
        <v>893</v>
      </c>
      <c r="D11177" s="521" t="s">
        <v>883</v>
      </c>
      <c r="E11177" s="523">
        <v>49.02</v>
      </c>
      <c r="F11177" s="523">
        <v>49.02</v>
      </c>
    </row>
    <row r="11178" spans="1:6" ht="15" customHeight="1">
      <c r="A11178" s="84">
        <v>3459</v>
      </c>
      <c r="B11178" s="522" t="s">
        <v>12589</v>
      </c>
      <c r="C11178" s="302" t="s">
        <v>893</v>
      </c>
      <c r="D11178" s="521" t="s">
        <v>883</v>
      </c>
      <c r="E11178" s="523">
        <v>125.83</v>
      </c>
      <c r="F11178" s="523">
        <v>125.83</v>
      </c>
    </row>
    <row r="11179" spans="1:6" ht="15" customHeight="1">
      <c r="A11179" s="84">
        <v>3456</v>
      </c>
      <c r="B11179" s="522" t="s">
        <v>12590</v>
      </c>
      <c r="C11179" s="302" t="s">
        <v>893</v>
      </c>
      <c r="D11179" s="521" t="s">
        <v>883</v>
      </c>
      <c r="E11179" s="523">
        <v>10.19</v>
      </c>
      <c r="F11179" s="523">
        <v>10.19</v>
      </c>
    </row>
    <row r="11180" spans="1:6" ht="15" customHeight="1">
      <c r="A11180" s="84">
        <v>3469</v>
      </c>
      <c r="B11180" s="522" t="s">
        <v>12591</v>
      </c>
      <c r="C11180" s="302" t="s">
        <v>893</v>
      </c>
      <c r="D11180" s="521" t="s">
        <v>883</v>
      </c>
      <c r="E11180" s="523">
        <v>239.3</v>
      </c>
      <c r="F11180" s="523">
        <v>239.3</v>
      </c>
    </row>
    <row r="11181" spans="1:6" ht="15" customHeight="1">
      <c r="A11181" s="84">
        <v>3460</v>
      </c>
      <c r="B11181" s="522" t="s">
        <v>12592</v>
      </c>
      <c r="C11181" s="302" t="s">
        <v>893</v>
      </c>
      <c r="D11181" s="521" t="s">
        <v>883</v>
      </c>
      <c r="E11181" s="523">
        <v>349.17</v>
      </c>
      <c r="F11181" s="523">
        <v>349.17</v>
      </c>
    </row>
    <row r="11182" spans="1:6" ht="15" customHeight="1">
      <c r="A11182" s="84">
        <v>3461</v>
      </c>
      <c r="B11182" s="522" t="s">
        <v>12593</v>
      </c>
      <c r="C11182" s="302" t="s">
        <v>893</v>
      </c>
      <c r="D11182" s="521" t="s">
        <v>883</v>
      </c>
      <c r="E11182" s="523">
        <v>892.46</v>
      </c>
      <c r="F11182" s="523">
        <v>892.46</v>
      </c>
    </row>
    <row r="11183" spans="1:6" ht="15" customHeight="1">
      <c r="A11183" s="84">
        <v>37433</v>
      </c>
      <c r="B11183" s="522" t="s">
        <v>12594</v>
      </c>
      <c r="C11183" s="302" t="s">
        <v>893</v>
      </c>
      <c r="D11183" s="521" t="s">
        <v>883</v>
      </c>
      <c r="E11183" s="523">
        <v>0</v>
      </c>
      <c r="F11183" s="523">
        <v>0</v>
      </c>
    </row>
    <row r="11184" spans="1:6" ht="15" customHeight="1">
      <c r="A11184" s="84">
        <v>37430</v>
      </c>
      <c r="B11184" s="522" t="s">
        <v>12595</v>
      </c>
      <c r="C11184" s="302" t="s">
        <v>893</v>
      </c>
      <c r="D11184" s="521" t="s">
        <v>883</v>
      </c>
      <c r="E11184" s="523">
        <v>0</v>
      </c>
      <c r="F11184" s="523">
        <v>0</v>
      </c>
    </row>
    <row r="11185" spans="1:6" ht="15" customHeight="1">
      <c r="A11185" s="84">
        <v>37434</v>
      </c>
      <c r="B11185" s="522" t="s">
        <v>12596</v>
      </c>
      <c r="C11185" s="302" t="s">
        <v>893</v>
      </c>
      <c r="D11185" s="521" t="s">
        <v>883</v>
      </c>
      <c r="E11185" s="523">
        <v>0</v>
      </c>
      <c r="F11185" s="523">
        <v>0</v>
      </c>
    </row>
    <row r="11186" spans="1:6" ht="15" customHeight="1">
      <c r="A11186" s="84">
        <v>37431</v>
      </c>
      <c r="B11186" s="522" t="s">
        <v>12597</v>
      </c>
      <c r="C11186" s="302" t="s">
        <v>893</v>
      </c>
      <c r="D11186" s="521" t="s">
        <v>883</v>
      </c>
      <c r="E11186" s="523">
        <v>0</v>
      </c>
      <c r="F11186" s="523">
        <v>0</v>
      </c>
    </row>
    <row r="11187" spans="1:6" ht="15" customHeight="1">
      <c r="A11187" s="84">
        <v>37432</v>
      </c>
      <c r="B11187" s="522" t="s">
        <v>12598</v>
      </c>
      <c r="C11187" s="302" t="s">
        <v>893</v>
      </c>
      <c r="D11187" s="521" t="s">
        <v>883</v>
      </c>
      <c r="E11187" s="523">
        <v>0</v>
      </c>
      <c r="F11187" s="523">
        <v>0</v>
      </c>
    </row>
    <row r="11188" spans="1:6" ht="15" customHeight="1">
      <c r="A11188" s="84">
        <v>39869</v>
      </c>
      <c r="B11188" s="522" t="s">
        <v>12599</v>
      </c>
      <c r="C11188" s="302" t="s">
        <v>893</v>
      </c>
      <c r="D11188" s="521" t="s">
        <v>883</v>
      </c>
      <c r="E11188" s="523">
        <v>0</v>
      </c>
      <c r="F11188" s="523">
        <v>0</v>
      </c>
    </row>
    <row r="11189" spans="1:6" ht="15" customHeight="1">
      <c r="A11189" s="84">
        <v>39870</v>
      </c>
      <c r="B11189" s="522" t="s">
        <v>12600</v>
      </c>
      <c r="C11189" s="302" t="s">
        <v>893</v>
      </c>
      <c r="D11189" s="521" t="s">
        <v>883</v>
      </c>
      <c r="E11189" s="523">
        <v>0</v>
      </c>
      <c r="F11189" s="523">
        <v>0</v>
      </c>
    </row>
    <row r="11190" spans="1:6" ht="15" customHeight="1">
      <c r="A11190" s="84">
        <v>39871</v>
      </c>
      <c r="B11190" s="522" t="s">
        <v>12601</v>
      </c>
      <c r="C11190" s="302" t="s">
        <v>893</v>
      </c>
      <c r="D11190" s="521" t="s">
        <v>883</v>
      </c>
      <c r="E11190" s="523">
        <v>0</v>
      </c>
      <c r="F11190" s="523">
        <v>0</v>
      </c>
    </row>
    <row r="11191" spans="1:6" ht="15" customHeight="1">
      <c r="A11191" s="84">
        <v>12722</v>
      </c>
      <c r="B11191" s="522" t="s">
        <v>12602</v>
      </c>
      <c r="C11191" s="302" t="s">
        <v>893</v>
      </c>
      <c r="D11191" s="521" t="s">
        <v>883</v>
      </c>
      <c r="E11191" s="523">
        <v>0</v>
      </c>
      <c r="F11191" s="523">
        <v>0</v>
      </c>
    </row>
    <row r="11192" spans="1:6" ht="15" customHeight="1">
      <c r="A11192" s="84">
        <v>12714</v>
      </c>
      <c r="B11192" s="522" t="s">
        <v>12603</v>
      </c>
      <c r="C11192" s="302" t="s">
        <v>893</v>
      </c>
      <c r="D11192" s="521" t="s">
        <v>883</v>
      </c>
      <c r="E11192" s="523">
        <v>0</v>
      </c>
      <c r="F11192" s="523">
        <v>0</v>
      </c>
    </row>
    <row r="11193" spans="1:6" ht="15" customHeight="1">
      <c r="A11193" s="84">
        <v>12715</v>
      </c>
      <c r="B11193" s="522" t="s">
        <v>12604</v>
      </c>
      <c r="C11193" s="302" t="s">
        <v>893</v>
      </c>
      <c r="D11193" s="521" t="s">
        <v>883</v>
      </c>
      <c r="E11193" s="523">
        <v>0</v>
      </c>
      <c r="F11193" s="523">
        <v>0</v>
      </c>
    </row>
    <row r="11194" spans="1:6" ht="15" customHeight="1">
      <c r="A11194" s="84">
        <v>12716</v>
      </c>
      <c r="B11194" s="522" t="s">
        <v>12605</v>
      </c>
      <c r="C11194" s="302" t="s">
        <v>893</v>
      </c>
      <c r="D11194" s="521" t="s">
        <v>883</v>
      </c>
      <c r="E11194" s="523">
        <v>0</v>
      </c>
      <c r="F11194" s="523">
        <v>0</v>
      </c>
    </row>
    <row r="11195" spans="1:6" ht="15" customHeight="1">
      <c r="A11195" s="84">
        <v>12717</v>
      </c>
      <c r="B11195" s="522" t="s">
        <v>12606</v>
      </c>
      <c r="C11195" s="302" t="s">
        <v>893</v>
      </c>
      <c r="D11195" s="521" t="s">
        <v>883</v>
      </c>
      <c r="E11195" s="523">
        <v>0</v>
      </c>
      <c r="F11195" s="523">
        <v>0</v>
      </c>
    </row>
    <row r="11196" spans="1:6" ht="15" customHeight="1">
      <c r="A11196" s="84">
        <v>12718</v>
      </c>
      <c r="B11196" s="522" t="s">
        <v>12607</v>
      </c>
      <c r="C11196" s="302" t="s">
        <v>893</v>
      </c>
      <c r="D11196" s="521" t="s">
        <v>883</v>
      </c>
      <c r="E11196" s="523">
        <v>0</v>
      </c>
      <c r="F11196" s="523">
        <v>0</v>
      </c>
    </row>
    <row r="11197" spans="1:6" ht="15" customHeight="1">
      <c r="A11197" s="84">
        <v>12719</v>
      </c>
      <c r="B11197" s="522" t="s">
        <v>12608</v>
      </c>
      <c r="C11197" s="302" t="s">
        <v>893</v>
      </c>
      <c r="D11197" s="521" t="s">
        <v>883</v>
      </c>
      <c r="E11197" s="523">
        <v>0</v>
      </c>
      <c r="F11197" s="523">
        <v>0</v>
      </c>
    </row>
    <row r="11198" spans="1:6" ht="15" customHeight="1">
      <c r="A11198" s="84">
        <v>12720</v>
      </c>
      <c r="B11198" s="522" t="s">
        <v>12609</v>
      </c>
      <c r="C11198" s="302" t="s">
        <v>893</v>
      </c>
      <c r="D11198" s="521" t="s">
        <v>883</v>
      </c>
      <c r="E11198" s="523">
        <v>0</v>
      </c>
      <c r="F11198" s="523">
        <v>0</v>
      </c>
    </row>
    <row r="11199" spans="1:6" ht="15" customHeight="1">
      <c r="A11199" s="84">
        <v>12721</v>
      </c>
      <c r="B11199" s="522" t="s">
        <v>12610</v>
      </c>
      <c r="C11199" s="302" t="s">
        <v>893</v>
      </c>
      <c r="D11199" s="521" t="s">
        <v>883</v>
      </c>
      <c r="E11199" s="523">
        <v>0</v>
      </c>
      <c r="F11199" s="523">
        <v>0</v>
      </c>
    </row>
    <row r="11200" spans="1:6" ht="15" customHeight="1">
      <c r="A11200" s="84">
        <v>3468</v>
      </c>
      <c r="B11200" s="522" t="s">
        <v>12611</v>
      </c>
      <c r="C11200" s="302" t="s">
        <v>893</v>
      </c>
      <c r="D11200" s="521" t="s">
        <v>883</v>
      </c>
      <c r="E11200" s="523">
        <v>41.7</v>
      </c>
      <c r="F11200" s="523">
        <v>41.7</v>
      </c>
    </row>
    <row r="11201" spans="1:6" ht="15" customHeight="1">
      <c r="A11201" s="84">
        <v>3465</v>
      </c>
      <c r="B11201" s="522" t="s">
        <v>12612</v>
      </c>
      <c r="C11201" s="302" t="s">
        <v>893</v>
      </c>
      <c r="D11201" s="521" t="s">
        <v>883</v>
      </c>
      <c r="E11201" s="523">
        <v>41.69</v>
      </c>
      <c r="F11201" s="523">
        <v>41.69</v>
      </c>
    </row>
    <row r="11202" spans="1:6" ht="15" customHeight="1">
      <c r="A11202" s="84">
        <v>12403</v>
      </c>
      <c r="B11202" s="522" t="s">
        <v>12613</v>
      </c>
      <c r="C11202" s="302" t="s">
        <v>893</v>
      </c>
      <c r="D11202" s="521" t="s">
        <v>883</v>
      </c>
      <c r="E11202" s="523">
        <v>29.71</v>
      </c>
      <c r="F11202" s="523">
        <v>29.71</v>
      </c>
    </row>
    <row r="11203" spans="1:6" ht="15" customHeight="1">
      <c r="A11203" s="84">
        <v>3463</v>
      </c>
      <c r="B11203" s="522" t="s">
        <v>12614</v>
      </c>
      <c r="C11203" s="302" t="s">
        <v>893</v>
      </c>
      <c r="D11203" s="521" t="s">
        <v>883</v>
      </c>
      <c r="E11203" s="523">
        <v>17.36</v>
      </c>
      <c r="F11203" s="523">
        <v>17.36</v>
      </c>
    </row>
    <row r="11204" spans="1:6" ht="15" customHeight="1">
      <c r="A11204" s="84">
        <v>3464</v>
      </c>
      <c r="B11204" s="522" t="s">
        <v>12615</v>
      </c>
      <c r="C11204" s="302" t="s">
        <v>893</v>
      </c>
      <c r="D11204" s="521" t="s">
        <v>883</v>
      </c>
      <c r="E11204" s="523">
        <v>17.36</v>
      </c>
      <c r="F11204" s="523">
        <v>17.36</v>
      </c>
    </row>
    <row r="11205" spans="1:6" ht="15" customHeight="1">
      <c r="A11205" s="84">
        <v>3466</v>
      </c>
      <c r="B11205" s="522" t="s">
        <v>12616</v>
      </c>
      <c r="C11205" s="302" t="s">
        <v>893</v>
      </c>
      <c r="D11205" s="521" t="s">
        <v>883</v>
      </c>
      <c r="E11205" s="523">
        <v>105.88</v>
      </c>
      <c r="F11205" s="523">
        <v>105.88</v>
      </c>
    </row>
    <row r="11206" spans="1:6" ht="15" customHeight="1">
      <c r="A11206" s="84">
        <v>3467</v>
      </c>
      <c r="B11206" s="522" t="s">
        <v>12617</v>
      </c>
      <c r="C11206" s="302" t="s">
        <v>893</v>
      </c>
      <c r="D11206" s="521" t="s">
        <v>883</v>
      </c>
      <c r="E11206" s="523">
        <v>59.8</v>
      </c>
      <c r="F11206" s="523">
        <v>59.8</v>
      </c>
    </row>
    <row r="11207" spans="1:6" ht="15" customHeight="1">
      <c r="A11207" s="84">
        <v>3462</v>
      </c>
      <c r="B11207" s="522" t="s">
        <v>12618</v>
      </c>
      <c r="C11207" s="302" t="s">
        <v>893</v>
      </c>
      <c r="D11207" s="521" t="s">
        <v>883</v>
      </c>
      <c r="E11207" s="523">
        <v>11.45</v>
      </c>
      <c r="F11207" s="523">
        <v>11.45</v>
      </c>
    </row>
    <row r="11208" spans="1:6" ht="15" customHeight="1">
      <c r="A11208" s="84">
        <v>37416</v>
      </c>
      <c r="B11208" s="522" t="s">
        <v>12619</v>
      </c>
      <c r="C11208" s="302" t="s">
        <v>893</v>
      </c>
      <c r="D11208" s="521" t="s">
        <v>883</v>
      </c>
      <c r="E11208" s="523">
        <v>0</v>
      </c>
      <c r="F11208" s="523">
        <v>0</v>
      </c>
    </row>
    <row r="11209" spans="1:6" ht="15" customHeight="1">
      <c r="A11209" s="84">
        <v>37417</v>
      </c>
      <c r="B11209" s="522" t="s">
        <v>12620</v>
      </c>
      <c r="C11209" s="302" t="s">
        <v>893</v>
      </c>
      <c r="D11209" s="521" t="s">
        <v>883</v>
      </c>
      <c r="E11209" s="523">
        <v>0</v>
      </c>
      <c r="F11209" s="523">
        <v>0</v>
      </c>
    </row>
    <row r="11210" spans="1:6" ht="15" customHeight="1">
      <c r="A11210" s="84">
        <v>37413</v>
      </c>
      <c r="B11210" s="522" t="s">
        <v>12621</v>
      </c>
      <c r="C11210" s="302" t="s">
        <v>893</v>
      </c>
      <c r="D11210" s="521" t="s">
        <v>883</v>
      </c>
      <c r="E11210" s="523">
        <v>0</v>
      </c>
      <c r="F11210" s="523">
        <v>0</v>
      </c>
    </row>
    <row r="11211" spans="1:6" ht="15" customHeight="1">
      <c r="A11211" s="84">
        <v>37414</v>
      </c>
      <c r="B11211" s="522" t="s">
        <v>12622</v>
      </c>
      <c r="C11211" s="302" t="s">
        <v>893</v>
      </c>
      <c r="D11211" s="521" t="s">
        <v>883</v>
      </c>
      <c r="E11211" s="523">
        <v>0</v>
      </c>
      <c r="F11211" s="523">
        <v>0</v>
      </c>
    </row>
    <row r="11212" spans="1:6" ht="15" customHeight="1">
      <c r="A11212" s="84">
        <v>37415</v>
      </c>
      <c r="B11212" s="522" t="s">
        <v>12623</v>
      </c>
      <c r="C11212" s="302" t="s">
        <v>893</v>
      </c>
      <c r="D11212" s="521" t="s">
        <v>883</v>
      </c>
      <c r="E11212" s="523">
        <v>0</v>
      </c>
      <c r="F11212" s="523">
        <v>0</v>
      </c>
    </row>
    <row r="11213" spans="1:6" ht="15" customHeight="1">
      <c r="A11213" s="84">
        <v>43590</v>
      </c>
      <c r="B11213" s="522" t="s">
        <v>12624</v>
      </c>
      <c r="C11213" s="302" t="s">
        <v>893</v>
      </c>
      <c r="D11213" s="521" t="s">
        <v>883</v>
      </c>
      <c r="E11213" s="523">
        <v>165.06</v>
      </c>
      <c r="F11213" s="523">
        <v>165.06</v>
      </c>
    </row>
    <row r="11214" spans="1:6" ht="15" customHeight="1">
      <c r="A11214" s="84">
        <v>43589</v>
      </c>
      <c r="B11214" s="522" t="s">
        <v>12625</v>
      </c>
      <c r="C11214" s="302" t="s">
        <v>893</v>
      </c>
      <c r="D11214" s="521" t="s">
        <v>883</v>
      </c>
      <c r="E11214" s="523">
        <v>29.86</v>
      </c>
      <c r="F11214" s="523">
        <v>29.86</v>
      </c>
    </row>
    <row r="11215" spans="1:6" ht="15" customHeight="1">
      <c r="A11215" s="84">
        <v>34519</v>
      </c>
      <c r="B11215" s="522" t="s">
        <v>12626</v>
      </c>
      <c r="C11215" s="302" t="s">
        <v>893</v>
      </c>
      <c r="D11215" s="521" t="s">
        <v>883</v>
      </c>
      <c r="E11215" s="523">
        <v>0</v>
      </c>
      <c r="F11215" s="523">
        <v>0</v>
      </c>
    </row>
    <row r="11216" spans="1:6" ht="15" customHeight="1">
      <c r="A11216" s="84">
        <v>1649</v>
      </c>
      <c r="B11216" s="522" t="s">
        <v>12627</v>
      </c>
      <c r="C11216" s="302" t="s">
        <v>893</v>
      </c>
      <c r="D11216" s="521" t="s">
        <v>883</v>
      </c>
      <c r="E11216" s="523">
        <v>75.34</v>
      </c>
      <c r="F11216" s="523">
        <v>75.34</v>
      </c>
    </row>
    <row r="11217" spans="1:6" ht="15" customHeight="1">
      <c r="A11217" s="84">
        <v>1653</v>
      </c>
      <c r="B11217" s="522" t="s">
        <v>12628</v>
      </c>
      <c r="C11217" s="302" t="s">
        <v>893</v>
      </c>
      <c r="D11217" s="521" t="s">
        <v>883</v>
      </c>
      <c r="E11217" s="523">
        <v>59.01</v>
      </c>
      <c r="F11217" s="523">
        <v>59.01</v>
      </c>
    </row>
    <row r="11218" spans="1:6" ht="15" customHeight="1">
      <c r="A11218" s="84">
        <v>1648</v>
      </c>
      <c r="B11218" s="522" t="s">
        <v>12629</v>
      </c>
      <c r="C11218" s="302" t="s">
        <v>893</v>
      </c>
      <c r="D11218" s="521" t="s">
        <v>883</v>
      </c>
      <c r="E11218" s="523">
        <v>40.58</v>
      </c>
      <c r="F11218" s="523">
        <v>40.58</v>
      </c>
    </row>
    <row r="11219" spans="1:6" ht="15" customHeight="1">
      <c r="A11219" s="84">
        <v>1647</v>
      </c>
      <c r="B11219" s="522" t="s">
        <v>12630</v>
      </c>
      <c r="C11219" s="302" t="s">
        <v>893</v>
      </c>
      <c r="D11219" s="521" t="s">
        <v>883</v>
      </c>
      <c r="E11219" s="523">
        <v>21.13</v>
      </c>
      <c r="F11219" s="523">
        <v>21.13</v>
      </c>
    </row>
    <row r="11220" spans="1:6" ht="15" customHeight="1">
      <c r="A11220" s="84">
        <v>1651</v>
      </c>
      <c r="B11220" s="522" t="s">
        <v>12631</v>
      </c>
      <c r="C11220" s="302" t="s">
        <v>893</v>
      </c>
      <c r="D11220" s="521" t="s">
        <v>883</v>
      </c>
      <c r="E11220" s="523">
        <v>188.24</v>
      </c>
      <c r="F11220" s="523">
        <v>188.24</v>
      </c>
    </row>
    <row r="11221" spans="1:6" ht="15" customHeight="1">
      <c r="A11221" s="84">
        <v>1650</v>
      </c>
      <c r="B11221" s="522" t="s">
        <v>12632</v>
      </c>
      <c r="C11221" s="302" t="s">
        <v>893</v>
      </c>
      <c r="D11221" s="521" t="s">
        <v>883</v>
      </c>
      <c r="E11221" s="523">
        <v>104.05</v>
      </c>
      <c r="F11221" s="523">
        <v>104.05</v>
      </c>
    </row>
    <row r="11222" spans="1:6" ht="15" customHeight="1">
      <c r="A11222" s="84">
        <v>1652</v>
      </c>
      <c r="B11222" s="522" t="s">
        <v>12633</v>
      </c>
      <c r="C11222" s="302" t="s">
        <v>893</v>
      </c>
      <c r="D11222" s="521" t="s">
        <v>883</v>
      </c>
      <c r="E11222" s="523">
        <v>270.17</v>
      </c>
      <c r="F11222" s="523">
        <v>270.17</v>
      </c>
    </row>
    <row r="11223" spans="1:6" ht="15" customHeight="1">
      <c r="A11223" s="84">
        <v>1654</v>
      </c>
      <c r="B11223" s="522" t="s">
        <v>12634</v>
      </c>
      <c r="C11223" s="302" t="s">
        <v>893</v>
      </c>
      <c r="D11223" s="521" t="s">
        <v>883</v>
      </c>
      <c r="E11223" s="523">
        <v>29.01</v>
      </c>
      <c r="F11223" s="523">
        <v>29.01</v>
      </c>
    </row>
    <row r="11224" spans="1:6" ht="15" customHeight="1">
      <c r="A11224" s="84">
        <v>10510</v>
      </c>
      <c r="B11224" s="522" t="s">
        <v>12635</v>
      </c>
      <c r="C11224" s="302" t="s">
        <v>893</v>
      </c>
      <c r="D11224" s="521" t="s">
        <v>883</v>
      </c>
      <c r="E11224" s="523">
        <v>0</v>
      </c>
      <c r="F11224" s="523">
        <v>0</v>
      </c>
    </row>
    <row r="11225" spans="1:6" ht="15" customHeight="1">
      <c r="A11225" s="84">
        <v>1744</v>
      </c>
      <c r="B11225" s="522" t="s">
        <v>12636</v>
      </c>
      <c r="C11225" s="302" t="s">
        <v>893</v>
      </c>
      <c r="D11225" s="521" t="s">
        <v>883</v>
      </c>
      <c r="E11225" s="523">
        <v>161.61000000000001</v>
      </c>
      <c r="F11225" s="523">
        <v>161.61000000000001</v>
      </c>
    </row>
    <row r="11226" spans="1:6" ht="15" customHeight="1">
      <c r="A11226" s="84">
        <v>1743</v>
      </c>
      <c r="B11226" s="522" t="s">
        <v>12637</v>
      </c>
      <c r="C11226" s="302" t="s">
        <v>893</v>
      </c>
      <c r="D11226" s="521" t="s">
        <v>883</v>
      </c>
      <c r="E11226" s="523">
        <v>212.22</v>
      </c>
      <c r="F11226" s="523">
        <v>212.22</v>
      </c>
    </row>
    <row r="11227" spans="1:6" ht="15" customHeight="1">
      <c r="A11227" s="84">
        <v>1747</v>
      </c>
      <c r="B11227" s="522" t="s">
        <v>12638</v>
      </c>
      <c r="C11227" s="302" t="s">
        <v>893</v>
      </c>
      <c r="D11227" s="521" t="s">
        <v>883</v>
      </c>
      <c r="E11227" s="523">
        <v>233.32</v>
      </c>
      <c r="F11227" s="523">
        <v>233.32</v>
      </c>
    </row>
    <row r="11228" spans="1:6" ht="15" customHeight="1">
      <c r="A11228" s="84">
        <v>39640</v>
      </c>
      <c r="B11228" s="522" t="s">
        <v>12639</v>
      </c>
      <c r="C11228" s="302" t="s">
        <v>893</v>
      </c>
      <c r="D11228" s="521" t="s">
        <v>883</v>
      </c>
      <c r="E11228" s="523">
        <v>18.86</v>
      </c>
      <c r="F11228" s="523">
        <v>18.86</v>
      </c>
    </row>
    <row r="11229" spans="1:6" ht="15" customHeight="1">
      <c r="A11229" s="84">
        <v>7216</v>
      </c>
      <c r="B11229" s="522" t="s">
        <v>12640</v>
      </c>
      <c r="C11229" s="302" t="s">
        <v>893</v>
      </c>
      <c r="D11229" s="521" t="s">
        <v>883</v>
      </c>
      <c r="E11229" s="523">
        <v>101.29</v>
      </c>
      <c r="F11229" s="523">
        <v>101.29</v>
      </c>
    </row>
    <row r="11230" spans="1:6" ht="15" customHeight="1">
      <c r="A11230" s="84">
        <v>20235</v>
      </c>
      <c r="B11230" s="522" t="s">
        <v>12641</v>
      </c>
      <c r="C11230" s="302" t="s">
        <v>893</v>
      </c>
      <c r="D11230" s="521" t="s">
        <v>883</v>
      </c>
      <c r="E11230" s="523">
        <v>81.44</v>
      </c>
      <c r="F11230" s="523">
        <v>81.44</v>
      </c>
    </row>
    <row r="11231" spans="1:6" ht="15" customHeight="1">
      <c r="A11231" s="84">
        <v>7181</v>
      </c>
      <c r="B11231" s="522" t="s">
        <v>12642</v>
      </c>
      <c r="C11231" s="302" t="s">
        <v>893</v>
      </c>
      <c r="D11231" s="521" t="s">
        <v>883</v>
      </c>
      <c r="E11231" s="523">
        <v>4.1900000000000004</v>
      </c>
      <c r="F11231" s="523">
        <v>4.1900000000000004</v>
      </c>
    </row>
    <row r="11232" spans="1:6" ht="15" customHeight="1">
      <c r="A11232" s="84">
        <v>40742</v>
      </c>
      <c r="B11232" s="522" t="s">
        <v>12643</v>
      </c>
      <c r="C11232" s="302" t="s">
        <v>893</v>
      </c>
      <c r="D11232" s="521" t="s">
        <v>883</v>
      </c>
      <c r="E11232" s="523">
        <v>17.84</v>
      </c>
      <c r="F11232" s="523">
        <v>17.84</v>
      </c>
    </row>
    <row r="11233" spans="1:6" ht="15" customHeight="1">
      <c r="A11233" s="84">
        <v>7214</v>
      </c>
      <c r="B11233" s="522" t="s">
        <v>12644</v>
      </c>
      <c r="C11233" s="302" t="s">
        <v>893</v>
      </c>
      <c r="D11233" s="521" t="s">
        <v>883</v>
      </c>
      <c r="E11233" s="523">
        <v>98.92</v>
      </c>
      <c r="F11233" s="523">
        <v>98.92</v>
      </c>
    </row>
    <row r="11234" spans="1:6" ht="15" customHeight="1">
      <c r="A11234" s="84">
        <v>7219</v>
      </c>
      <c r="B11234" s="522" t="s">
        <v>12645</v>
      </c>
      <c r="C11234" s="302" t="s">
        <v>893</v>
      </c>
      <c r="D11234" s="521" t="s">
        <v>883</v>
      </c>
      <c r="E11234" s="523">
        <v>87.74</v>
      </c>
      <c r="F11234" s="523">
        <v>87.74</v>
      </c>
    </row>
    <row r="11235" spans="1:6" ht="15" customHeight="1">
      <c r="A11235" s="84">
        <v>2628</v>
      </c>
      <c r="B11235" s="522" t="s">
        <v>12646</v>
      </c>
      <c r="C11235" s="302" t="s">
        <v>893</v>
      </c>
      <c r="D11235" s="521" t="s">
        <v>883</v>
      </c>
      <c r="E11235" s="523">
        <v>230.52</v>
      </c>
      <c r="F11235" s="523">
        <v>230.52</v>
      </c>
    </row>
    <row r="11236" spans="1:6" ht="15" customHeight="1">
      <c r="A11236" s="84">
        <v>2622</v>
      </c>
      <c r="B11236" s="522" t="s">
        <v>12647</v>
      </c>
      <c r="C11236" s="302" t="s">
        <v>893</v>
      </c>
      <c r="D11236" s="521" t="s">
        <v>883</v>
      </c>
      <c r="E11236" s="523">
        <v>5.47</v>
      </c>
      <c r="F11236" s="523">
        <v>5.47</v>
      </c>
    </row>
    <row r="11237" spans="1:6" ht="15" customHeight="1">
      <c r="A11237" s="84">
        <v>2623</v>
      </c>
      <c r="B11237" s="522" t="s">
        <v>12648</v>
      </c>
      <c r="C11237" s="302" t="s">
        <v>893</v>
      </c>
      <c r="D11237" s="521" t="s">
        <v>883</v>
      </c>
      <c r="E11237" s="523">
        <v>6.59</v>
      </c>
      <c r="F11237" s="523">
        <v>6.59</v>
      </c>
    </row>
    <row r="11238" spans="1:6" ht="15" customHeight="1">
      <c r="A11238" s="84">
        <v>2624</v>
      </c>
      <c r="B11238" s="522" t="s">
        <v>12649</v>
      </c>
      <c r="C11238" s="302" t="s">
        <v>893</v>
      </c>
      <c r="D11238" s="521" t="s">
        <v>883</v>
      </c>
      <c r="E11238" s="523">
        <v>10.48</v>
      </c>
      <c r="F11238" s="523">
        <v>10.48</v>
      </c>
    </row>
    <row r="11239" spans="1:6" ht="15" customHeight="1">
      <c r="A11239" s="84">
        <v>2625</v>
      </c>
      <c r="B11239" s="522" t="s">
        <v>12650</v>
      </c>
      <c r="C11239" s="302" t="s">
        <v>893</v>
      </c>
      <c r="D11239" s="521" t="s">
        <v>883</v>
      </c>
      <c r="E11239" s="523">
        <v>22.12</v>
      </c>
      <c r="F11239" s="523">
        <v>22.12</v>
      </c>
    </row>
    <row r="11240" spans="1:6" ht="15" customHeight="1">
      <c r="A11240" s="84">
        <v>2626</v>
      </c>
      <c r="B11240" s="522" t="s">
        <v>12651</v>
      </c>
      <c r="C11240" s="302" t="s">
        <v>893</v>
      </c>
      <c r="D11240" s="521" t="s">
        <v>883</v>
      </c>
      <c r="E11240" s="523">
        <v>32.409999999999997</v>
      </c>
      <c r="F11240" s="523">
        <v>32.409999999999997</v>
      </c>
    </row>
    <row r="11241" spans="1:6" ht="15" customHeight="1">
      <c r="A11241" s="84">
        <v>2630</v>
      </c>
      <c r="B11241" s="522" t="s">
        <v>12652</v>
      </c>
      <c r="C11241" s="302" t="s">
        <v>893</v>
      </c>
      <c r="D11241" s="521" t="s">
        <v>883</v>
      </c>
      <c r="E11241" s="523">
        <v>49.29</v>
      </c>
      <c r="F11241" s="523">
        <v>49.29</v>
      </c>
    </row>
    <row r="11242" spans="1:6" ht="15" customHeight="1">
      <c r="A11242" s="84">
        <v>2627</v>
      </c>
      <c r="B11242" s="522" t="s">
        <v>12653</v>
      </c>
      <c r="C11242" s="302" t="s">
        <v>893</v>
      </c>
      <c r="D11242" s="521" t="s">
        <v>883</v>
      </c>
      <c r="E11242" s="523">
        <v>86.83</v>
      </c>
      <c r="F11242" s="523">
        <v>86.83</v>
      </c>
    </row>
    <row r="11243" spans="1:6" ht="15" customHeight="1">
      <c r="A11243" s="84">
        <v>2629</v>
      </c>
      <c r="B11243" s="522" t="s">
        <v>12654</v>
      </c>
      <c r="C11243" s="302" t="s">
        <v>893</v>
      </c>
      <c r="D11243" s="521" t="s">
        <v>883</v>
      </c>
      <c r="E11243" s="523">
        <v>117.44</v>
      </c>
      <c r="F11243" s="523">
        <v>117.44</v>
      </c>
    </row>
    <row r="11244" spans="1:6" ht="15" customHeight="1">
      <c r="A11244" s="84">
        <v>1880</v>
      </c>
      <c r="B11244" s="522" t="s">
        <v>12655</v>
      </c>
      <c r="C11244" s="302" t="s">
        <v>893</v>
      </c>
      <c r="D11244" s="521" t="s">
        <v>883</v>
      </c>
      <c r="E11244" s="523">
        <v>2.88</v>
      </c>
      <c r="F11244" s="523">
        <v>2.88</v>
      </c>
    </row>
    <row r="11245" spans="1:6" ht="15" customHeight="1">
      <c r="A11245" s="84">
        <v>39274</v>
      </c>
      <c r="B11245" s="522" t="s">
        <v>12656</v>
      </c>
      <c r="C11245" s="302" t="s">
        <v>893</v>
      </c>
      <c r="D11245" s="521" t="s">
        <v>883</v>
      </c>
      <c r="E11245" s="523">
        <v>2.23</v>
      </c>
      <c r="F11245" s="523">
        <v>2.23</v>
      </c>
    </row>
    <row r="11246" spans="1:6" ht="15" customHeight="1">
      <c r="A11246" s="84">
        <v>12033</v>
      </c>
      <c r="B11246" s="522" t="s">
        <v>12657</v>
      </c>
      <c r="C11246" s="302" t="s">
        <v>893</v>
      </c>
      <c r="D11246" s="521" t="s">
        <v>883</v>
      </c>
      <c r="E11246" s="523">
        <v>9.2100000000000009</v>
      </c>
      <c r="F11246" s="523">
        <v>9.2100000000000009</v>
      </c>
    </row>
    <row r="11247" spans="1:6" ht="15" customHeight="1">
      <c r="A11247" s="84">
        <v>40408</v>
      </c>
      <c r="B11247" s="522" t="s">
        <v>12658</v>
      </c>
      <c r="C11247" s="302" t="s">
        <v>893</v>
      </c>
      <c r="D11247" s="521" t="s">
        <v>883</v>
      </c>
      <c r="E11247" s="523">
        <v>6.05</v>
      </c>
      <c r="F11247" s="523">
        <v>6.05</v>
      </c>
    </row>
    <row r="11248" spans="1:6" ht="15" customHeight="1">
      <c r="A11248" s="84">
        <v>39276</v>
      </c>
      <c r="B11248" s="522" t="s">
        <v>12659</v>
      </c>
      <c r="C11248" s="302" t="s">
        <v>893</v>
      </c>
      <c r="D11248" s="521" t="s">
        <v>883</v>
      </c>
      <c r="E11248" s="523">
        <v>5.45</v>
      </c>
      <c r="F11248" s="523">
        <v>5.45</v>
      </c>
    </row>
    <row r="11249" spans="1:6" ht="15" customHeight="1">
      <c r="A11249" s="84">
        <v>40409</v>
      </c>
      <c r="B11249" s="522" t="s">
        <v>12660</v>
      </c>
      <c r="C11249" s="302" t="s">
        <v>893</v>
      </c>
      <c r="D11249" s="521" t="s">
        <v>883</v>
      </c>
      <c r="E11249" s="523">
        <v>2.14</v>
      </c>
      <c r="F11249" s="523">
        <v>2.14</v>
      </c>
    </row>
    <row r="11250" spans="1:6" ht="15" customHeight="1">
      <c r="A11250" s="84">
        <v>39277</v>
      </c>
      <c r="B11250" s="522" t="s">
        <v>12661</v>
      </c>
      <c r="C11250" s="302" t="s">
        <v>893</v>
      </c>
      <c r="D11250" s="521" t="s">
        <v>883</v>
      </c>
      <c r="E11250" s="523">
        <v>14.71</v>
      </c>
      <c r="F11250" s="523">
        <v>14.71</v>
      </c>
    </row>
    <row r="11251" spans="1:6" ht="15" customHeight="1">
      <c r="A11251" s="84">
        <v>12034</v>
      </c>
      <c r="B11251" s="522" t="s">
        <v>12662</v>
      </c>
      <c r="C11251" s="302" t="s">
        <v>893</v>
      </c>
      <c r="D11251" s="521" t="s">
        <v>883</v>
      </c>
      <c r="E11251" s="523">
        <v>4.17</v>
      </c>
      <c r="F11251" s="523">
        <v>4.17</v>
      </c>
    </row>
    <row r="11252" spans="1:6" ht="15" customHeight="1">
      <c r="A11252" s="84">
        <v>39879</v>
      </c>
      <c r="B11252" s="522" t="s">
        <v>12663</v>
      </c>
      <c r="C11252" s="302" t="s">
        <v>893</v>
      </c>
      <c r="D11252" s="521" t="s">
        <v>883</v>
      </c>
      <c r="E11252" s="523">
        <v>0</v>
      </c>
      <c r="F11252" s="523">
        <v>0</v>
      </c>
    </row>
    <row r="11253" spans="1:6" ht="15" customHeight="1">
      <c r="A11253" s="84">
        <v>39880</v>
      </c>
      <c r="B11253" s="522" t="s">
        <v>12664</v>
      </c>
      <c r="C11253" s="302" t="s">
        <v>893</v>
      </c>
      <c r="D11253" s="521" t="s">
        <v>883</v>
      </c>
      <c r="E11253" s="523">
        <v>0</v>
      </c>
      <c r="F11253" s="523">
        <v>0</v>
      </c>
    </row>
    <row r="11254" spans="1:6" ht="15" customHeight="1">
      <c r="A11254" s="84">
        <v>39881</v>
      </c>
      <c r="B11254" s="522" t="s">
        <v>12665</v>
      </c>
      <c r="C11254" s="302" t="s">
        <v>893</v>
      </c>
      <c r="D11254" s="521" t="s">
        <v>883</v>
      </c>
      <c r="E11254" s="523">
        <v>0</v>
      </c>
      <c r="F11254" s="523">
        <v>0</v>
      </c>
    </row>
    <row r="11255" spans="1:6" ht="15" customHeight="1">
      <c r="A11255" s="84">
        <v>39882</v>
      </c>
      <c r="B11255" s="522" t="s">
        <v>12666</v>
      </c>
      <c r="C11255" s="302" t="s">
        <v>893</v>
      </c>
      <c r="D11255" s="521" t="s">
        <v>883</v>
      </c>
      <c r="E11255" s="523">
        <v>0</v>
      </c>
      <c r="F11255" s="523">
        <v>0</v>
      </c>
    </row>
    <row r="11256" spans="1:6" ht="15" customHeight="1">
      <c r="A11256" s="84">
        <v>39883</v>
      </c>
      <c r="B11256" s="522" t="s">
        <v>12667</v>
      </c>
      <c r="C11256" s="302" t="s">
        <v>893</v>
      </c>
      <c r="D11256" s="521" t="s">
        <v>883</v>
      </c>
      <c r="E11256" s="523">
        <v>0</v>
      </c>
      <c r="F11256" s="523">
        <v>0</v>
      </c>
    </row>
    <row r="11257" spans="1:6" ht="15" customHeight="1">
      <c r="A11257" s="84">
        <v>39884</v>
      </c>
      <c r="B11257" s="522" t="s">
        <v>12668</v>
      </c>
      <c r="C11257" s="302" t="s">
        <v>893</v>
      </c>
      <c r="D11257" s="521" t="s">
        <v>883</v>
      </c>
      <c r="E11257" s="523">
        <v>0</v>
      </c>
      <c r="F11257" s="523">
        <v>0</v>
      </c>
    </row>
    <row r="11258" spans="1:6" ht="15" customHeight="1">
      <c r="A11258" s="84">
        <v>39885</v>
      </c>
      <c r="B11258" s="522" t="s">
        <v>12669</v>
      </c>
      <c r="C11258" s="302" t="s">
        <v>893</v>
      </c>
      <c r="D11258" s="521" t="s">
        <v>883</v>
      </c>
      <c r="E11258" s="523">
        <v>0</v>
      </c>
      <c r="F11258" s="523">
        <v>0</v>
      </c>
    </row>
    <row r="11259" spans="1:6" ht="15" customHeight="1">
      <c r="A11259" s="84">
        <v>1777</v>
      </c>
      <c r="B11259" s="522" t="s">
        <v>12670</v>
      </c>
      <c r="C11259" s="302" t="s">
        <v>893</v>
      </c>
      <c r="D11259" s="521" t="s">
        <v>883</v>
      </c>
      <c r="E11259" s="523">
        <v>81.23</v>
      </c>
      <c r="F11259" s="523">
        <v>81.23</v>
      </c>
    </row>
    <row r="11260" spans="1:6" ht="15" customHeight="1">
      <c r="A11260" s="84">
        <v>1819</v>
      </c>
      <c r="B11260" s="522" t="s">
        <v>12671</v>
      </c>
      <c r="C11260" s="302" t="s">
        <v>893</v>
      </c>
      <c r="D11260" s="521" t="s">
        <v>883</v>
      </c>
      <c r="E11260" s="523">
        <v>59.1</v>
      </c>
      <c r="F11260" s="523">
        <v>59.1</v>
      </c>
    </row>
    <row r="11261" spans="1:6" ht="15" customHeight="1">
      <c r="A11261" s="84">
        <v>1776</v>
      </c>
      <c r="B11261" s="522" t="s">
        <v>12672</v>
      </c>
      <c r="C11261" s="302" t="s">
        <v>893</v>
      </c>
      <c r="D11261" s="521" t="s">
        <v>883</v>
      </c>
      <c r="E11261" s="523">
        <v>48.09</v>
      </c>
      <c r="F11261" s="523">
        <v>48.09</v>
      </c>
    </row>
    <row r="11262" spans="1:6" ht="15" customHeight="1">
      <c r="A11262" s="84">
        <v>1775</v>
      </c>
      <c r="B11262" s="522" t="s">
        <v>12673</v>
      </c>
      <c r="C11262" s="302" t="s">
        <v>893</v>
      </c>
      <c r="D11262" s="521" t="s">
        <v>883</v>
      </c>
      <c r="E11262" s="523">
        <v>17.670000000000002</v>
      </c>
      <c r="F11262" s="523">
        <v>17.670000000000002</v>
      </c>
    </row>
    <row r="11263" spans="1:6" ht="15" customHeight="1">
      <c r="A11263" s="84">
        <v>1778</v>
      </c>
      <c r="B11263" s="522" t="s">
        <v>12674</v>
      </c>
      <c r="C11263" s="302" t="s">
        <v>893</v>
      </c>
      <c r="D11263" s="521" t="s">
        <v>883</v>
      </c>
      <c r="E11263" s="523">
        <v>196.63</v>
      </c>
      <c r="F11263" s="523">
        <v>196.63</v>
      </c>
    </row>
    <row r="11264" spans="1:6" ht="15" customHeight="1">
      <c r="A11264" s="84">
        <v>1818</v>
      </c>
      <c r="B11264" s="522" t="s">
        <v>12675</v>
      </c>
      <c r="C11264" s="302" t="s">
        <v>893</v>
      </c>
      <c r="D11264" s="521" t="s">
        <v>883</v>
      </c>
      <c r="E11264" s="523">
        <v>130.52000000000001</v>
      </c>
      <c r="F11264" s="523">
        <v>130.52000000000001</v>
      </c>
    </row>
    <row r="11265" spans="1:6" ht="15" customHeight="1">
      <c r="A11265" s="84">
        <v>1779</v>
      </c>
      <c r="B11265" s="522" t="s">
        <v>12676</v>
      </c>
      <c r="C11265" s="302" t="s">
        <v>893</v>
      </c>
      <c r="D11265" s="521" t="s">
        <v>883</v>
      </c>
      <c r="E11265" s="523">
        <v>285.97000000000003</v>
      </c>
      <c r="F11265" s="523">
        <v>285.97000000000003</v>
      </c>
    </row>
    <row r="11266" spans="1:6" ht="15" customHeight="1">
      <c r="A11266" s="84">
        <v>1820</v>
      </c>
      <c r="B11266" s="522" t="s">
        <v>12677</v>
      </c>
      <c r="C11266" s="302" t="s">
        <v>893</v>
      </c>
      <c r="D11266" s="521" t="s">
        <v>883</v>
      </c>
      <c r="E11266" s="523">
        <v>25.52</v>
      </c>
      <c r="F11266" s="523">
        <v>25.52</v>
      </c>
    </row>
    <row r="11267" spans="1:6" ht="15" customHeight="1">
      <c r="A11267" s="84">
        <v>1780</v>
      </c>
      <c r="B11267" s="522" t="s">
        <v>12678</v>
      </c>
      <c r="C11267" s="302" t="s">
        <v>893</v>
      </c>
      <c r="D11267" s="521" t="s">
        <v>883</v>
      </c>
      <c r="E11267" s="523">
        <v>589.54</v>
      </c>
      <c r="F11267" s="523">
        <v>589.54</v>
      </c>
    </row>
    <row r="11268" spans="1:6" ht="15" customHeight="1">
      <c r="A11268" s="84">
        <v>1783</v>
      </c>
      <c r="B11268" s="522" t="s">
        <v>12679</v>
      </c>
      <c r="C11268" s="302" t="s">
        <v>893</v>
      </c>
      <c r="D11268" s="521" t="s">
        <v>883</v>
      </c>
      <c r="E11268" s="523">
        <v>62.33</v>
      </c>
      <c r="F11268" s="523">
        <v>62.33</v>
      </c>
    </row>
    <row r="11269" spans="1:6" ht="15" customHeight="1">
      <c r="A11269" s="84">
        <v>1782</v>
      </c>
      <c r="B11269" s="522" t="s">
        <v>12680</v>
      </c>
      <c r="C11269" s="302" t="s">
        <v>893</v>
      </c>
      <c r="D11269" s="521" t="s">
        <v>883</v>
      </c>
      <c r="E11269" s="523">
        <v>49.28</v>
      </c>
      <c r="F11269" s="523">
        <v>49.28</v>
      </c>
    </row>
    <row r="11270" spans="1:6" ht="15" customHeight="1">
      <c r="A11270" s="84">
        <v>1781</v>
      </c>
      <c r="B11270" s="522" t="s">
        <v>12681</v>
      </c>
      <c r="C11270" s="302" t="s">
        <v>893</v>
      </c>
      <c r="D11270" s="521" t="s">
        <v>883</v>
      </c>
      <c r="E11270" s="523">
        <v>32.11</v>
      </c>
      <c r="F11270" s="523">
        <v>32.11</v>
      </c>
    </row>
    <row r="11271" spans="1:6" ht="15" customHeight="1">
      <c r="A11271" s="84">
        <v>1817</v>
      </c>
      <c r="B11271" s="522" t="s">
        <v>12682</v>
      </c>
      <c r="C11271" s="302" t="s">
        <v>893</v>
      </c>
      <c r="D11271" s="521" t="s">
        <v>883</v>
      </c>
      <c r="E11271" s="523">
        <v>14.68</v>
      </c>
      <c r="F11271" s="523">
        <v>14.68</v>
      </c>
    </row>
    <row r="11272" spans="1:6" ht="15" customHeight="1">
      <c r="A11272" s="84">
        <v>1784</v>
      </c>
      <c r="B11272" s="522" t="s">
        <v>12683</v>
      </c>
      <c r="C11272" s="302" t="s">
        <v>893</v>
      </c>
      <c r="D11272" s="521" t="s">
        <v>883</v>
      </c>
      <c r="E11272" s="523">
        <v>176.01</v>
      </c>
      <c r="F11272" s="523">
        <v>176.01</v>
      </c>
    </row>
    <row r="11273" spans="1:6" ht="15" customHeight="1">
      <c r="A11273" s="84">
        <v>1810</v>
      </c>
      <c r="B11273" s="522" t="s">
        <v>12684</v>
      </c>
      <c r="C11273" s="302" t="s">
        <v>893</v>
      </c>
      <c r="D11273" s="521" t="s">
        <v>883</v>
      </c>
      <c r="E11273" s="523">
        <v>97.63</v>
      </c>
      <c r="F11273" s="523">
        <v>97.63</v>
      </c>
    </row>
    <row r="11274" spans="1:6" ht="15" customHeight="1">
      <c r="A11274" s="84">
        <v>1812</v>
      </c>
      <c r="B11274" s="522" t="s">
        <v>12685</v>
      </c>
      <c r="C11274" s="302" t="s">
        <v>893</v>
      </c>
      <c r="D11274" s="521" t="s">
        <v>883</v>
      </c>
      <c r="E11274" s="523">
        <v>246.45</v>
      </c>
      <c r="F11274" s="523">
        <v>246.45</v>
      </c>
    </row>
    <row r="11275" spans="1:6" ht="15" customHeight="1">
      <c r="A11275" s="84">
        <v>1811</v>
      </c>
      <c r="B11275" s="522" t="s">
        <v>12686</v>
      </c>
      <c r="C11275" s="302" t="s">
        <v>893</v>
      </c>
      <c r="D11275" s="521" t="s">
        <v>883</v>
      </c>
      <c r="E11275" s="523">
        <v>21.12</v>
      </c>
      <c r="F11275" s="523">
        <v>21.12</v>
      </c>
    </row>
    <row r="11276" spans="1:6" ht="15" customHeight="1">
      <c r="A11276" s="84">
        <v>40386</v>
      </c>
      <c r="B11276" s="522" t="s">
        <v>12687</v>
      </c>
      <c r="C11276" s="302" t="s">
        <v>893</v>
      </c>
      <c r="D11276" s="521" t="s">
        <v>883</v>
      </c>
      <c r="E11276" s="523">
        <v>0</v>
      </c>
      <c r="F11276" s="523">
        <v>0</v>
      </c>
    </row>
    <row r="11277" spans="1:6" ht="15" customHeight="1">
      <c r="A11277" s="84">
        <v>40384</v>
      </c>
      <c r="B11277" s="522" t="s">
        <v>12688</v>
      </c>
      <c r="C11277" s="302" t="s">
        <v>893</v>
      </c>
      <c r="D11277" s="521" t="s">
        <v>883</v>
      </c>
      <c r="E11277" s="523">
        <v>0</v>
      </c>
      <c r="F11277" s="523">
        <v>0</v>
      </c>
    </row>
    <row r="11278" spans="1:6" ht="15" customHeight="1">
      <c r="A11278" s="84">
        <v>40423</v>
      </c>
      <c r="B11278" s="522" t="s">
        <v>12689</v>
      </c>
      <c r="C11278" s="302" t="s">
        <v>893</v>
      </c>
      <c r="D11278" s="521" t="s">
        <v>883</v>
      </c>
      <c r="E11278" s="523">
        <v>0</v>
      </c>
      <c r="F11278" s="523">
        <v>0</v>
      </c>
    </row>
    <row r="11279" spans="1:6" ht="15" customHeight="1">
      <c r="A11279" s="84">
        <v>40379</v>
      </c>
      <c r="B11279" s="522" t="s">
        <v>12690</v>
      </c>
      <c r="C11279" s="302" t="s">
        <v>893</v>
      </c>
      <c r="D11279" s="521" t="s">
        <v>883</v>
      </c>
      <c r="E11279" s="523">
        <v>0</v>
      </c>
      <c r="F11279" s="523">
        <v>0</v>
      </c>
    </row>
    <row r="11280" spans="1:6" ht="15" customHeight="1">
      <c r="A11280" s="84">
        <v>40389</v>
      </c>
      <c r="B11280" s="522" t="s">
        <v>12691</v>
      </c>
      <c r="C11280" s="302" t="s">
        <v>893</v>
      </c>
      <c r="D11280" s="521" t="s">
        <v>883</v>
      </c>
      <c r="E11280" s="523">
        <v>0</v>
      </c>
      <c r="F11280" s="523">
        <v>0</v>
      </c>
    </row>
    <row r="11281" spans="1:6" ht="15" customHeight="1">
      <c r="A11281" s="84">
        <v>40388</v>
      </c>
      <c r="B11281" s="522" t="s">
        <v>12692</v>
      </c>
      <c r="C11281" s="302" t="s">
        <v>893</v>
      </c>
      <c r="D11281" s="521" t="s">
        <v>883</v>
      </c>
      <c r="E11281" s="523">
        <v>0</v>
      </c>
      <c r="F11281" s="523">
        <v>0</v>
      </c>
    </row>
    <row r="11282" spans="1:6" ht="15" customHeight="1">
      <c r="A11282" s="84">
        <v>40391</v>
      </c>
      <c r="B11282" s="522" t="s">
        <v>12693</v>
      </c>
      <c r="C11282" s="302" t="s">
        <v>893</v>
      </c>
      <c r="D11282" s="521" t="s">
        <v>883</v>
      </c>
      <c r="E11282" s="523">
        <v>0</v>
      </c>
      <c r="F11282" s="523">
        <v>0</v>
      </c>
    </row>
    <row r="11283" spans="1:6" ht="15" customHeight="1">
      <c r="A11283" s="84">
        <v>40381</v>
      </c>
      <c r="B11283" s="522" t="s">
        <v>12694</v>
      </c>
      <c r="C11283" s="302" t="s">
        <v>893</v>
      </c>
      <c r="D11283" s="521" t="s">
        <v>883</v>
      </c>
      <c r="E11283" s="523">
        <v>0</v>
      </c>
      <c r="F11283" s="523">
        <v>0</v>
      </c>
    </row>
    <row r="11284" spans="1:6" ht="15" customHeight="1">
      <c r="A11284" s="84">
        <v>2609</v>
      </c>
      <c r="B11284" s="522" t="s">
        <v>12695</v>
      </c>
      <c r="C11284" s="302" t="s">
        <v>893</v>
      </c>
      <c r="D11284" s="521" t="s">
        <v>883</v>
      </c>
      <c r="E11284" s="523">
        <v>5.14</v>
      </c>
      <c r="F11284" s="523">
        <v>5.14</v>
      </c>
    </row>
    <row r="11285" spans="1:6" ht="15" customHeight="1">
      <c r="A11285" s="84">
        <v>2634</v>
      </c>
      <c r="B11285" s="522" t="s">
        <v>12696</v>
      </c>
      <c r="C11285" s="302" t="s">
        <v>893</v>
      </c>
      <c r="D11285" s="521" t="s">
        <v>883</v>
      </c>
      <c r="E11285" s="523">
        <v>6.75</v>
      </c>
      <c r="F11285" s="523">
        <v>6.75</v>
      </c>
    </row>
    <row r="11286" spans="1:6" ht="15" customHeight="1">
      <c r="A11286" s="84">
        <v>2611</v>
      </c>
      <c r="B11286" s="522" t="s">
        <v>12697</v>
      </c>
      <c r="C11286" s="302" t="s">
        <v>893</v>
      </c>
      <c r="D11286" s="521" t="s">
        <v>883</v>
      </c>
      <c r="E11286" s="523">
        <v>19.04</v>
      </c>
      <c r="F11286" s="523">
        <v>19.04</v>
      </c>
    </row>
    <row r="11287" spans="1:6" ht="15" customHeight="1">
      <c r="A11287" s="84">
        <v>40414</v>
      </c>
      <c r="B11287" s="522" t="s">
        <v>12698</v>
      </c>
      <c r="C11287" s="302" t="s">
        <v>893</v>
      </c>
      <c r="D11287" s="521" t="s">
        <v>883</v>
      </c>
      <c r="E11287" s="523">
        <v>0</v>
      </c>
      <c r="F11287" s="523">
        <v>0</v>
      </c>
    </row>
    <row r="11288" spans="1:6" ht="15" customHeight="1">
      <c r="A11288" s="84">
        <v>40416</v>
      </c>
      <c r="B11288" s="522" t="s">
        <v>12699</v>
      </c>
      <c r="C11288" s="302" t="s">
        <v>893</v>
      </c>
      <c r="D11288" s="521" t="s">
        <v>883</v>
      </c>
      <c r="E11288" s="523">
        <v>0</v>
      </c>
      <c r="F11288" s="523">
        <v>0</v>
      </c>
    </row>
    <row r="11289" spans="1:6" ht="15" customHeight="1">
      <c r="A11289" s="84">
        <v>40418</v>
      </c>
      <c r="B11289" s="522" t="s">
        <v>12700</v>
      </c>
      <c r="C11289" s="302" t="s">
        <v>893</v>
      </c>
      <c r="D11289" s="521" t="s">
        <v>883</v>
      </c>
      <c r="E11289" s="523">
        <v>0</v>
      </c>
      <c r="F11289" s="523">
        <v>0</v>
      </c>
    </row>
    <row r="11290" spans="1:6" ht="15" customHeight="1">
      <c r="A11290" s="84">
        <v>34359</v>
      </c>
      <c r="B11290" s="522" t="s">
        <v>12701</v>
      </c>
      <c r="C11290" s="302" t="s">
        <v>893</v>
      </c>
      <c r="D11290" s="521" t="s">
        <v>883</v>
      </c>
      <c r="E11290" s="523">
        <v>0</v>
      </c>
      <c r="F11290" s="523">
        <v>0</v>
      </c>
    </row>
    <row r="11291" spans="1:6" ht="15" customHeight="1">
      <c r="A11291" s="84">
        <v>1789</v>
      </c>
      <c r="B11291" s="522" t="s">
        <v>12702</v>
      </c>
      <c r="C11291" s="302" t="s">
        <v>893</v>
      </c>
      <c r="D11291" s="521" t="s">
        <v>883</v>
      </c>
      <c r="E11291" s="523">
        <v>77.97</v>
      </c>
      <c r="F11291" s="523">
        <v>77.97</v>
      </c>
    </row>
    <row r="11292" spans="1:6" ht="15" customHeight="1">
      <c r="A11292" s="84">
        <v>1788</v>
      </c>
      <c r="B11292" s="522" t="s">
        <v>12703</v>
      </c>
      <c r="C11292" s="302" t="s">
        <v>893</v>
      </c>
      <c r="D11292" s="521" t="s">
        <v>883</v>
      </c>
      <c r="E11292" s="523">
        <v>62.5</v>
      </c>
      <c r="F11292" s="523">
        <v>62.5</v>
      </c>
    </row>
    <row r="11293" spans="1:6" ht="15" customHeight="1">
      <c r="A11293" s="84">
        <v>1787</v>
      </c>
      <c r="B11293" s="522" t="s">
        <v>12704</v>
      </c>
      <c r="C11293" s="302" t="s">
        <v>893</v>
      </c>
      <c r="D11293" s="521" t="s">
        <v>883</v>
      </c>
      <c r="E11293" s="523">
        <v>37.159999999999997</v>
      </c>
      <c r="F11293" s="523">
        <v>37.159999999999997</v>
      </c>
    </row>
    <row r="11294" spans="1:6" ht="15" customHeight="1">
      <c r="A11294" s="84">
        <v>1786</v>
      </c>
      <c r="B11294" s="522" t="s">
        <v>12705</v>
      </c>
      <c r="C11294" s="302" t="s">
        <v>893</v>
      </c>
      <c r="D11294" s="521" t="s">
        <v>883</v>
      </c>
      <c r="E11294" s="523">
        <v>15.52</v>
      </c>
      <c r="F11294" s="523">
        <v>15.52</v>
      </c>
    </row>
    <row r="11295" spans="1:6" ht="15" customHeight="1">
      <c r="A11295" s="84">
        <v>1791</v>
      </c>
      <c r="B11295" s="522" t="s">
        <v>12706</v>
      </c>
      <c r="C11295" s="302" t="s">
        <v>893</v>
      </c>
      <c r="D11295" s="521" t="s">
        <v>883</v>
      </c>
      <c r="E11295" s="523">
        <v>225.33</v>
      </c>
      <c r="F11295" s="523">
        <v>225.33</v>
      </c>
    </row>
    <row r="11296" spans="1:6" ht="15" customHeight="1">
      <c r="A11296" s="84">
        <v>1790</v>
      </c>
      <c r="B11296" s="522" t="s">
        <v>12707</v>
      </c>
      <c r="C11296" s="302" t="s">
        <v>893</v>
      </c>
      <c r="D11296" s="521" t="s">
        <v>883</v>
      </c>
      <c r="E11296" s="523">
        <v>129.84</v>
      </c>
      <c r="F11296" s="523">
        <v>129.84</v>
      </c>
    </row>
    <row r="11297" spans="1:6" ht="15" customHeight="1">
      <c r="A11297" s="84">
        <v>1792</v>
      </c>
      <c r="B11297" s="522" t="s">
        <v>12708</v>
      </c>
      <c r="C11297" s="302" t="s">
        <v>893</v>
      </c>
      <c r="D11297" s="521" t="s">
        <v>883</v>
      </c>
      <c r="E11297" s="523">
        <v>304.16000000000003</v>
      </c>
      <c r="F11297" s="523">
        <v>304.16000000000003</v>
      </c>
    </row>
    <row r="11298" spans="1:6" ht="15" customHeight="1">
      <c r="A11298" s="84">
        <v>1813</v>
      </c>
      <c r="B11298" s="522" t="s">
        <v>12709</v>
      </c>
      <c r="C11298" s="302" t="s">
        <v>893</v>
      </c>
      <c r="D11298" s="521" t="s">
        <v>883</v>
      </c>
      <c r="E11298" s="523">
        <v>24.63</v>
      </c>
      <c r="F11298" s="523">
        <v>24.63</v>
      </c>
    </row>
    <row r="11299" spans="1:6" ht="15" customHeight="1">
      <c r="A11299" s="84">
        <v>1793</v>
      </c>
      <c r="B11299" s="522" t="s">
        <v>12710</v>
      </c>
      <c r="C11299" s="302" t="s">
        <v>893</v>
      </c>
      <c r="D11299" s="521" t="s">
        <v>883</v>
      </c>
      <c r="E11299" s="523">
        <v>614.6</v>
      </c>
      <c r="F11299" s="523">
        <v>614.6</v>
      </c>
    </row>
    <row r="11300" spans="1:6" ht="15" customHeight="1">
      <c r="A11300" s="84">
        <v>1797</v>
      </c>
      <c r="B11300" s="522" t="s">
        <v>12711</v>
      </c>
      <c r="C11300" s="302" t="s">
        <v>893</v>
      </c>
      <c r="D11300" s="521" t="s">
        <v>883</v>
      </c>
      <c r="E11300" s="523">
        <v>88.53</v>
      </c>
      <c r="F11300" s="523">
        <v>88.53</v>
      </c>
    </row>
    <row r="11301" spans="1:6" ht="15" customHeight="1">
      <c r="A11301" s="84">
        <v>1796</v>
      </c>
      <c r="B11301" s="522" t="s">
        <v>12712</v>
      </c>
      <c r="C11301" s="302" t="s">
        <v>893</v>
      </c>
      <c r="D11301" s="521" t="s">
        <v>883</v>
      </c>
      <c r="E11301" s="523">
        <v>67.91</v>
      </c>
      <c r="F11301" s="523">
        <v>67.91</v>
      </c>
    </row>
    <row r="11302" spans="1:6" ht="15" customHeight="1">
      <c r="A11302" s="84">
        <v>1816</v>
      </c>
      <c r="B11302" s="522" t="s">
        <v>12713</v>
      </c>
      <c r="C11302" s="302" t="s">
        <v>893</v>
      </c>
      <c r="D11302" s="521" t="s">
        <v>883</v>
      </c>
      <c r="E11302" s="523">
        <v>36.549999999999997</v>
      </c>
      <c r="F11302" s="523">
        <v>36.549999999999997</v>
      </c>
    </row>
    <row r="11303" spans="1:6" ht="15" customHeight="1">
      <c r="A11303" s="84">
        <v>1794</v>
      </c>
      <c r="B11303" s="522" t="s">
        <v>12714</v>
      </c>
      <c r="C11303" s="302" t="s">
        <v>893</v>
      </c>
      <c r="D11303" s="521" t="s">
        <v>883</v>
      </c>
      <c r="E11303" s="523">
        <v>16.21</v>
      </c>
      <c r="F11303" s="523">
        <v>16.21</v>
      </c>
    </row>
    <row r="11304" spans="1:6" ht="15" customHeight="1">
      <c r="A11304" s="84">
        <v>1815</v>
      </c>
      <c r="B11304" s="522" t="s">
        <v>12715</v>
      </c>
      <c r="C11304" s="302" t="s">
        <v>893</v>
      </c>
      <c r="D11304" s="521" t="s">
        <v>883</v>
      </c>
      <c r="E11304" s="523">
        <v>280.7</v>
      </c>
      <c r="F11304" s="523">
        <v>280.7</v>
      </c>
    </row>
    <row r="11305" spans="1:6" ht="15" customHeight="1">
      <c r="A11305" s="84">
        <v>1798</v>
      </c>
      <c r="B11305" s="522" t="s">
        <v>12716</v>
      </c>
      <c r="C11305" s="302" t="s">
        <v>893</v>
      </c>
      <c r="D11305" s="521" t="s">
        <v>883</v>
      </c>
      <c r="E11305" s="523">
        <v>125.6</v>
      </c>
      <c r="F11305" s="523">
        <v>125.6</v>
      </c>
    </row>
    <row r="11306" spans="1:6" ht="15" customHeight="1">
      <c r="A11306" s="84">
        <v>1799</v>
      </c>
      <c r="B11306" s="522" t="s">
        <v>12717</v>
      </c>
      <c r="C11306" s="302" t="s">
        <v>893</v>
      </c>
      <c r="D11306" s="521" t="s">
        <v>883</v>
      </c>
      <c r="E11306" s="523">
        <v>365.59</v>
      </c>
      <c r="F11306" s="523">
        <v>365.59</v>
      </c>
    </row>
    <row r="11307" spans="1:6" ht="15" customHeight="1">
      <c r="A11307" s="84">
        <v>1795</v>
      </c>
      <c r="B11307" s="522" t="s">
        <v>12718</v>
      </c>
      <c r="C11307" s="302" t="s">
        <v>893</v>
      </c>
      <c r="D11307" s="521" t="s">
        <v>883</v>
      </c>
      <c r="E11307" s="523">
        <v>22.46</v>
      </c>
      <c r="F11307" s="523">
        <v>22.46</v>
      </c>
    </row>
    <row r="11308" spans="1:6" ht="15" customHeight="1">
      <c r="A11308" s="84">
        <v>1800</v>
      </c>
      <c r="B11308" s="522" t="s">
        <v>12719</v>
      </c>
      <c r="C11308" s="302" t="s">
        <v>893</v>
      </c>
      <c r="D11308" s="521" t="s">
        <v>883</v>
      </c>
      <c r="E11308" s="523">
        <v>697.96</v>
      </c>
      <c r="F11308" s="523">
        <v>697.96</v>
      </c>
    </row>
    <row r="11309" spans="1:6" ht="15" customHeight="1">
      <c r="A11309" s="84">
        <v>1802</v>
      </c>
      <c r="B11309" s="522" t="s">
        <v>12720</v>
      </c>
      <c r="C11309" s="302" t="s">
        <v>893</v>
      </c>
      <c r="D11309" s="521" t="s">
        <v>883</v>
      </c>
      <c r="E11309" s="523">
        <v>1745.89</v>
      </c>
      <c r="F11309" s="523">
        <v>1745.89</v>
      </c>
    </row>
    <row r="11310" spans="1:6" ht="15" customHeight="1">
      <c r="A11310" s="84">
        <v>1809</v>
      </c>
      <c r="B11310" s="522" t="s">
        <v>12721</v>
      </c>
      <c r="C11310" s="302" t="s">
        <v>893</v>
      </c>
      <c r="D11310" s="521" t="s">
        <v>883</v>
      </c>
      <c r="E11310" s="523">
        <v>73.099999999999994</v>
      </c>
      <c r="F11310" s="523">
        <v>73.099999999999994</v>
      </c>
    </row>
    <row r="11311" spans="1:6" ht="15" customHeight="1">
      <c r="A11311" s="84">
        <v>1814</v>
      </c>
      <c r="B11311" s="522" t="s">
        <v>12722</v>
      </c>
      <c r="C11311" s="302" t="s">
        <v>893</v>
      </c>
      <c r="D11311" s="521" t="s">
        <v>883</v>
      </c>
      <c r="E11311" s="523">
        <v>60.05</v>
      </c>
      <c r="F11311" s="523">
        <v>60.05</v>
      </c>
    </row>
    <row r="11312" spans="1:6" ht="15" customHeight="1">
      <c r="A11312" s="84">
        <v>1805</v>
      </c>
      <c r="B11312" s="522" t="s">
        <v>12723</v>
      </c>
      <c r="C11312" s="302" t="s">
        <v>893</v>
      </c>
      <c r="D11312" s="521" t="s">
        <v>883</v>
      </c>
      <c r="E11312" s="523">
        <v>34.85</v>
      </c>
      <c r="F11312" s="523">
        <v>34.85</v>
      </c>
    </row>
    <row r="11313" spans="1:6" ht="15" customHeight="1">
      <c r="A11313" s="84">
        <v>1803</v>
      </c>
      <c r="B11313" s="522" t="s">
        <v>12724</v>
      </c>
      <c r="C11313" s="302" t="s">
        <v>893</v>
      </c>
      <c r="D11313" s="521" t="s">
        <v>883</v>
      </c>
      <c r="E11313" s="523">
        <v>15.18</v>
      </c>
      <c r="F11313" s="523">
        <v>15.18</v>
      </c>
    </row>
    <row r="11314" spans="1:6" ht="15" customHeight="1">
      <c r="A11314" s="84">
        <v>1821</v>
      </c>
      <c r="B11314" s="522" t="s">
        <v>12725</v>
      </c>
      <c r="C11314" s="302" t="s">
        <v>893</v>
      </c>
      <c r="D11314" s="521" t="s">
        <v>883</v>
      </c>
      <c r="E11314" s="523">
        <v>205.87</v>
      </c>
      <c r="F11314" s="523">
        <v>205.87</v>
      </c>
    </row>
    <row r="11315" spans="1:6" ht="15" customHeight="1">
      <c r="A11315" s="84">
        <v>1806</v>
      </c>
      <c r="B11315" s="522" t="s">
        <v>12726</v>
      </c>
      <c r="C11315" s="302" t="s">
        <v>893</v>
      </c>
      <c r="D11315" s="521" t="s">
        <v>883</v>
      </c>
      <c r="E11315" s="523">
        <v>122.54</v>
      </c>
      <c r="F11315" s="523">
        <v>122.54</v>
      </c>
    </row>
    <row r="11316" spans="1:6" ht="15" customHeight="1">
      <c r="A11316" s="84">
        <v>1807</v>
      </c>
      <c r="B11316" s="522" t="s">
        <v>12727</v>
      </c>
      <c r="C11316" s="302" t="s">
        <v>893</v>
      </c>
      <c r="D11316" s="521" t="s">
        <v>883</v>
      </c>
      <c r="E11316" s="523">
        <v>294.43</v>
      </c>
      <c r="F11316" s="523">
        <v>294.43</v>
      </c>
    </row>
    <row r="11317" spans="1:6" ht="15" customHeight="1">
      <c r="A11317" s="84">
        <v>1804</v>
      </c>
      <c r="B11317" s="522" t="s">
        <v>12728</v>
      </c>
      <c r="C11317" s="302" t="s">
        <v>893</v>
      </c>
      <c r="D11317" s="521" t="s">
        <v>883</v>
      </c>
      <c r="E11317" s="523">
        <v>21.6</v>
      </c>
      <c r="F11317" s="523">
        <v>21.6</v>
      </c>
    </row>
    <row r="11318" spans="1:6" ht="15" customHeight="1">
      <c r="A11318" s="84">
        <v>1808</v>
      </c>
      <c r="B11318" s="522" t="s">
        <v>12729</v>
      </c>
      <c r="C11318" s="302" t="s">
        <v>893</v>
      </c>
      <c r="D11318" s="521" t="s">
        <v>883</v>
      </c>
      <c r="E11318" s="523">
        <v>590.27</v>
      </c>
      <c r="F11318" s="523">
        <v>590.27</v>
      </c>
    </row>
    <row r="11319" spans="1:6" ht="15" customHeight="1">
      <c r="A11319" s="84">
        <v>40385</v>
      </c>
      <c r="B11319" s="522" t="s">
        <v>12730</v>
      </c>
      <c r="C11319" s="302" t="s">
        <v>893</v>
      </c>
      <c r="D11319" s="521" t="s">
        <v>883</v>
      </c>
      <c r="E11319" s="523">
        <v>0</v>
      </c>
      <c r="F11319" s="523">
        <v>0</v>
      </c>
    </row>
    <row r="11320" spans="1:6" ht="15" customHeight="1">
      <c r="A11320" s="84">
        <v>40383</v>
      </c>
      <c r="B11320" s="522" t="s">
        <v>12731</v>
      </c>
      <c r="C11320" s="302" t="s">
        <v>893</v>
      </c>
      <c r="D11320" s="521" t="s">
        <v>883</v>
      </c>
      <c r="E11320" s="523">
        <v>0</v>
      </c>
      <c r="F11320" s="523">
        <v>0</v>
      </c>
    </row>
    <row r="11321" spans="1:6" ht="15" customHeight="1">
      <c r="A11321" s="84">
        <v>40382</v>
      </c>
      <c r="B11321" s="522" t="s">
        <v>12732</v>
      </c>
      <c r="C11321" s="302" t="s">
        <v>893</v>
      </c>
      <c r="D11321" s="521" t="s">
        <v>883</v>
      </c>
      <c r="E11321" s="523">
        <v>0</v>
      </c>
      <c r="F11321" s="523">
        <v>0</v>
      </c>
    </row>
    <row r="11322" spans="1:6" ht="15" customHeight="1">
      <c r="A11322" s="84">
        <v>40378</v>
      </c>
      <c r="B11322" s="522" t="s">
        <v>12733</v>
      </c>
      <c r="C11322" s="302" t="s">
        <v>893</v>
      </c>
      <c r="D11322" s="521" t="s">
        <v>883</v>
      </c>
      <c r="E11322" s="523">
        <v>0</v>
      </c>
      <c r="F11322" s="523">
        <v>0</v>
      </c>
    </row>
    <row r="11323" spans="1:6" ht="15" customHeight="1">
      <c r="A11323" s="84">
        <v>40422</v>
      </c>
      <c r="B11323" s="522" t="s">
        <v>12734</v>
      </c>
      <c r="C11323" s="302" t="s">
        <v>893</v>
      </c>
      <c r="D11323" s="521" t="s">
        <v>883</v>
      </c>
      <c r="E11323" s="523">
        <v>0</v>
      </c>
      <c r="F11323" s="523">
        <v>0</v>
      </c>
    </row>
    <row r="11324" spans="1:6" ht="15" customHeight="1">
      <c r="A11324" s="84">
        <v>40387</v>
      </c>
      <c r="B11324" s="522" t="s">
        <v>12735</v>
      </c>
      <c r="C11324" s="302" t="s">
        <v>893</v>
      </c>
      <c r="D11324" s="521" t="s">
        <v>883</v>
      </c>
      <c r="E11324" s="523">
        <v>0</v>
      </c>
      <c r="F11324" s="523">
        <v>0</v>
      </c>
    </row>
    <row r="11325" spans="1:6" ht="15" customHeight="1">
      <c r="A11325" s="84">
        <v>40390</v>
      </c>
      <c r="B11325" s="522" t="s">
        <v>12736</v>
      </c>
      <c r="C11325" s="302" t="s">
        <v>893</v>
      </c>
      <c r="D11325" s="521" t="s">
        <v>883</v>
      </c>
      <c r="E11325" s="523">
        <v>0</v>
      </c>
      <c r="F11325" s="523">
        <v>0</v>
      </c>
    </row>
    <row r="11326" spans="1:6" ht="15" customHeight="1">
      <c r="A11326" s="84">
        <v>40380</v>
      </c>
      <c r="B11326" s="522" t="s">
        <v>12737</v>
      </c>
      <c r="C11326" s="302" t="s">
        <v>893</v>
      </c>
      <c r="D11326" s="521" t="s">
        <v>883</v>
      </c>
      <c r="E11326" s="523">
        <v>0</v>
      </c>
      <c r="F11326" s="523">
        <v>0</v>
      </c>
    </row>
    <row r="11327" spans="1:6" ht="15" customHeight="1">
      <c r="A11327" s="84">
        <v>2621</v>
      </c>
      <c r="B11327" s="522" t="s">
        <v>12738</v>
      </c>
      <c r="C11327" s="302" t="s">
        <v>893</v>
      </c>
      <c r="D11327" s="521" t="s">
        <v>883</v>
      </c>
      <c r="E11327" s="523">
        <v>162.87</v>
      </c>
      <c r="F11327" s="523">
        <v>162.87</v>
      </c>
    </row>
    <row r="11328" spans="1:6" ht="15" customHeight="1">
      <c r="A11328" s="84">
        <v>2616</v>
      </c>
      <c r="B11328" s="522" t="s">
        <v>12739</v>
      </c>
      <c r="C11328" s="302" t="s">
        <v>893</v>
      </c>
      <c r="D11328" s="521" t="s">
        <v>883</v>
      </c>
      <c r="E11328" s="523">
        <v>4.6100000000000003</v>
      </c>
      <c r="F11328" s="523">
        <v>4.6100000000000003</v>
      </c>
    </row>
    <row r="11329" spans="1:6" ht="15" customHeight="1">
      <c r="A11329" s="84">
        <v>2633</v>
      </c>
      <c r="B11329" s="522" t="s">
        <v>12740</v>
      </c>
      <c r="C11329" s="302" t="s">
        <v>893</v>
      </c>
      <c r="D11329" s="521" t="s">
        <v>883</v>
      </c>
      <c r="E11329" s="523">
        <v>5.21</v>
      </c>
      <c r="F11329" s="523">
        <v>5.21</v>
      </c>
    </row>
    <row r="11330" spans="1:6" ht="15" customHeight="1">
      <c r="A11330" s="84">
        <v>2617</v>
      </c>
      <c r="B11330" s="522" t="s">
        <v>12741</v>
      </c>
      <c r="C11330" s="302" t="s">
        <v>893</v>
      </c>
      <c r="D11330" s="521" t="s">
        <v>883</v>
      </c>
      <c r="E11330" s="523">
        <v>7.08</v>
      </c>
      <c r="F11330" s="523">
        <v>7.08</v>
      </c>
    </row>
    <row r="11331" spans="1:6" ht="15" customHeight="1">
      <c r="A11331" s="84">
        <v>2618</v>
      </c>
      <c r="B11331" s="522" t="s">
        <v>12742</v>
      </c>
      <c r="C11331" s="302" t="s">
        <v>893</v>
      </c>
      <c r="D11331" s="521" t="s">
        <v>883</v>
      </c>
      <c r="E11331" s="523">
        <v>16.13</v>
      </c>
      <c r="F11331" s="523">
        <v>16.13</v>
      </c>
    </row>
    <row r="11332" spans="1:6" ht="15" customHeight="1">
      <c r="A11332" s="84">
        <v>2632</v>
      </c>
      <c r="B11332" s="522" t="s">
        <v>12743</v>
      </c>
      <c r="C11332" s="302" t="s">
        <v>893</v>
      </c>
      <c r="D11332" s="521" t="s">
        <v>883</v>
      </c>
      <c r="E11332" s="523">
        <v>19.68</v>
      </c>
      <c r="F11332" s="523">
        <v>19.68</v>
      </c>
    </row>
    <row r="11333" spans="1:6" ht="15" customHeight="1">
      <c r="A11333" s="84">
        <v>2631</v>
      </c>
      <c r="B11333" s="522" t="s">
        <v>12744</v>
      </c>
      <c r="C11333" s="302" t="s">
        <v>893</v>
      </c>
      <c r="D11333" s="521" t="s">
        <v>883</v>
      </c>
      <c r="E11333" s="523">
        <v>28.89</v>
      </c>
      <c r="F11333" s="523">
        <v>28.89</v>
      </c>
    </row>
    <row r="11334" spans="1:6" ht="15" customHeight="1">
      <c r="A11334" s="84">
        <v>2619</v>
      </c>
      <c r="B11334" s="522" t="s">
        <v>12745</v>
      </c>
      <c r="C11334" s="302" t="s">
        <v>893</v>
      </c>
      <c r="D11334" s="521" t="s">
        <v>883</v>
      </c>
      <c r="E11334" s="523">
        <v>73.14</v>
      </c>
      <c r="F11334" s="523">
        <v>73.14</v>
      </c>
    </row>
    <row r="11335" spans="1:6" ht="15" customHeight="1">
      <c r="A11335" s="84">
        <v>2620</v>
      </c>
      <c r="B11335" s="522" t="s">
        <v>12746</v>
      </c>
      <c r="C11335" s="302" t="s">
        <v>893</v>
      </c>
      <c r="D11335" s="521" t="s">
        <v>883</v>
      </c>
      <c r="E11335" s="523">
        <v>96.03</v>
      </c>
      <c r="F11335" s="523">
        <v>96.03</v>
      </c>
    </row>
    <row r="11336" spans="1:6" ht="15" customHeight="1">
      <c r="A11336" s="84">
        <v>40413</v>
      </c>
      <c r="B11336" s="522" t="s">
        <v>12747</v>
      </c>
      <c r="C11336" s="302" t="s">
        <v>893</v>
      </c>
      <c r="D11336" s="521" t="s">
        <v>883</v>
      </c>
      <c r="E11336" s="523">
        <v>0</v>
      </c>
      <c r="F11336" s="523">
        <v>0</v>
      </c>
    </row>
    <row r="11337" spans="1:6" ht="15" customHeight="1">
      <c r="A11337" s="84">
        <v>40415</v>
      </c>
      <c r="B11337" s="522" t="s">
        <v>12748</v>
      </c>
      <c r="C11337" s="302" t="s">
        <v>893</v>
      </c>
      <c r="D11337" s="521" t="s">
        <v>883</v>
      </c>
      <c r="E11337" s="523">
        <v>0</v>
      </c>
      <c r="F11337" s="523">
        <v>0</v>
      </c>
    </row>
    <row r="11338" spans="1:6" ht="15" customHeight="1">
      <c r="A11338" s="84">
        <v>40417</v>
      </c>
      <c r="B11338" s="522" t="s">
        <v>12749</v>
      </c>
      <c r="C11338" s="302" t="s">
        <v>893</v>
      </c>
      <c r="D11338" s="521" t="s">
        <v>883</v>
      </c>
      <c r="E11338" s="523">
        <v>0</v>
      </c>
      <c r="F11338" s="523">
        <v>0</v>
      </c>
    </row>
    <row r="11339" spans="1:6" ht="15" customHeight="1">
      <c r="A11339" s="84">
        <v>39273</v>
      </c>
      <c r="B11339" s="522" t="s">
        <v>12750</v>
      </c>
      <c r="C11339" s="302" t="s">
        <v>893</v>
      </c>
      <c r="D11339" s="521" t="s">
        <v>883</v>
      </c>
      <c r="E11339" s="523">
        <v>3.15</v>
      </c>
      <c r="F11339" s="523">
        <v>3.15</v>
      </c>
    </row>
    <row r="11340" spans="1:6" ht="15" customHeight="1">
      <c r="A11340" s="84">
        <v>39271</v>
      </c>
      <c r="B11340" s="522" t="s">
        <v>12751</v>
      </c>
      <c r="C11340" s="302" t="s">
        <v>893</v>
      </c>
      <c r="D11340" s="521" t="s">
        <v>883</v>
      </c>
      <c r="E11340" s="523">
        <v>1.85</v>
      </c>
      <c r="F11340" s="523">
        <v>1.85</v>
      </c>
    </row>
    <row r="11341" spans="1:6" ht="15" customHeight="1">
      <c r="A11341" s="84">
        <v>39272</v>
      </c>
      <c r="B11341" s="522" t="s">
        <v>12752</v>
      </c>
      <c r="C11341" s="302" t="s">
        <v>893</v>
      </c>
      <c r="D11341" s="521" t="s">
        <v>883</v>
      </c>
      <c r="E11341" s="523">
        <v>2.2799999999999998</v>
      </c>
      <c r="F11341" s="523">
        <v>2.2799999999999998</v>
      </c>
    </row>
    <row r="11342" spans="1:6" ht="15" customHeight="1">
      <c r="A11342" s="84">
        <v>1875</v>
      </c>
      <c r="B11342" s="522" t="s">
        <v>12753</v>
      </c>
      <c r="C11342" s="302" t="s">
        <v>893</v>
      </c>
      <c r="D11342" s="521" t="s">
        <v>883</v>
      </c>
      <c r="E11342" s="523">
        <v>5.03</v>
      </c>
      <c r="F11342" s="523">
        <v>5.03</v>
      </c>
    </row>
    <row r="11343" spans="1:6" ht="15" customHeight="1">
      <c r="A11343" s="84">
        <v>1874</v>
      </c>
      <c r="B11343" s="522" t="s">
        <v>12754</v>
      </c>
      <c r="C11343" s="302" t="s">
        <v>893</v>
      </c>
      <c r="D11343" s="521" t="s">
        <v>883</v>
      </c>
      <c r="E11343" s="523">
        <v>4.1500000000000004</v>
      </c>
      <c r="F11343" s="523">
        <v>4.1500000000000004</v>
      </c>
    </row>
    <row r="11344" spans="1:6" ht="15" customHeight="1">
      <c r="A11344" s="84">
        <v>1884</v>
      </c>
      <c r="B11344" s="522" t="s">
        <v>12755</v>
      </c>
      <c r="C11344" s="302" t="s">
        <v>893</v>
      </c>
      <c r="D11344" s="521" t="s">
        <v>883</v>
      </c>
      <c r="E11344" s="523">
        <v>3.68</v>
      </c>
      <c r="F11344" s="523">
        <v>3.68</v>
      </c>
    </row>
    <row r="11345" spans="1:6" ht="15" customHeight="1">
      <c r="A11345" s="84">
        <v>1870</v>
      </c>
      <c r="B11345" s="522" t="s">
        <v>12756</v>
      </c>
      <c r="C11345" s="302" t="s">
        <v>893</v>
      </c>
      <c r="D11345" s="521" t="s">
        <v>883</v>
      </c>
      <c r="E11345" s="523">
        <v>2.4</v>
      </c>
      <c r="F11345" s="523">
        <v>2.4</v>
      </c>
    </row>
    <row r="11346" spans="1:6" ht="15" customHeight="1">
      <c r="A11346" s="84">
        <v>1887</v>
      </c>
      <c r="B11346" s="522" t="s">
        <v>12757</v>
      </c>
      <c r="C11346" s="302" t="s">
        <v>893</v>
      </c>
      <c r="D11346" s="521" t="s">
        <v>883</v>
      </c>
      <c r="E11346" s="523">
        <v>20.86</v>
      </c>
      <c r="F11346" s="523">
        <v>20.86</v>
      </c>
    </row>
    <row r="11347" spans="1:6" ht="15" customHeight="1">
      <c r="A11347" s="84">
        <v>1876</v>
      </c>
      <c r="B11347" s="522" t="s">
        <v>12758</v>
      </c>
      <c r="C11347" s="302" t="s">
        <v>893</v>
      </c>
      <c r="D11347" s="521" t="s">
        <v>883</v>
      </c>
      <c r="E11347" s="523">
        <v>8.18</v>
      </c>
      <c r="F11347" s="523">
        <v>8.18</v>
      </c>
    </row>
    <row r="11348" spans="1:6" ht="15" customHeight="1">
      <c r="A11348" s="84">
        <v>1877</v>
      </c>
      <c r="B11348" s="522" t="s">
        <v>12759</v>
      </c>
      <c r="C11348" s="302" t="s">
        <v>893</v>
      </c>
      <c r="D11348" s="521" t="s">
        <v>883</v>
      </c>
      <c r="E11348" s="523">
        <v>20.89</v>
      </c>
      <c r="F11348" s="523">
        <v>20.89</v>
      </c>
    </row>
    <row r="11349" spans="1:6" ht="15" customHeight="1">
      <c r="A11349" s="84">
        <v>1879</v>
      </c>
      <c r="B11349" s="522" t="s">
        <v>12760</v>
      </c>
      <c r="C11349" s="302" t="s">
        <v>893</v>
      </c>
      <c r="D11349" s="521" t="s">
        <v>883</v>
      </c>
      <c r="E11349" s="523">
        <v>2.4300000000000002</v>
      </c>
      <c r="F11349" s="523">
        <v>2.4300000000000002</v>
      </c>
    </row>
    <row r="11350" spans="1:6" ht="15" customHeight="1">
      <c r="A11350" s="84">
        <v>1878</v>
      </c>
      <c r="B11350" s="522" t="s">
        <v>12761</v>
      </c>
      <c r="C11350" s="302" t="s">
        <v>893</v>
      </c>
      <c r="D11350" s="521" t="s">
        <v>883</v>
      </c>
      <c r="E11350" s="523">
        <v>41.98</v>
      </c>
      <c r="F11350" s="523">
        <v>41.98</v>
      </c>
    </row>
    <row r="11351" spans="1:6" ht="15" customHeight="1">
      <c r="A11351" s="84">
        <v>37971</v>
      </c>
      <c r="B11351" s="522" t="s">
        <v>12762</v>
      </c>
      <c r="C11351" s="302" t="s">
        <v>893</v>
      </c>
      <c r="D11351" s="521" t="s">
        <v>883</v>
      </c>
      <c r="E11351" s="523">
        <v>5.82</v>
      </c>
      <c r="F11351" s="523">
        <v>5.82</v>
      </c>
    </row>
    <row r="11352" spans="1:6" ht="15" customHeight="1">
      <c r="A11352" s="84">
        <v>37972</v>
      </c>
      <c r="B11352" s="522" t="s">
        <v>12763</v>
      </c>
      <c r="C11352" s="302" t="s">
        <v>893</v>
      </c>
      <c r="D11352" s="521" t="s">
        <v>883</v>
      </c>
      <c r="E11352" s="523">
        <v>8.25</v>
      </c>
      <c r="F11352" s="523">
        <v>8.25</v>
      </c>
    </row>
    <row r="11353" spans="1:6" ht="15" customHeight="1">
      <c r="A11353" s="84">
        <v>37973</v>
      </c>
      <c r="B11353" s="522" t="s">
        <v>12764</v>
      </c>
      <c r="C11353" s="302" t="s">
        <v>893</v>
      </c>
      <c r="D11353" s="521" t="s">
        <v>883</v>
      </c>
      <c r="E11353" s="523">
        <v>15.51</v>
      </c>
      <c r="F11353" s="523">
        <v>15.51</v>
      </c>
    </row>
    <row r="11354" spans="1:6" ht="15" customHeight="1">
      <c r="A11354" s="84">
        <v>1926</v>
      </c>
      <c r="B11354" s="522" t="s">
        <v>12765</v>
      </c>
      <c r="C11354" s="302" t="s">
        <v>893</v>
      </c>
      <c r="D11354" s="521" t="s">
        <v>883</v>
      </c>
      <c r="E11354" s="523">
        <v>2.42</v>
      </c>
      <c r="F11354" s="523">
        <v>2.42</v>
      </c>
    </row>
    <row r="11355" spans="1:6" ht="15" customHeight="1">
      <c r="A11355" s="84">
        <v>1927</v>
      </c>
      <c r="B11355" s="522" t="s">
        <v>12766</v>
      </c>
      <c r="C11355" s="302" t="s">
        <v>893</v>
      </c>
      <c r="D11355" s="521" t="s">
        <v>883</v>
      </c>
      <c r="E11355" s="523">
        <v>2.71</v>
      </c>
      <c r="F11355" s="523">
        <v>2.71</v>
      </c>
    </row>
    <row r="11356" spans="1:6" ht="15" customHeight="1">
      <c r="A11356" s="84">
        <v>1923</v>
      </c>
      <c r="B11356" s="522" t="s">
        <v>12767</v>
      </c>
      <c r="C11356" s="302" t="s">
        <v>893</v>
      </c>
      <c r="D11356" s="521" t="s">
        <v>883</v>
      </c>
      <c r="E11356" s="523">
        <v>4.9400000000000004</v>
      </c>
      <c r="F11356" s="523">
        <v>4.9400000000000004</v>
      </c>
    </row>
    <row r="11357" spans="1:6" ht="15" customHeight="1">
      <c r="A11357" s="84">
        <v>1929</v>
      </c>
      <c r="B11357" s="522" t="s">
        <v>12768</v>
      </c>
      <c r="C11357" s="302" t="s">
        <v>893</v>
      </c>
      <c r="D11357" s="521" t="s">
        <v>883</v>
      </c>
      <c r="E11357" s="523">
        <v>5.99</v>
      </c>
      <c r="F11357" s="523">
        <v>5.99</v>
      </c>
    </row>
    <row r="11358" spans="1:6" ht="15" customHeight="1">
      <c r="A11358" s="84">
        <v>1930</v>
      </c>
      <c r="B11358" s="522" t="s">
        <v>12769</v>
      </c>
      <c r="C11358" s="302" t="s">
        <v>893</v>
      </c>
      <c r="D11358" s="521" t="s">
        <v>883</v>
      </c>
      <c r="E11358" s="523">
        <v>10.25</v>
      </c>
      <c r="F11358" s="523">
        <v>10.25</v>
      </c>
    </row>
    <row r="11359" spans="1:6" ht="15" customHeight="1">
      <c r="A11359" s="84">
        <v>1924</v>
      </c>
      <c r="B11359" s="522" t="s">
        <v>12770</v>
      </c>
      <c r="C11359" s="302" t="s">
        <v>893</v>
      </c>
      <c r="D11359" s="521" t="s">
        <v>883</v>
      </c>
      <c r="E11359" s="523">
        <v>16.54</v>
      </c>
      <c r="F11359" s="523">
        <v>16.54</v>
      </c>
    </row>
    <row r="11360" spans="1:6" ht="15" customHeight="1">
      <c r="A11360" s="84">
        <v>1922</v>
      </c>
      <c r="B11360" s="522" t="s">
        <v>12771</v>
      </c>
      <c r="C11360" s="302" t="s">
        <v>893</v>
      </c>
      <c r="D11360" s="521" t="s">
        <v>883</v>
      </c>
      <c r="E11360" s="523">
        <v>34.21</v>
      </c>
      <c r="F11360" s="523">
        <v>34.21</v>
      </c>
    </row>
    <row r="11361" spans="1:6" ht="15" customHeight="1">
      <c r="A11361" s="84">
        <v>1953</v>
      </c>
      <c r="B11361" s="522" t="s">
        <v>12772</v>
      </c>
      <c r="C11361" s="302" t="s">
        <v>893</v>
      </c>
      <c r="D11361" s="521" t="s">
        <v>883</v>
      </c>
      <c r="E11361" s="523">
        <v>41.76</v>
      </c>
      <c r="F11361" s="523">
        <v>41.76</v>
      </c>
    </row>
    <row r="11362" spans="1:6" ht="15" customHeight="1">
      <c r="A11362" s="84">
        <v>1962</v>
      </c>
      <c r="B11362" s="522" t="s">
        <v>12773</v>
      </c>
      <c r="C11362" s="302" t="s">
        <v>893</v>
      </c>
      <c r="D11362" s="521" t="s">
        <v>883</v>
      </c>
      <c r="E11362" s="523">
        <v>202.9</v>
      </c>
      <c r="F11362" s="523">
        <v>202.9</v>
      </c>
    </row>
    <row r="11363" spans="1:6" ht="15" customHeight="1">
      <c r="A11363" s="84">
        <v>1955</v>
      </c>
      <c r="B11363" s="522" t="s">
        <v>12774</v>
      </c>
      <c r="C11363" s="302" t="s">
        <v>893</v>
      </c>
      <c r="D11363" s="521" t="s">
        <v>883</v>
      </c>
      <c r="E11363" s="523">
        <v>2.33</v>
      </c>
      <c r="F11363" s="523">
        <v>2.33</v>
      </c>
    </row>
    <row r="11364" spans="1:6" ht="15" customHeight="1">
      <c r="A11364" s="84">
        <v>1956</v>
      </c>
      <c r="B11364" s="522" t="s">
        <v>12775</v>
      </c>
      <c r="C11364" s="302" t="s">
        <v>893</v>
      </c>
      <c r="D11364" s="521" t="s">
        <v>883</v>
      </c>
      <c r="E11364" s="523">
        <v>3.3</v>
      </c>
      <c r="F11364" s="523">
        <v>3.3</v>
      </c>
    </row>
    <row r="11365" spans="1:6" ht="15" customHeight="1">
      <c r="A11365" s="84">
        <v>1957</v>
      </c>
      <c r="B11365" s="522" t="s">
        <v>12776</v>
      </c>
      <c r="C11365" s="302" t="s">
        <v>893</v>
      </c>
      <c r="D11365" s="521" t="s">
        <v>883</v>
      </c>
      <c r="E11365" s="523">
        <v>7.14</v>
      </c>
      <c r="F11365" s="523">
        <v>7.14</v>
      </c>
    </row>
    <row r="11366" spans="1:6" ht="15" customHeight="1">
      <c r="A11366" s="84">
        <v>1958</v>
      </c>
      <c r="B11366" s="522" t="s">
        <v>12777</v>
      </c>
      <c r="C11366" s="302" t="s">
        <v>893</v>
      </c>
      <c r="D11366" s="521" t="s">
        <v>883</v>
      </c>
      <c r="E11366" s="523">
        <v>13.29</v>
      </c>
      <c r="F11366" s="523">
        <v>13.29</v>
      </c>
    </row>
    <row r="11367" spans="1:6" ht="15" customHeight="1">
      <c r="A11367" s="84">
        <v>1959</v>
      </c>
      <c r="B11367" s="522" t="s">
        <v>12778</v>
      </c>
      <c r="C11367" s="302" t="s">
        <v>893</v>
      </c>
      <c r="D11367" s="521" t="s">
        <v>883</v>
      </c>
      <c r="E11367" s="523">
        <v>14.42</v>
      </c>
      <c r="F11367" s="523">
        <v>14.42</v>
      </c>
    </row>
    <row r="11368" spans="1:6" ht="15" customHeight="1">
      <c r="A11368" s="84">
        <v>1925</v>
      </c>
      <c r="B11368" s="522" t="s">
        <v>12779</v>
      </c>
      <c r="C11368" s="302" t="s">
        <v>893</v>
      </c>
      <c r="D11368" s="521" t="s">
        <v>883</v>
      </c>
      <c r="E11368" s="523">
        <v>37.68</v>
      </c>
      <c r="F11368" s="523">
        <v>37.68</v>
      </c>
    </row>
    <row r="11369" spans="1:6" ht="15" customHeight="1">
      <c r="A11369" s="84">
        <v>1960</v>
      </c>
      <c r="B11369" s="522" t="s">
        <v>12780</v>
      </c>
      <c r="C11369" s="302" t="s">
        <v>893</v>
      </c>
      <c r="D11369" s="521" t="s">
        <v>883</v>
      </c>
      <c r="E11369" s="523">
        <v>57.86</v>
      </c>
      <c r="F11369" s="523">
        <v>57.86</v>
      </c>
    </row>
    <row r="11370" spans="1:6" ht="15" customHeight="1">
      <c r="A11370" s="84">
        <v>1961</v>
      </c>
      <c r="B11370" s="522" t="s">
        <v>12781</v>
      </c>
      <c r="C11370" s="302" t="s">
        <v>893</v>
      </c>
      <c r="D11370" s="521" t="s">
        <v>883</v>
      </c>
      <c r="E11370" s="523">
        <v>74.13</v>
      </c>
      <c r="F11370" s="523">
        <v>74.13</v>
      </c>
    </row>
    <row r="11371" spans="1:6" ht="15" customHeight="1">
      <c r="A11371" s="84">
        <v>38423</v>
      </c>
      <c r="B11371" s="522" t="s">
        <v>12782</v>
      </c>
      <c r="C11371" s="302" t="s">
        <v>893</v>
      </c>
      <c r="D11371" s="521" t="s">
        <v>883</v>
      </c>
      <c r="E11371" s="523">
        <v>39.619999999999997</v>
      </c>
      <c r="F11371" s="523">
        <v>39.619999999999997</v>
      </c>
    </row>
    <row r="11372" spans="1:6" ht="15" customHeight="1">
      <c r="A11372" s="84">
        <v>39866</v>
      </c>
      <c r="B11372" s="522" t="s">
        <v>12783</v>
      </c>
      <c r="C11372" s="302" t="s">
        <v>893</v>
      </c>
      <c r="D11372" s="521" t="s">
        <v>883</v>
      </c>
      <c r="E11372" s="523">
        <v>0</v>
      </c>
      <c r="F11372" s="523">
        <v>0</v>
      </c>
    </row>
    <row r="11373" spans="1:6" ht="15" customHeight="1">
      <c r="A11373" s="84">
        <v>39867</v>
      </c>
      <c r="B11373" s="522" t="s">
        <v>12784</v>
      </c>
      <c r="C11373" s="302" t="s">
        <v>893</v>
      </c>
      <c r="D11373" s="521" t="s">
        <v>883</v>
      </c>
      <c r="E11373" s="523">
        <v>0</v>
      </c>
      <c r="F11373" s="523">
        <v>0</v>
      </c>
    </row>
    <row r="11374" spans="1:6" ht="15" customHeight="1">
      <c r="A11374" s="84">
        <v>39868</v>
      </c>
      <c r="B11374" s="522" t="s">
        <v>12785</v>
      </c>
      <c r="C11374" s="302" t="s">
        <v>893</v>
      </c>
      <c r="D11374" s="521" t="s">
        <v>883</v>
      </c>
      <c r="E11374" s="523">
        <v>0</v>
      </c>
      <c r="F11374" s="523">
        <v>0</v>
      </c>
    </row>
    <row r="11375" spans="1:6" ht="15" customHeight="1">
      <c r="A11375" s="84">
        <v>37999</v>
      </c>
      <c r="B11375" s="522" t="s">
        <v>12786</v>
      </c>
      <c r="C11375" s="302" t="s">
        <v>893</v>
      </c>
      <c r="D11375" s="521" t="s">
        <v>883</v>
      </c>
      <c r="E11375" s="523">
        <v>9.81</v>
      </c>
      <c r="F11375" s="523">
        <v>9.81</v>
      </c>
    </row>
    <row r="11376" spans="1:6" ht="15" customHeight="1">
      <c r="A11376" s="84">
        <v>38000</v>
      </c>
      <c r="B11376" s="522" t="s">
        <v>12787</v>
      </c>
      <c r="C11376" s="302" t="s">
        <v>893</v>
      </c>
      <c r="D11376" s="521" t="s">
        <v>883</v>
      </c>
      <c r="E11376" s="523">
        <v>11.45</v>
      </c>
      <c r="F11376" s="523">
        <v>11.45</v>
      </c>
    </row>
    <row r="11377" spans="1:6" ht="15" customHeight="1">
      <c r="A11377" s="84">
        <v>38129</v>
      </c>
      <c r="B11377" s="522" t="s">
        <v>12788</v>
      </c>
      <c r="C11377" s="302" t="s">
        <v>893</v>
      </c>
      <c r="D11377" s="521" t="s">
        <v>883</v>
      </c>
      <c r="E11377" s="523">
        <v>5.44</v>
      </c>
      <c r="F11377" s="523">
        <v>5.44</v>
      </c>
    </row>
    <row r="11378" spans="1:6" ht="15" customHeight="1">
      <c r="A11378" s="84">
        <v>38025</v>
      </c>
      <c r="B11378" s="522" t="s">
        <v>12789</v>
      </c>
      <c r="C11378" s="302" t="s">
        <v>893</v>
      </c>
      <c r="D11378" s="521" t="s">
        <v>883</v>
      </c>
      <c r="E11378" s="523">
        <v>7.39</v>
      </c>
      <c r="F11378" s="523">
        <v>7.39</v>
      </c>
    </row>
    <row r="11379" spans="1:6" ht="15" customHeight="1">
      <c r="A11379" s="84">
        <v>38026</v>
      </c>
      <c r="B11379" s="522" t="s">
        <v>12790</v>
      </c>
      <c r="C11379" s="302" t="s">
        <v>893</v>
      </c>
      <c r="D11379" s="521" t="s">
        <v>883</v>
      </c>
      <c r="E11379" s="523">
        <v>18.23</v>
      </c>
      <c r="F11379" s="523">
        <v>18.23</v>
      </c>
    </row>
    <row r="11380" spans="1:6" ht="15" customHeight="1">
      <c r="A11380" s="84">
        <v>1858</v>
      </c>
      <c r="B11380" s="522" t="s">
        <v>12791</v>
      </c>
      <c r="C11380" s="302" t="s">
        <v>893</v>
      </c>
      <c r="D11380" s="521" t="s">
        <v>883</v>
      </c>
      <c r="E11380" s="523">
        <v>61.39</v>
      </c>
      <c r="F11380" s="523">
        <v>61.39</v>
      </c>
    </row>
    <row r="11381" spans="1:6" ht="15" customHeight="1">
      <c r="A11381" s="84">
        <v>1844</v>
      </c>
      <c r="B11381" s="522" t="s">
        <v>12792</v>
      </c>
      <c r="C11381" s="302" t="s">
        <v>893</v>
      </c>
      <c r="D11381" s="521" t="s">
        <v>883</v>
      </c>
      <c r="E11381" s="523">
        <v>140.59</v>
      </c>
      <c r="F11381" s="523">
        <v>140.59</v>
      </c>
    </row>
    <row r="11382" spans="1:6" ht="15" customHeight="1">
      <c r="A11382" s="84">
        <v>1863</v>
      </c>
      <c r="B11382" s="522" t="s">
        <v>12793</v>
      </c>
      <c r="C11382" s="302" t="s">
        <v>893</v>
      </c>
      <c r="D11382" s="521" t="s">
        <v>883</v>
      </c>
      <c r="E11382" s="523">
        <v>65.33</v>
      </c>
      <c r="F11382" s="523">
        <v>65.33</v>
      </c>
    </row>
    <row r="11383" spans="1:6" ht="15" customHeight="1">
      <c r="A11383" s="84">
        <v>1865</v>
      </c>
      <c r="B11383" s="522" t="s">
        <v>12794</v>
      </c>
      <c r="C11383" s="302" t="s">
        <v>893</v>
      </c>
      <c r="D11383" s="521" t="s">
        <v>883</v>
      </c>
      <c r="E11383" s="523">
        <v>170.21</v>
      </c>
      <c r="F11383" s="523">
        <v>170.21</v>
      </c>
    </row>
    <row r="11384" spans="1:6" ht="15" customHeight="1">
      <c r="A11384" s="84">
        <v>36355</v>
      </c>
      <c r="B11384" s="522" t="s">
        <v>12795</v>
      </c>
      <c r="C11384" s="302" t="s">
        <v>893</v>
      </c>
      <c r="D11384" s="521" t="s">
        <v>883</v>
      </c>
      <c r="E11384" s="523">
        <v>0</v>
      </c>
      <c r="F11384" s="523">
        <v>0</v>
      </c>
    </row>
    <row r="11385" spans="1:6" ht="15" customHeight="1">
      <c r="A11385" s="84">
        <v>36356</v>
      </c>
      <c r="B11385" s="522" t="s">
        <v>12796</v>
      </c>
      <c r="C11385" s="302" t="s">
        <v>893</v>
      </c>
      <c r="D11385" s="521" t="s">
        <v>883</v>
      </c>
      <c r="E11385" s="523">
        <v>0</v>
      </c>
      <c r="F11385" s="523">
        <v>0</v>
      </c>
    </row>
    <row r="11386" spans="1:6" ht="15" customHeight="1">
      <c r="A11386" s="84">
        <v>1940</v>
      </c>
      <c r="B11386" s="522" t="s">
        <v>12797</v>
      </c>
      <c r="C11386" s="302" t="s">
        <v>893</v>
      </c>
      <c r="D11386" s="521" t="s">
        <v>883</v>
      </c>
      <c r="E11386" s="523">
        <v>36.82</v>
      </c>
      <c r="F11386" s="523">
        <v>36.82</v>
      </c>
    </row>
    <row r="11387" spans="1:6" ht="15" customHeight="1">
      <c r="A11387" s="84">
        <v>1939</v>
      </c>
      <c r="B11387" s="522" t="s">
        <v>12798</v>
      </c>
      <c r="C11387" s="302" t="s">
        <v>893</v>
      </c>
      <c r="D11387" s="521" t="s">
        <v>883</v>
      </c>
      <c r="E11387" s="523">
        <v>10.1</v>
      </c>
      <c r="F11387" s="523">
        <v>10.1</v>
      </c>
    </row>
    <row r="11388" spans="1:6" ht="15" customHeight="1">
      <c r="A11388" s="84">
        <v>1937</v>
      </c>
      <c r="B11388" s="522" t="s">
        <v>12799</v>
      </c>
      <c r="C11388" s="302" t="s">
        <v>893</v>
      </c>
      <c r="D11388" s="521" t="s">
        <v>883</v>
      </c>
      <c r="E11388" s="523">
        <v>6.21</v>
      </c>
      <c r="F11388" s="523">
        <v>6.21</v>
      </c>
    </row>
    <row r="11389" spans="1:6" ht="15" customHeight="1">
      <c r="A11389" s="84">
        <v>1938</v>
      </c>
      <c r="B11389" s="522" t="s">
        <v>12800</v>
      </c>
      <c r="C11389" s="302" t="s">
        <v>893</v>
      </c>
      <c r="D11389" s="521" t="s">
        <v>883</v>
      </c>
      <c r="E11389" s="523">
        <v>7.06</v>
      </c>
      <c r="F11389" s="523">
        <v>7.06</v>
      </c>
    </row>
    <row r="11390" spans="1:6" ht="15" customHeight="1">
      <c r="A11390" s="84">
        <v>1966</v>
      </c>
      <c r="B11390" s="522" t="s">
        <v>12801</v>
      </c>
      <c r="C11390" s="302" t="s">
        <v>893</v>
      </c>
      <c r="D11390" s="521" t="s">
        <v>883</v>
      </c>
      <c r="E11390" s="523">
        <v>26.05</v>
      </c>
      <c r="F11390" s="523">
        <v>26.05</v>
      </c>
    </row>
    <row r="11391" spans="1:6" ht="15" customHeight="1">
      <c r="A11391" s="84">
        <v>1933</v>
      </c>
      <c r="B11391" s="522" t="s">
        <v>12802</v>
      </c>
      <c r="C11391" s="302" t="s">
        <v>893</v>
      </c>
      <c r="D11391" s="521" t="s">
        <v>883</v>
      </c>
      <c r="E11391" s="523">
        <v>5.61</v>
      </c>
      <c r="F11391" s="523">
        <v>5.61</v>
      </c>
    </row>
    <row r="11392" spans="1:6" ht="15" customHeight="1">
      <c r="A11392" s="84">
        <v>1932</v>
      </c>
      <c r="B11392" s="522" t="s">
        <v>12803</v>
      </c>
      <c r="C11392" s="302" t="s">
        <v>893</v>
      </c>
      <c r="D11392" s="521" t="s">
        <v>883</v>
      </c>
      <c r="E11392" s="523">
        <v>12.85</v>
      </c>
      <c r="F11392" s="523">
        <v>12.85</v>
      </c>
    </row>
    <row r="11393" spans="1:6" ht="15" customHeight="1">
      <c r="A11393" s="84">
        <v>1951</v>
      </c>
      <c r="B11393" s="522" t="s">
        <v>12804</v>
      </c>
      <c r="C11393" s="302" t="s">
        <v>893</v>
      </c>
      <c r="D11393" s="521" t="s">
        <v>883</v>
      </c>
      <c r="E11393" s="523">
        <v>26.8</v>
      </c>
      <c r="F11393" s="523">
        <v>26.8</v>
      </c>
    </row>
    <row r="11394" spans="1:6" ht="15" customHeight="1">
      <c r="A11394" s="84">
        <v>1970</v>
      </c>
      <c r="B11394" s="522" t="s">
        <v>12805</v>
      </c>
      <c r="C11394" s="302" t="s">
        <v>893</v>
      </c>
      <c r="D11394" s="521" t="s">
        <v>883</v>
      </c>
      <c r="E11394" s="523">
        <v>65.12</v>
      </c>
      <c r="F11394" s="523">
        <v>65.12</v>
      </c>
    </row>
    <row r="11395" spans="1:6" ht="15" customHeight="1">
      <c r="A11395" s="84">
        <v>1967</v>
      </c>
      <c r="B11395" s="522" t="s">
        <v>12806</v>
      </c>
      <c r="C11395" s="302" t="s">
        <v>893</v>
      </c>
      <c r="D11395" s="521" t="s">
        <v>883</v>
      </c>
      <c r="E11395" s="523">
        <v>7.73</v>
      </c>
      <c r="F11395" s="523">
        <v>7.73</v>
      </c>
    </row>
    <row r="11396" spans="1:6" ht="15" customHeight="1">
      <c r="A11396" s="84">
        <v>1968</v>
      </c>
      <c r="B11396" s="522" t="s">
        <v>12807</v>
      </c>
      <c r="C11396" s="302" t="s">
        <v>893</v>
      </c>
      <c r="D11396" s="521" t="s">
        <v>883</v>
      </c>
      <c r="E11396" s="523">
        <v>15.28</v>
      </c>
      <c r="F11396" s="523">
        <v>15.28</v>
      </c>
    </row>
    <row r="11397" spans="1:6" ht="15" customHeight="1">
      <c r="A11397" s="84">
        <v>1969</v>
      </c>
      <c r="B11397" s="522" t="s">
        <v>12808</v>
      </c>
      <c r="C11397" s="302" t="s">
        <v>893</v>
      </c>
      <c r="D11397" s="521" t="s">
        <v>883</v>
      </c>
      <c r="E11397" s="523">
        <v>49.75</v>
      </c>
      <c r="F11397" s="523">
        <v>49.75</v>
      </c>
    </row>
    <row r="11398" spans="1:6" ht="15" customHeight="1">
      <c r="A11398" s="84">
        <v>1827</v>
      </c>
      <c r="B11398" s="522" t="s">
        <v>12809</v>
      </c>
      <c r="C11398" s="302" t="s">
        <v>893</v>
      </c>
      <c r="D11398" s="521" t="s">
        <v>883</v>
      </c>
      <c r="E11398" s="523">
        <v>125.52</v>
      </c>
      <c r="F11398" s="523">
        <v>125.52</v>
      </c>
    </row>
    <row r="11399" spans="1:6" ht="15" customHeight="1">
      <c r="A11399" s="84">
        <v>1831</v>
      </c>
      <c r="B11399" s="522" t="s">
        <v>12810</v>
      </c>
      <c r="C11399" s="302" t="s">
        <v>893</v>
      </c>
      <c r="D11399" s="521" t="s">
        <v>883</v>
      </c>
      <c r="E11399" s="523">
        <v>27.4</v>
      </c>
      <c r="F11399" s="523">
        <v>27.4</v>
      </c>
    </row>
    <row r="11400" spans="1:6" ht="15" customHeight="1">
      <c r="A11400" s="84">
        <v>1825</v>
      </c>
      <c r="B11400" s="522" t="s">
        <v>12811</v>
      </c>
      <c r="C11400" s="302" t="s">
        <v>893</v>
      </c>
      <c r="D11400" s="521" t="s">
        <v>883</v>
      </c>
      <c r="E11400" s="523">
        <v>67.63</v>
      </c>
      <c r="F11400" s="523">
        <v>67.63</v>
      </c>
    </row>
    <row r="11401" spans="1:6" ht="15" customHeight="1">
      <c r="A11401" s="84">
        <v>1828</v>
      </c>
      <c r="B11401" s="522" t="s">
        <v>12812</v>
      </c>
      <c r="C11401" s="302" t="s">
        <v>893</v>
      </c>
      <c r="D11401" s="521" t="s">
        <v>883</v>
      </c>
      <c r="E11401" s="523">
        <v>153.18</v>
      </c>
      <c r="F11401" s="523">
        <v>153.18</v>
      </c>
    </row>
    <row r="11402" spans="1:6" ht="15" customHeight="1">
      <c r="A11402" s="84">
        <v>1845</v>
      </c>
      <c r="B11402" s="522" t="s">
        <v>12813</v>
      </c>
      <c r="C11402" s="302" t="s">
        <v>893</v>
      </c>
      <c r="D11402" s="521" t="s">
        <v>883</v>
      </c>
      <c r="E11402" s="523">
        <v>34.340000000000003</v>
      </c>
      <c r="F11402" s="523">
        <v>34.340000000000003</v>
      </c>
    </row>
    <row r="11403" spans="1:6" ht="15" customHeight="1">
      <c r="A11403" s="84">
        <v>1824</v>
      </c>
      <c r="B11403" s="522" t="s">
        <v>12814</v>
      </c>
      <c r="C11403" s="302" t="s">
        <v>893</v>
      </c>
      <c r="D11403" s="521" t="s">
        <v>883</v>
      </c>
      <c r="E11403" s="523">
        <v>81.069999999999993</v>
      </c>
      <c r="F11403" s="523">
        <v>81.069999999999993</v>
      </c>
    </row>
    <row r="11404" spans="1:6" ht="15" customHeight="1">
      <c r="A11404" s="84">
        <v>42693</v>
      </c>
      <c r="B11404" s="522" t="s">
        <v>12815</v>
      </c>
      <c r="C11404" s="302" t="s">
        <v>893</v>
      </c>
      <c r="D11404" s="521" t="s">
        <v>883</v>
      </c>
      <c r="E11404" s="523">
        <v>478.16</v>
      </c>
      <c r="F11404" s="523">
        <v>478.16</v>
      </c>
    </row>
    <row r="11405" spans="1:6" ht="15" customHeight="1">
      <c r="A11405" s="84">
        <v>42695</v>
      </c>
      <c r="B11405" s="522" t="s">
        <v>12816</v>
      </c>
      <c r="C11405" s="302" t="s">
        <v>893</v>
      </c>
      <c r="D11405" s="521" t="s">
        <v>883</v>
      </c>
      <c r="E11405" s="523">
        <v>334.06</v>
      </c>
      <c r="F11405" s="523">
        <v>334.06</v>
      </c>
    </row>
    <row r="11406" spans="1:6" ht="15" customHeight="1">
      <c r="A11406" s="84">
        <v>42694</v>
      </c>
      <c r="B11406" s="522" t="s">
        <v>12817</v>
      </c>
      <c r="C11406" s="302" t="s">
        <v>893</v>
      </c>
      <c r="D11406" s="521" t="s">
        <v>883</v>
      </c>
      <c r="E11406" s="523">
        <v>639.87</v>
      </c>
      <c r="F11406" s="523">
        <v>639.87</v>
      </c>
    </row>
    <row r="11407" spans="1:6" ht="15" customHeight="1">
      <c r="A11407" s="84">
        <v>20097</v>
      </c>
      <c r="B11407" s="522" t="s">
        <v>12818</v>
      </c>
      <c r="C11407" s="302" t="s">
        <v>893</v>
      </c>
      <c r="D11407" s="521" t="s">
        <v>883</v>
      </c>
      <c r="E11407" s="523">
        <v>27.74</v>
      </c>
      <c r="F11407" s="523">
        <v>27.74</v>
      </c>
    </row>
    <row r="11408" spans="1:6" ht="15" customHeight="1">
      <c r="A11408" s="84">
        <v>20098</v>
      </c>
      <c r="B11408" s="522" t="s">
        <v>12819</v>
      </c>
      <c r="C11408" s="302" t="s">
        <v>893</v>
      </c>
      <c r="D11408" s="521" t="s">
        <v>883</v>
      </c>
      <c r="E11408" s="523">
        <v>113.39</v>
      </c>
      <c r="F11408" s="523">
        <v>113.39</v>
      </c>
    </row>
    <row r="11409" spans="1:6" ht="15" customHeight="1">
      <c r="A11409" s="84">
        <v>20096</v>
      </c>
      <c r="B11409" s="522" t="s">
        <v>12820</v>
      </c>
      <c r="C11409" s="302" t="s">
        <v>893</v>
      </c>
      <c r="D11409" s="521" t="s">
        <v>883</v>
      </c>
      <c r="E11409" s="523">
        <v>28.72</v>
      </c>
      <c r="F11409" s="523">
        <v>28.72</v>
      </c>
    </row>
    <row r="11410" spans="1:6" ht="15" customHeight="1">
      <c r="A11410" s="84">
        <v>44472</v>
      </c>
      <c r="B11410" s="522" t="s">
        <v>12821</v>
      </c>
      <c r="C11410" s="302" t="s">
        <v>893</v>
      </c>
      <c r="D11410" s="521" t="s">
        <v>883</v>
      </c>
      <c r="E11410" s="523">
        <v>0</v>
      </c>
      <c r="F11410" s="523">
        <v>0</v>
      </c>
    </row>
    <row r="11411" spans="1:6" ht="15" customHeight="1">
      <c r="A11411" s="84">
        <v>38369</v>
      </c>
      <c r="B11411" s="522" t="s">
        <v>12822</v>
      </c>
      <c r="C11411" s="302" t="s">
        <v>893</v>
      </c>
      <c r="D11411" s="521" t="s">
        <v>883</v>
      </c>
      <c r="E11411" s="523">
        <v>21.65</v>
      </c>
      <c r="F11411" s="523">
        <v>21.65</v>
      </c>
    </row>
    <row r="11412" spans="1:6" ht="15" customHeight="1">
      <c r="A11412" s="84">
        <v>38370</v>
      </c>
      <c r="B11412" s="522" t="s">
        <v>12823</v>
      </c>
      <c r="C11412" s="302" t="s">
        <v>893</v>
      </c>
      <c r="D11412" s="521" t="s">
        <v>883</v>
      </c>
      <c r="E11412" s="523">
        <v>14.61</v>
      </c>
      <c r="F11412" s="523">
        <v>14.61</v>
      </c>
    </row>
    <row r="11413" spans="1:6" ht="15" customHeight="1">
      <c r="A11413" s="84">
        <v>45199</v>
      </c>
      <c r="B11413" s="522" t="s">
        <v>12824</v>
      </c>
      <c r="C11413" s="302" t="s">
        <v>893</v>
      </c>
      <c r="D11413" s="521" t="s">
        <v>883</v>
      </c>
      <c r="E11413" s="523">
        <v>30.05</v>
      </c>
      <c r="F11413" s="523">
        <v>30.05</v>
      </c>
    </row>
    <row r="11414" spans="1:6" ht="15" customHeight="1">
      <c r="A11414" s="84">
        <v>38372</v>
      </c>
      <c r="B11414" s="522" t="s">
        <v>12825</v>
      </c>
      <c r="C11414" s="302" t="s">
        <v>893</v>
      </c>
      <c r="D11414" s="521" t="s">
        <v>883</v>
      </c>
      <c r="E11414" s="523">
        <v>9.14</v>
      </c>
      <c r="F11414" s="523">
        <v>9.14</v>
      </c>
    </row>
    <row r="11415" spans="1:6" ht="15" customHeight="1">
      <c r="A11415" s="84">
        <v>2358</v>
      </c>
      <c r="B11415" s="522" t="s">
        <v>12826</v>
      </c>
      <c r="C11415" s="302" t="s">
        <v>893</v>
      </c>
      <c r="D11415" s="521" t="s">
        <v>3356</v>
      </c>
      <c r="E11415" s="523">
        <v>17.59</v>
      </c>
      <c r="F11415" s="523">
        <v>9.18</v>
      </c>
    </row>
    <row r="11416" spans="1:6" ht="15" customHeight="1">
      <c r="A11416" s="84">
        <v>40807</v>
      </c>
      <c r="B11416" s="522" t="s">
        <v>12827</v>
      </c>
      <c r="C11416" s="302" t="s">
        <v>893</v>
      </c>
      <c r="D11416" s="521" t="s">
        <v>8209</v>
      </c>
      <c r="E11416" s="523">
        <v>3075.13</v>
      </c>
      <c r="F11416" s="523">
        <v>2021.52</v>
      </c>
    </row>
    <row r="11417" spans="1:6" ht="15" customHeight="1">
      <c r="A11417" s="84">
        <v>44330</v>
      </c>
      <c r="B11417" s="522" t="s">
        <v>12828</v>
      </c>
      <c r="C11417" s="302" t="s">
        <v>893</v>
      </c>
      <c r="D11417" s="521" t="s">
        <v>10645</v>
      </c>
      <c r="E11417" s="523">
        <v>11.5</v>
      </c>
      <c r="F11417" s="523">
        <v>11.5</v>
      </c>
    </row>
    <row r="11418" spans="1:6" ht="15" customHeight="1">
      <c r="A11418" s="84">
        <v>43144</v>
      </c>
      <c r="B11418" s="522" t="s">
        <v>12829</v>
      </c>
      <c r="C11418" s="302" t="s">
        <v>893</v>
      </c>
      <c r="D11418" s="521" t="s">
        <v>1098</v>
      </c>
      <c r="E11418" s="523">
        <v>46.82</v>
      </c>
      <c r="F11418" s="523">
        <v>46.82</v>
      </c>
    </row>
    <row r="11419" spans="1:6" ht="15" customHeight="1">
      <c r="A11419" s="84">
        <v>39397</v>
      </c>
      <c r="B11419" s="522" t="s">
        <v>12830</v>
      </c>
      <c r="C11419" s="302" t="s">
        <v>893</v>
      </c>
      <c r="D11419" s="521" t="s">
        <v>10645</v>
      </c>
      <c r="E11419" s="523">
        <v>21.34</v>
      </c>
      <c r="F11419" s="523">
        <v>21.34</v>
      </c>
    </row>
    <row r="11420" spans="1:6" ht="15" customHeight="1">
      <c r="A11420" s="84">
        <v>2692</v>
      </c>
      <c r="B11420" s="522" t="s">
        <v>12831</v>
      </c>
      <c r="C11420" s="302" t="s">
        <v>893</v>
      </c>
      <c r="D11420" s="521" t="s">
        <v>10645</v>
      </c>
      <c r="E11420" s="523">
        <v>8.61</v>
      </c>
      <c r="F11420" s="523">
        <v>8.61</v>
      </c>
    </row>
    <row r="11421" spans="1:6" ht="15" customHeight="1">
      <c r="A11421" s="84">
        <v>44329</v>
      </c>
      <c r="B11421" s="522" t="s">
        <v>12832</v>
      </c>
      <c r="C11421" s="302" t="s">
        <v>893</v>
      </c>
      <c r="D11421" s="521" t="s">
        <v>10645</v>
      </c>
      <c r="E11421" s="523">
        <v>15.07</v>
      </c>
      <c r="F11421" s="523">
        <v>15.07</v>
      </c>
    </row>
    <row r="11422" spans="1:6" ht="15" customHeight="1">
      <c r="A11422" s="84">
        <v>5318</v>
      </c>
      <c r="B11422" s="522" t="s">
        <v>12833</v>
      </c>
      <c r="C11422" s="302" t="s">
        <v>893</v>
      </c>
      <c r="D11422" s="521" t="s">
        <v>10645</v>
      </c>
      <c r="E11422" s="523">
        <v>24.37</v>
      </c>
      <c r="F11422" s="523">
        <v>24.37</v>
      </c>
    </row>
    <row r="11423" spans="1:6" ht="15" customHeight="1">
      <c r="A11423" s="84">
        <v>5330</v>
      </c>
      <c r="B11423" s="522" t="s">
        <v>12834</v>
      </c>
      <c r="C11423" s="302" t="s">
        <v>893</v>
      </c>
      <c r="D11423" s="521" t="s">
        <v>10645</v>
      </c>
      <c r="E11423" s="523">
        <v>55.55</v>
      </c>
      <c r="F11423" s="523">
        <v>55.55</v>
      </c>
    </row>
    <row r="11424" spans="1:6" ht="15" customHeight="1">
      <c r="A11424" s="84">
        <v>44532</v>
      </c>
      <c r="B11424" s="522" t="s">
        <v>12835</v>
      </c>
      <c r="C11424" s="302" t="s">
        <v>893</v>
      </c>
      <c r="D11424" s="521" t="s">
        <v>883</v>
      </c>
      <c r="E11424" s="523">
        <v>22.21</v>
      </c>
      <c r="F11424" s="523">
        <v>22.21</v>
      </c>
    </row>
    <row r="11425" spans="1:6" ht="15" customHeight="1">
      <c r="A11425" s="84">
        <v>44531</v>
      </c>
      <c r="B11425" s="522" t="s">
        <v>12836</v>
      </c>
      <c r="C11425" s="302" t="s">
        <v>893</v>
      </c>
      <c r="D11425" s="521" t="s">
        <v>883</v>
      </c>
      <c r="E11425" s="523">
        <v>76.14</v>
      </c>
      <c r="F11425" s="523">
        <v>76.14</v>
      </c>
    </row>
    <row r="11426" spans="1:6" ht="15" customHeight="1">
      <c r="A11426" s="84">
        <v>13887</v>
      </c>
      <c r="B11426" s="522" t="s">
        <v>12837</v>
      </c>
      <c r="C11426" s="302" t="s">
        <v>893</v>
      </c>
      <c r="D11426" s="521" t="s">
        <v>883</v>
      </c>
      <c r="E11426" s="523">
        <v>331.69</v>
      </c>
      <c r="F11426" s="523">
        <v>331.69</v>
      </c>
    </row>
    <row r="11427" spans="1:6" ht="15" customHeight="1">
      <c r="A11427" s="84">
        <v>38140</v>
      </c>
      <c r="B11427" s="522" t="s">
        <v>12838</v>
      </c>
      <c r="C11427" s="302" t="s">
        <v>893</v>
      </c>
      <c r="D11427" s="521" t="s">
        <v>883</v>
      </c>
      <c r="E11427" s="523">
        <v>27.17</v>
      </c>
      <c r="F11427" s="523">
        <v>27.17</v>
      </c>
    </row>
    <row r="11428" spans="1:6" ht="15" customHeight="1">
      <c r="A11428" s="84">
        <v>44495</v>
      </c>
      <c r="B11428" s="522" t="s">
        <v>12839</v>
      </c>
      <c r="C11428" s="302" t="s">
        <v>893</v>
      </c>
      <c r="D11428" s="521" t="s">
        <v>883</v>
      </c>
      <c r="E11428" s="523">
        <v>28.72</v>
      </c>
      <c r="F11428" s="523">
        <v>28.72</v>
      </c>
    </row>
    <row r="11429" spans="1:6" ht="15" customHeight="1">
      <c r="A11429" s="84">
        <v>44533</v>
      </c>
      <c r="B11429" s="522" t="s">
        <v>12840</v>
      </c>
      <c r="C11429" s="302" t="s">
        <v>893</v>
      </c>
      <c r="D11429" s="521" t="s">
        <v>883</v>
      </c>
      <c r="E11429" s="523">
        <v>29.14</v>
      </c>
      <c r="F11429" s="523">
        <v>29.14</v>
      </c>
    </row>
    <row r="11430" spans="1:6" ht="15" customHeight="1">
      <c r="A11430" s="84">
        <v>44534</v>
      </c>
      <c r="B11430" s="522" t="s">
        <v>12841</v>
      </c>
      <c r="C11430" s="302" t="s">
        <v>893</v>
      </c>
      <c r="D11430" s="521" t="s">
        <v>883</v>
      </c>
      <c r="E11430" s="523">
        <v>5.71</v>
      </c>
      <c r="F11430" s="523">
        <v>5.71</v>
      </c>
    </row>
    <row r="11431" spans="1:6" ht="15" customHeight="1">
      <c r="A11431" s="84">
        <v>34729</v>
      </c>
      <c r="B11431" s="522" t="s">
        <v>12842</v>
      </c>
      <c r="C11431" s="302" t="s">
        <v>893</v>
      </c>
      <c r="D11431" s="521" t="s">
        <v>883</v>
      </c>
      <c r="E11431" s="523">
        <v>1239.56</v>
      </c>
      <c r="F11431" s="523">
        <v>1239.56</v>
      </c>
    </row>
    <row r="11432" spans="1:6" ht="15" customHeight="1">
      <c r="A11432" s="84">
        <v>34734</v>
      </c>
      <c r="B11432" s="522" t="s">
        <v>12843</v>
      </c>
      <c r="C11432" s="302" t="s">
        <v>893</v>
      </c>
      <c r="D11432" s="521" t="s">
        <v>883</v>
      </c>
      <c r="E11432" s="523">
        <v>1919.24</v>
      </c>
      <c r="F11432" s="523">
        <v>1919.24</v>
      </c>
    </row>
    <row r="11433" spans="1:6" ht="15" customHeight="1">
      <c r="A11433" s="84">
        <v>34738</v>
      </c>
      <c r="B11433" s="522" t="s">
        <v>12844</v>
      </c>
      <c r="C11433" s="302" t="s">
        <v>893</v>
      </c>
      <c r="D11433" s="521" t="s">
        <v>883</v>
      </c>
      <c r="E11433" s="523">
        <v>4483.9399999999996</v>
      </c>
      <c r="F11433" s="523">
        <v>4483.9399999999996</v>
      </c>
    </row>
    <row r="11434" spans="1:6" ht="15" customHeight="1">
      <c r="A11434" s="84">
        <v>34623</v>
      </c>
      <c r="B11434" s="522" t="s">
        <v>12845</v>
      </c>
      <c r="C11434" s="302" t="s">
        <v>893</v>
      </c>
      <c r="D11434" s="521" t="s">
        <v>883</v>
      </c>
      <c r="E11434" s="523">
        <v>53.73</v>
      </c>
      <c r="F11434" s="523">
        <v>53.73</v>
      </c>
    </row>
    <row r="11435" spans="1:6" ht="15" customHeight="1">
      <c r="A11435" s="84">
        <v>34616</v>
      </c>
      <c r="B11435" s="522" t="s">
        <v>12846</v>
      </c>
      <c r="C11435" s="302" t="s">
        <v>893</v>
      </c>
      <c r="D11435" s="521" t="s">
        <v>883</v>
      </c>
      <c r="E11435" s="523">
        <v>54.57</v>
      </c>
      <c r="F11435" s="523">
        <v>54.57</v>
      </c>
    </row>
    <row r="11436" spans="1:6" ht="15" customHeight="1">
      <c r="A11436" s="84">
        <v>34628</v>
      </c>
      <c r="B11436" s="522" t="s">
        <v>12847</v>
      </c>
      <c r="C11436" s="302" t="s">
        <v>893</v>
      </c>
      <c r="D11436" s="521" t="s">
        <v>883</v>
      </c>
      <c r="E11436" s="523">
        <v>76.959999999999994</v>
      </c>
      <c r="F11436" s="523">
        <v>76.959999999999994</v>
      </c>
    </row>
    <row r="11437" spans="1:6" ht="15" customHeight="1">
      <c r="A11437" s="84">
        <v>34686</v>
      </c>
      <c r="B11437" s="522" t="s">
        <v>12848</v>
      </c>
      <c r="C11437" s="302" t="s">
        <v>893</v>
      </c>
      <c r="D11437" s="521" t="s">
        <v>883</v>
      </c>
      <c r="E11437" s="523">
        <v>14.11</v>
      </c>
      <c r="F11437" s="523">
        <v>14.11</v>
      </c>
    </row>
    <row r="11438" spans="1:6" ht="15" customHeight="1">
      <c r="A11438" s="84">
        <v>34653</v>
      </c>
      <c r="B11438" s="522" t="s">
        <v>12849</v>
      </c>
      <c r="C11438" s="302" t="s">
        <v>893</v>
      </c>
      <c r="D11438" s="521" t="s">
        <v>883</v>
      </c>
      <c r="E11438" s="523">
        <v>9.52</v>
      </c>
      <c r="F11438" s="523">
        <v>9.52</v>
      </c>
    </row>
    <row r="11439" spans="1:6" ht="15" customHeight="1">
      <c r="A11439" s="84">
        <v>34688</v>
      </c>
      <c r="B11439" s="522" t="s">
        <v>12850</v>
      </c>
      <c r="C11439" s="302" t="s">
        <v>893</v>
      </c>
      <c r="D11439" s="521" t="s">
        <v>883</v>
      </c>
      <c r="E11439" s="523">
        <v>17.25</v>
      </c>
      <c r="F11439" s="523">
        <v>17.25</v>
      </c>
    </row>
    <row r="11440" spans="1:6" ht="15" customHeight="1">
      <c r="A11440" s="84">
        <v>34709</v>
      </c>
      <c r="B11440" s="522" t="s">
        <v>12851</v>
      </c>
      <c r="C11440" s="302" t="s">
        <v>893</v>
      </c>
      <c r="D11440" s="521" t="s">
        <v>883</v>
      </c>
      <c r="E11440" s="523">
        <v>66.86</v>
      </c>
      <c r="F11440" s="523">
        <v>66.86</v>
      </c>
    </row>
    <row r="11441" spans="1:6" ht="15" customHeight="1">
      <c r="A11441" s="84">
        <v>34714</v>
      </c>
      <c r="B11441" s="522" t="s">
        <v>12852</v>
      </c>
      <c r="C11441" s="302" t="s">
        <v>893</v>
      </c>
      <c r="D11441" s="521" t="s">
        <v>883</v>
      </c>
      <c r="E11441" s="523">
        <v>79.849999999999994</v>
      </c>
      <c r="F11441" s="523">
        <v>79.849999999999994</v>
      </c>
    </row>
    <row r="11442" spans="1:6" ht="15" customHeight="1">
      <c r="A11442" s="84">
        <v>2391</v>
      </c>
      <c r="B11442" s="522" t="s">
        <v>12853</v>
      </c>
      <c r="C11442" s="302" t="s">
        <v>893</v>
      </c>
      <c r="D11442" s="521" t="s">
        <v>883</v>
      </c>
      <c r="E11442" s="523">
        <v>364.69</v>
      </c>
      <c r="F11442" s="523">
        <v>364.69</v>
      </c>
    </row>
    <row r="11443" spans="1:6" ht="15" customHeight="1">
      <c r="A11443" s="84">
        <v>2374</v>
      </c>
      <c r="B11443" s="522" t="s">
        <v>12854</v>
      </c>
      <c r="C11443" s="302" t="s">
        <v>893</v>
      </c>
      <c r="D11443" s="521" t="s">
        <v>883</v>
      </c>
      <c r="E11443" s="523">
        <v>413.73</v>
      </c>
      <c r="F11443" s="523">
        <v>413.73</v>
      </c>
    </row>
    <row r="11444" spans="1:6" ht="15" customHeight="1">
      <c r="A11444" s="84">
        <v>2377</v>
      </c>
      <c r="B11444" s="522" t="s">
        <v>12855</v>
      </c>
      <c r="C11444" s="302" t="s">
        <v>893</v>
      </c>
      <c r="D11444" s="521" t="s">
        <v>883</v>
      </c>
      <c r="E11444" s="523">
        <v>580.63</v>
      </c>
      <c r="F11444" s="523">
        <v>580.63</v>
      </c>
    </row>
    <row r="11445" spans="1:6" ht="15" customHeight="1">
      <c r="A11445" s="84">
        <v>2393</v>
      </c>
      <c r="B11445" s="522" t="s">
        <v>12856</v>
      </c>
      <c r="C11445" s="302" t="s">
        <v>893</v>
      </c>
      <c r="D11445" s="521" t="s">
        <v>883</v>
      </c>
      <c r="E11445" s="523">
        <v>972.34</v>
      </c>
      <c r="F11445" s="523">
        <v>972.34</v>
      </c>
    </row>
    <row r="11446" spans="1:6" ht="15" customHeight="1">
      <c r="A11446" s="84">
        <v>34705</v>
      </c>
      <c r="B11446" s="522" t="s">
        <v>12857</v>
      </c>
      <c r="C11446" s="302" t="s">
        <v>893</v>
      </c>
      <c r="D11446" s="521" t="s">
        <v>883</v>
      </c>
      <c r="E11446" s="523">
        <v>850.45</v>
      </c>
      <c r="F11446" s="523">
        <v>850.45</v>
      </c>
    </row>
    <row r="11447" spans="1:6" ht="15" customHeight="1">
      <c r="A11447" s="84">
        <v>34707</v>
      </c>
      <c r="B11447" s="522" t="s">
        <v>12858</v>
      </c>
      <c r="C11447" s="302" t="s">
        <v>893</v>
      </c>
      <c r="D11447" s="521" t="s">
        <v>883</v>
      </c>
      <c r="E11447" s="523">
        <v>1575.9</v>
      </c>
      <c r="F11447" s="523">
        <v>1575.9</v>
      </c>
    </row>
    <row r="11448" spans="1:6" ht="15" customHeight="1">
      <c r="A11448" s="84">
        <v>34544</v>
      </c>
      <c r="B11448" s="522" t="s">
        <v>12859</v>
      </c>
      <c r="C11448" s="302" t="s">
        <v>893</v>
      </c>
      <c r="D11448" s="521" t="s">
        <v>883</v>
      </c>
      <c r="E11448" s="523">
        <v>1575.74</v>
      </c>
      <c r="F11448" s="523">
        <v>1575.74</v>
      </c>
    </row>
    <row r="11449" spans="1:6" ht="15" customHeight="1">
      <c r="A11449" s="84">
        <v>2378</v>
      </c>
      <c r="B11449" s="522" t="s">
        <v>12860</v>
      </c>
      <c r="C11449" s="302" t="s">
        <v>893</v>
      </c>
      <c r="D11449" s="521" t="s">
        <v>883</v>
      </c>
      <c r="E11449" s="523">
        <v>1335.64</v>
      </c>
      <c r="F11449" s="523">
        <v>1335.64</v>
      </c>
    </row>
    <row r="11450" spans="1:6" ht="15" customHeight="1">
      <c r="A11450" s="84">
        <v>2379</v>
      </c>
      <c r="B11450" s="522" t="s">
        <v>12861</v>
      </c>
      <c r="C11450" s="302" t="s">
        <v>893</v>
      </c>
      <c r="D11450" s="521" t="s">
        <v>883</v>
      </c>
      <c r="E11450" s="523">
        <v>1335.64</v>
      </c>
      <c r="F11450" s="523">
        <v>1335.64</v>
      </c>
    </row>
    <row r="11451" spans="1:6" ht="15" customHeight="1">
      <c r="A11451" s="84">
        <v>2376</v>
      </c>
      <c r="B11451" s="522" t="s">
        <v>12862</v>
      </c>
      <c r="C11451" s="302" t="s">
        <v>893</v>
      </c>
      <c r="D11451" s="521" t="s">
        <v>883</v>
      </c>
      <c r="E11451" s="523">
        <v>2199.79</v>
      </c>
      <c r="F11451" s="523">
        <v>2199.79</v>
      </c>
    </row>
    <row r="11452" spans="1:6" ht="15" customHeight="1">
      <c r="A11452" s="84">
        <v>2394</v>
      </c>
      <c r="B11452" s="522" t="s">
        <v>12863</v>
      </c>
      <c r="C11452" s="302" t="s">
        <v>893</v>
      </c>
      <c r="D11452" s="521" t="s">
        <v>883</v>
      </c>
      <c r="E11452" s="523">
        <v>4702.76</v>
      </c>
      <c r="F11452" s="523">
        <v>4702.76</v>
      </c>
    </row>
    <row r="11453" spans="1:6" ht="15" customHeight="1">
      <c r="A11453" s="84">
        <v>2388</v>
      </c>
      <c r="B11453" s="522" t="s">
        <v>12864</v>
      </c>
      <c r="C11453" s="302" t="s">
        <v>893</v>
      </c>
      <c r="D11453" s="521" t="s">
        <v>883</v>
      </c>
      <c r="E11453" s="523">
        <v>66.36</v>
      </c>
      <c r="F11453" s="523">
        <v>66.36</v>
      </c>
    </row>
    <row r="11454" spans="1:6" ht="15" customHeight="1">
      <c r="A11454" s="84">
        <v>34606</v>
      </c>
      <c r="B11454" s="522" t="s">
        <v>12865</v>
      </c>
      <c r="C11454" s="302" t="s">
        <v>893</v>
      </c>
      <c r="D11454" s="521" t="s">
        <v>883</v>
      </c>
      <c r="E11454" s="523">
        <v>101.79</v>
      </c>
      <c r="F11454" s="523">
        <v>101.79</v>
      </c>
    </row>
    <row r="11455" spans="1:6" ht="15" customHeight="1">
      <c r="A11455" s="84">
        <v>2370</v>
      </c>
      <c r="B11455" s="522" t="s">
        <v>12866</v>
      </c>
      <c r="C11455" s="302" t="s">
        <v>893</v>
      </c>
      <c r="D11455" s="521" t="s">
        <v>883</v>
      </c>
      <c r="E11455" s="523">
        <v>12.33</v>
      </c>
      <c r="F11455" s="523">
        <v>12.33</v>
      </c>
    </row>
    <row r="11456" spans="1:6" ht="15" customHeight="1">
      <c r="A11456" s="84">
        <v>2386</v>
      </c>
      <c r="B11456" s="522" t="s">
        <v>12867</v>
      </c>
      <c r="C11456" s="302" t="s">
        <v>893</v>
      </c>
      <c r="D11456" s="521" t="s">
        <v>883</v>
      </c>
      <c r="E11456" s="523">
        <v>20.68</v>
      </c>
      <c r="F11456" s="523">
        <v>20.68</v>
      </c>
    </row>
    <row r="11457" spans="1:6" ht="15" customHeight="1">
      <c r="A11457" s="84">
        <v>34689</v>
      </c>
      <c r="B11457" s="522" t="s">
        <v>12868</v>
      </c>
      <c r="C11457" s="302" t="s">
        <v>893</v>
      </c>
      <c r="D11457" s="521" t="s">
        <v>883</v>
      </c>
      <c r="E11457" s="523">
        <v>32.4</v>
      </c>
      <c r="F11457" s="523">
        <v>32.4</v>
      </c>
    </row>
    <row r="11458" spans="1:6" ht="15" customHeight="1">
      <c r="A11458" s="84">
        <v>2392</v>
      </c>
      <c r="B11458" s="522" t="s">
        <v>12869</v>
      </c>
      <c r="C11458" s="302" t="s">
        <v>893</v>
      </c>
      <c r="D11458" s="521" t="s">
        <v>883</v>
      </c>
      <c r="E11458" s="523">
        <v>82.77</v>
      </c>
      <c r="F11458" s="523">
        <v>82.77</v>
      </c>
    </row>
    <row r="11459" spans="1:6" ht="15" customHeight="1">
      <c r="A11459" s="84">
        <v>2373</v>
      </c>
      <c r="B11459" s="522" t="s">
        <v>12870</v>
      </c>
      <c r="C11459" s="302" t="s">
        <v>893</v>
      </c>
      <c r="D11459" s="521" t="s">
        <v>883</v>
      </c>
      <c r="E11459" s="523">
        <v>116.61</v>
      </c>
      <c r="F11459" s="523">
        <v>116.61</v>
      </c>
    </row>
    <row r="11460" spans="1:6" ht="15" customHeight="1">
      <c r="A11460" s="84">
        <v>39465</v>
      </c>
      <c r="B11460" s="522" t="s">
        <v>12871</v>
      </c>
      <c r="C11460" s="302" t="s">
        <v>893</v>
      </c>
      <c r="D11460" s="521" t="s">
        <v>883</v>
      </c>
      <c r="E11460" s="523">
        <v>71.239999999999995</v>
      </c>
      <c r="F11460" s="523">
        <v>71.239999999999995</v>
      </c>
    </row>
    <row r="11461" spans="1:6" ht="15" customHeight="1">
      <c r="A11461" s="84">
        <v>39466</v>
      </c>
      <c r="B11461" s="522" t="s">
        <v>12872</v>
      </c>
      <c r="C11461" s="302" t="s">
        <v>893</v>
      </c>
      <c r="D11461" s="521" t="s">
        <v>883</v>
      </c>
      <c r="E11461" s="523">
        <v>80.14</v>
      </c>
      <c r="F11461" s="523">
        <v>80.14</v>
      </c>
    </row>
    <row r="11462" spans="1:6" ht="15" customHeight="1">
      <c r="A11462" s="84">
        <v>39467</v>
      </c>
      <c r="B11462" s="522" t="s">
        <v>12873</v>
      </c>
      <c r="C11462" s="302" t="s">
        <v>893</v>
      </c>
      <c r="D11462" s="521" t="s">
        <v>883</v>
      </c>
      <c r="E11462" s="523">
        <v>102.51</v>
      </c>
      <c r="F11462" s="523">
        <v>102.51</v>
      </c>
    </row>
    <row r="11463" spans="1:6" ht="15" customHeight="1">
      <c r="A11463" s="84">
        <v>39468</v>
      </c>
      <c r="B11463" s="522" t="s">
        <v>12874</v>
      </c>
      <c r="C11463" s="302" t="s">
        <v>893</v>
      </c>
      <c r="D11463" s="521" t="s">
        <v>883</v>
      </c>
      <c r="E11463" s="523">
        <v>182.21</v>
      </c>
      <c r="F11463" s="523">
        <v>182.21</v>
      </c>
    </row>
    <row r="11464" spans="1:6" ht="15" customHeight="1">
      <c r="A11464" s="84">
        <v>39469</v>
      </c>
      <c r="B11464" s="522" t="s">
        <v>12875</v>
      </c>
      <c r="C11464" s="302" t="s">
        <v>893</v>
      </c>
      <c r="D11464" s="521" t="s">
        <v>883</v>
      </c>
      <c r="E11464" s="523">
        <v>74.22</v>
      </c>
      <c r="F11464" s="523">
        <v>74.22</v>
      </c>
    </row>
    <row r="11465" spans="1:6" ht="15" customHeight="1">
      <c r="A11465" s="84">
        <v>39470</v>
      </c>
      <c r="B11465" s="522" t="s">
        <v>12876</v>
      </c>
      <c r="C11465" s="302" t="s">
        <v>893</v>
      </c>
      <c r="D11465" s="521" t="s">
        <v>883</v>
      </c>
      <c r="E11465" s="523">
        <v>91.2</v>
      </c>
      <c r="F11465" s="523">
        <v>91.2</v>
      </c>
    </row>
    <row r="11466" spans="1:6" ht="15" customHeight="1">
      <c r="A11466" s="84">
        <v>39471</v>
      </c>
      <c r="B11466" s="522" t="s">
        <v>12877</v>
      </c>
      <c r="C11466" s="302" t="s">
        <v>893</v>
      </c>
      <c r="D11466" s="521" t="s">
        <v>883</v>
      </c>
      <c r="E11466" s="523">
        <v>109.6</v>
      </c>
      <c r="F11466" s="523">
        <v>109.6</v>
      </c>
    </row>
    <row r="11467" spans="1:6" ht="15" customHeight="1">
      <c r="A11467" s="84">
        <v>39472</v>
      </c>
      <c r="B11467" s="522" t="s">
        <v>12878</v>
      </c>
      <c r="C11467" s="302" t="s">
        <v>893</v>
      </c>
      <c r="D11467" s="521" t="s">
        <v>883</v>
      </c>
      <c r="E11467" s="523">
        <v>190.42</v>
      </c>
      <c r="F11467" s="523">
        <v>190.42</v>
      </c>
    </row>
    <row r="11468" spans="1:6" ht="15" customHeight="1">
      <c r="A11468" s="84">
        <v>39473</v>
      </c>
      <c r="B11468" s="522" t="s">
        <v>12879</v>
      </c>
      <c r="C11468" s="302" t="s">
        <v>893</v>
      </c>
      <c r="D11468" s="521" t="s">
        <v>883</v>
      </c>
      <c r="E11468" s="523">
        <v>123.01</v>
      </c>
      <c r="F11468" s="523">
        <v>123.01</v>
      </c>
    </row>
    <row r="11469" spans="1:6" ht="15" customHeight="1">
      <c r="A11469" s="84">
        <v>39474</v>
      </c>
      <c r="B11469" s="522" t="s">
        <v>12880</v>
      </c>
      <c r="C11469" s="302" t="s">
        <v>893</v>
      </c>
      <c r="D11469" s="521" t="s">
        <v>883</v>
      </c>
      <c r="E11469" s="523">
        <v>131.13999999999999</v>
      </c>
      <c r="F11469" s="523">
        <v>131.13999999999999</v>
      </c>
    </row>
    <row r="11470" spans="1:6" ht="15" customHeight="1">
      <c r="A11470" s="84">
        <v>39475</v>
      </c>
      <c r="B11470" s="522" t="s">
        <v>12881</v>
      </c>
      <c r="C11470" s="302" t="s">
        <v>893</v>
      </c>
      <c r="D11470" s="521" t="s">
        <v>883</v>
      </c>
      <c r="E11470" s="523">
        <v>148.79</v>
      </c>
      <c r="F11470" s="523">
        <v>148.79</v>
      </c>
    </row>
    <row r="11471" spans="1:6" ht="15" customHeight="1">
      <c r="A11471" s="84">
        <v>39476</v>
      </c>
      <c r="B11471" s="522" t="s">
        <v>12882</v>
      </c>
      <c r="C11471" s="302" t="s">
        <v>893</v>
      </c>
      <c r="D11471" s="521" t="s">
        <v>883</v>
      </c>
      <c r="E11471" s="523">
        <v>280.08999999999997</v>
      </c>
      <c r="F11471" s="523">
        <v>280.08999999999997</v>
      </c>
    </row>
    <row r="11472" spans="1:6" ht="15" customHeight="1">
      <c r="A11472" s="84">
        <v>39477</v>
      </c>
      <c r="B11472" s="522" t="s">
        <v>12883</v>
      </c>
      <c r="C11472" s="302" t="s">
        <v>893</v>
      </c>
      <c r="D11472" s="521" t="s">
        <v>883</v>
      </c>
      <c r="E11472" s="523">
        <v>137.22999999999999</v>
      </c>
      <c r="F11472" s="523">
        <v>137.22999999999999</v>
      </c>
    </row>
    <row r="11473" spans="1:6" ht="15" customHeight="1">
      <c r="A11473" s="84">
        <v>39478</v>
      </c>
      <c r="B11473" s="522" t="s">
        <v>12884</v>
      </c>
      <c r="C11473" s="302" t="s">
        <v>893</v>
      </c>
      <c r="D11473" s="521" t="s">
        <v>883</v>
      </c>
      <c r="E11473" s="523">
        <v>141.47999999999999</v>
      </c>
      <c r="F11473" s="523">
        <v>141.47999999999999</v>
      </c>
    </row>
    <row r="11474" spans="1:6" ht="15" customHeight="1">
      <c r="A11474" s="84">
        <v>39479</v>
      </c>
      <c r="B11474" s="522" t="s">
        <v>12885</v>
      </c>
      <c r="C11474" s="302" t="s">
        <v>893</v>
      </c>
      <c r="D11474" s="521" t="s">
        <v>883</v>
      </c>
      <c r="E11474" s="523">
        <v>166.7</v>
      </c>
      <c r="F11474" s="523">
        <v>166.7</v>
      </c>
    </row>
    <row r="11475" spans="1:6" ht="15" customHeight="1">
      <c r="A11475" s="84">
        <v>39480</v>
      </c>
      <c r="B11475" s="522" t="s">
        <v>12886</v>
      </c>
      <c r="C11475" s="302" t="s">
        <v>893</v>
      </c>
      <c r="D11475" s="521" t="s">
        <v>883</v>
      </c>
      <c r="E11475" s="523">
        <v>343.97</v>
      </c>
      <c r="F11475" s="523">
        <v>343.97</v>
      </c>
    </row>
    <row r="11476" spans="1:6" ht="15" customHeight="1">
      <c r="A11476" s="84">
        <v>39459</v>
      </c>
      <c r="B11476" s="522" t="s">
        <v>12887</v>
      </c>
      <c r="C11476" s="302" t="s">
        <v>893</v>
      </c>
      <c r="D11476" s="521" t="s">
        <v>883</v>
      </c>
      <c r="E11476" s="523">
        <v>291.95</v>
      </c>
      <c r="F11476" s="523">
        <v>291.95</v>
      </c>
    </row>
    <row r="11477" spans="1:6" ht="15" customHeight="1">
      <c r="A11477" s="84">
        <v>39445</v>
      </c>
      <c r="B11477" s="522" t="s">
        <v>12888</v>
      </c>
      <c r="C11477" s="302" t="s">
        <v>893</v>
      </c>
      <c r="D11477" s="521" t="s">
        <v>883</v>
      </c>
      <c r="E11477" s="523">
        <v>146.59</v>
      </c>
      <c r="F11477" s="523">
        <v>146.59</v>
      </c>
    </row>
    <row r="11478" spans="1:6" ht="15" customHeight="1">
      <c r="A11478" s="84">
        <v>39446</v>
      </c>
      <c r="B11478" s="522" t="s">
        <v>12889</v>
      </c>
      <c r="C11478" s="302" t="s">
        <v>893</v>
      </c>
      <c r="D11478" s="521" t="s">
        <v>883</v>
      </c>
      <c r="E11478" s="523">
        <v>149.19</v>
      </c>
      <c r="F11478" s="523">
        <v>149.19</v>
      </c>
    </row>
    <row r="11479" spans="1:6" ht="15" customHeight="1">
      <c r="A11479" s="84">
        <v>39447</v>
      </c>
      <c r="B11479" s="522" t="s">
        <v>12890</v>
      </c>
      <c r="C11479" s="302" t="s">
        <v>893</v>
      </c>
      <c r="D11479" s="521" t="s">
        <v>883</v>
      </c>
      <c r="E11479" s="523">
        <v>159.55000000000001</v>
      </c>
      <c r="F11479" s="523">
        <v>159.55000000000001</v>
      </c>
    </row>
    <row r="11480" spans="1:6" ht="15" customHeight="1">
      <c r="A11480" s="84">
        <v>39448</v>
      </c>
      <c r="B11480" s="522" t="s">
        <v>12891</v>
      </c>
      <c r="C11480" s="302" t="s">
        <v>893</v>
      </c>
      <c r="D11480" s="521" t="s">
        <v>883</v>
      </c>
      <c r="E11480" s="523">
        <v>272.06</v>
      </c>
      <c r="F11480" s="523">
        <v>272.06</v>
      </c>
    </row>
    <row r="11481" spans="1:6" ht="15" customHeight="1">
      <c r="A11481" s="84">
        <v>39450</v>
      </c>
      <c r="B11481" s="522" t="s">
        <v>12892</v>
      </c>
      <c r="C11481" s="302" t="s">
        <v>893</v>
      </c>
      <c r="D11481" s="521" t="s">
        <v>883</v>
      </c>
      <c r="E11481" s="523">
        <v>165.98</v>
      </c>
      <c r="F11481" s="523">
        <v>165.98</v>
      </c>
    </row>
    <row r="11482" spans="1:6" ht="15" customHeight="1">
      <c r="A11482" s="84">
        <v>39451</v>
      </c>
      <c r="B11482" s="522" t="s">
        <v>12893</v>
      </c>
      <c r="C11482" s="302" t="s">
        <v>893</v>
      </c>
      <c r="D11482" s="521" t="s">
        <v>883</v>
      </c>
      <c r="E11482" s="523">
        <v>181.04</v>
      </c>
      <c r="F11482" s="523">
        <v>181.04</v>
      </c>
    </row>
    <row r="11483" spans="1:6" ht="15" customHeight="1">
      <c r="A11483" s="84">
        <v>39452</v>
      </c>
      <c r="B11483" s="522" t="s">
        <v>12894</v>
      </c>
      <c r="C11483" s="302" t="s">
        <v>893</v>
      </c>
      <c r="D11483" s="521" t="s">
        <v>883</v>
      </c>
      <c r="E11483" s="523">
        <v>182.12</v>
      </c>
      <c r="F11483" s="523">
        <v>182.12</v>
      </c>
    </row>
    <row r="11484" spans="1:6" ht="15" customHeight="1">
      <c r="A11484" s="84">
        <v>39523</v>
      </c>
      <c r="B11484" s="522" t="s">
        <v>12895</v>
      </c>
      <c r="C11484" s="302" t="s">
        <v>893</v>
      </c>
      <c r="D11484" s="521" t="s">
        <v>883</v>
      </c>
      <c r="E11484" s="523">
        <v>304.77999999999997</v>
      </c>
      <c r="F11484" s="523">
        <v>304.77999999999997</v>
      </c>
    </row>
    <row r="11485" spans="1:6" ht="15" customHeight="1">
      <c r="A11485" s="84">
        <v>39449</v>
      </c>
      <c r="B11485" s="522" t="s">
        <v>12896</v>
      </c>
      <c r="C11485" s="302" t="s">
        <v>893</v>
      </c>
      <c r="D11485" s="521" t="s">
        <v>883</v>
      </c>
      <c r="E11485" s="523">
        <v>337.52</v>
      </c>
      <c r="F11485" s="523">
        <v>337.52</v>
      </c>
    </row>
    <row r="11486" spans="1:6" ht="15" customHeight="1">
      <c r="A11486" s="84">
        <v>39455</v>
      </c>
      <c r="B11486" s="522" t="s">
        <v>12897</v>
      </c>
      <c r="C11486" s="302" t="s">
        <v>893</v>
      </c>
      <c r="D11486" s="521" t="s">
        <v>883</v>
      </c>
      <c r="E11486" s="523">
        <v>167.01</v>
      </c>
      <c r="F11486" s="523">
        <v>167.01</v>
      </c>
    </row>
    <row r="11487" spans="1:6" ht="15" customHeight="1">
      <c r="A11487" s="84">
        <v>39456</v>
      </c>
      <c r="B11487" s="522" t="s">
        <v>12898</v>
      </c>
      <c r="C11487" s="302" t="s">
        <v>893</v>
      </c>
      <c r="D11487" s="521" t="s">
        <v>883</v>
      </c>
      <c r="E11487" s="523">
        <v>167.14</v>
      </c>
      <c r="F11487" s="523">
        <v>167.14</v>
      </c>
    </row>
    <row r="11488" spans="1:6" ht="15" customHeight="1">
      <c r="A11488" s="84">
        <v>39457</v>
      </c>
      <c r="B11488" s="522" t="s">
        <v>12899</v>
      </c>
      <c r="C11488" s="302" t="s">
        <v>893</v>
      </c>
      <c r="D11488" s="521" t="s">
        <v>883</v>
      </c>
      <c r="E11488" s="523">
        <v>182.21</v>
      </c>
      <c r="F11488" s="523">
        <v>182.21</v>
      </c>
    </row>
    <row r="11489" spans="1:6" ht="15" customHeight="1">
      <c r="A11489" s="84">
        <v>39458</v>
      </c>
      <c r="B11489" s="522" t="s">
        <v>12900</v>
      </c>
      <c r="C11489" s="302" t="s">
        <v>893</v>
      </c>
      <c r="D11489" s="521" t="s">
        <v>883</v>
      </c>
      <c r="E11489" s="523">
        <v>340.01</v>
      </c>
      <c r="F11489" s="523">
        <v>340.01</v>
      </c>
    </row>
    <row r="11490" spans="1:6" ht="15" customHeight="1">
      <c r="A11490" s="84">
        <v>39464</v>
      </c>
      <c r="B11490" s="522" t="s">
        <v>12901</v>
      </c>
      <c r="C11490" s="302" t="s">
        <v>893</v>
      </c>
      <c r="D11490" s="521" t="s">
        <v>883</v>
      </c>
      <c r="E11490" s="523">
        <v>546.76</v>
      </c>
      <c r="F11490" s="523">
        <v>546.76</v>
      </c>
    </row>
    <row r="11491" spans="1:6" ht="15" customHeight="1">
      <c r="A11491" s="84">
        <v>39460</v>
      </c>
      <c r="B11491" s="522" t="s">
        <v>12902</v>
      </c>
      <c r="C11491" s="302" t="s">
        <v>893</v>
      </c>
      <c r="D11491" s="521" t="s">
        <v>883</v>
      </c>
      <c r="E11491" s="523">
        <v>207.37</v>
      </c>
      <c r="F11491" s="523">
        <v>207.37</v>
      </c>
    </row>
    <row r="11492" spans="1:6" ht="15" customHeight="1">
      <c r="A11492" s="84">
        <v>39461</v>
      </c>
      <c r="B11492" s="522" t="s">
        <v>12903</v>
      </c>
      <c r="C11492" s="302" t="s">
        <v>893</v>
      </c>
      <c r="D11492" s="521" t="s">
        <v>883</v>
      </c>
      <c r="E11492" s="523">
        <v>242.99</v>
      </c>
      <c r="F11492" s="523">
        <v>242.99</v>
      </c>
    </row>
    <row r="11493" spans="1:6" ht="15" customHeight="1">
      <c r="A11493" s="84">
        <v>39462</v>
      </c>
      <c r="B11493" s="522" t="s">
        <v>12904</v>
      </c>
      <c r="C11493" s="302" t="s">
        <v>893</v>
      </c>
      <c r="D11493" s="521" t="s">
        <v>883</v>
      </c>
      <c r="E11493" s="523">
        <v>234.18</v>
      </c>
      <c r="F11493" s="523">
        <v>234.18</v>
      </c>
    </row>
    <row r="11494" spans="1:6" ht="15" customHeight="1">
      <c r="A11494" s="84">
        <v>39463</v>
      </c>
      <c r="B11494" s="522" t="s">
        <v>12905</v>
      </c>
      <c r="C11494" s="302" t="s">
        <v>893</v>
      </c>
      <c r="D11494" s="521" t="s">
        <v>883</v>
      </c>
      <c r="E11494" s="523">
        <v>542.52</v>
      </c>
      <c r="F11494" s="523">
        <v>542.52</v>
      </c>
    </row>
    <row r="11495" spans="1:6" ht="15" customHeight="1">
      <c r="A11495" s="84">
        <v>26039</v>
      </c>
      <c r="B11495" s="522" t="s">
        <v>12906</v>
      </c>
      <c r="C11495" s="302" t="s">
        <v>893</v>
      </c>
      <c r="D11495" s="521" t="s">
        <v>883</v>
      </c>
      <c r="E11495" s="523">
        <v>0</v>
      </c>
      <c r="F11495" s="523">
        <v>0</v>
      </c>
    </row>
    <row r="11496" spans="1:6" ht="15" customHeight="1">
      <c r="A11496" s="84">
        <v>2401</v>
      </c>
      <c r="B11496" s="522" t="s">
        <v>12907</v>
      </c>
      <c r="C11496" s="302" t="s">
        <v>893</v>
      </c>
      <c r="D11496" s="521" t="s">
        <v>883</v>
      </c>
      <c r="E11496" s="523">
        <v>0</v>
      </c>
      <c r="F11496" s="523">
        <v>0</v>
      </c>
    </row>
    <row r="11497" spans="1:6" ht="15" customHeight="1">
      <c r="A11497" s="84">
        <v>38870</v>
      </c>
      <c r="B11497" s="522" t="s">
        <v>12908</v>
      </c>
      <c r="C11497" s="302" t="s">
        <v>893</v>
      </c>
      <c r="D11497" s="521" t="s">
        <v>883</v>
      </c>
      <c r="E11497" s="523">
        <v>0</v>
      </c>
      <c r="F11497" s="523">
        <v>0</v>
      </c>
    </row>
    <row r="11498" spans="1:6" ht="15" customHeight="1">
      <c r="A11498" s="84">
        <v>38869</v>
      </c>
      <c r="B11498" s="522" t="s">
        <v>12909</v>
      </c>
      <c r="C11498" s="302" t="s">
        <v>893</v>
      </c>
      <c r="D11498" s="521" t="s">
        <v>883</v>
      </c>
      <c r="E11498" s="523">
        <v>0</v>
      </c>
      <c r="F11498" s="523">
        <v>0</v>
      </c>
    </row>
    <row r="11499" spans="1:6" ht="15" customHeight="1">
      <c r="A11499" s="84">
        <v>38872</v>
      </c>
      <c r="B11499" s="522" t="s">
        <v>12910</v>
      </c>
      <c r="C11499" s="302" t="s">
        <v>893</v>
      </c>
      <c r="D11499" s="521" t="s">
        <v>883</v>
      </c>
      <c r="E11499" s="523">
        <v>0</v>
      </c>
      <c r="F11499" s="523">
        <v>0</v>
      </c>
    </row>
    <row r="11500" spans="1:6" ht="15" customHeight="1">
      <c r="A11500" s="84">
        <v>38871</v>
      </c>
      <c r="B11500" s="522" t="s">
        <v>12911</v>
      </c>
      <c r="C11500" s="302" t="s">
        <v>893</v>
      </c>
      <c r="D11500" s="521" t="s">
        <v>883</v>
      </c>
      <c r="E11500" s="523">
        <v>0</v>
      </c>
      <c r="F11500" s="523">
        <v>0</v>
      </c>
    </row>
    <row r="11501" spans="1:6" ht="15" customHeight="1">
      <c r="A11501" s="84">
        <v>39283</v>
      </c>
      <c r="B11501" s="522" t="s">
        <v>12912</v>
      </c>
      <c r="C11501" s="302" t="s">
        <v>893</v>
      </c>
      <c r="D11501" s="521" t="s">
        <v>883</v>
      </c>
      <c r="E11501" s="523">
        <v>0</v>
      </c>
      <c r="F11501" s="523">
        <v>0</v>
      </c>
    </row>
    <row r="11502" spans="1:6" ht="15" customHeight="1">
      <c r="A11502" s="84">
        <v>39285</v>
      </c>
      <c r="B11502" s="522" t="s">
        <v>12913</v>
      </c>
      <c r="C11502" s="302" t="s">
        <v>893</v>
      </c>
      <c r="D11502" s="521" t="s">
        <v>883</v>
      </c>
      <c r="E11502" s="523">
        <v>0</v>
      </c>
      <c r="F11502" s="523">
        <v>0</v>
      </c>
    </row>
    <row r="11503" spans="1:6" ht="15" customHeight="1">
      <c r="A11503" s="84">
        <v>39286</v>
      </c>
      <c r="B11503" s="522" t="s">
        <v>12914</v>
      </c>
      <c r="C11503" s="302" t="s">
        <v>893</v>
      </c>
      <c r="D11503" s="521" t="s">
        <v>883</v>
      </c>
      <c r="E11503" s="523">
        <v>0</v>
      </c>
      <c r="F11503" s="523">
        <v>0</v>
      </c>
    </row>
    <row r="11504" spans="1:6" ht="15" customHeight="1">
      <c r="A11504" s="84">
        <v>39288</v>
      </c>
      <c r="B11504" s="522" t="s">
        <v>12915</v>
      </c>
      <c r="C11504" s="302" t="s">
        <v>893</v>
      </c>
      <c r="D11504" s="521" t="s">
        <v>883</v>
      </c>
      <c r="E11504" s="523">
        <v>0</v>
      </c>
      <c r="F11504" s="523">
        <v>0</v>
      </c>
    </row>
    <row r="11505" spans="1:6" ht="15" customHeight="1">
      <c r="A11505" s="84">
        <v>44476</v>
      </c>
      <c r="B11505" s="522" t="s">
        <v>12916</v>
      </c>
      <c r="C11505" s="302" t="s">
        <v>893</v>
      </c>
      <c r="D11505" s="521" t="s">
        <v>611</v>
      </c>
      <c r="E11505" s="523">
        <v>1422.01</v>
      </c>
      <c r="F11505" s="523">
        <v>1422.01</v>
      </c>
    </row>
    <row r="11506" spans="1:6" ht="15" customHeight="1">
      <c r="A11506" s="84">
        <v>10629</v>
      </c>
      <c r="B11506" s="522" t="s">
        <v>12917</v>
      </c>
      <c r="C11506" s="302" t="s">
        <v>893</v>
      </c>
      <c r="D11506" s="521" t="s">
        <v>611</v>
      </c>
      <c r="E11506" s="523">
        <v>1295.6500000000001</v>
      </c>
      <c r="F11506" s="523">
        <v>1295.6500000000001</v>
      </c>
    </row>
    <row r="11507" spans="1:6" ht="15" customHeight="1">
      <c r="A11507" s="84">
        <v>10698</v>
      </c>
      <c r="B11507" s="522" t="s">
        <v>12918</v>
      </c>
      <c r="C11507" s="302" t="s">
        <v>893</v>
      </c>
      <c r="D11507" s="521" t="s">
        <v>611</v>
      </c>
      <c r="E11507" s="523">
        <v>0</v>
      </c>
      <c r="F11507" s="523">
        <v>0</v>
      </c>
    </row>
    <row r="11508" spans="1:6" ht="15" customHeight="1">
      <c r="A11508" s="84">
        <v>40521</v>
      </c>
      <c r="B11508" s="522" t="s">
        <v>12919</v>
      </c>
      <c r="C11508" s="302" t="s">
        <v>893</v>
      </c>
      <c r="D11508" s="521" t="s">
        <v>883</v>
      </c>
      <c r="E11508" s="523">
        <v>119486.75</v>
      </c>
      <c r="F11508" s="523">
        <v>119486.75</v>
      </c>
    </row>
    <row r="11509" spans="1:6" ht="15" customHeight="1">
      <c r="A11509" s="84">
        <v>2432</v>
      </c>
      <c r="B11509" s="522" t="s">
        <v>12920</v>
      </c>
      <c r="C11509" s="302" t="s">
        <v>893</v>
      </c>
      <c r="D11509" s="521" t="s">
        <v>883</v>
      </c>
      <c r="E11509" s="523">
        <v>23.34</v>
      </c>
      <c r="F11509" s="523">
        <v>23.34</v>
      </c>
    </row>
    <row r="11510" spans="1:6" ht="15" customHeight="1">
      <c r="A11510" s="84">
        <v>2418</v>
      </c>
      <c r="B11510" s="522" t="s">
        <v>12921</v>
      </c>
      <c r="C11510" s="302" t="s">
        <v>893</v>
      </c>
      <c r="D11510" s="521" t="s">
        <v>883</v>
      </c>
      <c r="E11510" s="523">
        <v>10.83</v>
      </c>
      <c r="F11510" s="523">
        <v>10.83</v>
      </c>
    </row>
    <row r="11511" spans="1:6" ht="15" customHeight="1">
      <c r="A11511" s="84">
        <v>2433</v>
      </c>
      <c r="B11511" s="522" t="s">
        <v>12922</v>
      </c>
      <c r="C11511" s="302" t="s">
        <v>893</v>
      </c>
      <c r="D11511" s="521" t="s">
        <v>883</v>
      </c>
      <c r="E11511" s="523">
        <v>7.91</v>
      </c>
      <c r="F11511" s="523">
        <v>7.91</v>
      </c>
    </row>
    <row r="11512" spans="1:6" ht="15" customHeight="1">
      <c r="A11512" s="84">
        <v>2420</v>
      </c>
      <c r="B11512" s="522" t="s">
        <v>12923</v>
      </c>
      <c r="C11512" s="302" t="s">
        <v>893</v>
      </c>
      <c r="D11512" s="521" t="s">
        <v>883</v>
      </c>
      <c r="E11512" s="523">
        <v>13.58</v>
      </c>
      <c r="F11512" s="523">
        <v>13.58</v>
      </c>
    </row>
    <row r="11513" spans="1:6" ht="15" customHeight="1">
      <c r="A11513" s="84">
        <v>11447</v>
      </c>
      <c r="B11513" s="522" t="s">
        <v>12924</v>
      </c>
      <c r="C11513" s="302" t="s">
        <v>893</v>
      </c>
      <c r="D11513" s="521" t="s">
        <v>883</v>
      </c>
      <c r="E11513" s="523">
        <v>26.84</v>
      </c>
      <c r="F11513" s="523">
        <v>26.84</v>
      </c>
    </row>
    <row r="11514" spans="1:6" ht="15" customHeight="1">
      <c r="A11514" s="84">
        <v>11451</v>
      </c>
      <c r="B11514" s="522" t="s">
        <v>12925</v>
      </c>
      <c r="C11514" s="302" t="s">
        <v>893</v>
      </c>
      <c r="D11514" s="521" t="s">
        <v>883</v>
      </c>
      <c r="E11514" s="523">
        <v>71.959999999999994</v>
      </c>
      <c r="F11514" s="523">
        <v>71.959999999999994</v>
      </c>
    </row>
    <row r="11515" spans="1:6" ht="15" customHeight="1">
      <c r="A11515" s="84">
        <v>11116</v>
      </c>
      <c r="B11515" s="522" t="s">
        <v>12926</v>
      </c>
      <c r="C11515" s="302" t="s">
        <v>893</v>
      </c>
      <c r="D11515" s="521" t="s">
        <v>883</v>
      </c>
      <c r="E11515" s="523">
        <v>0</v>
      </c>
      <c r="F11515" s="523">
        <v>0</v>
      </c>
    </row>
    <row r="11516" spans="1:6" ht="15" customHeight="1">
      <c r="A11516" s="84">
        <v>38411</v>
      </c>
      <c r="B11516" s="522" t="s">
        <v>12927</v>
      </c>
      <c r="C11516" s="302" t="s">
        <v>893</v>
      </c>
      <c r="D11516" s="521" t="s">
        <v>883</v>
      </c>
      <c r="E11516" s="523">
        <v>0</v>
      </c>
      <c r="F11516" s="523">
        <v>0</v>
      </c>
    </row>
    <row r="11517" spans="1:6" ht="15" customHeight="1">
      <c r="A11517" s="84">
        <v>38189</v>
      </c>
      <c r="B11517" s="522" t="s">
        <v>12928</v>
      </c>
      <c r="C11517" s="302" t="s">
        <v>893</v>
      </c>
      <c r="D11517" s="521" t="s">
        <v>883</v>
      </c>
      <c r="E11517" s="523">
        <v>137.44999999999999</v>
      </c>
      <c r="F11517" s="523">
        <v>137.44999999999999</v>
      </c>
    </row>
    <row r="11518" spans="1:6" ht="15" customHeight="1">
      <c r="A11518" s="84">
        <v>38190</v>
      </c>
      <c r="B11518" s="522" t="s">
        <v>12929</v>
      </c>
      <c r="C11518" s="302" t="s">
        <v>893</v>
      </c>
      <c r="D11518" s="521" t="s">
        <v>883</v>
      </c>
      <c r="E11518" s="523">
        <v>289.57</v>
      </c>
      <c r="F11518" s="523">
        <v>289.57</v>
      </c>
    </row>
    <row r="11519" spans="1:6" ht="15" customHeight="1">
      <c r="A11519" s="84">
        <v>7608</v>
      </c>
      <c r="B11519" s="522" t="s">
        <v>12930</v>
      </c>
      <c r="C11519" s="302" t="s">
        <v>893</v>
      </c>
      <c r="D11519" s="521" t="s">
        <v>883</v>
      </c>
      <c r="E11519" s="523">
        <v>12.45</v>
      </c>
      <c r="F11519" s="523">
        <v>12.45</v>
      </c>
    </row>
    <row r="11520" spans="1:6" ht="15" customHeight="1">
      <c r="A11520" s="84">
        <v>1370</v>
      </c>
      <c r="B11520" s="522" t="s">
        <v>12931</v>
      </c>
      <c r="C11520" s="302" t="s">
        <v>893</v>
      </c>
      <c r="D11520" s="521" t="s">
        <v>883</v>
      </c>
      <c r="E11520" s="523">
        <v>119.02</v>
      </c>
      <c r="F11520" s="523">
        <v>119.02</v>
      </c>
    </row>
    <row r="11521" spans="1:6" ht="15" customHeight="1">
      <c r="A11521" s="84">
        <v>36516</v>
      </c>
      <c r="B11521" s="522" t="s">
        <v>12932</v>
      </c>
      <c r="C11521" s="302" t="s">
        <v>893</v>
      </c>
      <c r="D11521" s="521" t="s">
        <v>883</v>
      </c>
      <c r="E11521" s="523">
        <v>0</v>
      </c>
      <c r="F11521" s="523">
        <v>0</v>
      </c>
    </row>
    <row r="11522" spans="1:6" ht="15" customHeight="1">
      <c r="A11522" s="84">
        <v>34777</v>
      </c>
      <c r="B11522" s="522" t="s">
        <v>12933</v>
      </c>
      <c r="C11522" s="302" t="s">
        <v>893</v>
      </c>
      <c r="D11522" s="521" t="s">
        <v>883</v>
      </c>
      <c r="E11522" s="523">
        <v>3.58</v>
      </c>
      <c r="F11522" s="523">
        <v>3.58</v>
      </c>
    </row>
    <row r="11523" spans="1:6" ht="15" customHeight="1">
      <c r="A11523" s="84">
        <v>7272</v>
      </c>
      <c r="B11523" s="522" t="s">
        <v>12934</v>
      </c>
      <c r="C11523" s="302" t="s">
        <v>893</v>
      </c>
      <c r="D11523" s="521" t="s">
        <v>883</v>
      </c>
      <c r="E11523" s="523">
        <v>2.69</v>
      </c>
      <c r="F11523" s="523">
        <v>2.69</v>
      </c>
    </row>
    <row r="11524" spans="1:6" ht="15" customHeight="1">
      <c r="A11524" s="84">
        <v>10605</v>
      </c>
      <c r="B11524" s="522" t="s">
        <v>12935</v>
      </c>
      <c r="C11524" s="302" t="s">
        <v>893</v>
      </c>
      <c r="D11524" s="521" t="s">
        <v>883</v>
      </c>
      <c r="E11524" s="523">
        <v>8.35</v>
      </c>
      <c r="F11524" s="523">
        <v>8.35</v>
      </c>
    </row>
    <row r="11525" spans="1:6" ht="15" customHeight="1">
      <c r="A11525" s="84">
        <v>10604</v>
      </c>
      <c r="B11525" s="522" t="s">
        <v>12936</v>
      </c>
      <c r="C11525" s="302" t="s">
        <v>893</v>
      </c>
      <c r="D11525" s="521" t="s">
        <v>883</v>
      </c>
      <c r="E11525" s="523">
        <v>19.46</v>
      </c>
      <c r="F11525" s="523">
        <v>19.46</v>
      </c>
    </row>
    <row r="11526" spans="1:6" ht="15" customHeight="1">
      <c r="A11526" s="84">
        <v>672</v>
      </c>
      <c r="B11526" s="522" t="s">
        <v>12937</v>
      </c>
      <c r="C11526" s="302" t="s">
        <v>893</v>
      </c>
      <c r="D11526" s="521" t="s">
        <v>883</v>
      </c>
      <c r="E11526" s="523">
        <v>26.77</v>
      </c>
      <c r="F11526" s="523">
        <v>26.77</v>
      </c>
    </row>
    <row r="11527" spans="1:6" ht="15" customHeight="1">
      <c r="A11527" s="84">
        <v>668</v>
      </c>
      <c r="B11527" s="522" t="s">
        <v>12938</v>
      </c>
      <c r="C11527" s="302" t="s">
        <v>893</v>
      </c>
      <c r="D11527" s="521" t="s">
        <v>883</v>
      </c>
      <c r="E11527" s="523">
        <v>32.31</v>
      </c>
      <c r="F11527" s="523">
        <v>32.31</v>
      </c>
    </row>
    <row r="11528" spans="1:6" ht="15" customHeight="1">
      <c r="A11528" s="84">
        <v>10578</v>
      </c>
      <c r="B11528" s="522" t="s">
        <v>12939</v>
      </c>
      <c r="C11528" s="302" t="s">
        <v>893</v>
      </c>
      <c r="D11528" s="521" t="s">
        <v>883</v>
      </c>
      <c r="E11528" s="523">
        <v>37.64</v>
      </c>
      <c r="F11528" s="523">
        <v>37.64</v>
      </c>
    </row>
    <row r="11529" spans="1:6" ht="15" customHeight="1">
      <c r="A11529" s="84">
        <v>666</v>
      </c>
      <c r="B11529" s="522" t="s">
        <v>12940</v>
      </c>
      <c r="C11529" s="302" t="s">
        <v>893</v>
      </c>
      <c r="D11529" s="521" t="s">
        <v>883</v>
      </c>
      <c r="E11529" s="523">
        <v>41.85</v>
      </c>
      <c r="F11529" s="523">
        <v>41.85</v>
      </c>
    </row>
    <row r="11530" spans="1:6" ht="15" customHeight="1">
      <c r="A11530" s="84">
        <v>665</v>
      </c>
      <c r="B11530" s="522" t="s">
        <v>12941</v>
      </c>
      <c r="C11530" s="302" t="s">
        <v>893</v>
      </c>
      <c r="D11530" s="521" t="s">
        <v>883</v>
      </c>
      <c r="E11530" s="523">
        <v>55.97</v>
      </c>
      <c r="F11530" s="523">
        <v>55.97</v>
      </c>
    </row>
    <row r="11531" spans="1:6" ht="15" customHeight="1">
      <c r="A11531" s="84">
        <v>10577</v>
      </c>
      <c r="B11531" s="522" t="s">
        <v>12942</v>
      </c>
      <c r="C11531" s="302" t="s">
        <v>893</v>
      </c>
      <c r="D11531" s="521" t="s">
        <v>883</v>
      </c>
      <c r="E11531" s="523">
        <v>49.64</v>
      </c>
      <c r="F11531" s="523">
        <v>49.64</v>
      </c>
    </row>
    <row r="11532" spans="1:6" ht="15" customHeight="1">
      <c r="A11532" s="84">
        <v>10583</v>
      </c>
      <c r="B11532" s="522" t="s">
        <v>12943</v>
      </c>
      <c r="C11532" s="302" t="s">
        <v>893</v>
      </c>
      <c r="D11532" s="521" t="s">
        <v>883</v>
      </c>
      <c r="E11532" s="523">
        <v>25.79</v>
      </c>
      <c r="F11532" s="523">
        <v>25.79</v>
      </c>
    </row>
    <row r="11533" spans="1:6" ht="15" customHeight="1">
      <c r="A11533" s="84">
        <v>10579</v>
      </c>
      <c r="B11533" s="522" t="s">
        <v>12944</v>
      </c>
      <c r="C11533" s="302" t="s">
        <v>893</v>
      </c>
      <c r="D11533" s="521" t="s">
        <v>883</v>
      </c>
      <c r="E11533" s="523">
        <v>44.95</v>
      </c>
      <c r="F11533" s="523">
        <v>44.95</v>
      </c>
    </row>
    <row r="11534" spans="1:6" ht="15" customHeight="1">
      <c r="A11534" s="84">
        <v>10582</v>
      </c>
      <c r="B11534" s="522" t="s">
        <v>12945</v>
      </c>
      <c r="C11534" s="302" t="s">
        <v>893</v>
      </c>
      <c r="D11534" s="521" t="s">
        <v>883</v>
      </c>
      <c r="E11534" s="523">
        <v>22.71</v>
      </c>
      <c r="F11534" s="523">
        <v>22.71</v>
      </c>
    </row>
    <row r="11535" spans="1:6" ht="15" customHeight="1">
      <c r="A11535" s="84">
        <v>2436</v>
      </c>
      <c r="B11535" s="522" t="s">
        <v>12946</v>
      </c>
      <c r="C11535" s="302" t="s">
        <v>893</v>
      </c>
      <c r="D11535" s="521" t="s">
        <v>3356</v>
      </c>
      <c r="E11535" s="523">
        <v>21.07</v>
      </c>
      <c r="F11535" s="523">
        <v>11</v>
      </c>
    </row>
    <row r="11536" spans="1:6" ht="15" customHeight="1">
      <c r="A11536" s="84">
        <v>40918</v>
      </c>
      <c r="B11536" s="522" t="s">
        <v>12947</v>
      </c>
      <c r="C11536" s="302" t="s">
        <v>893</v>
      </c>
      <c r="D11536" s="521" t="s">
        <v>8209</v>
      </c>
      <c r="E11536" s="523">
        <v>3681.3</v>
      </c>
      <c r="F11536" s="523">
        <v>2420</v>
      </c>
    </row>
    <row r="11537" spans="1:6" ht="15" customHeight="1">
      <c r="A11537" s="84">
        <v>10998</v>
      </c>
      <c r="B11537" s="522" t="s">
        <v>12948</v>
      </c>
      <c r="C11537" s="302" t="s">
        <v>893</v>
      </c>
      <c r="D11537" s="521" t="s">
        <v>1098</v>
      </c>
      <c r="E11537" s="523">
        <v>28.64</v>
      </c>
      <c r="F11537" s="523">
        <v>28.64</v>
      </c>
    </row>
    <row r="11538" spans="1:6" ht="15" customHeight="1">
      <c r="A11538" s="84">
        <v>11002</v>
      </c>
      <c r="B11538" s="522" t="s">
        <v>12949</v>
      </c>
      <c r="C11538" s="302" t="s">
        <v>893</v>
      </c>
      <c r="D11538" s="521" t="s">
        <v>1098</v>
      </c>
      <c r="E11538" s="523">
        <v>26.24</v>
      </c>
      <c r="F11538" s="523">
        <v>26.24</v>
      </c>
    </row>
    <row r="11539" spans="1:6" ht="15" customHeight="1">
      <c r="A11539" s="84">
        <v>10999</v>
      </c>
      <c r="B11539" s="522" t="s">
        <v>12950</v>
      </c>
      <c r="C11539" s="302" t="s">
        <v>893</v>
      </c>
      <c r="D11539" s="521" t="s">
        <v>1098</v>
      </c>
      <c r="E11539" s="523">
        <v>25.21</v>
      </c>
      <c r="F11539" s="523">
        <v>25.21</v>
      </c>
    </row>
    <row r="11540" spans="1:6" ht="15" customHeight="1">
      <c r="A11540" s="84">
        <v>10997</v>
      </c>
      <c r="B11540" s="522" t="s">
        <v>12951</v>
      </c>
      <c r="C11540" s="302" t="s">
        <v>893</v>
      </c>
      <c r="D11540" s="521" t="s">
        <v>1098</v>
      </c>
      <c r="E11540" s="523">
        <v>27.33</v>
      </c>
      <c r="F11540" s="523">
        <v>27.33</v>
      </c>
    </row>
    <row r="11541" spans="1:6" ht="15" customHeight="1">
      <c r="A11541" s="84">
        <v>2680</v>
      </c>
      <c r="B11541" s="522" t="s">
        <v>12952</v>
      </c>
      <c r="C11541" s="302" t="s">
        <v>893</v>
      </c>
      <c r="D11541" s="521" t="s">
        <v>782</v>
      </c>
      <c r="E11541" s="523">
        <v>14.21</v>
      </c>
      <c r="F11541" s="523">
        <v>14.21</v>
      </c>
    </row>
    <row r="11542" spans="1:6" ht="15" customHeight="1">
      <c r="A11542" s="84">
        <v>2684</v>
      </c>
      <c r="B11542" s="522" t="s">
        <v>12953</v>
      </c>
      <c r="C11542" s="302" t="s">
        <v>893</v>
      </c>
      <c r="D11542" s="521" t="s">
        <v>782</v>
      </c>
      <c r="E11542" s="523">
        <v>12.93</v>
      </c>
      <c r="F11542" s="523">
        <v>12.93</v>
      </c>
    </row>
    <row r="11543" spans="1:6" ht="15" customHeight="1">
      <c r="A11543" s="84">
        <v>2685</v>
      </c>
      <c r="B11543" s="522" t="s">
        <v>12954</v>
      </c>
      <c r="C11543" s="302" t="s">
        <v>893</v>
      </c>
      <c r="D11543" s="521" t="s">
        <v>782</v>
      </c>
      <c r="E11543" s="523">
        <v>9.7100000000000009</v>
      </c>
      <c r="F11543" s="523">
        <v>9.7100000000000009</v>
      </c>
    </row>
    <row r="11544" spans="1:6" ht="15" customHeight="1">
      <c r="A11544" s="84">
        <v>2673</v>
      </c>
      <c r="B11544" s="522" t="s">
        <v>12955</v>
      </c>
      <c r="C11544" s="302" t="s">
        <v>893</v>
      </c>
      <c r="D11544" s="521" t="s">
        <v>782</v>
      </c>
      <c r="E11544" s="523">
        <v>4.99</v>
      </c>
      <c r="F11544" s="523">
        <v>4.99</v>
      </c>
    </row>
    <row r="11545" spans="1:6" ht="15" customHeight="1">
      <c r="A11545" s="84">
        <v>2682</v>
      </c>
      <c r="B11545" s="522" t="s">
        <v>12956</v>
      </c>
      <c r="C11545" s="302" t="s">
        <v>893</v>
      </c>
      <c r="D11545" s="521" t="s">
        <v>782</v>
      </c>
      <c r="E11545" s="523">
        <v>33.880000000000003</v>
      </c>
      <c r="F11545" s="523">
        <v>33.880000000000003</v>
      </c>
    </row>
    <row r="11546" spans="1:6" ht="15" customHeight="1">
      <c r="A11546" s="84">
        <v>2681</v>
      </c>
      <c r="B11546" s="522" t="s">
        <v>12957</v>
      </c>
      <c r="C11546" s="302" t="s">
        <v>893</v>
      </c>
      <c r="D11546" s="521" t="s">
        <v>782</v>
      </c>
      <c r="E11546" s="523">
        <v>23.22</v>
      </c>
      <c r="F11546" s="523">
        <v>23.22</v>
      </c>
    </row>
    <row r="11547" spans="1:6" ht="15" customHeight="1">
      <c r="A11547" s="84">
        <v>2686</v>
      </c>
      <c r="B11547" s="522" t="s">
        <v>12958</v>
      </c>
      <c r="C11547" s="302" t="s">
        <v>893</v>
      </c>
      <c r="D11547" s="521" t="s">
        <v>782</v>
      </c>
      <c r="E11547" s="523">
        <v>42.48</v>
      </c>
      <c r="F11547" s="523">
        <v>42.48</v>
      </c>
    </row>
    <row r="11548" spans="1:6" ht="15" customHeight="1">
      <c r="A11548" s="84">
        <v>2674</v>
      </c>
      <c r="B11548" s="522" t="s">
        <v>12959</v>
      </c>
      <c r="C11548" s="302" t="s">
        <v>893</v>
      </c>
      <c r="D11548" s="521" t="s">
        <v>782</v>
      </c>
      <c r="E11548" s="523">
        <v>6.21</v>
      </c>
      <c r="F11548" s="523">
        <v>6.21</v>
      </c>
    </row>
    <row r="11549" spans="1:6" ht="15" customHeight="1">
      <c r="A11549" s="84">
        <v>2683</v>
      </c>
      <c r="B11549" s="522" t="s">
        <v>12960</v>
      </c>
      <c r="C11549" s="302" t="s">
        <v>893</v>
      </c>
      <c r="D11549" s="521" t="s">
        <v>782</v>
      </c>
      <c r="E11549" s="523">
        <v>66.94</v>
      </c>
      <c r="F11549" s="523">
        <v>66.94</v>
      </c>
    </row>
    <row r="11550" spans="1:6" ht="15" customHeight="1">
      <c r="A11550" s="84">
        <v>2676</v>
      </c>
      <c r="B11550" s="522" t="s">
        <v>12961</v>
      </c>
      <c r="C11550" s="302" t="s">
        <v>893</v>
      </c>
      <c r="D11550" s="521" t="s">
        <v>782</v>
      </c>
      <c r="E11550" s="523">
        <v>2.9</v>
      </c>
      <c r="F11550" s="523">
        <v>2.9</v>
      </c>
    </row>
    <row r="11551" spans="1:6" ht="15" customHeight="1">
      <c r="A11551" s="84">
        <v>2678</v>
      </c>
      <c r="B11551" s="522" t="s">
        <v>12962</v>
      </c>
      <c r="C11551" s="302" t="s">
        <v>893</v>
      </c>
      <c r="D11551" s="521" t="s">
        <v>782</v>
      </c>
      <c r="E11551" s="523">
        <v>3.63</v>
      </c>
      <c r="F11551" s="523">
        <v>3.63</v>
      </c>
    </row>
    <row r="11552" spans="1:6" ht="15" customHeight="1">
      <c r="A11552" s="84">
        <v>2679</v>
      </c>
      <c r="B11552" s="522" t="s">
        <v>12963</v>
      </c>
      <c r="C11552" s="302" t="s">
        <v>893</v>
      </c>
      <c r="D11552" s="521" t="s">
        <v>782</v>
      </c>
      <c r="E11552" s="523">
        <v>5.6</v>
      </c>
      <c r="F11552" s="523">
        <v>5.6</v>
      </c>
    </row>
    <row r="11553" spans="1:6" ht="15" customHeight="1">
      <c r="A11553" s="84">
        <v>12070</v>
      </c>
      <c r="B11553" s="522" t="s">
        <v>12964</v>
      </c>
      <c r="C11553" s="302" t="s">
        <v>893</v>
      </c>
      <c r="D11553" s="521" t="s">
        <v>782</v>
      </c>
      <c r="E11553" s="523">
        <v>7.8</v>
      </c>
      <c r="F11553" s="523">
        <v>7.8</v>
      </c>
    </row>
    <row r="11554" spans="1:6" ht="15" customHeight="1">
      <c r="A11554" s="84">
        <v>2675</v>
      </c>
      <c r="B11554" s="522" t="s">
        <v>12965</v>
      </c>
      <c r="C11554" s="302" t="s">
        <v>893</v>
      </c>
      <c r="D11554" s="521" t="s">
        <v>782</v>
      </c>
      <c r="E11554" s="523">
        <v>10.14</v>
      </c>
      <c r="F11554" s="523">
        <v>10.14</v>
      </c>
    </row>
    <row r="11555" spans="1:6" ht="15" customHeight="1">
      <c r="A11555" s="84">
        <v>12067</v>
      </c>
      <c r="B11555" s="522" t="s">
        <v>12966</v>
      </c>
      <c r="C11555" s="302" t="s">
        <v>893</v>
      </c>
      <c r="D11555" s="521" t="s">
        <v>782</v>
      </c>
      <c r="E11555" s="523">
        <v>13.75</v>
      </c>
      <c r="F11555" s="523">
        <v>13.75</v>
      </c>
    </row>
    <row r="11556" spans="1:6" ht="15" customHeight="1">
      <c r="A11556" s="84">
        <v>21128</v>
      </c>
      <c r="B11556" s="522" t="s">
        <v>12967</v>
      </c>
      <c r="C11556" s="302" t="s">
        <v>893</v>
      </c>
      <c r="D11556" s="521" t="s">
        <v>782</v>
      </c>
      <c r="E11556" s="523">
        <v>10.67</v>
      </c>
      <c r="F11556" s="523">
        <v>10.67</v>
      </c>
    </row>
    <row r="11557" spans="1:6" ht="15" customHeight="1">
      <c r="A11557" s="84">
        <v>40400</v>
      </c>
      <c r="B11557" s="522" t="s">
        <v>12968</v>
      </c>
      <c r="C11557" s="302" t="s">
        <v>893</v>
      </c>
      <c r="D11557" s="521" t="s">
        <v>782</v>
      </c>
      <c r="E11557" s="523">
        <v>0</v>
      </c>
      <c r="F11557" s="523">
        <v>0</v>
      </c>
    </row>
    <row r="11558" spans="1:6" ht="15" customHeight="1">
      <c r="A11558" s="84">
        <v>40401</v>
      </c>
      <c r="B11558" s="522" t="s">
        <v>12969</v>
      </c>
      <c r="C11558" s="302" t="s">
        <v>893</v>
      </c>
      <c r="D11558" s="521" t="s">
        <v>782</v>
      </c>
      <c r="E11558" s="523">
        <v>0</v>
      </c>
      <c r="F11558" s="523">
        <v>0</v>
      </c>
    </row>
    <row r="11559" spans="1:6" ht="15" customHeight="1">
      <c r="A11559" s="84">
        <v>40402</v>
      </c>
      <c r="B11559" s="522" t="s">
        <v>12970</v>
      </c>
      <c r="C11559" s="302" t="s">
        <v>893</v>
      </c>
      <c r="D11559" s="521" t="s">
        <v>782</v>
      </c>
      <c r="E11559" s="523">
        <v>0</v>
      </c>
      <c r="F11559" s="523">
        <v>0</v>
      </c>
    </row>
    <row r="11560" spans="1:6" ht="15" customHeight="1">
      <c r="A11560" s="84">
        <v>21137</v>
      </c>
      <c r="B11560" s="522" t="s">
        <v>12971</v>
      </c>
      <c r="C11560" s="302" t="s">
        <v>893</v>
      </c>
      <c r="D11560" s="521" t="s">
        <v>782</v>
      </c>
      <c r="E11560" s="523">
        <v>10.92</v>
      </c>
      <c r="F11560" s="523">
        <v>10.92</v>
      </c>
    </row>
    <row r="11561" spans="1:6" ht="15" customHeight="1">
      <c r="A11561" s="84">
        <v>2504</v>
      </c>
      <c r="B11561" s="522" t="s">
        <v>12972</v>
      </c>
      <c r="C11561" s="302" t="s">
        <v>893</v>
      </c>
      <c r="D11561" s="521" t="s">
        <v>782</v>
      </c>
      <c r="E11561" s="523">
        <v>11.84</v>
      </c>
      <c r="F11561" s="523">
        <v>11.84</v>
      </c>
    </row>
    <row r="11562" spans="1:6" ht="15" customHeight="1">
      <c r="A11562" s="84">
        <v>2501</v>
      </c>
      <c r="B11562" s="522" t="s">
        <v>12973</v>
      </c>
      <c r="C11562" s="302" t="s">
        <v>893</v>
      </c>
      <c r="D11562" s="521" t="s">
        <v>782</v>
      </c>
      <c r="E11562" s="523">
        <v>15.52</v>
      </c>
      <c r="F11562" s="523">
        <v>15.52</v>
      </c>
    </row>
    <row r="11563" spans="1:6" ht="15" customHeight="1">
      <c r="A11563" s="84">
        <v>2502</v>
      </c>
      <c r="B11563" s="522" t="s">
        <v>12974</v>
      </c>
      <c r="C11563" s="302" t="s">
        <v>893</v>
      </c>
      <c r="D11563" s="521" t="s">
        <v>782</v>
      </c>
      <c r="E11563" s="523">
        <v>23.43</v>
      </c>
      <c r="F11563" s="523">
        <v>23.43</v>
      </c>
    </row>
    <row r="11564" spans="1:6" ht="15" customHeight="1">
      <c r="A11564" s="84">
        <v>2503</v>
      </c>
      <c r="B11564" s="522" t="s">
        <v>12975</v>
      </c>
      <c r="C11564" s="302" t="s">
        <v>893</v>
      </c>
      <c r="D11564" s="521" t="s">
        <v>782</v>
      </c>
      <c r="E11564" s="523">
        <v>30.15</v>
      </c>
      <c r="F11564" s="523">
        <v>30.15</v>
      </c>
    </row>
    <row r="11565" spans="1:6" ht="15" customHeight="1">
      <c r="A11565" s="84">
        <v>2500</v>
      </c>
      <c r="B11565" s="522" t="s">
        <v>12976</v>
      </c>
      <c r="C11565" s="302" t="s">
        <v>893</v>
      </c>
      <c r="D11565" s="521" t="s">
        <v>782</v>
      </c>
      <c r="E11565" s="523">
        <v>40.159999999999997</v>
      </c>
      <c r="F11565" s="523">
        <v>40.159999999999997</v>
      </c>
    </row>
    <row r="11566" spans="1:6" ht="15" customHeight="1">
      <c r="A11566" s="84">
        <v>2505</v>
      </c>
      <c r="B11566" s="522" t="s">
        <v>12977</v>
      </c>
      <c r="C11566" s="302" t="s">
        <v>893</v>
      </c>
      <c r="D11566" s="521" t="s">
        <v>782</v>
      </c>
      <c r="E11566" s="523">
        <v>62.59</v>
      </c>
      <c r="F11566" s="523">
        <v>62.59</v>
      </c>
    </row>
    <row r="11567" spans="1:6" ht="15" customHeight="1">
      <c r="A11567" s="84">
        <v>12056</v>
      </c>
      <c r="B11567" s="522" t="s">
        <v>12978</v>
      </c>
      <c r="C11567" s="302" t="s">
        <v>893</v>
      </c>
      <c r="D11567" s="521" t="s">
        <v>782</v>
      </c>
      <c r="E11567" s="523">
        <v>25.29</v>
      </c>
      <c r="F11567" s="523">
        <v>25.29</v>
      </c>
    </row>
    <row r="11568" spans="1:6" ht="15" customHeight="1">
      <c r="A11568" s="84">
        <v>12057</v>
      </c>
      <c r="B11568" s="522" t="s">
        <v>12979</v>
      </c>
      <c r="C11568" s="302" t="s">
        <v>893</v>
      </c>
      <c r="D11568" s="521" t="s">
        <v>782</v>
      </c>
      <c r="E11568" s="523">
        <v>21.48</v>
      </c>
      <c r="F11568" s="523">
        <v>21.48</v>
      </c>
    </row>
    <row r="11569" spans="1:6" ht="15" customHeight="1">
      <c r="A11569" s="84">
        <v>12058</v>
      </c>
      <c r="B11569" s="522" t="s">
        <v>12980</v>
      </c>
      <c r="C11569" s="302" t="s">
        <v>893</v>
      </c>
      <c r="D11569" s="521" t="s">
        <v>782</v>
      </c>
      <c r="E11569" s="523">
        <v>13.39</v>
      </c>
      <c r="F11569" s="523">
        <v>13.39</v>
      </c>
    </row>
    <row r="11570" spans="1:6" ht="15" customHeight="1">
      <c r="A11570" s="84">
        <v>12059</v>
      </c>
      <c r="B11570" s="522" t="s">
        <v>12981</v>
      </c>
      <c r="C11570" s="302" t="s">
        <v>893</v>
      </c>
      <c r="D11570" s="521" t="s">
        <v>782</v>
      </c>
      <c r="E11570" s="523">
        <v>7.53</v>
      </c>
      <c r="F11570" s="523">
        <v>7.53</v>
      </c>
    </row>
    <row r="11571" spans="1:6" ht="15" customHeight="1">
      <c r="A11571" s="84">
        <v>12060</v>
      </c>
      <c r="B11571" s="522" t="s">
        <v>12982</v>
      </c>
      <c r="C11571" s="302" t="s">
        <v>893</v>
      </c>
      <c r="D11571" s="521" t="s">
        <v>782</v>
      </c>
      <c r="E11571" s="523">
        <v>55.81</v>
      </c>
      <c r="F11571" s="523">
        <v>55.81</v>
      </c>
    </row>
    <row r="11572" spans="1:6" ht="15" customHeight="1">
      <c r="A11572" s="84">
        <v>12061</v>
      </c>
      <c r="B11572" s="522" t="s">
        <v>12983</v>
      </c>
      <c r="C11572" s="302" t="s">
        <v>893</v>
      </c>
      <c r="D11572" s="521" t="s">
        <v>782</v>
      </c>
      <c r="E11572" s="523">
        <v>34.08</v>
      </c>
      <c r="F11572" s="523">
        <v>34.08</v>
      </c>
    </row>
    <row r="11573" spans="1:6" ht="15" customHeight="1">
      <c r="A11573" s="84">
        <v>12062</v>
      </c>
      <c r="B11573" s="522" t="s">
        <v>12984</v>
      </c>
      <c r="C11573" s="302" t="s">
        <v>893</v>
      </c>
      <c r="D11573" s="521" t="s">
        <v>782</v>
      </c>
      <c r="E11573" s="523">
        <v>62.84</v>
      </c>
      <c r="F11573" s="523">
        <v>62.84</v>
      </c>
    </row>
    <row r="11574" spans="1:6" ht="15" customHeight="1">
      <c r="A11574" s="84">
        <v>2687</v>
      </c>
      <c r="B11574" s="522" t="s">
        <v>12985</v>
      </c>
      <c r="C11574" s="302" t="s">
        <v>893</v>
      </c>
      <c r="D11574" s="521" t="s">
        <v>782</v>
      </c>
      <c r="E11574" s="523">
        <v>2.5299999999999998</v>
      </c>
      <c r="F11574" s="523">
        <v>2.5299999999999998</v>
      </c>
    </row>
    <row r="11575" spans="1:6" ht="15" customHeight="1">
      <c r="A11575" s="84">
        <v>2689</v>
      </c>
      <c r="B11575" s="522" t="s">
        <v>12986</v>
      </c>
      <c r="C11575" s="302" t="s">
        <v>893</v>
      </c>
      <c r="D11575" s="521" t="s">
        <v>782</v>
      </c>
      <c r="E11575" s="523">
        <v>3.01</v>
      </c>
      <c r="F11575" s="523">
        <v>3.01</v>
      </c>
    </row>
    <row r="11576" spans="1:6" ht="15" customHeight="1">
      <c r="A11576" s="84">
        <v>2688</v>
      </c>
      <c r="B11576" s="522" t="s">
        <v>12987</v>
      </c>
      <c r="C11576" s="302" t="s">
        <v>893</v>
      </c>
      <c r="D11576" s="521" t="s">
        <v>782</v>
      </c>
      <c r="E11576" s="523">
        <v>3.27</v>
      </c>
      <c r="F11576" s="523">
        <v>3.27</v>
      </c>
    </row>
    <row r="11577" spans="1:6" ht="15" customHeight="1">
      <c r="A11577" s="84">
        <v>2690</v>
      </c>
      <c r="B11577" s="522" t="s">
        <v>12988</v>
      </c>
      <c r="C11577" s="302" t="s">
        <v>893</v>
      </c>
      <c r="D11577" s="521" t="s">
        <v>782</v>
      </c>
      <c r="E11577" s="523">
        <v>5.59</v>
      </c>
      <c r="F11577" s="523">
        <v>5.59</v>
      </c>
    </row>
    <row r="11578" spans="1:6" ht="15" customHeight="1">
      <c r="A11578" s="84">
        <v>39243</v>
      </c>
      <c r="B11578" s="522" t="s">
        <v>12989</v>
      </c>
      <c r="C11578" s="302" t="s">
        <v>893</v>
      </c>
      <c r="D11578" s="521" t="s">
        <v>782</v>
      </c>
      <c r="E11578" s="523">
        <v>3.68</v>
      </c>
      <c r="F11578" s="523">
        <v>3.68</v>
      </c>
    </row>
    <row r="11579" spans="1:6" ht="15" customHeight="1">
      <c r="A11579" s="84">
        <v>39244</v>
      </c>
      <c r="B11579" s="522" t="s">
        <v>12990</v>
      </c>
      <c r="C11579" s="302" t="s">
        <v>893</v>
      </c>
      <c r="D11579" s="521" t="s">
        <v>782</v>
      </c>
      <c r="E11579" s="523">
        <v>4.9800000000000004</v>
      </c>
      <c r="F11579" s="523">
        <v>4.9800000000000004</v>
      </c>
    </row>
    <row r="11580" spans="1:6" ht="15" customHeight="1">
      <c r="A11580" s="84">
        <v>39245</v>
      </c>
      <c r="B11580" s="522" t="s">
        <v>12991</v>
      </c>
      <c r="C11580" s="302" t="s">
        <v>893</v>
      </c>
      <c r="D11580" s="521" t="s">
        <v>782</v>
      </c>
      <c r="E11580" s="523">
        <v>9.58</v>
      </c>
      <c r="F11580" s="523">
        <v>9.58</v>
      </c>
    </row>
    <row r="11581" spans="1:6" ht="15" customHeight="1">
      <c r="A11581" s="84">
        <v>39255</v>
      </c>
      <c r="B11581" s="522" t="s">
        <v>12992</v>
      </c>
      <c r="C11581" s="302" t="s">
        <v>893</v>
      </c>
      <c r="D11581" s="521" t="s">
        <v>782</v>
      </c>
      <c r="E11581" s="523">
        <v>26.52</v>
      </c>
      <c r="F11581" s="523">
        <v>26.52</v>
      </c>
    </row>
    <row r="11582" spans="1:6" ht="15" customHeight="1">
      <c r="A11582" s="84">
        <v>39254</v>
      </c>
      <c r="B11582" s="522" t="s">
        <v>12993</v>
      </c>
      <c r="C11582" s="302" t="s">
        <v>893</v>
      </c>
      <c r="D11582" s="521" t="s">
        <v>782</v>
      </c>
      <c r="E11582" s="523">
        <v>14.33</v>
      </c>
      <c r="F11582" s="523">
        <v>14.33</v>
      </c>
    </row>
    <row r="11583" spans="1:6" ht="15" customHeight="1">
      <c r="A11583" s="84">
        <v>39253</v>
      </c>
      <c r="B11583" s="522" t="s">
        <v>12994</v>
      </c>
      <c r="C11583" s="302" t="s">
        <v>893</v>
      </c>
      <c r="D11583" s="521" t="s">
        <v>782</v>
      </c>
      <c r="E11583" s="523">
        <v>18.260000000000002</v>
      </c>
      <c r="F11583" s="523">
        <v>18.260000000000002</v>
      </c>
    </row>
    <row r="11584" spans="1:6" ht="15" customHeight="1">
      <c r="A11584" s="84">
        <v>39246</v>
      </c>
      <c r="B11584" s="522" t="s">
        <v>12995</v>
      </c>
      <c r="C11584" s="302" t="s">
        <v>893</v>
      </c>
      <c r="D11584" s="521" t="s">
        <v>782</v>
      </c>
      <c r="E11584" s="523">
        <v>0</v>
      </c>
      <c r="F11584" s="523">
        <v>0</v>
      </c>
    </row>
    <row r="11585" spans="1:6" ht="15" customHeight="1">
      <c r="A11585" s="84">
        <v>39247</v>
      </c>
      <c r="B11585" s="522" t="s">
        <v>12996</v>
      </c>
      <c r="C11585" s="302" t="s">
        <v>893</v>
      </c>
      <c r="D11585" s="521" t="s">
        <v>782</v>
      </c>
      <c r="E11585" s="523">
        <v>0</v>
      </c>
      <c r="F11585" s="523">
        <v>0</v>
      </c>
    </row>
    <row r="11586" spans="1:6" ht="15" customHeight="1">
      <c r="A11586" s="84">
        <v>2446</v>
      </c>
      <c r="B11586" s="522" t="s">
        <v>12997</v>
      </c>
      <c r="C11586" s="302" t="s">
        <v>893</v>
      </c>
      <c r="D11586" s="521" t="s">
        <v>782</v>
      </c>
      <c r="E11586" s="523">
        <v>0</v>
      </c>
      <c r="F11586" s="523">
        <v>0</v>
      </c>
    </row>
    <row r="11587" spans="1:6" ht="15" customHeight="1">
      <c r="A11587" s="84">
        <v>2442</v>
      </c>
      <c r="B11587" s="522" t="s">
        <v>12998</v>
      </c>
      <c r="C11587" s="302" t="s">
        <v>893</v>
      </c>
      <c r="D11587" s="521" t="s">
        <v>782</v>
      </c>
      <c r="E11587" s="523">
        <v>0</v>
      </c>
      <c r="F11587" s="523">
        <v>0</v>
      </c>
    </row>
    <row r="11588" spans="1:6" ht="15" customHeight="1">
      <c r="A11588" s="84">
        <v>39248</v>
      </c>
      <c r="B11588" s="522" t="s">
        <v>12999</v>
      </c>
      <c r="C11588" s="302" t="s">
        <v>893</v>
      </c>
      <c r="D11588" s="521" t="s">
        <v>782</v>
      </c>
      <c r="E11588" s="523">
        <v>0</v>
      </c>
      <c r="F11588" s="523">
        <v>0</v>
      </c>
    </row>
    <row r="11589" spans="1:6" ht="15" customHeight="1">
      <c r="A11589" s="84">
        <v>2438</v>
      </c>
      <c r="B11589" s="522" t="s">
        <v>13000</v>
      </c>
      <c r="C11589" s="302" t="s">
        <v>893</v>
      </c>
      <c r="D11589" s="521" t="s">
        <v>3356</v>
      </c>
      <c r="E11589" s="523">
        <v>24.2</v>
      </c>
      <c r="F11589" s="523">
        <v>12.63</v>
      </c>
    </row>
    <row r="11590" spans="1:6" ht="15" customHeight="1">
      <c r="A11590" s="84">
        <v>40922</v>
      </c>
      <c r="B11590" s="522" t="s">
        <v>13001</v>
      </c>
      <c r="C11590" s="302" t="s">
        <v>893</v>
      </c>
      <c r="D11590" s="521" t="s">
        <v>8209</v>
      </c>
      <c r="E11590" s="523">
        <v>4229.87</v>
      </c>
      <c r="F11590" s="523">
        <v>2780.62</v>
      </c>
    </row>
    <row r="11591" spans="1:6" ht="15" customHeight="1">
      <c r="A11591" s="84">
        <v>36486</v>
      </c>
      <c r="B11591" s="522" t="s">
        <v>13002</v>
      </c>
      <c r="C11591" s="302" t="s">
        <v>893</v>
      </c>
      <c r="D11591" s="521" t="s">
        <v>883</v>
      </c>
      <c r="E11591" s="523">
        <v>0</v>
      </c>
      <c r="F11591" s="523">
        <v>0</v>
      </c>
    </row>
    <row r="11592" spans="1:6" ht="15" customHeight="1">
      <c r="A11592" s="84">
        <v>37777</v>
      </c>
      <c r="B11592" s="522" t="s">
        <v>13003</v>
      </c>
      <c r="C11592" s="302" t="s">
        <v>893</v>
      </c>
      <c r="D11592" s="521" t="s">
        <v>883</v>
      </c>
      <c r="E11592" s="523">
        <v>0</v>
      </c>
      <c r="F11592" s="523">
        <v>0</v>
      </c>
    </row>
    <row r="11593" spans="1:6" ht="15" customHeight="1">
      <c r="A11593" s="84">
        <v>12624</v>
      </c>
      <c r="B11593" s="522" t="s">
        <v>13004</v>
      </c>
      <c r="C11593" s="302" t="s">
        <v>893</v>
      </c>
      <c r="D11593" s="521" t="s">
        <v>883</v>
      </c>
      <c r="E11593" s="523">
        <v>35.82</v>
      </c>
      <c r="F11593" s="523">
        <v>35.82</v>
      </c>
    </row>
    <row r="11594" spans="1:6" ht="15" customHeight="1">
      <c r="A11594" s="84">
        <v>517</v>
      </c>
      <c r="B11594" s="522" t="s">
        <v>13005</v>
      </c>
      <c r="C11594" s="302" t="s">
        <v>893</v>
      </c>
      <c r="D11594" s="521" t="s">
        <v>10645</v>
      </c>
      <c r="E11594" s="523">
        <v>11.59</v>
      </c>
      <c r="F11594" s="523">
        <v>11.59</v>
      </c>
    </row>
    <row r="11595" spans="1:6" ht="15" customHeight="1">
      <c r="A11595" s="84">
        <v>37534</v>
      </c>
      <c r="B11595" s="522" t="s">
        <v>13006</v>
      </c>
      <c r="C11595" s="302" t="s">
        <v>893</v>
      </c>
      <c r="D11595" s="521" t="s">
        <v>1098</v>
      </c>
      <c r="E11595" s="523">
        <v>0</v>
      </c>
      <c r="F11595" s="523">
        <v>0</v>
      </c>
    </row>
    <row r="11596" spans="1:6" ht="15" customHeight="1">
      <c r="A11596" s="84">
        <v>37535</v>
      </c>
      <c r="B11596" s="522" t="s">
        <v>13007</v>
      </c>
      <c r="C11596" s="302" t="s">
        <v>893</v>
      </c>
      <c r="D11596" s="521" t="s">
        <v>1098</v>
      </c>
      <c r="E11596" s="523">
        <v>0</v>
      </c>
      <c r="F11596" s="523">
        <v>0</v>
      </c>
    </row>
    <row r="11597" spans="1:6" ht="15" customHeight="1">
      <c r="A11597" s="84">
        <v>37533</v>
      </c>
      <c r="B11597" s="522" t="s">
        <v>13008</v>
      </c>
      <c r="C11597" s="302" t="s">
        <v>893</v>
      </c>
      <c r="D11597" s="521" t="s">
        <v>1098</v>
      </c>
      <c r="E11597" s="523">
        <v>0</v>
      </c>
      <c r="F11597" s="523">
        <v>0</v>
      </c>
    </row>
    <row r="11598" spans="1:6" ht="15" customHeight="1">
      <c r="A11598" s="84">
        <v>37537</v>
      </c>
      <c r="B11598" s="522" t="s">
        <v>13009</v>
      </c>
      <c r="C11598" s="302" t="s">
        <v>893</v>
      </c>
      <c r="D11598" s="521" t="s">
        <v>1098</v>
      </c>
      <c r="E11598" s="523">
        <v>0</v>
      </c>
      <c r="F11598" s="523">
        <v>0</v>
      </c>
    </row>
    <row r="11599" spans="1:6" ht="15" customHeight="1">
      <c r="A11599" s="84">
        <v>37536</v>
      </c>
      <c r="B11599" s="522" t="s">
        <v>13010</v>
      </c>
      <c r="C11599" s="302" t="s">
        <v>893</v>
      </c>
      <c r="D11599" s="521" t="s">
        <v>1098</v>
      </c>
      <c r="E11599" s="523">
        <v>0</v>
      </c>
      <c r="F11599" s="523">
        <v>0</v>
      </c>
    </row>
    <row r="11600" spans="1:6" ht="15" customHeight="1">
      <c r="A11600" s="84">
        <v>37532</v>
      </c>
      <c r="B11600" s="522" t="s">
        <v>13011</v>
      </c>
      <c r="C11600" s="302" t="s">
        <v>893</v>
      </c>
      <c r="D11600" s="521" t="s">
        <v>1098</v>
      </c>
      <c r="E11600" s="523">
        <v>0</v>
      </c>
      <c r="F11600" s="523">
        <v>0</v>
      </c>
    </row>
    <row r="11601" spans="1:6" ht="15" customHeight="1">
      <c r="A11601" s="84">
        <v>2696</v>
      </c>
      <c r="B11601" s="522" t="s">
        <v>13012</v>
      </c>
      <c r="C11601" s="302" t="s">
        <v>893</v>
      </c>
      <c r="D11601" s="521" t="s">
        <v>3356</v>
      </c>
      <c r="E11601" s="523">
        <v>21.07</v>
      </c>
      <c r="F11601" s="523">
        <v>11</v>
      </c>
    </row>
    <row r="11602" spans="1:6" ht="15" customHeight="1">
      <c r="A11602" s="84">
        <v>40928</v>
      </c>
      <c r="B11602" s="522" t="s">
        <v>13013</v>
      </c>
      <c r="C11602" s="302" t="s">
        <v>893</v>
      </c>
      <c r="D11602" s="521" t="s">
        <v>8209</v>
      </c>
      <c r="E11602" s="523">
        <v>3681.3</v>
      </c>
      <c r="F11602" s="523">
        <v>2420</v>
      </c>
    </row>
    <row r="11603" spans="1:6" ht="15" customHeight="1">
      <c r="A11603" s="84">
        <v>4083</v>
      </c>
      <c r="B11603" s="522" t="s">
        <v>13014</v>
      </c>
      <c r="C11603" s="302" t="s">
        <v>893</v>
      </c>
      <c r="D11603" s="521" t="s">
        <v>3356</v>
      </c>
      <c r="E11603" s="523">
        <v>32.65</v>
      </c>
      <c r="F11603" s="523">
        <v>17.04</v>
      </c>
    </row>
    <row r="11604" spans="1:6" ht="15" customHeight="1">
      <c r="A11604" s="84">
        <v>40818</v>
      </c>
      <c r="B11604" s="522" t="s">
        <v>13015</v>
      </c>
      <c r="C11604" s="302" t="s">
        <v>893</v>
      </c>
      <c r="D11604" s="521" t="s">
        <v>8209</v>
      </c>
      <c r="E11604" s="523">
        <v>5702.67</v>
      </c>
      <c r="F11604" s="523">
        <v>3748.8</v>
      </c>
    </row>
    <row r="11605" spans="1:6" ht="15" customHeight="1">
      <c r="A11605" s="84">
        <v>43146</v>
      </c>
      <c r="B11605" s="522" t="s">
        <v>13016</v>
      </c>
      <c r="C11605" s="302" t="s">
        <v>893</v>
      </c>
      <c r="D11605" s="521" t="s">
        <v>1098</v>
      </c>
      <c r="E11605" s="523">
        <v>11.03</v>
      </c>
      <c r="F11605" s="523">
        <v>11.03</v>
      </c>
    </row>
    <row r="11606" spans="1:6" ht="15" customHeight="1">
      <c r="A11606" s="84">
        <v>2705</v>
      </c>
      <c r="B11606" s="522" t="s">
        <v>13017</v>
      </c>
      <c r="C11606" s="302" t="s">
        <v>893</v>
      </c>
      <c r="D11606" s="521" t="s">
        <v>13018</v>
      </c>
      <c r="E11606" s="523">
        <v>1.1200000000000001</v>
      </c>
      <c r="F11606" s="523">
        <v>1.1200000000000001</v>
      </c>
    </row>
    <row r="11607" spans="1:6" ht="15" customHeight="1">
      <c r="A11607" s="84">
        <v>14250</v>
      </c>
      <c r="B11607" s="522" t="s">
        <v>13019</v>
      </c>
      <c r="C11607" s="302" t="s">
        <v>893</v>
      </c>
      <c r="D11607" s="521" t="s">
        <v>13018</v>
      </c>
      <c r="E11607" s="523">
        <v>1.1399999999999999</v>
      </c>
      <c r="F11607" s="523">
        <v>1.1399999999999999</v>
      </c>
    </row>
    <row r="11608" spans="1:6" ht="15" customHeight="1">
      <c r="A11608" s="84">
        <v>11683</v>
      </c>
      <c r="B11608" s="522" t="s">
        <v>13020</v>
      </c>
      <c r="C11608" s="302" t="s">
        <v>893</v>
      </c>
      <c r="D11608" s="521" t="s">
        <v>883</v>
      </c>
      <c r="E11608" s="523">
        <v>32.99</v>
      </c>
      <c r="F11608" s="523">
        <v>32.99</v>
      </c>
    </row>
    <row r="11609" spans="1:6" ht="15" customHeight="1">
      <c r="A11609" s="84">
        <v>11684</v>
      </c>
      <c r="B11609" s="522" t="s">
        <v>13021</v>
      </c>
      <c r="C11609" s="302" t="s">
        <v>893</v>
      </c>
      <c r="D11609" s="521" t="s">
        <v>883</v>
      </c>
      <c r="E11609" s="523">
        <v>36.11</v>
      </c>
      <c r="F11609" s="523">
        <v>36.11</v>
      </c>
    </row>
    <row r="11610" spans="1:6" ht="15" customHeight="1">
      <c r="A11610" s="84">
        <v>6141</v>
      </c>
      <c r="B11610" s="522" t="s">
        <v>13022</v>
      </c>
      <c r="C11610" s="302" t="s">
        <v>893</v>
      </c>
      <c r="D11610" s="521" t="s">
        <v>883</v>
      </c>
      <c r="E11610" s="523">
        <v>5.0199999999999996</v>
      </c>
      <c r="F11610" s="523">
        <v>5.0199999999999996</v>
      </c>
    </row>
    <row r="11611" spans="1:6" ht="15" customHeight="1">
      <c r="A11611" s="84">
        <v>11681</v>
      </c>
      <c r="B11611" s="522" t="s">
        <v>13023</v>
      </c>
      <c r="C11611" s="302" t="s">
        <v>893</v>
      </c>
      <c r="D11611" s="521" t="s">
        <v>883</v>
      </c>
      <c r="E11611" s="523">
        <v>6.33</v>
      </c>
      <c r="F11611" s="523">
        <v>6.33</v>
      </c>
    </row>
    <row r="11612" spans="1:6" ht="15" customHeight="1">
      <c r="A11612" s="84">
        <v>2706</v>
      </c>
      <c r="B11612" s="522" t="s">
        <v>13024</v>
      </c>
      <c r="C11612" s="302" t="s">
        <v>893</v>
      </c>
      <c r="D11612" s="521" t="s">
        <v>3356</v>
      </c>
      <c r="E11612" s="523">
        <v>112.39</v>
      </c>
      <c r="F11612" s="523">
        <v>58.65</v>
      </c>
    </row>
    <row r="11613" spans="1:6" ht="15" customHeight="1">
      <c r="A11613" s="84">
        <v>40811</v>
      </c>
      <c r="B11613" s="522" t="s">
        <v>13025</v>
      </c>
      <c r="C11613" s="302" t="s">
        <v>893</v>
      </c>
      <c r="D11613" s="521" t="s">
        <v>8209</v>
      </c>
      <c r="E11613" s="523">
        <v>19628.04</v>
      </c>
      <c r="F11613" s="523">
        <v>12903</v>
      </c>
    </row>
    <row r="11614" spans="1:6" ht="15" customHeight="1">
      <c r="A11614" s="84">
        <v>2707</v>
      </c>
      <c r="B11614" s="522" t="s">
        <v>13026</v>
      </c>
      <c r="C11614" s="302" t="s">
        <v>893</v>
      </c>
      <c r="D11614" s="521" t="s">
        <v>3356</v>
      </c>
      <c r="E11614" s="523">
        <v>117.96</v>
      </c>
      <c r="F11614" s="523">
        <v>61.56</v>
      </c>
    </row>
    <row r="11615" spans="1:6" ht="15" customHeight="1">
      <c r="A11615" s="84">
        <v>40813</v>
      </c>
      <c r="B11615" s="522" t="s">
        <v>13027</v>
      </c>
      <c r="C11615" s="302" t="s">
        <v>893</v>
      </c>
      <c r="D11615" s="521" t="s">
        <v>8209</v>
      </c>
      <c r="E11615" s="523">
        <v>20604.04</v>
      </c>
      <c r="F11615" s="523">
        <v>13544.6</v>
      </c>
    </row>
    <row r="11616" spans="1:6" ht="15" customHeight="1">
      <c r="A11616" s="84">
        <v>2708</v>
      </c>
      <c r="B11616" s="522" t="s">
        <v>13028</v>
      </c>
      <c r="C11616" s="302" t="s">
        <v>893</v>
      </c>
      <c r="D11616" s="521" t="s">
        <v>3356</v>
      </c>
      <c r="E11616" s="523">
        <v>140.84</v>
      </c>
      <c r="F11616" s="523">
        <v>73.5</v>
      </c>
    </row>
    <row r="11617" spans="1:6" ht="15" customHeight="1">
      <c r="A11617" s="84">
        <v>40814</v>
      </c>
      <c r="B11617" s="522" t="s">
        <v>13029</v>
      </c>
      <c r="C11617" s="302" t="s">
        <v>893</v>
      </c>
      <c r="D11617" s="521" t="s">
        <v>8209</v>
      </c>
      <c r="E11617" s="523">
        <v>24598.74</v>
      </c>
      <c r="F11617" s="523">
        <v>16170.62</v>
      </c>
    </row>
    <row r="11618" spans="1:6" ht="15" customHeight="1">
      <c r="A11618" s="84">
        <v>38403</v>
      </c>
      <c r="B11618" s="522" t="s">
        <v>13030</v>
      </c>
      <c r="C11618" s="302" t="s">
        <v>893</v>
      </c>
      <c r="D11618" s="521" t="s">
        <v>883</v>
      </c>
      <c r="E11618" s="523">
        <v>74.48</v>
      </c>
      <c r="F11618" s="523">
        <v>74.48</v>
      </c>
    </row>
    <row r="11619" spans="1:6" ht="15" customHeight="1">
      <c r="A11619" s="84">
        <v>43482</v>
      </c>
      <c r="B11619" s="522" t="s">
        <v>13031</v>
      </c>
      <c r="C11619" s="302" t="s">
        <v>893</v>
      </c>
      <c r="D11619" s="521" t="s">
        <v>3356</v>
      </c>
      <c r="E11619" s="523">
        <v>0.81</v>
      </c>
      <c r="F11619" s="523">
        <v>0.81</v>
      </c>
    </row>
    <row r="11620" spans="1:6" ht="15" customHeight="1">
      <c r="A11620" s="84">
        <v>43494</v>
      </c>
      <c r="B11620" s="522" t="s">
        <v>13032</v>
      </c>
      <c r="C11620" s="302" t="s">
        <v>893</v>
      </c>
      <c r="D11620" s="521" t="s">
        <v>8209</v>
      </c>
      <c r="E11620" s="523">
        <v>153.54</v>
      </c>
      <c r="F11620" s="523">
        <v>153.54</v>
      </c>
    </row>
    <row r="11621" spans="1:6" ht="15" customHeight="1">
      <c r="A11621" s="84">
        <v>43483</v>
      </c>
      <c r="B11621" s="522" t="s">
        <v>13033</v>
      </c>
      <c r="C11621" s="302" t="s">
        <v>893</v>
      </c>
      <c r="D11621" s="521" t="s">
        <v>3356</v>
      </c>
      <c r="E11621" s="523">
        <v>1.43</v>
      </c>
      <c r="F11621" s="523">
        <v>1.43</v>
      </c>
    </row>
    <row r="11622" spans="1:6" ht="15" customHeight="1">
      <c r="A11622" s="84">
        <v>43495</v>
      </c>
      <c r="B11622" s="522" t="s">
        <v>13034</v>
      </c>
      <c r="C11622" s="302" t="s">
        <v>893</v>
      </c>
      <c r="D11622" s="521" t="s">
        <v>8209</v>
      </c>
      <c r="E11622" s="523">
        <v>270.51</v>
      </c>
      <c r="F11622" s="523">
        <v>270.51</v>
      </c>
    </row>
    <row r="11623" spans="1:6" ht="15" customHeight="1">
      <c r="A11623" s="84">
        <v>43484</v>
      </c>
      <c r="B11623" s="522" t="s">
        <v>13035</v>
      </c>
      <c r="C11623" s="302" t="s">
        <v>893</v>
      </c>
      <c r="D11623" s="521" t="s">
        <v>3356</v>
      </c>
      <c r="E11623" s="523">
        <v>1.26</v>
      </c>
      <c r="F11623" s="523">
        <v>1.26</v>
      </c>
    </row>
    <row r="11624" spans="1:6" ht="15" customHeight="1">
      <c r="A11624" s="84">
        <v>43496</v>
      </c>
      <c r="B11624" s="522" t="s">
        <v>13036</v>
      </c>
      <c r="C11624" s="302" t="s">
        <v>893</v>
      </c>
      <c r="D11624" s="521" t="s">
        <v>8209</v>
      </c>
      <c r="E11624" s="523">
        <v>238.02</v>
      </c>
      <c r="F11624" s="523">
        <v>238.02</v>
      </c>
    </row>
    <row r="11625" spans="1:6" ht="15" customHeight="1">
      <c r="A11625" s="84">
        <v>43485</v>
      </c>
      <c r="B11625" s="522" t="s">
        <v>13037</v>
      </c>
      <c r="C11625" s="302" t="s">
        <v>893</v>
      </c>
      <c r="D11625" s="521" t="s">
        <v>3356</v>
      </c>
      <c r="E11625" s="523">
        <v>1.1299999999999999</v>
      </c>
      <c r="F11625" s="523">
        <v>1.1299999999999999</v>
      </c>
    </row>
    <row r="11626" spans="1:6" ht="15" customHeight="1">
      <c r="A11626" s="84">
        <v>43497</v>
      </c>
      <c r="B11626" s="522" t="s">
        <v>13038</v>
      </c>
      <c r="C11626" s="302" t="s">
        <v>893</v>
      </c>
      <c r="D11626" s="521" t="s">
        <v>8209</v>
      </c>
      <c r="E11626" s="523">
        <v>212.45</v>
      </c>
      <c r="F11626" s="523">
        <v>212.45</v>
      </c>
    </row>
    <row r="11627" spans="1:6" ht="15" customHeight="1">
      <c r="A11627" s="84">
        <v>43487</v>
      </c>
      <c r="B11627" s="522" t="s">
        <v>13039</v>
      </c>
      <c r="C11627" s="302" t="s">
        <v>893</v>
      </c>
      <c r="D11627" s="521" t="s">
        <v>3356</v>
      </c>
      <c r="E11627" s="523">
        <v>1.28</v>
      </c>
      <c r="F11627" s="523">
        <v>1.28</v>
      </c>
    </row>
    <row r="11628" spans="1:6" ht="15" customHeight="1">
      <c r="A11628" s="84">
        <v>43499</v>
      </c>
      <c r="B11628" s="522" t="s">
        <v>13040</v>
      </c>
      <c r="C11628" s="302" t="s">
        <v>893</v>
      </c>
      <c r="D11628" s="521" t="s">
        <v>8209</v>
      </c>
      <c r="E11628" s="523">
        <v>241.99</v>
      </c>
      <c r="F11628" s="523">
        <v>241.99</v>
      </c>
    </row>
    <row r="11629" spans="1:6" ht="15" customHeight="1">
      <c r="A11629" s="84">
        <v>43486</v>
      </c>
      <c r="B11629" s="522" t="s">
        <v>13041</v>
      </c>
      <c r="C11629" s="302" t="s">
        <v>893</v>
      </c>
      <c r="D11629" s="521" t="s">
        <v>3356</v>
      </c>
      <c r="E11629" s="523">
        <v>0.77</v>
      </c>
      <c r="F11629" s="523">
        <v>0.77</v>
      </c>
    </row>
    <row r="11630" spans="1:6" ht="15" customHeight="1">
      <c r="A11630" s="84">
        <v>43498</v>
      </c>
      <c r="B11630" s="522" t="s">
        <v>13042</v>
      </c>
      <c r="C11630" s="302" t="s">
        <v>893</v>
      </c>
      <c r="D11630" s="521" t="s">
        <v>8209</v>
      </c>
      <c r="E11630" s="523">
        <v>146</v>
      </c>
      <c r="F11630" s="523">
        <v>146</v>
      </c>
    </row>
    <row r="11631" spans="1:6" ht="15" customHeight="1">
      <c r="A11631" s="84">
        <v>43488</v>
      </c>
      <c r="B11631" s="522" t="s">
        <v>13043</v>
      </c>
      <c r="C11631" s="302" t="s">
        <v>893</v>
      </c>
      <c r="D11631" s="521" t="s">
        <v>3356</v>
      </c>
      <c r="E11631" s="523">
        <v>0.89</v>
      </c>
      <c r="F11631" s="523">
        <v>0.89</v>
      </c>
    </row>
    <row r="11632" spans="1:6" ht="15" customHeight="1">
      <c r="A11632" s="84">
        <v>43500</v>
      </c>
      <c r="B11632" s="522" t="s">
        <v>13044</v>
      </c>
      <c r="C11632" s="302" t="s">
        <v>893</v>
      </c>
      <c r="D11632" s="521" t="s">
        <v>8209</v>
      </c>
      <c r="E11632" s="523">
        <v>167.95</v>
      </c>
      <c r="F11632" s="523">
        <v>167.95</v>
      </c>
    </row>
    <row r="11633" spans="1:6" ht="15" customHeight="1">
      <c r="A11633" s="84">
        <v>43489</v>
      </c>
      <c r="B11633" s="522" t="s">
        <v>13045</v>
      </c>
      <c r="C11633" s="302" t="s">
        <v>893</v>
      </c>
      <c r="D11633" s="521" t="s">
        <v>3356</v>
      </c>
      <c r="E11633" s="523">
        <v>1.31</v>
      </c>
      <c r="F11633" s="523">
        <v>1.31</v>
      </c>
    </row>
    <row r="11634" spans="1:6" ht="15" customHeight="1">
      <c r="A11634" s="84">
        <v>43501</v>
      </c>
      <c r="B11634" s="522" t="s">
        <v>13046</v>
      </c>
      <c r="C11634" s="302" t="s">
        <v>893</v>
      </c>
      <c r="D11634" s="521" t="s">
        <v>8209</v>
      </c>
      <c r="E11634" s="523">
        <v>247.11</v>
      </c>
      <c r="F11634" s="523">
        <v>247.11</v>
      </c>
    </row>
    <row r="11635" spans="1:6" ht="15" customHeight="1">
      <c r="A11635" s="84">
        <v>43490</v>
      </c>
      <c r="B11635" s="522" t="s">
        <v>13047</v>
      </c>
      <c r="C11635" s="302" t="s">
        <v>893</v>
      </c>
      <c r="D11635" s="521" t="s">
        <v>3356</v>
      </c>
      <c r="E11635" s="523">
        <v>1.85</v>
      </c>
      <c r="F11635" s="523">
        <v>1.85</v>
      </c>
    </row>
    <row r="11636" spans="1:6" ht="15" customHeight="1">
      <c r="A11636" s="84">
        <v>43502</v>
      </c>
      <c r="B11636" s="522" t="s">
        <v>13048</v>
      </c>
      <c r="C11636" s="302" t="s">
        <v>893</v>
      </c>
      <c r="D11636" s="521" t="s">
        <v>8209</v>
      </c>
      <c r="E11636" s="523">
        <v>348.39</v>
      </c>
      <c r="F11636" s="523">
        <v>348.39</v>
      </c>
    </row>
    <row r="11637" spans="1:6" ht="15" customHeight="1">
      <c r="A11637" s="84">
        <v>43491</v>
      </c>
      <c r="B11637" s="522" t="s">
        <v>13049</v>
      </c>
      <c r="C11637" s="302" t="s">
        <v>893</v>
      </c>
      <c r="D11637" s="521" t="s">
        <v>3356</v>
      </c>
      <c r="E11637" s="523">
        <v>1.39</v>
      </c>
      <c r="F11637" s="523">
        <v>1.39</v>
      </c>
    </row>
    <row r="11638" spans="1:6" ht="15" customHeight="1">
      <c r="A11638" s="84">
        <v>43503</v>
      </c>
      <c r="B11638" s="522" t="s">
        <v>13050</v>
      </c>
      <c r="C11638" s="302" t="s">
        <v>893</v>
      </c>
      <c r="D11638" s="521" t="s">
        <v>8209</v>
      </c>
      <c r="E11638" s="523">
        <v>261.93</v>
      </c>
      <c r="F11638" s="523">
        <v>261.93</v>
      </c>
    </row>
    <row r="11639" spans="1:6" ht="15" customHeight="1">
      <c r="A11639" s="84">
        <v>43492</v>
      </c>
      <c r="B11639" s="522" t="s">
        <v>13051</v>
      </c>
      <c r="C11639" s="302" t="s">
        <v>893</v>
      </c>
      <c r="D11639" s="521" t="s">
        <v>3356</v>
      </c>
      <c r="E11639" s="523">
        <v>1.82</v>
      </c>
      <c r="F11639" s="523">
        <v>1.82</v>
      </c>
    </row>
    <row r="11640" spans="1:6" ht="15" customHeight="1">
      <c r="A11640" s="84">
        <v>43504</v>
      </c>
      <c r="B11640" s="522" t="s">
        <v>13052</v>
      </c>
      <c r="C11640" s="302" t="s">
        <v>893</v>
      </c>
      <c r="D11640" s="521" t="s">
        <v>8209</v>
      </c>
      <c r="E11640" s="523">
        <v>342.83</v>
      </c>
      <c r="F11640" s="523">
        <v>342.83</v>
      </c>
    </row>
    <row r="11641" spans="1:6" ht="15" customHeight="1">
      <c r="A11641" s="84">
        <v>43493</v>
      </c>
      <c r="B11641" s="522" t="s">
        <v>13053</v>
      </c>
      <c r="C11641" s="302" t="s">
        <v>893</v>
      </c>
      <c r="D11641" s="521" t="s">
        <v>3356</v>
      </c>
      <c r="E11641" s="523">
        <v>0.74</v>
      </c>
      <c r="F11641" s="523">
        <v>0.74</v>
      </c>
    </row>
    <row r="11642" spans="1:6" ht="15" customHeight="1">
      <c r="A11642" s="84">
        <v>43505</v>
      </c>
      <c r="B11642" s="522" t="s">
        <v>13054</v>
      </c>
      <c r="C11642" s="302" t="s">
        <v>893</v>
      </c>
      <c r="D11642" s="521" t="s">
        <v>8209</v>
      </c>
      <c r="E11642" s="523">
        <v>138.97999999999999</v>
      </c>
      <c r="F11642" s="523">
        <v>138.97999999999999</v>
      </c>
    </row>
    <row r="11643" spans="1:6" ht="15" customHeight="1">
      <c r="A11643" s="84">
        <v>37774</v>
      </c>
      <c r="B11643" s="522" t="s">
        <v>13055</v>
      </c>
      <c r="C11643" s="302" t="s">
        <v>893</v>
      </c>
      <c r="D11643" s="521" t="s">
        <v>883</v>
      </c>
      <c r="E11643" s="523"/>
      <c r="F11643" s="523"/>
    </row>
    <row r="11644" spans="1:6" ht="15" customHeight="1">
      <c r="A11644" s="84">
        <v>38629</v>
      </c>
      <c r="B11644" s="522" t="s">
        <v>13056</v>
      </c>
      <c r="C11644" s="302" t="s">
        <v>893</v>
      </c>
      <c r="D11644" s="521" t="s">
        <v>883</v>
      </c>
      <c r="E11644" s="523"/>
      <c r="F11644" s="523"/>
    </row>
    <row r="11645" spans="1:6" ht="15" customHeight="1">
      <c r="A11645" s="84">
        <v>38630</v>
      </c>
      <c r="B11645" s="522" t="s">
        <v>13057</v>
      </c>
      <c r="C11645" s="302" t="s">
        <v>893</v>
      </c>
      <c r="D11645" s="521" t="s">
        <v>883</v>
      </c>
      <c r="E11645" s="523"/>
      <c r="F11645" s="523"/>
    </row>
    <row r="11646" spans="1:6" ht="15" customHeight="1">
      <c r="A11646" s="84">
        <v>38476</v>
      </c>
      <c r="B11646" s="522" t="s">
        <v>13058</v>
      </c>
      <c r="C11646" s="302" t="s">
        <v>893</v>
      </c>
      <c r="D11646" s="521" t="s">
        <v>883</v>
      </c>
      <c r="E11646" s="523">
        <v>285.06</v>
      </c>
      <c r="F11646" s="523">
        <v>285.06</v>
      </c>
    </row>
    <row r="11647" spans="1:6" ht="15" customHeight="1">
      <c r="A11647" s="84">
        <v>38477</v>
      </c>
      <c r="B11647" s="522" t="s">
        <v>13059</v>
      </c>
      <c r="C11647" s="302" t="s">
        <v>893</v>
      </c>
      <c r="D11647" s="521" t="s">
        <v>883</v>
      </c>
      <c r="E11647" s="523">
        <v>755.86</v>
      </c>
      <c r="F11647" s="523">
        <v>755.86</v>
      </c>
    </row>
    <row r="11648" spans="1:6" ht="15" customHeight="1">
      <c r="A11648" s="84">
        <v>45112</v>
      </c>
      <c r="B11648" s="522" t="s">
        <v>13060</v>
      </c>
      <c r="C11648" s="302" t="s">
        <v>893</v>
      </c>
      <c r="D11648" s="521" t="s">
        <v>883</v>
      </c>
      <c r="E11648" s="523"/>
      <c r="F11648" s="523"/>
    </row>
    <row r="11649" spans="1:6" ht="15" customHeight="1">
      <c r="A11649" s="84">
        <v>14525</v>
      </c>
      <c r="B11649" s="522" t="s">
        <v>13061</v>
      </c>
      <c r="C11649" s="302" t="s">
        <v>893</v>
      </c>
      <c r="D11649" s="521" t="s">
        <v>883</v>
      </c>
      <c r="E11649" s="523"/>
      <c r="F11649" s="523"/>
    </row>
    <row r="11650" spans="1:6" ht="15" customHeight="1">
      <c r="A11650" s="84">
        <v>36408</v>
      </c>
      <c r="B11650" s="522" t="s">
        <v>13062</v>
      </c>
      <c r="C11650" s="302" t="s">
        <v>893</v>
      </c>
      <c r="D11650" s="521" t="s">
        <v>883</v>
      </c>
      <c r="E11650" s="523"/>
      <c r="F11650" s="523"/>
    </row>
    <row r="11651" spans="1:6" ht="15" customHeight="1">
      <c r="A11651" s="84">
        <v>2723</v>
      </c>
      <c r="B11651" s="522" t="s">
        <v>13063</v>
      </c>
      <c r="C11651" s="302" t="s">
        <v>893</v>
      </c>
      <c r="D11651" s="521" t="s">
        <v>883</v>
      </c>
      <c r="E11651" s="523"/>
      <c r="F11651" s="523"/>
    </row>
    <row r="11652" spans="1:6" ht="15" customHeight="1">
      <c r="A11652" s="84">
        <v>10685</v>
      </c>
      <c r="B11652" s="522" t="s">
        <v>13064</v>
      </c>
      <c r="C11652" s="302" t="s">
        <v>893</v>
      </c>
      <c r="D11652" s="521" t="s">
        <v>883</v>
      </c>
      <c r="E11652" s="523"/>
      <c r="F11652" s="523"/>
    </row>
    <row r="11653" spans="1:6" ht="15" customHeight="1">
      <c r="A11653" s="84">
        <v>40636</v>
      </c>
      <c r="B11653" s="522" t="s">
        <v>13065</v>
      </c>
      <c r="C11653" s="302" t="s">
        <v>893</v>
      </c>
      <c r="D11653" s="521" t="s">
        <v>883</v>
      </c>
      <c r="E11653" s="523"/>
      <c r="F11653" s="523"/>
    </row>
    <row r="11654" spans="1:6" ht="15" customHeight="1">
      <c r="A11654" s="84">
        <v>4111</v>
      </c>
      <c r="B11654" s="522" t="s">
        <v>13066</v>
      </c>
      <c r="C11654" s="302" t="s">
        <v>893</v>
      </c>
      <c r="D11654" s="521" t="s">
        <v>883</v>
      </c>
      <c r="E11654" s="523">
        <v>79.91</v>
      </c>
      <c r="F11654" s="523">
        <v>79.91</v>
      </c>
    </row>
    <row r="11655" spans="1:6" ht="15" customHeight="1">
      <c r="A11655" s="84">
        <v>44538</v>
      </c>
      <c r="B11655" s="522" t="s">
        <v>13067</v>
      </c>
      <c r="C11655" s="302" t="s">
        <v>893</v>
      </c>
      <c r="D11655" s="521" t="s">
        <v>883</v>
      </c>
      <c r="E11655" s="523">
        <v>62.71</v>
      </c>
      <c r="F11655" s="523">
        <v>62.71</v>
      </c>
    </row>
    <row r="11656" spans="1:6" ht="15" customHeight="1">
      <c r="A11656" s="84">
        <v>12</v>
      </c>
      <c r="B11656" s="522" t="s">
        <v>13068</v>
      </c>
      <c r="C11656" s="302" t="s">
        <v>893</v>
      </c>
      <c r="D11656" s="521" t="s">
        <v>883</v>
      </c>
      <c r="E11656" s="523">
        <v>7.9</v>
      </c>
      <c r="F11656" s="523">
        <v>7.9</v>
      </c>
    </row>
    <row r="11657" spans="1:6" ht="15" customHeight="1">
      <c r="A11657" s="84">
        <v>37554</v>
      </c>
      <c r="B11657" s="522" t="s">
        <v>13069</v>
      </c>
      <c r="C11657" s="302" t="s">
        <v>893</v>
      </c>
      <c r="D11657" s="521" t="s">
        <v>883</v>
      </c>
      <c r="E11657" s="523">
        <v>193.77</v>
      </c>
      <c r="F11657" s="523">
        <v>193.77</v>
      </c>
    </row>
    <row r="11658" spans="1:6" ht="15" customHeight="1">
      <c r="A11658" s="84">
        <v>37555</v>
      </c>
      <c r="B11658" s="522" t="s">
        <v>13070</v>
      </c>
      <c r="C11658" s="302" t="s">
        <v>893</v>
      </c>
      <c r="D11658" s="521" t="s">
        <v>883</v>
      </c>
      <c r="E11658" s="523">
        <v>235.71</v>
      </c>
      <c r="F11658" s="523">
        <v>235.71</v>
      </c>
    </row>
    <row r="11659" spans="1:6" ht="15" customHeight="1">
      <c r="A11659" s="84">
        <v>10902</v>
      </c>
      <c r="B11659" s="522" t="s">
        <v>13071</v>
      </c>
      <c r="C11659" s="302" t="s">
        <v>893</v>
      </c>
      <c r="D11659" s="521" t="s">
        <v>883</v>
      </c>
      <c r="E11659" s="523">
        <v>59.14</v>
      </c>
      <c r="F11659" s="523">
        <v>59.14</v>
      </c>
    </row>
    <row r="11660" spans="1:6" ht="15" customHeight="1">
      <c r="A11660" s="84">
        <v>20965</v>
      </c>
      <c r="B11660" s="522" t="s">
        <v>13072</v>
      </c>
      <c r="C11660" s="302" t="s">
        <v>893</v>
      </c>
      <c r="D11660" s="521" t="s">
        <v>883</v>
      </c>
      <c r="E11660" s="523">
        <v>59.69</v>
      </c>
      <c r="F11660" s="523">
        <v>59.69</v>
      </c>
    </row>
    <row r="11661" spans="1:6" ht="15" customHeight="1">
      <c r="A11661" s="84">
        <v>20966</v>
      </c>
      <c r="B11661" s="522" t="s">
        <v>13073</v>
      </c>
      <c r="C11661" s="302" t="s">
        <v>893</v>
      </c>
      <c r="D11661" s="521" t="s">
        <v>883</v>
      </c>
      <c r="E11661" s="523">
        <v>64.27</v>
      </c>
      <c r="F11661" s="523">
        <v>64.27</v>
      </c>
    </row>
    <row r="11662" spans="1:6" ht="15" customHeight="1">
      <c r="A11662" s="84">
        <v>10903</v>
      </c>
      <c r="B11662" s="522" t="s">
        <v>13074</v>
      </c>
      <c r="C11662" s="302" t="s">
        <v>893</v>
      </c>
      <c r="D11662" s="521" t="s">
        <v>883</v>
      </c>
      <c r="E11662" s="523">
        <v>97.42</v>
      </c>
      <c r="F11662" s="523">
        <v>97.42</v>
      </c>
    </row>
    <row r="11663" spans="1:6" ht="15" customHeight="1">
      <c r="A11663" s="84">
        <v>20967</v>
      </c>
      <c r="B11663" s="522" t="s">
        <v>13075</v>
      </c>
      <c r="C11663" s="302" t="s">
        <v>893</v>
      </c>
      <c r="D11663" s="521" t="s">
        <v>883</v>
      </c>
      <c r="E11663" s="523">
        <v>97.42</v>
      </c>
      <c r="F11663" s="523">
        <v>97.42</v>
      </c>
    </row>
    <row r="11664" spans="1:6" ht="15" customHeight="1">
      <c r="A11664" s="84">
        <v>20968</v>
      </c>
      <c r="B11664" s="522" t="s">
        <v>13076</v>
      </c>
      <c r="C11664" s="302" t="s">
        <v>893</v>
      </c>
      <c r="D11664" s="521" t="s">
        <v>883</v>
      </c>
      <c r="E11664" s="523">
        <v>106.85</v>
      </c>
      <c r="F11664" s="523">
        <v>106.85</v>
      </c>
    </row>
    <row r="11665" spans="1:6" ht="15" customHeight="1">
      <c r="A11665" s="84">
        <v>11359</v>
      </c>
      <c r="B11665" s="522" t="s">
        <v>13077</v>
      </c>
      <c r="C11665" s="302" t="s">
        <v>893</v>
      </c>
      <c r="D11665" s="521" t="s">
        <v>883</v>
      </c>
      <c r="E11665" s="523">
        <v>989.9</v>
      </c>
      <c r="F11665" s="523">
        <v>989.9</v>
      </c>
    </row>
    <row r="11666" spans="1:6" ht="15" customHeight="1">
      <c r="A11666" s="84">
        <v>39017</v>
      </c>
      <c r="B11666" s="522" t="s">
        <v>13078</v>
      </c>
      <c r="C11666" s="302" t="s">
        <v>893</v>
      </c>
      <c r="D11666" s="521" t="s">
        <v>883</v>
      </c>
      <c r="E11666" s="523">
        <v>0.22</v>
      </c>
      <c r="F11666" s="523">
        <v>0.22</v>
      </c>
    </row>
    <row r="11667" spans="1:6" ht="15" customHeight="1">
      <c r="A11667" s="84">
        <v>39315</v>
      </c>
      <c r="B11667" s="522" t="s">
        <v>13079</v>
      </c>
      <c r="C11667" s="302" t="s">
        <v>893</v>
      </c>
      <c r="D11667" s="521" t="s">
        <v>883</v>
      </c>
      <c r="E11667" s="523"/>
      <c r="F11667" s="523"/>
    </row>
    <row r="11668" spans="1:6" ht="15" customHeight="1">
      <c r="A11668" s="84">
        <v>39016</v>
      </c>
      <c r="B11668" s="522" t="s">
        <v>13080</v>
      </c>
      <c r="C11668" s="302" t="s">
        <v>893</v>
      </c>
      <c r="D11668" s="521" t="s">
        <v>883</v>
      </c>
      <c r="E11668" s="523"/>
      <c r="F11668" s="523"/>
    </row>
    <row r="11669" spans="1:6" ht="15" customHeight="1">
      <c r="A11669" s="84">
        <v>39481</v>
      </c>
      <c r="B11669" s="522" t="s">
        <v>13081</v>
      </c>
      <c r="C11669" s="302" t="s">
        <v>893</v>
      </c>
      <c r="D11669" s="521" t="s">
        <v>883</v>
      </c>
      <c r="E11669" s="523"/>
      <c r="F11669" s="523"/>
    </row>
    <row r="11670" spans="1:6" ht="15" customHeight="1">
      <c r="A11670" s="84">
        <v>39013</v>
      </c>
      <c r="B11670" s="522" t="s">
        <v>13082</v>
      </c>
      <c r="C11670" s="302" t="s">
        <v>893</v>
      </c>
      <c r="D11670" s="521" t="s">
        <v>883</v>
      </c>
      <c r="E11670" s="523"/>
      <c r="F11670" s="523"/>
    </row>
    <row r="11671" spans="1:6" ht="15" customHeight="1">
      <c r="A11671" s="84">
        <v>44919</v>
      </c>
      <c r="B11671" s="522" t="s">
        <v>13083</v>
      </c>
      <c r="C11671" s="302" t="s">
        <v>893</v>
      </c>
      <c r="D11671" s="521" t="s">
        <v>883</v>
      </c>
      <c r="E11671" s="523"/>
      <c r="F11671" s="523"/>
    </row>
    <row r="11672" spans="1:6" ht="15" customHeight="1">
      <c r="A11672" s="84">
        <v>40433</v>
      </c>
      <c r="B11672" s="522" t="s">
        <v>13084</v>
      </c>
      <c r="C11672" s="302" t="s">
        <v>893</v>
      </c>
      <c r="D11672" s="521" t="s">
        <v>883</v>
      </c>
      <c r="E11672" s="523"/>
      <c r="F11672" s="523"/>
    </row>
    <row r="11673" spans="1:6" ht="15" customHeight="1">
      <c r="A11673" s="84">
        <v>20219</v>
      </c>
      <c r="B11673" s="522" t="s">
        <v>13085</v>
      </c>
      <c r="C11673" s="302" t="s">
        <v>893</v>
      </c>
      <c r="D11673" s="521" t="s">
        <v>883</v>
      </c>
      <c r="E11673" s="523"/>
      <c r="F11673" s="523"/>
    </row>
    <row r="11674" spans="1:6" ht="15" customHeight="1">
      <c r="A11674" s="84">
        <v>36484</v>
      </c>
      <c r="B11674" s="522" t="s">
        <v>13086</v>
      </c>
      <c r="C11674" s="302" t="s">
        <v>893</v>
      </c>
      <c r="D11674" s="521" t="s">
        <v>883</v>
      </c>
      <c r="E11674" s="523"/>
      <c r="F11674" s="523"/>
    </row>
    <row r="11675" spans="1:6" ht="15" customHeight="1">
      <c r="A11675" s="84">
        <v>38368</v>
      </c>
      <c r="B11675" s="522" t="s">
        <v>13087</v>
      </c>
      <c r="C11675" s="302" t="s">
        <v>893</v>
      </c>
      <c r="D11675" s="521" t="s">
        <v>883</v>
      </c>
      <c r="E11675" s="523">
        <v>5.39</v>
      </c>
      <c r="F11675" s="523">
        <v>5.39</v>
      </c>
    </row>
    <row r="11676" spans="1:6" ht="15" customHeight="1">
      <c r="A11676" s="84">
        <v>38367</v>
      </c>
      <c r="B11676" s="522" t="s">
        <v>13088</v>
      </c>
      <c r="C11676" s="302" t="s">
        <v>893</v>
      </c>
      <c r="D11676" s="521" t="s">
        <v>883</v>
      </c>
      <c r="E11676" s="523">
        <v>14.11</v>
      </c>
      <c r="F11676" s="523">
        <v>14.11</v>
      </c>
    </row>
    <row r="11677" spans="1:6" ht="15" customHeight="1">
      <c r="A11677" s="84">
        <v>38091</v>
      </c>
      <c r="B11677" s="522" t="s">
        <v>13089</v>
      </c>
      <c r="C11677" s="302" t="s">
        <v>893</v>
      </c>
      <c r="D11677" s="521" t="s">
        <v>883</v>
      </c>
      <c r="E11677" s="523">
        <v>3.43</v>
      </c>
      <c r="F11677" s="523">
        <v>3.43</v>
      </c>
    </row>
    <row r="11678" spans="1:6" ht="15" customHeight="1">
      <c r="A11678" s="84">
        <v>38095</v>
      </c>
      <c r="B11678" s="522" t="s">
        <v>13090</v>
      </c>
      <c r="C11678" s="302" t="s">
        <v>893</v>
      </c>
      <c r="D11678" s="521" t="s">
        <v>883</v>
      </c>
      <c r="E11678" s="523">
        <v>7.26</v>
      </c>
      <c r="F11678" s="523">
        <v>7.26</v>
      </c>
    </row>
    <row r="11679" spans="1:6" ht="15" customHeight="1">
      <c r="A11679" s="84">
        <v>38092</v>
      </c>
      <c r="B11679" s="522" t="s">
        <v>13091</v>
      </c>
      <c r="C11679" s="302" t="s">
        <v>893</v>
      </c>
      <c r="D11679" s="521" t="s">
        <v>883</v>
      </c>
      <c r="E11679" s="523">
        <v>3.25</v>
      </c>
      <c r="F11679" s="523">
        <v>3.25</v>
      </c>
    </row>
    <row r="11680" spans="1:6" ht="15" customHeight="1">
      <c r="A11680" s="84">
        <v>38093</v>
      </c>
      <c r="B11680" s="522" t="s">
        <v>13092</v>
      </c>
      <c r="C11680" s="302" t="s">
        <v>893</v>
      </c>
      <c r="D11680" s="521" t="s">
        <v>883</v>
      </c>
      <c r="E11680" s="523">
        <v>3.36</v>
      </c>
      <c r="F11680" s="523">
        <v>3.36</v>
      </c>
    </row>
    <row r="11681" spans="1:6" ht="15" customHeight="1">
      <c r="A11681" s="84">
        <v>38096</v>
      </c>
      <c r="B11681" s="522" t="s">
        <v>13093</v>
      </c>
      <c r="C11681" s="302" t="s">
        <v>893</v>
      </c>
      <c r="D11681" s="521" t="s">
        <v>883</v>
      </c>
      <c r="E11681" s="523">
        <v>7.81</v>
      </c>
      <c r="F11681" s="523">
        <v>7.81</v>
      </c>
    </row>
    <row r="11682" spans="1:6" ht="15" customHeight="1">
      <c r="A11682" s="84">
        <v>38094</v>
      </c>
      <c r="B11682" s="522" t="s">
        <v>13094</v>
      </c>
      <c r="C11682" s="302" t="s">
        <v>893</v>
      </c>
      <c r="D11682" s="521" t="s">
        <v>883</v>
      </c>
      <c r="E11682" s="523">
        <v>4.12</v>
      </c>
      <c r="F11682" s="523">
        <v>4.12</v>
      </c>
    </row>
    <row r="11683" spans="1:6" ht="15" customHeight="1">
      <c r="A11683" s="84">
        <v>38097</v>
      </c>
      <c r="B11683" s="522" t="s">
        <v>13095</v>
      </c>
      <c r="C11683" s="302" t="s">
        <v>893</v>
      </c>
      <c r="D11683" s="521" t="s">
        <v>883</v>
      </c>
      <c r="E11683" s="523">
        <v>8.3699999999999992</v>
      </c>
      <c r="F11683" s="523">
        <v>8.3699999999999992</v>
      </c>
    </row>
    <row r="11684" spans="1:6" ht="15" customHeight="1">
      <c r="A11684" s="84">
        <v>38098</v>
      </c>
      <c r="B11684" s="522" t="s">
        <v>13096</v>
      </c>
      <c r="C11684" s="302" t="s">
        <v>893</v>
      </c>
      <c r="D11684" s="521" t="s">
        <v>883</v>
      </c>
      <c r="E11684" s="523">
        <v>8.3699999999999992</v>
      </c>
      <c r="F11684" s="523">
        <v>8.3699999999999992</v>
      </c>
    </row>
    <row r="11685" spans="1:6" ht="15" customHeight="1">
      <c r="A11685" s="84">
        <v>11186</v>
      </c>
      <c r="B11685" s="522" t="s">
        <v>13097</v>
      </c>
      <c r="C11685" s="302" t="s">
        <v>893</v>
      </c>
      <c r="D11685" s="521" t="s">
        <v>611</v>
      </c>
      <c r="E11685" s="523">
        <v>609.16</v>
      </c>
      <c r="F11685" s="523">
        <v>609.16</v>
      </c>
    </row>
    <row r="11686" spans="1:6" ht="15" customHeight="1">
      <c r="A11686" s="84">
        <v>11558</v>
      </c>
      <c r="B11686" s="522" t="s">
        <v>13098</v>
      </c>
      <c r="C11686" s="302" t="s">
        <v>893</v>
      </c>
      <c r="D11686" s="521" t="s">
        <v>11552</v>
      </c>
      <c r="E11686" s="523">
        <v>15.55</v>
      </c>
      <c r="F11686" s="523">
        <v>15.55</v>
      </c>
    </row>
    <row r="11687" spans="1:6" ht="15" customHeight="1">
      <c r="A11687" s="84">
        <v>11557</v>
      </c>
      <c r="B11687" s="522" t="s">
        <v>13099</v>
      </c>
      <c r="C11687" s="302" t="s">
        <v>893</v>
      </c>
      <c r="D11687" s="521" t="s">
        <v>11552</v>
      </c>
      <c r="E11687" s="523">
        <v>39.380000000000003</v>
      </c>
      <c r="F11687" s="523">
        <v>39.380000000000003</v>
      </c>
    </row>
    <row r="11688" spans="1:6" ht="15" customHeight="1">
      <c r="A11688" s="84">
        <v>2759</v>
      </c>
      <c r="B11688" s="522" t="s">
        <v>13100</v>
      </c>
      <c r="C11688" s="302" t="s">
        <v>893</v>
      </c>
      <c r="D11688" s="521" t="s">
        <v>883</v>
      </c>
      <c r="E11688" s="523"/>
      <c r="F11688" s="523"/>
    </row>
    <row r="11689" spans="1:6" ht="15" customHeight="1">
      <c r="A11689" s="84">
        <v>38124</v>
      </c>
      <c r="B11689" s="522" t="s">
        <v>13101</v>
      </c>
      <c r="C11689" s="302" t="s">
        <v>893</v>
      </c>
      <c r="D11689" s="521" t="s">
        <v>883</v>
      </c>
      <c r="E11689" s="523">
        <v>26.95</v>
      </c>
      <c r="F11689" s="523">
        <v>26.95</v>
      </c>
    </row>
    <row r="11690" spans="1:6" ht="15" customHeight="1">
      <c r="A11690" s="84">
        <v>38380</v>
      </c>
      <c r="B11690" s="522" t="s">
        <v>13102</v>
      </c>
      <c r="C11690" s="302" t="s">
        <v>893</v>
      </c>
      <c r="D11690" s="521" t="s">
        <v>883</v>
      </c>
      <c r="E11690" s="523">
        <v>23.48</v>
      </c>
      <c r="F11690" s="523">
        <v>23.48</v>
      </c>
    </row>
    <row r="11691" spans="1:6" ht="15" customHeight="1">
      <c r="A11691" s="84">
        <v>45278</v>
      </c>
      <c r="B11691" s="522" t="s">
        <v>13103</v>
      </c>
      <c r="C11691" s="302" t="s">
        <v>893</v>
      </c>
      <c r="D11691" s="521" t="s">
        <v>883</v>
      </c>
      <c r="E11691" s="523"/>
      <c r="F11691" s="523"/>
    </row>
    <row r="11692" spans="1:6" ht="15" customHeight="1">
      <c r="A11692" s="84">
        <v>42429</v>
      </c>
      <c r="B11692" s="522" t="s">
        <v>13104</v>
      </c>
      <c r="C11692" s="302" t="s">
        <v>893</v>
      </c>
      <c r="D11692" s="521" t="s">
        <v>883</v>
      </c>
      <c r="E11692" s="523"/>
      <c r="F11692" s="523"/>
    </row>
    <row r="11693" spans="1:6" ht="15" customHeight="1">
      <c r="A11693" s="84">
        <v>39616</v>
      </c>
      <c r="B11693" s="522" t="s">
        <v>13105</v>
      </c>
      <c r="C11693" s="302" t="s">
        <v>893</v>
      </c>
      <c r="D11693" s="521" t="s">
        <v>883</v>
      </c>
      <c r="E11693" s="523">
        <v>595</v>
      </c>
      <c r="F11693" s="523">
        <v>595</v>
      </c>
    </row>
    <row r="11694" spans="1:6" ht="15" customHeight="1">
      <c r="A11694" s="84">
        <v>39618</v>
      </c>
      <c r="B11694" s="522" t="s">
        <v>13106</v>
      </c>
      <c r="C11694" s="302" t="s">
        <v>893</v>
      </c>
      <c r="D11694" s="521" t="s">
        <v>883</v>
      </c>
      <c r="E11694" s="523">
        <v>1079.23</v>
      </c>
      <c r="F11694" s="523">
        <v>1079.23</v>
      </c>
    </row>
    <row r="11695" spans="1:6" ht="15" customHeight="1">
      <c r="A11695" s="84">
        <v>39619</v>
      </c>
      <c r="B11695" s="522" t="s">
        <v>13107</v>
      </c>
      <c r="C11695" s="302" t="s">
        <v>893</v>
      </c>
      <c r="D11695" s="521" t="s">
        <v>883</v>
      </c>
      <c r="E11695" s="523">
        <v>1478.11</v>
      </c>
      <c r="F11695" s="523">
        <v>1478.11</v>
      </c>
    </row>
    <row r="11696" spans="1:6" ht="15" customHeight="1">
      <c r="A11696" s="84">
        <v>39613</v>
      </c>
      <c r="B11696" s="522" t="s">
        <v>13108</v>
      </c>
      <c r="C11696" s="302" t="s">
        <v>893</v>
      </c>
      <c r="D11696" s="521" t="s">
        <v>883</v>
      </c>
      <c r="E11696" s="523">
        <v>236.35</v>
      </c>
      <c r="F11696" s="523">
        <v>236.35</v>
      </c>
    </row>
    <row r="11697" spans="1:6" ht="15" customHeight="1">
      <c r="A11697" s="84">
        <v>39614</v>
      </c>
      <c r="B11697" s="522" t="s">
        <v>13109</v>
      </c>
      <c r="C11697" s="302" t="s">
        <v>893</v>
      </c>
      <c r="D11697" s="521" t="s">
        <v>883</v>
      </c>
      <c r="E11697" s="523">
        <v>344.81</v>
      </c>
      <c r="F11697" s="523">
        <v>344.81</v>
      </c>
    </row>
    <row r="11698" spans="1:6" ht="15" customHeight="1">
      <c r="A11698" s="84">
        <v>38538</v>
      </c>
      <c r="B11698" s="522" t="s">
        <v>13110</v>
      </c>
      <c r="C11698" s="302" t="s">
        <v>893</v>
      </c>
      <c r="D11698" s="521" t="s">
        <v>782</v>
      </c>
      <c r="E11698" s="523"/>
      <c r="F11698" s="523"/>
    </row>
    <row r="11699" spans="1:6" ht="15" customHeight="1">
      <c r="A11699" s="84">
        <v>38539</v>
      </c>
      <c r="B11699" s="522" t="s">
        <v>13111</v>
      </c>
      <c r="C11699" s="302" t="s">
        <v>893</v>
      </c>
      <c r="D11699" s="521" t="s">
        <v>782</v>
      </c>
      <c r="E11699" s="523"/>
      <c r="F11699" s="523"/>
    </row>
    <row r="11700" spans="1:6" ht="15" customHeight="1">
      <c r="A11700" s="84">
        <v>38540</v>
      </c>
      <c r="B11700" s="522" t="s">
        <v>13112</v>
      </c>
      <c r="C11700" s="302" t="s">
        <v>893</v>
      </c>
      <c r="D11700" s="521" t="s">
        <v>782</v>
      </c>
      <c r="E11700" s="523"/>
      <c r="F11700" s="523"/>
    </row>
    <row r="11701" spans="1:6" ht="15" customHeight="1">
      <c r="A11701" s="84">
        <v>38384</v>
      </c>
      <c r="B11701" s="522" t="s">
        <v>13113</v>
      </c>
      <c r="C11701" s="302" t="s">
        <v>893</v>
      </c>
      <c r="D11701" s="521" t="s">
        <v>883</v>
      </c>
      <c r="E11701" s="523">
        <v>16.91</v>
      </c>
      <c r="F11701" s="523">
        <v>16.91</v>
      </c>
    </row>
    <row r="11702" spans="1:6" ht="15" customHeight="1">
      <c r="A11702" s="84">
        <v>13</v>
      </c>
      <c r="B11702" s="522" t="s">
        <v>13114</v>
      </c>
      <c r="C11702" s="302" t="s">
        <v>893</v>
      </c>
      <c r="D11702" s="521" t="s">
        <v>1098</v>
      </c>
      <c r="E11702" s="523">
        <v>18.440000000000001</v>
      </c>
      <c r="F11702" s="523">
        <v>18.440000000000001</v>
      </c>
    </row>
    <row r="11703" spans="1:6" ht="15" customHeight="1">
      <c r="A11703" s="84">
        <v>2762</v>
      </c>
      <c r="B11703" s="522" t="s">
        <v>13115</v>
      </c>
      <c r="C11703" s="302" t="s">
        <v>893</v>
      </c>
      <c r="D11703" s="521" t="s">
        <v>782</v>
      </c>
      <c r="E11703" s="523"/>
      <c r="F11703" s="523"/>
    </row>
    <row r="11704" spans="1:6" ht="15" customHeight="1">
      <c r="A11704" s="84">
        <v>21142</v>
      </c>
      <c r="B11704" s="522" t="s">
        <v>13116</v>
      </c>
      <c r="C11704" s="302" t="s">
        <v>893</v>
      </c>
      <c r="D11704" s="521" t="s">
        <v>883</v>
      </c>
      <c r="E11704" s="523">
        <v>25.45</v>
      </c>
      <c r="F11704" s="523">
        <v>25.45</v>
      </c>
    </row>
    <row r="11705" spans="1:6" ht="15" customHeight="1">
      <c r="A11705" s="84">
        <v>4223</v>
      </c>
      <c r="B11705" s="522" t="s">
        <v>13117</v>
      </c>
      <c r="C11705" s="302" t="s">
        <v>893</v>
      </c>
      <c r="D11705" s="521" t="s">
        <v>10645</v>
      </c>
      <c r="E11705" s="523">
        <v>5.34</v>
      </c>
      <c r="F11705" s="523">
        <v>5.34</v>
      </c>
    </row>
    <row r="11706" spans="1:6" ht="15" customHeight="1">
      <c r="A11706" s="84">
        <v>37372</v>
      </c>
      <c r="B11706" s="522" t="s">
        <v>13118</v>
      </c>
      <c r="C11706" s="302" t="s">
        <v>893</v>
      </c>
      <c r="D11706" s="521" t="s">
        <v>3356</v>
      </c>
      <c r="E11706" s="523">
        <v>1.43</v>
      </c>
      <c r="F11706" s="523">
        <v>1.43</v>
      </c>
    </row>
    <row r="11707" spans="1:6" ht="15" customHeight="1">
      <c r="A11707" s="84">
        <v>40863</v>
      </c>
      <c r="B11707" s="522" t="s">
        <v>13119</v>
      </c>
      <c r="C11707" s="302" t="s">
        <v>893</v>
      </c>
      <c r="D11707" s="521" t="s">
        <v>8209</v>
      </c>
      <c r="E11707" s="523">
        <v>270.51</v>
      </c>
      <c r="F11707" s="523">
        <v>270.51</v>
      </c>
    </row>
    <row r="11708" spans="1:6" ht="15" customHeight="1">
      <c r="A11708" s="84">
        <v>38475</v>
      </c>
      <c r="B11708" s="522" t="s">
        <v>13120</v>
      </c>
      <c r="C11708" s="302" t="s">
        <v>893</v>
      </c>
      <c r="D11708" s="521" t="s">
        <v>883</v>
      </c>
      <c r="E11708" s="523"/>
      <c r="F11708" s="523"/>
    </row>
    <row r="11709" spans="1:6" ht="15" customHeight="1">
      <c r="A11709" s="84">
        <v>38474</v>
      </c>
      <c r="B11709" s="522" t="s">
        <v>13121</v>
      </c>
      <c r="C11709" s="302" t="s">
        <v>893</v>
      </c>
      <c r="D11709" s="521" t="s">
        <v>883</v>
      </c>
      <c r="E11709" s="523"/>
      <c r="F11709" s="523"/>
    </row>
    <row r="11710" spans="1:6" ht="15" customHeight="1">
      <c r="A11710" s="84">
        <v>10886</v>
      </c>
      <c r="B11710" s="522" t="s">
        <v>13122</v>
      </c>
      <c r="C11710" s="302" t="s">
        <v>893</v>
      </c>
      <c r="D11710" s="521" t="s">
        <v>883</v>
      </c>
      <c r="E11710" s="523">
        <v>245</v>
      </c>
      <c r="F11710" s="523">
        <v>245</v>
      </c>
    </row>
    <row r="11711" spans="1:6" ht="15" customHeight="1">
      <c r="A11711" s="84">
        <v>10888</v>
      </c>
      <c r="B11711" s="522" t="s">
        <v>13123</v>
      </c>
      <c r="C11711" s="302" t="s">
        <v>893</v>
      </c>
      <c r="D11711" s="521" t="s">
        <v>883</v>
      </c>
      <c r="E11711" s="523">
        <v>775.38</v>
      </c>
      <c r="F11711" s="523">
        <v>775.38</v>
      </c>
    </row>
    <row r="11712" spans="1:6" ht="15" customHeight="1">
      <c r="A11712" s="84">
        <v>10889</v>
      </c>
      <c r="B11712" s="522" t="s">
        <v>13124</v>
      </c>
      <c r="C11712" s="302" t="s">
        <v>893</v>
      </c>
      <c r="D11712" s="521" t="s">
        <v>883</v>
      </c>
      <c r="E11712" s="523">
        <v>840</v>
      </c>
      <c r="F11712" s="523">
        <v>840</v>
      </c>
    </row>
    <row r="11713" spans="1:6" ht="15" customHeight="1">
      <c r="A11713" s="84">
        <v>10890</v>
      </c>
      <c r="B11713" s="522" t="s">
        <v>13125</v>
      </c>
      <c r="C11713" s="302" t="s">
        <v>893</v>
      </c>
      <c r="D11713" s="521" t="s">
        <v>883</v>
      </c>
      <c r="E11713" s="523">
        <v>387.69</v>
      </c>
      <c r="F11713" s="523">
        <v>387.69</v>
      </c>
    </row>
    <row r="11714" spans="1:6" ht="15" customHeight="1">
      <c r="A11714" s="84">
        <v>10891</v>
      </c>
      <c r="B11714" s="522" t="s">
        <v>13126</v>
      </c>
      <c r="C11714" s="302" t="s">
        <v>893</v>
      </c>
      <c r="D11714" s="521" t="s">
        <v>883</v>
      </c>
      <c r="E11714" s="523">
        <v>236.92</v>
      </c>
      <c r="F11714" s="523">
        <v>236.92</v>
      </c>
    </row>
    <row r="11715" spans="1:6" ht="15" customHeight="1">
      <c r="A11715" s="84">
        <v>10892</v>
      </c>
      <c r="B11715" s="522" t="s">
        <v>13127</v>
      </c>
      <c r="C11715" s="302" t="s">
        <v>893</v>
      </c>
      <c r="D11715" s="521" t="s">
        <v>883</v>
      </c>
      <c r="E11715" s="523">
        <v>280</v>
      </c>
      <c r="F11715" s="523">
        <v>280</v>
      </c>
    </row>
    <row r="11716" spans="1:6" ht="15" customHeight="1">
      <c r="A11716" s="84">
        <v>20977</v>
      </c>
      <c r="B11716" s="522" t="s">
        <v>13128</v>
      </c>
      <c r="C11716" s="302" t="s">
        <v>893</v>
      </c>
      <c r="D11716" s="521" t="s">
        <v>883</v>
      </c>
      <c r="E11716" s="523">
        <v>333.84</v>
      </c>
      <c r="F11716" s="523">
        <v>333.84</v>
      </c>
    </row>
    <row r="11717" spans="1:6" ht="15" customHeight="1">
      <c r="A11717" s="84">
        <v>3073</v>
      </c>
      <c r="B11717" s="522" t="s">
        <v>13129</v>
      </c>
      <c r="C11717" s="302" t="s">
        <v>893</v>
      </c>
      <c r="D11717" s="521" t="s">
        <v>883</v>
      </c>
      <c r="E11717" s="523">
        <v>184.62</v>
      </c>
      <c r="F11717" s="523">
        <v>184.62</v>
      </c>
    </row>
    <row r="11718" spans="1:6" ht="15" customHeight="1">
      <c r="A11718" s="84">
        <v>3074</v>
      </c>
      <c r="B11718" s="522" t="s">
        <v>13130</v>
      </c>
      <c r="C11718" s="302" t="s">
        <v>893</v>
      </c>
      <c r="D11718" s="521" t="s">
        <v>883</v>
      </c>
      <c r="E11718" s="523">
        <v>116.55</v>
      </c>
      <c r="F11718" s="523">
        <v>116.55</v>
      </c>
    </row>
    <row r="11719" spans="1:6" ht="15" customHeight="1">
      <c r="A11719" s="84">
        <v>3076</v>
      </c>
      <c r="B11719" s="522" t="s">
        <v>13131</v>
      </c>
      <c r="C11719" s="302" t="s">
        <v>893</v>
      </c>
      <c r="D11719" s="521" t="s">
        <v>883</v>
      </c>
      <c r="E11719" s="523">
        <v>151.78</v>
      </c>
      <c r="F11719" s="523">
        <v>151.78</v>
      </c>
    </row>
    <row r="11720" spans="1:6" ht="15" customHeight="1">
      <c r="A11720" s="84">
        <v>3075</v>
      </c>
      <c r="B11720" s="522" t="s">
        <v>13132</v>
      </c>
      <c r="C11720" s="302" t="s">
        <v>893</v>
      </c>
      <c r="D11720" s="521" t="s">
        <v>883</v>
      </c>
      <c r="E11720" s="523">
        <v>95.91</v>
      </c>
      <c r="F11720" s="523">
        <v>95.91</v>
      </c>
    </row>
    <row r="11721" spans="1:6" ht="15" customHeight="1">
      <c r="A11721" s="84">
        <v>10781</v>
      </c>
      <c r="B11721" s="522" t="s">
        <v>13133</v>
      </c>
      <c r="C11721" s="302" t="s">
        <v>893</v>
      </c>
      <c r="D11721" s="521" t="s">
        <v>883</v>
      </c>
      <c r="E11721" s="523">
        <v>13</v>
      </c>
      <c r="F11721" s="523">
        <v>13</v>
      </c>
    </row>
    <row r="11722" spans="1:6" ht="15" customHeight="1">
      <c r="A11722" s="84">
        <v>11480</v>
      </c>
      <c r="B11722" s="522" t="s">
        <v>13134</v>
      </c>
      <c r="C11722" s="302" t="s">
        <v>893</v>
      </c>
      <c r="D11722" s="521" t="s">
        <v>12516</v>
      </c>
      <c r="E11722" s="523">
        <v>99.69</v>
      </c>
      <c r="F11722" s="523">
        <v>99.69</v>
      </c>
    </row>
    <row r="11723" spans="1:6" ht="15" customHeight="1">
      <c r="A11723" s="84">
        <v>43612</v>
      </c>
      <c r="B11723" s="522" t="s">
        <v>13135</v>
      </c>
      <c r="C11723" s="302" t="s">
        <v>893</v>
      </c>
      <c r="D11723" s="521" t="s">
        <v>12516</v>
      </c>
      <c r="E11723" s="523">
        <v>78.47</v>
      </c>
      <c r="F11723" s="523">
        <v>78.47</v>
      </c>
    </row>
    <row r="11724" spans="1:6" ht="15" customHeight="1">
      <c r="A11724" s="84">
        <v>43613</v>
      </c>
      <c r="B11724" s="522" t="s">
        <v>13136</v>
      </c>
      <c r="C11724" s="302" t="s">
        <v>893</v>
      </c>
      <c r="D11724" s="521" t="s">
        <v>12516</v>
      </c>
      <c r="E11724" s="523">
        <v>64.959999999999994</v>
      </c>
      <c r="F11724" s="523">
        <v>64.959999999999994</v>
      </c>
    </row>
    <row r="11725" spans="1:6" ht="15" customHeight="1">
      <c r="A11725" s="84">
        <v>11469</v>
      </c>
      <c r="B11725" s="522" t="s">
        <v>13137</v>
      </c>
      <c r="C11725" s="302" t="s">
        <v>893</v>
      </c>
      <c r="D11725" s="521" t="s">
        <v>883</v>
      </c>
      <c r="E11725" s="523">
        <v>10.64</v>
      </c>
      <c r="F11725" s="523">
        <v>10.64</v>
      </c>
    </row>
    <row r="11726" spans="1:6" ht="15" customHeight="1">
      <c r="A11726" s="84">
        <v>11468</v>
      </c>
      <c r="B11726" s="522" t="s">
        <v>13138</v>
      </c>
      <c r="C11726" s="302" t="s">
        <v>893</v>
      </c>
      <c r="D11726" s="521" t="s">
        <v>883</v>
      </c>
      <c r="E11726" s="523">
        <v>10.65</v>
      </c>
      <c r="F11726" s="523">
        <v>10.65</v>
      </c>
    </row>
    <row r="11727" spans="1:6" ht="15" customHeight="1">
      <c r="A11727" s="84">
        <v>11484</v>
      </c>
      <c r="B11727" s="522" t="s">
        <v>13139</v>
      </c>
      <c r="C11727" s="302" t="s">
        <v>893</v>
      </c>
      <c r="D11727" s="521" t="s">
        <v>883</v>
      </c>
      <c r="E11727" s="523">
        <v>46.77</v>
      </c>
      <c r="F11727" s="523">
        <v>46.77</v>
      </c>
    </row>
    <row r="11728" spans="1:6" ht="15" customHeight="1">
      <c r="A11728" s="84">
        <v>38155</v>
      </c>
      <c r="B11728" s="522" t="s">
        <v>13140</v>
      </c>
      <c r="C11728" s="302" t="s">
        <v>893</v>
      </c>
      <c r="D11728" s="521" t="s">
        <v>883</v>
      </c>
      <c r="E11728" s="523">
        <v>72.61</v>
      </c>
      <c r="F11728" s="523">
        <v>72.61</v>
      </c>
    </row>
    <row r="11729" spans="1:6" ht="15" customHeight="1">
      <c r="A11729" s="84">
        <v>11467</v>
      </c>
      <c r="B11729" s="522" t="s">
        <v>13141</v>
      </c>
      <c r="C11729" s="302" t="s">
        <v>893</v>
      </c>
      <c r="D11729" s="521" t="s">
        <v>883</v>
      </c>
      <c r="E11729" s="523">
        <v>16.59</v>
      </c>
      <c r="F11729" s="523">
        <v>16.59</v>
      </c>
    </row>
    <row r="11730" spans="1:6" ht="15" customHeight="1">
      <c r="A11730" s="84">
        <v>38153</v>
      </c>
      <c r="B11730" s="522" t="s">
        <v>13142</v>
      </c>
      <c r="C11730" s="302" t="s">
        <v>893</v>
      </c>
      <c r="D11730" s="521" t="s">
        <v>12516</v>
      </c>
      <c r="E11730" s="523">
        <v>42.38</v>
      </c>
      <c r="F11730" s="523">
        <v>42.38</v>
      </c>
    </row>
    <row r="11731" spans="1:6" ht="15" customHeight="1">
      <c r="A11731" s="84">
        <v>43607</v>
      </c>
      <c r="B11731" s="522" t="s">
        <v>13143</v>
      </c>
      <c r="C11731" s="302" t="s">
        <v>893</v>
      </c>
      <c r="D11731" s="521" t="s">
        <v>12516</v>
      </c>
      <c r="E11731" s="523">
        <v>80.16</v>
      </c>
      <c r="F11731" s="523">
        <v>80.16</v>
      </c>
    </row>
    <row r="11732" spans="1:6" ht="15" customHeight="1">
      <c r="A11732" s="84">
        <v>3080</v>
      </c>
      <c r="B11732" s="522" t="s">
        <v>13144</v>
      </c>
      <c r="C11732" s="302" t="s">
        <v>893</v>
      </c>
      <c r="D11732" s="521" t="s">
        <v>12516</v>
      </c>
      <c r="E11732" s="523">
        <v>53.9</v>
      </c>
      <c r="F11732" s="523">
        <v>53.9</v>
      </c>
    </row>
    <row r="11733" spans="1:6" ht="15" customHeight="1">
      <c r="A11733" s="84">
        <v>3081</v>
      </c>
      <c r="B11733" s="522" t="s">
        <v>13145</v>
      </c>
      <c r="C11733" s="302" t="s">
        <v>893</v>
      </c>
      <c r="D11733" s="521" t="s">
        <v>12516</v>
      </c>
      <c r="E11733" s="523">
        <v>106.64</v>
      </c>
      <c r="F11733" s="523">
        <v>106.64</v>
      </c>
    </row>
    <row r="11734" spans="1:6" ht="15" customHeight="1">
      <c r="A11734" s="84">
        <v>3090</v>
      </c>
      <c r="B11734" s="522" t="s">
        <v>13146</v>
      </c>
      <c r="C11734" s="302" t="s">
        <v>893</v>
      </c>
      <c r="D11734" s="521" t="s">
        <v>12516</v>
      </c>
      <c r="E11734" s="523">
        <v>48.11</v>
      </c>
      <c r="F11734" s="523">
        <v>48.11</v>
      </c>
    </row>
    <row r="11735" spans="1:6" ht="15" customHeight="1">
      <c r="A11735" s="84">
        <v>43611</v>
      </c>
      <c r="B11735" s="522" t="s">
        <v>13147</v>
      </c>
      <c r="C11735" s="302" t="s">
        <v>893</v>
      </c>
      <c r="D11735" s="521" t="s">
        <v>12516</v>
      </c>
      <c r="E11735" s="523">
        <v>79.83</v>
      </c>
      <c r="F11735" s="523">
        <v>79.83</v>
      </c>
    </row>
    <row r="11736" spans="1:6" ht="15" customHeight="1">
      <c r="A11736" s="84">
        <v>3103</v>
      </c>
      <c r="B11736" s="522" t="s">
        <v>13148</v>
      </c>
      <c r="C11736" s="302" t="s">
        <v>893</v>
      </c>
      <c r="D11736" s="521" t="s">
        <v>883</v>
      </c>
      <c r="E11736" s="523">
        <v>39.89</v>
      </c>
      <c r="F11736" s="523">
        <v>39.89</v>
      </c>
    </row>
    <row r="11737" spans="1:6" ht="15" customHeight="1">
      <c r="A11737" s="84">
        <v>3097</v>
      </c>
      <c r="B11737" s="522" t="s">
        <v>13149</v>
      </c>
      <c r="C11737" s="302" t="s">
        <v>893</v>
      </c>
      <c r="D11737" s="521" t="s">
        <v>12516</v>
      </c>
      <c r="E11737" s="523">
        <v>60.35</v>
      </c>
      <c r="F11737" s="523">
        <v>60.35</v>
      </c>
    </row>
    <row r="11738" spans="1:6" ht="15" customHeight="1">
      <c r="A11738" s="84">
        <v>3099</v>
      </c>
      <c r="B11738" s="522" t="s">
        <v>13150</v>
      </c>
      <c r="C11738" s="302" t="s">
        <v>893</v>
      </c>
      <c r="D11738" s="521" t="s">
        <v>12516</v>
      </c>
      <c r="E11738" s="523">
        <v>96.63</v>
      </c>
      <c r="F11738" s="523">
        <v>96.63</v>
      </c>
    </row>
    <row r="11739" spans="1:6" ht="15" customHeight="1">
      <c r="A11739" s="84">
        <v>38151</v>
      </c>
      <c r="B11739" s="522" t="s">
        <v>13151</v>
      </c>
      <c r="C11739" s="302" t="s">
        <v>893</v>
      </c>
      <c r="D11739" s="521" t="s">
        <v>12516</v>
      </c>
      <c r="E11739" s="523">
        <v>70.05</v>
      </c>
      <c r="F11739" s="523">
        <v>70.05</v>
      </c>
    </row>
    <row r="11740" spans="1:6" ht="15" customHeight="1">
      <c r="A11740" s="84">
        <v>38152</v>
      </c>
      <c r="B11740" s="522" t="s">
        <v>13152</v>
      </c>
      <c r="C11740" s="302" t="s">
        <v>893</v>
      </c>
      <c r="D11740" s="521" t="s">
        <v>12516</v>
      </c>
      <c r="E11740" s="523">
        <v>113</v>
      </c>
      <c r="F11740" s="523">
        <v>113</v>
      </c>
    </row>
    <row r="11741" spans="1:6" ht="15" customHeight="1">
      <c r="A11741" s="84">
        <v>43610</v>
      </c>
      <c r="B11741" s="522" t="s">
        <v>13153</v>
      </c>
      <c r="C11741" s="302" t="s">
        <v>893</v>
      </c>
      <c r="D11741" s="521" t="s">
        <v>12516</v>
      </c>
      <c r="E11741" s="523">
        <v>59.88</v>
      </c>
      <c r="F11741" s="523">
        <v>59.88</v>
      </c>
    </row>
    <row r="11742" spans="1:6" ht="15" customHeight="1">
      <c r="A11742" s="84">
        <v>3093</v>
      </c>
      <c r="B11742" s="522" t="s">
        <v>13154</v>
      </c>
      <c r="C11742" s="302" t="s">
        <v>893</v>
      </c>
      <c r="D11742" s="521" t="s">
        <v>12516</v>
      </c>
      <c r="E11742" s="523">
        <v>96.63</v>
      </c>
      <c r="F11742" s="523">
        <v>96.63</v>
      </c>
    </row>
    <row r="11743" spans="1:6" ht="15" customHeight="1">
      <c r="A11743" s="84">
        <v>38165</v>
      </c>
      <c r="B11743" s="522" t="s">
        <v>13155</v>
      </c>
      <c r="C11743" s="302" t="s">
        <v>893</v>
      </c>
      <c r="D11743" s="521" t="s">
        <v>12516</v>
      </c>
      <c r="E11743" s="523">
        <v>74.83</v>
      </c>
      <c r="F11743" s="523">
        <v>74.83</v>
      </c>
    </row>
    <row r="11744" spans="1:6" ht="15" customHeight="1">
      <c r="A11744" s="84">
        <v>38177</v>
      </c>
      <c r="B11744" s="522" t="s">
        <v>13156</v>
      </c>
      <c r="C11744" s="302" t="s">
        <v>893</v>
      </c>
      <c r="D11744" s="521" t="s">
        <v>883</v>
      </c>
      <c r="E11744" s="523">
        <v>22.23</v>
      </c>
      <c r="F11744" s="523">
        <v>22.23</v>
      </c>
    </row>
    <row r="11745" spans="1:6" ht="15" customHeight="1">
      <c r="A11745" s="84">
        <v>11458</v>
      </c>
      <c r="B11745" s="522" t="s">
        <v>13157</v>
      </c>
      <c r="C11745" s="302" t="s">
        <v>893</v>
      </c>
      <c r="D11745" s="521" t="s">
        <v>883</v>
      </c>
      <c r="E11745" s="523">
        <v>26.55</v>
      </c>
      <c r="F11745" s="523">
        <v>26.55</v>
      </c>
    </row>
    <row r="11746" spans="1:6" ht="15" customHeight="1">
      <c r="A11746" s="84">
        <v>3108</v>
      </c>
      <c r="B11746" s="522" t="s">
        <v>13158</v>
      </c>
      <c r="C11746" s="302" t="s">
        <v>893</v>
      </c>
      <c r="D11746" s="521" t="s">
        <v>883</v>
      </c>
      <c r="E11746" s="523">
        <v>112.85</v>
      </c>
      <c r="F11746" s="523">
        <v>112.85</v>
      </c>
    </row>
    <row r="11747" spans="1:6" ht="15" customHeight="1">
      <c r="A11747" s="84">
        <v>3105</v>
      </c>
      <c r="B11747" s="522" t="s">
        <v>13159</v>
      </c>
      <c r="C11747" s="302" t="s">
        <v>893</v>
      </c>
      <c r="D11747" s="521" t="s">
        <v>883</v>
      </c>
      <c r="E11747" s="523">
        <v>147.61000000000001</v>
      </c>
      <c r="F11747" s="523">
        <v>147.61000000000001</v>
      </c>
    </row>
    <row r="11748" spans="1:6" ht="15" customHeight="1">
      <c r="A11748" s="84">
        <v>38178</v>
      </c>
      <c r="B11748" s="522" t="s">
        <v>13160</v>
      </c>
      <c r="C11748" s="302" t="s">
        <v>893</v>
      </c>
      <c r="D11748" s="521" t="s">
        <v>883</v>
      </c>
      <c r="E11748" s="523">
        <v>24.46</v>
      </c>
      <c r="F11748" s="523">
        <v>24.46</v>
      </c>
    </row>
    <row r="11749" spans="1:6" ht="15" customHeight="1">
      <c r="A11749" s="84">
        <v>43575</v>
      </c>
      <c r="B11749" s="522" t="s">
        <v>13161</v>
      </c>
      <c r="C11749" s="302" t="s">
        <v>893</v>
      </c>
      <c r="D11749" s="521" t="s">
        <v>883</v>
      </c>
      <c r="E11749" s="523">
        <v>53.01</v>
      </c>
      <c r="F11749" s="523">
        <v>53.01</v>
      </c>
    </row>
    <row r="11750" spans="1:6" ht="15" customHeight="1">
      <c r="A11750" s="84">
        <v>43577</v>
      </c>
      <c r="B11750" s="522" t="s">
        <v>13162</v>
      </c>
      <c r="C11750" s="302" t="s">
        <v>893</v>
      </c>
      <c r="D11750" s="521" t="s">
        <v>883</v>
      </c>
      <c r="E11750" s="523">
        <v>92.16</v>
      </c>
      <c r="F11750" s="523">
        <v>92.16</v>
      </c>
    </row>
    <row r="11751" spans="1:6" ht="15" customHeight="1">
      <c r="A11751" s="84">
        <v>43458</v>
      </c>
      <c r="B11751" s="522" t="s">
        <v>13163</v>
      </c>
      <c r="C11751" s="302" t="s">
        <v>893</v>
      </c>
      <c r="D11751" s="521" t="s">
        <v>3356</v>
      </c>
      <c r="E11751" s="523">
        <v>0.06</v>
      </c>
      <c r="F11751" s="523">
        <v>0.06</v>
      </c>
    </row>
    <row r="11752" spans="1:6" ht="15" customHeight="1">
      <c r="A11752" s="84">
        <v>43470</v>
      </c>
      <c r="B11752" s="522" t="s">
        <v>13164</v>
      </c>
      <c r="C11752" s="302" t="s">
        <v>893</v>
      </c>
      <c r="D11752" s="521" t="s">
        <v>8209</v>
      </c>
      <c r="E11752" s="523">
        <v>11.14</v>
      </c>
      <c r="F11752" s="523">
        <v>11.14</v>
      </c>
    </row>
    <row r="11753" spans="1:6" ht="15" customHeight="1">
      <c r="A11753" s="84">
        <v>43459</v>
      </c>
      <c r="B11753" s="522" t="s">
        <v>13165</v>
      </c>
      <c r="C11753" s="302" t="s">
        <v>893</v>
      </c>
      <c r="D11753" s="521" t="s">
        <v>3356</v>
      </c>
      <c r="E11753" s="523">
        <v>0.44</v>
      </c>
      <c r="F11753" s="523">
        <v>0.44</v>
      </c>
    </row>
    <row r="11754" spans="1:6" ht="15" customHeight="1">
      <c r="A11754" s="84">
        <v>43471</v>
      </c>
      <c r="B11754" s="522" t="s">
        <v>13166</v>
      </c>
      <c r="C11754" s="302" t="s">
        <v>893</v>
      </c>
      <c r="D11754" s="521" t="s">
        <v>8209</v>
      </c>
      <c r="E11754" s="523">
        <v>82.31</v>
      </c>
      <c r="F11754" s="523">
        <v>82.31</v>
      </c>
    </row>
    <row r="11755" spans="1:6" ht="15" customHeight="1">
      <c r="A11755" s="84">
        <v>43460</v>
      </c>
      <c r="B11755" s="522" t="s">
        <v>13167</v>
      </c>
      <c r="C11755" s="302" t="s">
        <v>893</v>
      </c>
      <c r="D11755" s="521" t="s">
        <v>3356</v>
      </c>
      <c r="E11755" s="523">
        <v>0.86</v>
      </c>
      <c r="F11755" s="523">
        <v>0.86</v>
      </c>
    </row>
    <row r="11756" spans="1:6" ht="15" customHeight="1">
      <c r="A11756" s="84">
        <v>43472</v>
      </c>
      <c r="B11756" s="522" t="s">
        <v>13168</v>
      </c>
      <c r="C11756" s="302" t="s">
        <v>893</v>
      </c>
      <c r="D11756" s="521" t="s">
        <v>8209</v>
      </c>
      <c r="E11756" s="523">
        <v>161.72999999999999</v>
      </c>
      <c r="F11756" s="523">
        <v>161.72999999999999</v>
      </c>
    </row>
    <row r="11757" spans="1:6" ht="15" customHeight="1">
      <c r="A11757" s="84">
        <v>43461</v>
      </c>
      <c r="B11757" s="522" t="s">
        <v>13169</v>
      </c>
      <c r="C11757" s="302" t="s">
        <v>893</v>
      </c>
      <c r="D11757" s="521" t="s">
        <v>3356</v>
      </c>
      <c r="E11757" s="523">
        <v>0.31</v>
      </c>
      <c r="F11757" s="523">
        <v>0.31</v>
      </c>
    </row>
    <row r="11758" spans="1:6" ht="15" customHeight="1">
      <c r="A11758" s="84">
        <v>43473</v>
      </c>
      <c r="B11758" s="522" t="s">
        <v>13170</v>
      </c>
      <c r="C11758" s="302" t="s">
        <v>893</v>
      </c>
      <c r="D11758" s="521" t="s">
        <v>8209</v>
      </c>
      <c r="E11758" s="523">
        <v>59.01</v>
      </c>
      <c r="F11758" s="523">
        <v>59.01</v>
      </c>
    </row>
    <row r="11759" spans="1:6" ht="15" customHeight="1">
      <c r="A11759" s="84">
        <v>43463</v>
      </c>
      <c r="B11759" s="522" t="s">
        <v>13171</v>
      </c>
      <c r="C11759" s="302" t="s">
        <v>893</v>
      </c>
      <c r="D11759" s="521" t="s">
        <v>3356</v>
      </c>
      <c r="E11759" s="523">
        <v>0.08</v>
      </c>
      <c r="F11759" s="523">
        <v>0.08</v>
      </c>
    </row>
    <row r="11760" spans="1:6" ht="15" customHeight="1">
      <c r="A11760" s="84">
        <v>43475</v>
      </c>
      <c r="B11760" s="522" t="s">
        <v>13172</v>
      </c>
      <c r="C11760" s="302" t="s">
        <v>893</v>
      </c>
      <c r="D11760" s="521" t="s">
        <v>8209</v>
      </c>
      <c r="E11760" s="523">
        <v>15.46</v>
      </c>
      <c r="F11760" s="523">
        <v>15.46</v>
      </c>
    </row>
    <row r="11761" spans="1:6" ht="15" customHeight="1">
      <c r="A11761" s="84">
        <v>43462</v>
      </c>
      <c r="B11761" s="522" t="s">
        <v>13173</v>
      </c>
      <c r="C11761" s="302" t="s">
        <v>893</v>
      </c>
      <c r="D11761" s="521" t="s">
        <v>3356</v>
      </c>
      <c r="E11761" s="523">
        <v>0.01</v>
      </c>
      <c r="F11761" s="523">
        <v>0.01</v>
      </c>
    </row>
    <row r="11762" spans="1:6" ht="15" customHeight="1">
      <c r="A11762" s="84">
        <v>43474</v>
      </c>
      <c r="B11762" s="522" t="s">
        <v>13174</v>
      </c>
      <c r="C11762" s="302" t="s">
        <v>893</v>
      </c>
      <c r="D11762" s="521" t="s">
        <v>8209</v>
      </c>
      <c r="E11762" s="523">
        <v>2.35</v>
      </c>
      <c r="F11762" s="523">
        <v>2.35</v>
      </c>
    </row>
    <row r="11763" spans="1:6" ht="15" customHeight="1">
      <c r="A11763" s="84">
        <v>43464</v>
      </c>
      <c r="B11763" s="522" t="s">
        <v>13175</v>
      </c>
      <c r="C11763" s="302" t="s">
        <v>893</v>
      </c>
      <c r="D11763" s="521" t="s">
        <v>3356</v>
      </c>
      <c r="E11763" s="523">
        <v>0.01</v>
      </c>
      <c r="F11763" s="523">
        <v>0.01</v>
      </c>
    </row>
    <row r="11764" spans="1:6" ht="15" customHeight="1">
      <c r="A11764" s="84">
        <v>43476</v>
      </c>
      <c r="B11764" s="522" t="s">
        <v>13176</v>
      </c>
      <c r="C11764" s="302" t="s">
        <v>893</v>
      </c>
      <c r="D11764" s="521" t="s">
        <v>8209</v>
      </c>
      <c r="E11764" s="523">
        <v>0.01</v>
      </c>
      <c r="F11764" s="523">
        <v>0.01</v>
      </c>
    </row>
    <row r="11765" spans="1:6" ht="15" customHeight="1">
      <c r="A11765" s="84">
        <v>43465</v>
      </c>
      <c r="B11765" s="522" t="s">
        <v>13177</v>
      </c>
      <c r="C11765" s="302" t="s">
        <v>893</v>
      </c>
      <c r="D11765" s="521" t="s">
        <v>3356</v>
      </c>
      <c r="E11765" s="523">
        <v>0.78</v>
      </c>
      <c r="F11765" s="523">
        <v>0.78</v>
      </c>
    </row>
    <row r="11766" spans="1:6" ht="15" customHeight="1">
      <c r="A11766" s="84">
        <v>43477</v>
      </c>
      <c r="B11766" s="522" t="s">
        <v>13178</v>
      </c>
      <c r="C11766" s="302" t="s">
        <v>893</v>
      </c>
      <c r="D11766" s="521" t="s">
        <v>8209</v>
      </c>
      <c r="E11766" s="523">
        <v>147.87</v>
      </c>
      <c r="F11766" s="523">
        <v>147.87</v>
      </c>
    </row>
    <row r="11767" spans="1:6" ht="15" customHeight="1">
      <c r="A11767" s="84">
        <v>43466</v>
      </c>
      <c r="B11767" s="522" t="s">
        <v>13179</v>
      </c>
      <c r="C11767" s="302" t="s">
        <v>893</v>
      </c>
      <c r="D11767" s="521" t="s">
        <v>3356</v>
      </c>
      <c r="E11767" s="523">
        <v>2.0499999999999998</v>
      </c>
      <c r="F11767" s="523">
        <v>2.0499999999999998</v>
      </c>
    </row>
    <row r="11768" spans="1:6" ht="15" customHeight="1">
      <c r="A11768" s="84">
        <v>43478</v>
      </c>
      <c r="B11768" s="522" t="s">
        <v>13180</v>
      </c>
      <c r="C11768" s="302" t="s">
        <v>893</v>
      </c>
      <c r="D11768" s="521" t="s">
        <v>8209</v>
      </c>
      <c r="E11768" s="523">
        <v>387.36</v>
      </c>
      <c r="F11768" s="523">
        <v>387.36</v>
      </c>
    </row>
    <row r="11769" spans="1:6" ht="15" customHeight="1">
      <c r="A11769" s="84">
        <v>43467</v>
      </c>
      <c r="B11769" s="522" t="s">
        <v>13181</v>
      </c>
      <c r="C11769" s="302" t="s">
        <v>893</v>
      </c>
      <c r="D11769" s="521" t="s">
        <v>3356</v>
      </c>
      <c r="E11769" s="523">
        <v>0.61</v>
      </c>
      <c r="F11769" s="523">
        <v>0.61</v>
      </c>
    </row>
    <row r="11770" spans="1:6" ht="15" customHeight="1">
      <c r="A11770" s="84">
        <v>43479</v>
      </c>
      <c r="B11770" s="522" t="s">
        <v>13182</v>
      </c>
      <c r="C11770" s="302" t="s">
        <v>893</v>
      </c>
      <c r="D11770" s="521" t="s">
        <v>8209</v>
      </c>
      <c r="E11770" s="523">
        <v>114.77</v>
      </c>
      <c r="F11770" s="523">
        <v>114.77</v>
      </c>
    </row>
    <row r="11771" spans="1:6" ht="15" customHeight="1">
      <c r="A11771" s="84">
        <v>43468</v>
      </c>
      <c r="B11771" s="522" t="s">
        <v>13183</v>
      </c>
      <c r="C11771" s="302" t="s">
        <v>893</v>
      </c>
      <c r="D11771" s="521" t="s">
        <v>3356</v>
      </c>
      <c r="E11771" s="523">
        <v>1.21</v>
      </c>
      <c r="F11771" s="523">
        <v>1.21</v>
      </c>
    </row>
    <row r="11772" spans="1:6" ht="15" customHeight="1">
      <c r="A11772" s="84">
        <v>43480</v>
      </c>
      <c r="B11772" s="522" t="s">
        <v>13184</v>
      </c>
      <c r="C11772" s="302" t="s">
        <v>893</v>
      </c>
      <c r="D11772" s="521" t="s">
        <v>8209</v>
      </c>
      <c r="E11772" s="523">
        <v>228.92</v>
      </c>
      <c r="F11772" s="523">
        <v>228.92</v>
      </c>
    </row>
    <row r="11773" spans="1:6" ht="15" customHeight="1">
      <c r="A11773" s="84">
        <v>43469</v>
      </c>
      <c r="B11773" s="522" t="s">
        <v>13185</v>
      </c>
      <c r="C11773" s="302" t="s">
        <v>893</v>
      </c>
      <c r="D11773" s="521" t="s">
        <v>3356</v>
      </c>
      <c r="E11773" s="523">
        <v>0.05</v>
      </c>
      <c r="F11773" s="523">
        <v>0.05</v>
      </c>
    </row>
    <row r="11774" spans="1:6" ht="15" customHeight="1">
      <c r="A11774" s="84">
        <v>43481</v>
      </c>
      <c r="B11774" s="522" t="s">
        <v>13186</v>
      </c>
      <c r="C11774" s="302" t="s">
        <v>893</v>
      </c>
      <c r="D11774" s="521" t="s">
        <v>8209</v>
      </c>
      <c r="E11774" s="523">
        <v>9.89</v>
      </c>
      <c r="F11774" s="523">
        <v>9.89</v>
      </c>
    </row>
    <row r="11775" spans="1:6" ht="15" customHeight="1">
      <c r="A11775" s="84">
        <v>45204</v>
      </c>
      <c r="B11775" s="522" t="s">
        <v>13187</v>
      </c>
      <c r="C11775" s="302" t="s">
        <v>893</v>
      </c>
      <c r="D11775" s="521" t="s">
        <v>883</v>
      </c>
      <c r="E11775" s="523"/>
      <c r="F11775" s="523"/>
    </row>
    <row r="11776" spans="1:6" ht="15" customHeight="1">
      <c r="A11776" s="84">
        <v>3119</v>
      </c>
      <c r="B11776" s="522" t="s">
        <v>13188</v>
      </c>
      <c r="C11776" s="302" t="s">
        <v>893</v>
      </c>
      <c r="D11776" s="521" t="s">
        <v>883</v>
      </c>
      <c r="E11776" s="523">
        <v>2.87</v>
      </c>
      <c r="F11776" s="523">
        <v>2.87</v>
      </c>
    </row>
    <row r="11777" spans="1:6" ht="15" customHeight="1">
      <c r="A11777" s="84">
        <v>3122</v>
      </c>
      <c r="B11777" s="522" t="s">
        <v>13189</v>
      </c>
      <c r="C11777" s="302" t="s">
        <v>893</v>
      </c>
      <c r="D11777" s="521" t="s">
        <v>883</v>
      </c>
      <c r="E11777" s="523">
        <v>5.85</v>
      </c>
      <c r="F11777" s="523">
        <v>5.85</v>
      </c>
    </row>
    <row r="11778" spans="1:6" ht="15" customHeight="1">
      <c r="A11778" s="84">
        <v>3121</v>
      </c>
      <c r="B11778" s="522" t="s">
        <v>13190</v>
      </c>
      <c r="C11778" s="302" t="s">
        <v>893</v>
      </c>
      <c r="D11778" s="521" t="s">
        <v>883</v>
      </c>
      <c r="E11778" s="523">
        <v>6.63</v>
      </c>
      <c r="F11778" s="523">
        <v>6.63</v>
      </c>
    </row>
    <row r="11779" spans="1:6" ht="15" customHeight="1">
      <c r="A11779" s="84">
        <v>3120</v>
      </c>
      <c r="B11779" s="522" t="s">
        <v>13191</v>
      </c>
      <c r="C11779" s="302" t="s">
        <v>893</v>
      </c>
      <c r="D11779" s="521" t="s">
        <v>883</v>
      </c>
      <c r="E11779" s="523">
        <v>12.56</v>
      </c>
      <c r="F11779" s="523">
        <v>12.56</v>
      </c>
    </row>
    <row r="11780" spans="1:6" ht="15" customHeight="1">
      <c r="A11780" s="84">
        <v>11455</v>
      </c>
      <c r="B11780" s="522" t="s">
        <v>13192</v>
      </c>
      <c r="C11780" s="302" t="s">
        <v>893</v>
      </c>
      <c r="D11780" s="521" t="s">
        <v>883</v>
      </c>
      <c r="E11780" s="523">
        <v>18.170000000000002</v>
      </c>
      <c r="F11780" s="523">
        <v>18.170000000000002</v>
      </c>
    </row>
    <row r="11781" spans="1:6" ht="15" customHeight="1">
      <c r="A11781" s="84">
        <v>11456</v>
      </c>
      <c r="B11781" s="522" t="s">
        <v>13193</v>
      </c>
      <c r="C11781" s="302" t="s">
        <v>893</v>
      </c>
      <c r="D11781" s="521" t="s">
        <v>883</v>
      </c>
      <c r="E11781" s="523">
        <v>21.72</v>
      </c>
      <c r="F11781" s="523">
        <v>21.72</v>
      </c>
    </row>
    <row r="11782" spans="1:6" ht="15" customHeight="1">
      <c r="A11782" s="84">
        <v>3107</v>
      </c>
      <c r="B11782" s="522" t="s">
        <v>13194</v>
      </c>
      <c r="C11782" s="302" t="s">
        <v>893</v>
      </c>
      <c r="D11782" s="521" t="s">
        <v>883</v>
      </c>
      <c r="E11782" s="523">
        <v>9.16</v>
      </c>
      <c r="F11782" s="523">
        <v>9.16</v>
      </c>
    </row>
    <row r="11783" spans="1:6" ht="15" customHeight="1">
      <c r="A11783" s="84">
        <v>43583</v>
      </c>
      <c r="B11783" s="522" t="s">
        <v>13195</v>
      </c>
      <c r="C11783" s="302" t="s">
        <v>893</v>
      </c>
      <c r="D11783" s="521" t="s">
        <v>883</v>
      </c>
      <c r="E11783" s="523">
        <v>10.33</v>
      </c>
      <c r="F11783" s="523">
        <v>10.33</v>
      </c>
    </row>
    <row r="11784" spans="1:6" ht="15" customHeight="1">
      <c r="A11784" s="84">
        <v>43586</v>
      </c>
      <c r="B11784" s="522" t="s">
        <v>13196</v>
      </c>
      <c r="C11784" s="302" t="s">
        <v>893</v>
      </c>
      <c r="D11784" s="521" t="s">
        <v>883</v>
      </c>
      <c r="E11784" s="523">
        <v>10.59</v>
      </c>
      <c r="F11784" s="523">
        <v>10.59</v>
      </c>
    </row>
    <row r="11785" spans="1:6" ht="15" customHeight="1">
      <c r="A11785" s="84">
        <v>11461</v>
      </c>
      <c r="B11785" s="522" t="s">
        <v>13197</v>
      </c>
      <c r="C11785" s="302" t="s">
        <v>893</v>
      </c>
      <c r="D11785" s="521" t="s">
        <v>883</v>
      </c>
      <c r="E11785" s="523">
        <v>11.54</v>
      </c>
      <c r="F11785" s="523">
        <v>11.54</v>
      </c>
    </row>
    <row r="11786" spans="1:6" ht="15" customHeight="1">
      <c r="A11786" s="84">
        <v>43587</v>
      </c>
      <c r="B11786" s="522" t="s">
        <v>13198</v>
      </c>
      <c r="C11786" s="302" t="s">
        <v>893</v>
      </c>
      <c r="D11786" s="521" t="s">
        <v>883</v>
      </c>
      <c r="E11786" s="523">
        <v>13.32</v>
      </c>
      <c r="F11786" s="523">
        <v>13.32</v>
      </c>
    </row>
    <row r="11787" spans="1:6" ht="15" customHeight="1">
      <c r="A11787" s="84">
        <v>3106</v>
      </c>
      <c r="B11787" s="522" t="s">
        <v>13199</v>
      </c>
      <c r="C11787" s="302" t="s">
        <v>893</v>
      </c>
      <c r="D11787" s="521" t="s">
        <v>883</v>
      </c>
      <c r="E11787" s="523">
        <v>16.89</v>
      </c>
      <c r="F11787" s="523">
        <v>16.89</v>
      </c>
    </row>
    <row r="11788" spans="1:6" ht="15" customHeight="1">
      <c r="A11788" s="84">
        <v>44539</v>
      </c>
      <c r="B11788" s="522" t="s">
        <v>13200</v>
      </c>
      <c r="C11788" s="302" t="s">
        <v>893</v>
      </c>
      <c r="D11788" s="521" t="s">
        <v>1098</v>
      </c>
      <c r="E11788" s="523"/>
      <c r="F11788" s="523"/>
    </row>
    <row r="11789" spans="1:6" ht="15" customHeight="1">
      <c r="A11789" s="84">
        <v>3123</v>
      </c>
      <c r="B11789" s="522" t="s">
        <v>13201</v>
      </c>
      <c r="C11789" s="302" t="s">
        <v>893</v>
      </c>
      <c r="D11789" s="521" t="s">
        <v>1098</v>
      </c>
      <c r="E11789" s="523"/>
      <c r="F11789" s="523"/>
    </row>
    <row r="11790" spans="1:6" ht="15" customHeight="1">
      <c r="A11790" s="84">
        <v>38125</v>
      </c>
      <c r="B11790" s="522" t="s">
        <v>13202</v>
      </c>
      <c r="C11790" s="302" t="s">
        <v>893</v>
      </c>
      <c r="D11790" s="521" t="s">
        <v>1098</v>
      </c>
      <c r="E11790" s="523">
        <v>2.0499999999999998</v>
      </c>
      <c r="F11790" s="523">
        <v>2.0499999999999998</v>
      </c>
    </row>
    <row r="11791" spans="1:6" ht="15" customHeight="1">
      <c r="A11791" s="84">
        <v>39014</v>
      </c>
      <c r="B11791" s="522" t="s">
        <v>13203</v>
      </c>
      <c r="C11791" s="302" t="s">
        <v>893</v>
      </c>
      <c r="D11791" s="521" t="s">
        <v>1098</v>
      </c>
      <c r="E11791" s="523">
        <v>10.94</v>
      </c>
      <c r="F11791" s="523">
        <v>10.94</v>
      </c>
    </row>
    <row r="11792" spans="1:6" ht="15" customHeight="1">
      <c r="A11792" s="84">
        <v>39365</v>
      </c>
      <c r="B11792" s="522" t="s">
        <v>13204</v>
      </c>
      <c r="C11792" s="302" t="s">
        <v>893</v>
      </c>
      <c r="D11792" s="521" t="s">
        <v>883</v>
      </c>
      <c r="E11792" s="523">
        <v>1833.23</v>
      </c>
      <c r="F11792" s="523">
        <v>1833.23</v>
      </c>
    </row>
    <row r="11793" spans="1:6" ht="15" customHeight="1">
      <c r="A11793" s="84">
        <v>39366</v>
      </c>
      <c r="B11793" s="522" t="s">
        <v>13205</v>
      </c>
      <c r="C11793" s="302" t="s">
        <v>893</v>
      </c>
      <c r="D11793" s="521" t="s">
        <v>883</v>
      </c>
      <c r="E11793" s="523">
        <v>2781.3</v>
      </c>
      <c r="F11793" s="523">
        <v>2781.3</v>
      </c>
    </row>
    <row r="11794" spans="1:6" ht="15" customHeight="1">
      <c r="A11794" s="84">
        <v>39367</v>
      </c>
      <c r="B11794" s="522" t="s">
        <v>13206</v>
      </c>
      <c r="C11794" s="302" t="s">
        <v>893</v>
      </c>
      <c r="D11794" s="521" t="s">
        <v>883</v>
      </c>
      <c r="E11794" s="523">
        <v>4765.58</v>
      </c>
      <c r="F11794" s="523">
        <v>4765.58</v>
      </c>
    </row>
    <row r="11795" spans="1:6" ht="15" customHeight="1">
      <c r="A11795" s="84">
        <v>45263</v>
      </c>
      <c r="B11795" s="522" t="s">
        <v>13207</v>
      </c>
      <c r="C11795" s="302" t="s">
        <v>893</v>
      </c>
      <c r="D11795" s="521" t="s">
        <v>883</v>
      </c>
      <c r="E11795" s="523">
        <v>18.04</v>
      </c>
      <c r="F11795" s="523">
        <v>18.04</v>
      </c>
    </row>
    <row r="11796" spans="1:6" ht="15" customHeight="1">
      <c r="A11796" s="84">
        <v>37394</v>
      </c>
      <c r="B11796" s="522" t="s">
        <v>13208</v>
      </c>
      <c r="C11796" s="302" t="s">
        <v>893</v>
      </c>
      <c r="D11796" s="521" t="s">
        <v>13209</v>
      </c>
      <c r="E11796" s="523"/>
      <c r="F11796" s="523"/>
    </row>
    <row r="11797" spans="1:6" ht="15" customHeight="1">
      <c r="A11797" s="84">
        <v>14146</v>
      </c>
      <c r="B11797" s="522" t="s">
        <v>13210</v>
      </c>
      <c r="C11797" s="302" t="s">
        <v>893</v>
      </c>
      <c r="D11797" s="521" t="s">
        <v>13209</v>
      </c>
      <c r="E11797" s="523"/>
      <c r="F11797" s="523"/>
    </row>
    <row r="11798" spans="1:6" ht="15" customHeight="1">
      <c r="A11798" s="84">
        <v>938</v>
      </c>
      <c r="B11798" s="522" t="s">
        <v>13211</v>
      </c>
      <c r="C11798" s="302" t="s">
        <v>893</v>
      </c>
      <c r="D11798" s="521" t="s">
        <v>782</v>
      </c>
      <c r="E11798" s="523">
        <v>1.85</v>
      </c>
      <c r="F11798" s="523">
        <v>1.85</v>
      </c>
    </row>
    <row r="11799" spans="1:6" ht="15" customHeight="1">
      <c r="A11799" s="84">
        <v>937</v>
      </c>
      <c r="B11799" s="522" t="s">
        <v>13212</v>
      </c>
      <c r="C11799" s="302" t="s">
        <v>893</v>
      </c>
      <c r="D11799" s="521" t="s">
        <v>782</v>
      </c>
      <c r="E11799" s="523">
        <v>10.78</v>
      </c>
      <c r="F11799" s="523">
        <v>10.78</v>
      </c>
    </row>
    <row r="11800" spans="1:6" ht="15" customHeight="1">
      <c r="A11800" s="84">
        <v>939</v>
      </c>
      <c r="B11800" s="522" t="s">
        <v>13213</v>
      </c>
      <c r="C11800" s="302" t="s">
        <v>893</v>
      </c>
      <c r="D11800" s="521" t="s">
        <v>782</v>
      </c>
      <c r="E11800" s="523">
        <v>2.99</v>
      </c>
      <c r="F11800" s="523">
        <v>2.99</v>
      </c>
    </row>
    <row r="11801" spans="1:6" ht="15" customHeight="1">
      <c r="A11801" s="84">
        <v>944</v>
      </c>
      <c r="B11801" s="522" t="s">
        <v>13214</v>
      </c>
      <c r="C11801" s="302" t="s">
        <v>893</v>
      </c>
      <c r="D11801" s="521" t="s">
        <v>782</v>
      </c>
      <c r="E11801" s="523">
        <v>4.72</v>
      </c>
      <c r="F11801" s="523">
        <v>4.72</v>
      </c>
    </row>
    <row r="11802" spans="1:6" ht="15" customHeight="1">
      <c r="A11802" s="84">
        <v>940</v>
      </c>
      <c r="B11802" s="522" t="s">
        <v>13215</v>
      </c>
      <c r="C11802" s="302" t="s">
        <v>893</v>
      </c>
      <c r="D11802" s="521" t="s">
        <v>782</v>
      </c>
      <c r="E11802" s="523">
        <v>6.82</v>
      </c>
      <c r="F11802" s="523">
        <v>6.82</v>
      </c>
    </row>
    <row r="11803" spans="1:6" ht="15" customHeight="1">
      <c r="A11803" s="84">
        <v>44397</v>
      </c>
      <c r="B11803" s="522" t="s">
        <v>13216</v>
      </c>
      <c r="C11803" s="302" t="s">
        <v>893</v>
      </c>
      <c r="D11803" s="521" t="s">
        <v>782</v>
      </c>
      <c r="E11803" s="523">
        <v>3.81</v>
      </c>
      <c r="F11803" s="523">
        <v>3.81</v>
      </c>
    </row>
    <row r="11804" spans="1:6" ht="15" customHeight="1">
      <c r="A11804" s="84">
        <v>406</v>
      </c>
      <c r="B11804" s="522" t="s">
        <v>13217</v>
      </c>
      <c r="C11804" s="302" t="s">
        <v>893</v>
      </c>
      <c r="D11804" s="521" t="s">
        <v>883</v>
      </c>
      <c r="E11804" s="523">
        <v>100.82</v>
      </c>
      <c r="F11804" s="523">
        <v>100.82</v>
      </c>
    </row>
    <row r="11805" spans="1:6" ht="15" customHeight="1">
      <c r="A11805" s="84">
        <v>42529</v>
      </c>
      <c r="B11805" s="522" t="s">
        <v>13218</v>
      </c>
      <c r="C11805" s="302" t="s">
        <v>893</v>
      </c>
      <c r="D11805" s="521" t="s">
        <v>782</v>
      </c>
      <c r="E11805" s="523"/>
      <c r="F11805" s="523"/>
    </row>
    <row r="11806" spans="1:6" ht="15" customHeight="1">
      <c r="A11806" s="84">
        <v>39634</v>
      </c>
      <c r="B11806" s="522" t="s">
        <v>13219</v>
      </c>
      <c r="C11806" s="302" t="s">
        <v>893</v>
      </c>
      <c r="D11806" s="521" t="s">
        <v>782</v>
      </c>
      <c r="E11806" s="523">
        <v>7.79</v>
      </c>
      <c r="F11806" s="523">
        <v>7.79</v>
      </c>
    </row>
    <row r="11807" spans="1:6" ht="15" customHeight="1">
      <c r="A11807" s="84">
        <v>39701</v>
      </c>
      <c r="B11807" s="522" t="s">
        <v>13220</v>
      </c>
      <c r="C11807" s="302" t="s">
        <v>893</v>
      </c>
      <c r="D11807" s="521" t="s">
        <v>883</v>
      </c>
      <c r="E11807" s="523"/>
      <c r="F11807" s="523"/>
    </row>
    <row r="11808" spans="1:6" ht="15" customHeight="1">
      <c r="A11808" s="84">
        <v>12815</v>
      </c>
      <c r="B11808" s="522" t="s">
        <v>13221</v>
      </c>
      <c r="C11808" s="302" t="s">
        <v>893</v>
      </c>
      <c r="D11808" s="521" t="s">
        <v>883</v>
      </c>
      <c r="E11808" s="523">
        <v>12.96</v>
      </c>
      <c r="F11808" s="523">
        <v>12.96</v>
      </c>
    </row>
    <row r="11809" spans="1:6" ht="15" customHeight="1">
      <c r="A11809" s="84">
        <v>39431</v>
      </c>
      <c r="B11809" s="522" t="s">
        <v>13222</v>
      </c>
      <c r="C11809" s="302" t="s">
        <v>893</v>
      </c>
      <c r="D11809" s="521" t="s">
        <v>782</v>
      </c>
      <c r="E11809" s="523">
        <v>0.41</v>
      </c>
      <c r="F11809" s="523">
        <v>0.41</v>
      </c>
    </row>
    <row r="11810" spans="1:6" ht="15" customHeight="1">
      <c r="A11810" s="84">
        <v>39432</v>
      </c>
      <c r="B11810" s="522" t="s">
        <v>13223</v>
      </c>
      <c r="C11810" s="302" t="s">
        <v>893</v>
      </c>
      <c r="D11810" s="521" t="s">
        <v>782</v>
      </c>
      <c r="E11810" s="523">
        <v>3.69</v>
      </c>
      <c r="F11810" s="523">
        <v>3.69</v>
      </c>
    </row>
    <row r="11811" spans="1:6" ht="15" customHeight="1">
      <c r="A11811" s="84">
        <v>20111</v>
      </c>
      <c r="B11811" s="522" t="s">
        <v>13224</v>
      </c>
      <c r="C11811" s="302" t="s">
        <v>893</v>
      </c>
      <c r="D11811" s="521" t="s">
        <v>883</v>
      </c>
      <c r="E11811" s="523">
        <v>13</v>
      </c>
      <c r="F11811" s="523">
        <v>13</v>
      </c>
    </row>
    <row r="11812" spans="1:6" ht="15" customHeight="1">
      <c r="A11812" s="84">
        <v>21127</v>
      </c>
      <c r="B11812" s="522" t="s">
        <v>13225</v>
      </c>
      <c r="C11812" s="302" t="s">
        <v>893</v>
      </c>
      <c r="D11812" s="521" t="s">
        <v>883</v>
      </c>
      <c r="E11812" s="523">
        <v>4.91</v>
      </c>
      <c r="F11812" s="523">
        <v>4.91</v>
      </c>
    </row>
    <row r="11813" spans="1:6" ht="15" customHeight="1">
      <c r="A11813" s="84">
        <v>404</v>
      </c>
      <c r="B11813" s="522" t="s">
        <v>13226</v>
      </c>
      <c r="C11813" s="302" t="s">
        <v>893</v>
      </c>
      <c r="D11813" s="521" t="s">
        <v>782</v>
      </c>
      <c r="E11813" s="523">
        <v>1.77</v>
      </c>
      <c r="F11813" s="523">
        <v>1.77</v>
      </c>
    </row>
    <row r="11814" spans="1:6" ht="15" customHeight="1">
      <c r="A11814" s="84">
        <v>14151</v>
      </c>
      <c r="B11814" s="522" t="s">
        <v>13227</v>
      </c>
      <c r="C11814" s="302" t="s">
        <v>893</v>
      </c>
      <c r="D11814" s="521" t="s">
        <v>883</v>
      </c>
      <c r="E11814" s="523"/>
      <c r="F11814" s="523"/>
    </row>
    <row r="11815" spans="1:6" ht="15" customHeight="1">
      <c r="A11815" s="84">
        <v>14153</v>
      </c>
      <c r="B11815" s="522" t="s">
        <v>13228</v>
      </c>
      <c r="C11815" s="302" t="s">
        <v>893</v>
      </c>
      <c r="D11815" s="521" t="s">
        <v>883</v>
      </c>
      <c r="E11815" s="523"/>
      <c r="F11815" s="523"/>
    </row>
    <row r="11816" spans="1:6" ht="15" customHeight="1">
      <c r="A11816" s="84">
        <v>14152</v>
      </c>
      <c r="B11816" s="522" t="s">
        <v>13229</v>
      </c>
      <c r="C11816" s="302" t="s">
        <v>893</v>
      </c>
      <c r="D11816" s="521" t="s">
        <v>883</v>
      </c>
      <c r="E11816" s="523"/>
      <c r="F11816" s="523"/>
    </row>
    <row r="11817" spans="1:6" ht="15" customHeight="1">
      <c r="A11817" s="84">
        <v>14154</v>
      </c>
      <c r="B11817" s="522" t="s">
        <v>13230</v>
      </c>
      <c r="C11817" s="302" t="s">
        <v>893</v>
      </c>
      <c r="D11817" s="521" t="s">
        <v>883</v>
      </c>
      <c r="E11817" s="523"/>
      <c r="F11817" s="523"/>
    </row>
    <row r="11818" spans="1:6" ht="15" customHeight="1">
      <c r="A11818" s="84">
        <v>3146</v>
      </c>
      <c r="B11818" s="522" t="s">
        <v>13231</v>
      </c>
      <c r="C11818" s="302" t="s">
        <v>893</v>
      </c>
      <c r="D11818" s="521" t="s">
        <v>883</v>
      </c>
      <c r="E11818" s="523">
        <v>4</v>
      </c>
      <c r="F11818" s="523">
        <v>4</v>
      </c>
    </row>
    <row r="11819" spans="1:6" ht="15" customHeight="1">
      <c r="A11819" s="84">
        <v>3143</v>
      </c>
      <c r="B11819" s="522" t="s">
        <v>13232</v>
      </c>
      <c r="C11819" s="302" t="s">
        <v>893</v>
      </c>
      <c r="D11819" s="521" t="s">
        <v>883</v>
      </c>
      <c r="E11819" s="523">
        <v>9.1</v>
      </c>
      <c r="F11819" s="523">
        <v>9.1</v>
      </c>
    </row>
    <row r="11820" spans="1:6" ht="15" customHeight="1">
      <c r="A11820" s="84">
        <v>3148</v>
      </c>
      <c r="B11820" s="522" t="s">
        <v>13233</v>
      </c>
      <c r="C11820" s="302" t="s">
        <v>893</v>
      </c>
      <c r="D11820" s="521" t="s">
        <v>883</v>
      </c>
      <c r="E11820" s="523">
        <v>14.75</v>
      </c>
      <c r="F11820" s="523">
        <v>14.75</v>
      </c>
    </row>
    <row r="11821" spans="1:6" ht="15" customHeight="1">
      <c r="A11821" s="84">
        <v>4310</v>
      </c>
      <c r="B11821" s="522" t="s">
        <v>13234</v>
      </c>
      <c r="C11821" s="302" t="s">
        <v>893</v>
      </c>
      <c r="D11821" s="521" t="s">
        <v>883</v>
      </c>
      <c r="E11821" s="523">
        <v>2.4300000000000002</v>
      </c>
      <c r="F11821" s="523">
        <v>2.4300000000000002</v>
      </c>
    </row>
    <row r="11822" spans="1:6" ht="15" customHeight="1">
      <c r="A11822" s="84">
        <v>4311</v>
      </c>
      <c r="B11822" s="522" t="s">
        <v>13235</v>
      </c>
      <c r="C11822" s="302" t="s">
        <v>893</v>
      </c>
      <c r="D11822" s="521" t="s">
        <v>883</v>
      </c>
      <c r="E11822" s="523">
        <v>1.71</v>
      </c>
      <c r="F11822" s="523">
        <v>1.71</v>
      </c>
    </row>
    <row r="11823" spans="1:6" ht="15" customHeight="1">
      <c r="A11823" s="84">
        <v>4312</v>
      </c>
      <c r="B11823" s="522" t="s">
        <v>13236</v>
      </c>
      <c r="C11823" s="302" t="s">
        <v>893</v>
      </c>
      <c r="D11823" s="521" t="s">
        <v>883</v>
      </c>
      <c r="E11823" s="523">
        <v>2.39</v>
      </c>
      <c r="F11823" s="523">
        <v>2.39</v>
      </c>
    </row>
    <row r="11824" spans="1:6" ht="15" customHeight="1">
      <c r="A11824" s="84">
        <v>13261</v>
      </c>
      <c r="B11824" s="522" t="s">
        <v>13237</v>
      </c>
      <c r="C11824" s="302" t="s">
        <v>893</v>
      </c>
      <c r="D11824" s="521" t="s">
        <v>883</v>
      </c>
      <c r="E11824" s="523">
        <v>2.34</v>
      </c>
      <c r="F11824" s="523">
        <v>2.34</v>
      </c>
    </row>
    <row r="11825" spans="1:6" ht="15" customHeight="1">
      <c r="A11825" s="84">
        <v>3272</v>
      </c>
      <c r="B11825" s="522" t="s">
        <v>13238</v>
      </c>
      <c r="C11825" s="302" t="s">
        <v>893</v>
      </c>
      <c r="D11825" s="521" t="s">
        <v>883</v>
      </c>
      <c r="E11825" s="523">
        <v>51.95</v>
      </c>
      <c r="F11825" s="523">
        <v>51.95</v>
      </c>
    </row>
    <row r="11826" spans="1:6" ht="15" customHeight="1">
      <c r="A11826" s="84">
        <v>3265</v>
      </c>
      <c r="B11826" s="522" t="s">
        <v>13239</v>
      </c>
      <c r="C11826" s="302" t="s">
        <v>893</v>
      </c>
      <c r="D11826" s="521" t="s">
        <v>883</v>
      </c>
      <c r="E11826" s="523">
        <v>41.27</v>
      </c>
      <c r="F11826" s="523">
        <v>41.27</v>
      </c>
    </row>
    <row r="11827" spans="1:6" ht="15" customHeight="1">
      <c r="A11827" s="84">
        <v>3264</v>
      </c>
      <c r="B11827" s="522" t="s">
        <v>13240</v>
      </c>
      <c r="C11827" s="302" t="s">
        <v>893</v>
      </c>
      <c r="D11827" s="521" t="s">
        <v>883</v>
      </c>
      <c r="E11827" s="523">
        <v>29.67</v>
      </c>
      <c r="F11827" s="523">
        <v>29.67</v>
      </c>
    </row>
    <row r="11828" spans="1:6" ht="15" customHeight="1">
      <c r="A11828" s="84">
        <v>3262</v>
      </c>
      <c r="B11828" s="522" t="s">
        <v>13241</v>
      </c>
      <c r="C11828" s="302" t="s">
        <v>893</v>
      </c>
      <c r="D11828" s="521" t="s">
        <v>883</v>
      </c>
      <c r="E11828" s="523">
        <v>18.07</v>
      </c>
      <c r="F11828" s="523">
        <v>18.07</v>
      </c>
    </row>
    <row r="11829" spans="1:6" ht="15" customHeight="1">
      <c r="A11829" s="84">
        <v>3267</v>
      </c>
      <c r="B11829" s="522" t="s">
        <v>13242</v>
      </c>
      <c r="C11829" s="302" t="s">
        <v>893</v>
      </c>
      <c r="D11829" s="521" t="s">
        <v>883</v>
      </c>
      <c r="E11829" s="523">
        <v>96.92</v>
      </c>
      <c r="F11829" s="523">
        <v>96.92</v>
      </c>
    </row>
    <row r="11830" spans="1:6" ht="15" customHeight="1">
      <c r="A11830" s="84">
        <v>3266</v>
      </c>
      <c r="B11830" s="522" t="s">
        <v>13243</v>
      </c>
      <c r="C11830" s="302" t="s">
        <v>893</v>
      </c>
      <c r="D11830" s="521" t="s">
        <v>883</v>
      </c>
      <c r="E11830" s="523">
        <v>61.66</v>
      </c>
      <c r="F11830" s="523">
        <v>61.66</v>
      </c>
    </row>
    <row r="11831" spans="1:6" ht="15" customHeight="1">
      <c r="A11831" s="84">
        <v>3268</v>
      </c>
      <c r="B11831" s="522" t="s">
        <v>13244</v>
      </c>
      <c r="C11831" s="302" t="s">
        <v>893</v>
      </c>
      <c r="D11831" s="521" t="s">
        <v>883</v>
      </c>
      <c r="E11831" s="523">
        <v>131.04</v>
      </c>
      <c r="F11831" s="523">
        <v>131.04</v>
      </c>
    </row>
    <row r="11832" spans="1:6" ht="15" customHeight="1">
      <c r="A11832" s="84">
        <v>3263</v>
      </c>
      <c r="B11832" s="522" t="s">
        <v>13245</v>
      </c>
      <c r="C11832" s="302" t="s">
        <v>893</v>
      </c>
      <c r="D11832" s="521" t="s">
        <v>883</v>
      </c>
      <c r="E11832" s="523">
        <v>24.68</v>
      </c>
      <c r="F11832" s="523">
        <v>24.68</v>
      </c>
    </row>
    <row r="11833" spans="1:6" ht="15" customHeight="1">
      <c r="A11833" s="84">
        <v>3271</v>
      </c>
      <c r="B11833" s="522" t="s">
        <v>13246</v>
      </c>
      <c r="C11833" s="302" t="s">
        <v>893</v>
      </c>
      <c r="D11833" s="521" t="s">
        <v>883</v>
      </c>
      <c r="E11833" s="523">
        <v>193.73</v>
      </c>
      <c r="F11833" s="523">
        <v>193.73</v>
      </c>
    </row>
    <row r="11834" spans="1:6" ht="15" customHeight="1">
      <c r="A11834" s="84">
        <v>3270</v>
      </c>
      <c r="B11834" s="522" t="s">
        <v>13247</v>
      </c>
      <c r="C11834" s="302" t="s">
        <v>893</v>
      </c>
      <c r="D11834" s="521" t="s">
        <v>883</v>
      </c>
      <c r="E11834" s="523">
        <v>325.48</v>
      </c>
      <c r="F11834" s="523">
        <v>325.48</v>
      </c>
    </row>
    <row r="11835" spans="1:6" ht="15" customHeight="1">
      <c r="A11835" s="84">
        <v>45256</v>
      </c>
      <c r="B11835" s="522" t="s">
        <v>13248</v>
      </c>
      <c r="C11835" s="302" t="s">
        <v>893</v>
      </c>
      <c r="D11835" s="521" t="s">
        <v>883</v>
      </c>
      <c r="E11835" s="523">
        <v>29.43</v>
      </c>
      <c r="F11835" s="523">
        <v>29.43</v>
      </c>
    </row>
    <row r="11836" spans="1:6" ht="15" customHeight="1">
      <c r="A11836" s="84">
        <v>3275</v>
      </c>
      <c r="B11836" s="522" t="s">
        <v>13249</v>
      </c>
      <c r="C11836" s="302" t="s">
        <v>893</v>
      </c>
      <c r="D11836" s="521" t="s">
        <v>611</v>
      </c>
      <c r="E11836" s="523">
        <v>95.28</v>
      </c>
      <c r="F11836" s="523">
        <v>95.28</v>
      </c>
    </row>
    <row r="11837" spans="1:6" ht="15" customHeight="1">
      <c r="A11837" s="84">
        <v>39512</v>
      </c>
      <c r="B11837" s="522" t="s">
        <v>13250</v>
      </c>
      <c r="C11837" s="302" t="s">
        <v>893</v>
      </c>
      <c r="D11837" s="521" t="s">
        <v>611</v>
      </c>
      <c r="E11837" s="523"/>
      <c r="F11837" s="523"/>
    </row>
    <row r="11838" spans="1:6" ht="15" customHeight="1">
      <c r="A11838" s="84">
        <v>39511</v>
      </c>
      <c r="B11838" s="522" t="s">
        <v>13251</v>
      </c>
      <c r="C11838" s="302" t="s">
        <v>893</v>
      </c>
      <c r="D11838" s="521" t="s">
        <v>611</v>
      </c>
      <c r="E11838" s="523"/>
      <c r="F11838" s="523"/>
    </row>
    <row r="11839" spans="1:6" ht="15" customHeight="1">
      <c r="A11839" s="84">
        <v>39513</v>
      </c>
      <c r="B11839" s="522" t="s">
        <v>13252</v>
      </c>
      <c r="C11839" s="302" t="s">
        <v>893</v>
      </c>
      <c r="D11839" s="521" t="s">
        <v>611</v>
      </c>
      <c r="E11839" s="523"/>
      <c r="F11839" s="523"/>
    </row>
    <row r="11840" spans="1:6" ht="15" customHeight="1">
      <c r="A11840" s="84">
        <v>3286</v>
      </c>
      <c r="B11840" s="522" t="s">
        <v>13253</v>
      </c>
      <c r="C11840" s="302" t="s">
        <v>893</v>
      </c>
      <c r="D11840" s="521" t="s">
        <v>611</v>
      </c>
      <c r="E11840" s="523">
        <v>158.82</v>
      </c>
      <c r="F11840" s="523">
        <v>158.82</v>
      </c>
    </row>
    <row r="11841" spans="1:6" ht="15" customHeight="1">
      <c r="A11841" s="84">
        <v>3287</v>
      </c>
      <c r="B11841" s="522" t="s">
        <v>13254</v>
      </c>
      <c r="C11841" s="302" t="s">
        <v>893</v>
      </c>
      <c r="D11841" s="521" t="s">
        <v>611</v>
      </c>
      <c r="E11841" s="523">
        <v>240</v>
      </c>
      <c r="F11841" s="523">
        <v>240</v>
      </c>
    </row>
    <row r="11842" spans="1:6" ht="15" customHeight="1">
      <c r="A11842" s="84">
        <v>3283</v>
      </c>
      <c r="B11842" s="522" t="s">
        <v>13255</v>
      </c>
      <c r="C11842" s="302" t="s">
        <v>893</v>
      </c>
      <c r="D11842" s="521" t="s">
        <v>611</v>
      </c>
      <c r="E11842" s="523">
        <v>50.41</v>
      </c>
      <c r="F11842" s="523">
        <v>50.41</v>
      </c>
    </row>
    <row r="11843" spans="1:6" ht="15" customHeight="1">
      <c r="A11843" s="84">
        <v>11587</v>
      </c>
      <c r="B11843" s="522" t="s">
        <v>13256</v>
      </c>
      <c r="C11843" s="302" t="s">
        <v>893</v>
      </c>
      <c r="D11843" s="521" t="s">
        <v>611</v>
      </c>
      <c r="E11843" s="523">
        <v>65.34</v>
      </c>
      <c r="F11843" s="523">
        <v>65.34</v>
      </c>
    </row>
    <row r="11844" spans="1:6" ht="15" customHeight="1">
      <c r="A11844" s="84">
        <v>36225</v>
      </c>
      <c r="B11844" s="522" t="s">
        <v>13257</v>
      </c>
      <c r="C11844" s="302" t="s">
        <v>893</v>
      </c>
      <c r="D11844" s="521" t="s">
        <v>611</v>
      </c>
      <c r="E11844" s="523">
        <v>26.54</v>
      </c>
      <c r="F11844" s="523">
        <v>26.54</v>
      </c>
    </row>
    <row r="11845" spans="1:6" ht="15" customHeight="1">
      <c r="A11845" s="84">
        <v>36230</v>
      </c>
      <c r="B11845" s="522" t="s">
        <v>13258</v>
      </c>
      <c r="C11845" s="302" t="s">
        <v>893</v>
      </c>
      <c r="D11845" s="521" t="s">
        <v>611</v>
      </c>
      <c r="E11845" s="523">
        <v>19.5</v>
      </c>
      <c r="F11845" s="523">
        <v>19.5</v>
      </c>
    </row>
    <row r="11846" spans="1:6" ht="15" customHeight="1">
      <c r="A11846" s="84">
        <v>36238</v>
      </c>
      <c r="B11846" s="522" t="s">
        <v>13259</v>
      </c>
      <c r="C11846" s="302" t="s">
        <v>893</v>
      </c>
      <c r="D11846" s="521" t="s">
        <v>611</v>
      </c>
      <c r="E11846" s="523">
        <v>19.05</v>
      </c>
      <c r="F11846" s="523">
        <v>19.05</v>
      </c>
    </row>
    <row r="11847" spans="1:6" ht="15" customHeight="1">
      <c r="A11847" s="84">
        <v>39363</v>
      </c>
      <c r="B11847" s="522" t="s">
        <v>13260</v>
      </c>
      <c r="C11847" s="302" t="s">
        <v>893</v>
      </c>
      <c r="D11847" s="521" t="s">
        <v>883</v>
      </c>
      <c r="E11847" s="523">
        <v>5403.73</v>
      </c>
      <c r="F11847" s="523">
        <v>5403.73</v>
      </c>
    </row>
    <row r="11848" spans="1:6" ht="15" customHeight="1">
      <c r="A11848" s="84">
        <v>39361</v>
      </c>
      <c r="B11848" s="522" t="s">
        <v>13261</v>
      </c>
      <c r="C11848" s="302" t="s">
        <v>893</v>
      </c>
      <c r="D11848" s="521" t="s">
        <v>883</v>
      </c>
      <c r="E11848" s="523">
        <v>1650.87</v>
      </c>
      <c r="F11848" s="523">
        <v>1650.87</v>
      </c>
    </row>
    <row r="11849" spans="1:6" ht="15" customHeight="1">
      <c r="A11849" s="84">
        <v>39362</v>
      </c>
      <c r="B11849" s="522" t="s">
        <v>13262</v>
      </c>
      <c r="C11849" s="302" t="s">
        <v>893</v>
      </c>
      <c r="D11849" s="521" t="s">
        <v>883</v>
      </c>
      <c r="E11849" s="523">
        <v>2916.36</v>
      </c>
      <c r="F11849" s="523">
        <v>2916.36</v>
      </c>
    </row>
    <row r="11850" spans="1:6" ht="15" customHeight="1">
      <c r="A11850" s="84">
        <v>39364</v>
      </c>
      <c r="B11850" s="522" t="s">
        <v>13263</v>
      </c>
      <c r="C11850" s="302" t="s">
        <v>893</v>
      </c>
      <c r="D11850" s="521" t="s">
        <v>883</v>
      </c>
      <c r="E11850" s="523">
        <v>11397.89</v>
      </c>
      <c r="F11850" s="523">
        <v>11397.89</v>
      </c>
    </row>
    <row r="11851" spans="1:6" ht="15" customHeight="1">
      <c r="A11851" s="84">
        <v>14576</v>
      </c>
      <c r="B11851" s="522" t="s">
        <v>13264</v>
      </c>
      <c r="C11851" s="302" t="s">
        <v>893</v>
      </c>
      <c r="D11851" s="521" t="s">
        <v>883</v>
      </c>
      <c r="E11851" s="523"/>
      <c r="F11851" s="523"/>
    </row>
    <row r="11852" spans="1:6" ht="15" customHeight="1">
      <c r="A11852" s="84">
        <v>13877</v>
      </c>
      <c r="B11852" s="522" t="s">
        <v>13265</v>
      </c>
      <c r="C11852" s="302" t="s">
        <v>893</v>
      </c>
      <c r="D11852" s="521" t="s">
        <v>883</v>
      </c>
      <c r="E11852" s="523"/>
      <c r="F11852" s="523"/>
    </row>
    <row r="11853" spans="1:6" ht="15" customHeight="1">
      <c r="A11853" s="84">
        <v>7307</v>
      </c>
      <c r="B11853" s="522" t="s">
        <v>13266</v>
      </c>
      <c r="C11853" s="302" t="s">
        <v>893</v>
      </c>
      <c r="D11853" s="521" t="s">
        <v>10645</v>
      </c>
      <c r="E11853" s="523">
        <v>37.020000000000003</v>
      </c>
      <c r="F11853" s="523">
        <v>37.020000000000003</v>
      </c>
    </row>
    <row r="11854" spans="1:6" ht="15" customHeight="1">
      <c r="A11854" s="84">
        <v>38122</v>
      </c>
      <c r="B11854" s="522" t="s">
        <v>13267</v>
      </c>
      <c r="C11854" s="302" t="s">
        <v>893</v>
      </c>
      <c r="D11854" s="521" t="s">
        <v>10645</v>
      </c>
      <c r="E11854" s="523">
        <v>19.89</v>
      </c>
      <c r="F11854" s="523">
        <v>19.89</v>
      </c>
    </row>
    <row r="11855" spans="1:6" ht="15" customHeight="1">
      <c r="A11855" s="84">
        <v>43653</v>
      </c>
      <c r="B11855" s="522" t="s">
        <v>13268</v>
      </c>
      <c r="C11855" s="302" t="s">
        <v>893</v>
      </c>
      <c r="D11855" s="521" t="s">
        <v>10645</v>
      </c>
      <c r="E11855" s="523">
        <v>37.380000000000003</v>
      </c>
      <c r="F11855" s="523">
        <v>37.380000000000003</v>
      </c>
    </row>
    <row r="11856" spans="1:6" ht="15" customHeight="1">
      <c r="A11856" s="84">
        <v>45334</v>
      </c>
      <c r="B11856" s="522" t="s">
        <v>13269</v>
      </c>
      <c r="C11856" s="302" t="s">
        <v>893</v>
      </c>
      <c r="D11856" s="521" t="s">
        <v>883</v>
      </c>
      <c r="E11856" s="523">
        <v>45.31</v>
      </c>
      <c r="F11856" s="523">
        <v>45.31</v>
      </c>
    </row>
    <row r="11857" spans="1:6" ht="15" customHeight="1">
      <c r="A11857" s="84">
        <v>12344</v>
      </c>
      <c r="B11857" s="522" t="s">
        <v>13270</v>
      </c>
      <c r="C11857" s="302" t="s">
        <v>893</v>
      </c>
      <c r="D11857" s="521" t="s">
        <v>883</v>
      </c>
      <c r="E11857" s="523"/>
      <c r="F11857" s="523"/>
    </row>
    <row r="11858" spans="1:6" ht="15" customHeight="1">
      <c r="A11858" s="84">
        <v>12343</v>
      </c>
      <c r="B11858" s="522" t="s">
        <v>13271</v>
      </c>
      <c r="C11858" s="302" t="s">
        <v>893</v>
      </c>
      <c r="D11858" s="521" t="s">
        <v>883</v>
      </c>
      <c r="E11858" s="523"/>
      <c r="F11858" s="523"/>
    </row>
    <row r="11859" spans="1:6" ht="15" customHeight="1">
      <c r="A11859" s="84">
        <v>3295</v>
      </c>
      <c r="B11859" s="522" t="s">
        <v>13272</v>
      </c>
      <c r="C11859" s="302" t="s">
        <v>893</v>
      </c>
      <c r="D11859" s="521" t="s">
        <v>883</v>
      </c>
      <c r="E11859" s="523"/>
      <c r="F11859" s="523"/>
    </row>
    <row r="11860" spans="1:6" ht="15" customHeight="1">
      <c r="A11860" s="84">
        <v>3302</v>
      </c>
      <c r="B11860" s="522" t="s">
        <v>13273</v>
      </c>
      <c r="C11860" s="302" t="s">
        <v>893</v>
      </c>
      <c r="D11860" s="521" t="s">
        <v>883</v>
      </c>
      <c r="E11860" s="523"/>
      <c r="F11860" s="523"/>
    </row>
    <row r="11861" spans="1:6" ht="15" customHeight="1">
      <c r="A11861" s="84">
        <v>3297</v>
      </c>
      <c r="B11861" s="522" t="s">
        <v>13274</v>
      </c>
      <c r="C11861" s="302" t="s">
        <v>893</v>
      </c>
      <c r="D11861" s="521" t="s">
        <v>883</v>
      </c>
      <c r="E11861" s="523"/>
      <c r="F11861" s="523"/>
    </row>
    <row r="11862" spans="1:6" ht="15" customHeight="1">
      <c r="A11862" s="84">
        <v>3294</v>
      </c>
      <c r="B11862" s="522" t="s">
        <v>13275</v>
      </c>
      <c r="C11862" s="302" t="s">
        <v>893</v>
      </c>
      <c r="D11862" s="521" t="s">
        <v>883</v>
      </c>
      <c r="E11862" s="523"/>
      <c r="F11862" s="523"/>
    </row>
    <row r="11863" spans="1:6" ht="15" customHeight="1">
      <c r="A11863" s="84">
        <v>3292</v>
      </c>
      <c r="B11863" s="522" t="s">
        <v>13276</v>
      </c>
      <c r="C11863" s="302" t="s">
        <v>893</v>
      </c>
      <c r="D11863" s="521" t="s">
        <v>883</v>
      </c>
      <c r="E11863" s="523"/>
      <c r="F11863" s="523"/>
    </row>
    <row r="11864" spans="1:6" ht="15" customHeight="1">
      <c r="A11864" s="84">
        <v>3298</v>
      </c>
      <c r="B11864" s="522" t="s">
        <v>13277</v>
      </c>
      <c r="C11864" s="302" t="s">
        <v>893</v>
      </c>
      <c r="D11864" s="521" t="s">
        <v>883</v>
      </c>
      <c r="E11864" s="523"/>
      <c r="F11864" s="523"/>
    </row>
    <row r="11865" spans="1:6" ht="15" customHeight="1">
      <c r="A11865" s="84">
        <v>34802</v>
      </c>
      <c r="B11865" s="522" t="s">
        <v>13278</v>
      </c>
      <c r="C11865" s="302" t="s">
        <v>893</v>
      </c>
      <c r="D11865" s="521" t="s">
        <v>883</v>
      </c>
      <c r="E11865" s="523">
        <v>1573.05</v>
      </c>
      <c r="F11865" s="523">
        <v>1573.05</v>
      </c>
    </row>
    <row r="11866" spans="1:6" ht="15" customHeight="1">
      <c r="A11866" s="84">
        <v>11588</v>
      </c>
      <c r="B11866" s="522" t="s">
        <v>13279</v>
      </c>
      <c r="C11866" s="302" t="s">
        <v>893</v>
      </c>
      <c r="D11866" s="521" t="s">
        <v>883</v>
      </c>
      <c r="E11866" s="523">
        <v>1697.07</v>
      </c>
      <c r="F11866" s="523">
        <v>1697.07</v>
      </c>
    </row>
    <row r="11867" spans="1:6" ht="15" customHeight="1">
      <c r="A11867" s="84">
        <v>34383</v>
      </c>
      <c r="B11867" s="522" t="s">
        <v>13280</v>
      </c>
      <c r="C11867" s="302" t="s">
        <v>893</v>
      </c>
      <c r="D11867" s="521" t="s">
        <v>883</v>
      </c>
      <c r="E11867" s="523">
        <v>1866.9</v>
      </c>
      <c r="F11867" s="523">
        <v>1866.9</v>
      </c>
    </row>
    <row r="11868" spans="1:6" ht="15" customHeight="1">
      <c r="A11868" s="84">
        <v>40451</v>
      </c>
      <c r="B11868" s="522" t="s">
        <v>13281</v>
      </c>
      <c r="C11868" s="302" t="s">
        <v>893</v>
      </c>
      <c r="D11868" s="521" t="s">
        <v>611</v>
      </c>
      <c r="E11868" s="523">
        <v>150.91</v>
      </c>
      <c r="F11868" s="523">
        <v>150.91</v>
      </c>
    </row>
    <row r="11869" spans="1:6" ht="15" customHeight="1">
      <c r="A11869" s="84">
        <v>40453</v>
      </c>
      <c r="B11869" s="522" t="s">
        <v>13282</v>
      </c>
      <c r="C11869" s="302" t="s">
        <v>893</v>
      </c>
      <c r="D11869" s="521" t="s">
        <v>611</v>
      </c>
      <c r="E11869" s="523">
        <v>163.28</v>
      </c>
      <c r="F11869" s="523">
        <v>163.28</v>
      </c>
    </row>
    <row r="11870" spans="1:6" ht="15" customHeight="1">
      <c r="A11870" s="84">
        <v>40452</v>
      </c>
      <c r="B11870" s="522" t="s">
        <v>13283</v>
      </c>
      <c r="C11870" s="302" t="s">
        <v>893</v>
      </c>
      <c r="D11870" s="521" t="s">
        <v>611</v>
      </c>
      <c r="E11870" s="523">
        <v>179.1</v>
      </c>
      <c r="F11870" s="523">
        <v>179.1</v>
      </c>
    </row>
    <row r="11871" spans="1:6" ht="15" customHeight="1">
      <c r="A11871" s="84">
        <v>11594</v>
      </c>
      <c r="B11871" s="522" t="s">
        <v>13284</v>
      </c>
      <c r="C11871" s="302" t="s">
        <v>893</v>
      </c>
      <c r="D11871" s="521" t="s">
        <v>883</v>
      </c>
      <c r="E11871" s="523">
        <v>540.9</v>
      </c>
      <c r="F11871" s="523">
        <v>540.9</v>
      </c>
    </row>
    <row r="11872" spans="1:6" ht="15" customHeight="1">
      <c r="A11872" s="84">
        <v>3311</v>
      </c>
      <c r="B11872" s="522" t="s">
        <v>13285</v>
      </c>
      <c r="C11872" s="302" t="s">
        <v>893</v>
      </c>
      <c r="D11872" s="521" t="s">
        <v>892</v>
      </c>
      <c r="E11872" s="523">
        <v>540.9</v>
      </c>
      <c r="F11872" s="523">
        <v>540.9</v>
      </c>
    </row>
    <row r="11873" spans="1:6" ht="15" customHeight="1">
      <c r="A11873" s="84">
        <v>11599</v>
      </c>
      <c r="B11873" s="522" t="s">
        <v>13286</v>
      </c>
      <c r="C11873" s="302" t="s">
        <v>893</v>
      </c>
      <c r="D11873" s="521" t="s">
        <v>883</v>
      </c>
      <c r="E11873" s="523">
        <v>719.34</v>
      </c>
      <c r="F11873" s="523">
        <v>719.34</v>
      </c>
    </row>
    <row r="11874" spans="1:6" ht="15" customHeight="1">
      <c r="A11874" s="84">
        <v>11593</v>
      </c>
      <c r="B11874" s="522" t="s">
        <v>13287</v>
      </c>
      <c r="C11874" s="302" t="s">
        <v>893</v>
      </c>
      <c r="D11874" s="521" t="s">
        <v>883</v>
      </c>
      <c r="E11874" s="523">
        <v>1008.47</v>
      </c>
      <c r="F11874" s="523">
        <v>1008.47</v>
      </c>
    </row>
    <row r="11875" spans="1:6" ht="15" customHeight="1">
      <c r="A11875" s="84">
        <v>3314</v>
      </c>
      <c r="B11875" s="522" t="s">
        <v>13288</v>
      </c>
      <c r="C11875" s="302" t="s">
        <v>893</v>
      </c>
      <c r="D11875" s="521" t="s">
        <v>892</v>
      </c>
      <c r="E11875" s="523">
        <v>721.26</v>
      </c>
      <c r="F11875" s="523">
        <v>721.26</v>
      </c>
    </row>
    <row r="11876" spans="1:6" ht="15" customHeight="1">
      <c r="A11876" s="84">
        <v>11597</v>
      </c>
      <c r="B11876" s="522" t="s">
        <v>13289</v>
      </c>
      <c r="C11876" s="302" t="s">
        <v>893</v>
      </c>
      <c r="D11876" s="521" t="s">
        <v>883</v>
      </c>
      <c r="E11876" s="523">
        <v>838.74</v>
      </c>
      <c r="F11876" s="523">
        <v>838.74</v>
      </c>
    </row>
    <row r="11877" spans="1:6" ht="15" customHeight="1">
      <c r="A11877" s="84">
        <v>3309</v>
      </c>
      <c r="B11877" s="522" t="s">
        <v>13290</v>
      </c>
      <c r="C11877" s="302" t="s">
        <v>893</v>
      </c>
      <c r="D11877" s="521" t="s">
        <v>892</v>
      </c>
      <c r="E11877" s="523">
        <v>572.78</v>
      </c>
      <c r="F11877" s="523">
        <v>572.78</v>
      </c>
    </row>
    <row r="11878" spans="1:6" ht="15" customHeight="1">
      <c r="A11878" s="84">
        <v>40440</v>
      </c>
      <c r="B11878" s="522" t="s">
        <v>13291</v>
      </c>
      <c r="C11878" s="302" t="s">
        <v>893</v>
      </c>
      <c r="D11878" s="521" t="s">
        <v>892</v>
      </c>
      <c r="E11878" s="523">
        <v>751.27</v>
      </c>
      <c r="F11878" s="523">
        <v>751.27</v>
      </c>
    </row>
    <row r="11879" spans="1:6" ht="15" customHeight="1">
      <c r="A11879" s="84">
        <v>40441</v>
      </c>
      <c r="B11879" s="522" t="s">
        <v>13292</v>
      </c>
      <c r="C11879" s="302" t="s">
        <v>893</v>
      </c>
      <c r="D11879" s="521" t="s">
        <v>892</v>
      </c>
      <c r="E11879" s="523">
        <v>479.64</v>
      </c>
      <c r="F11879" s="523">
        <v>479.64</v>
      </c>
    </row>
    <row r="11880" spans="1:6" ht="15" customHeight="1">
      <c r="A11880" s="84">
        <v>34612</v>
      </c>
      <c r="B11880" s="522" t="s">
        <v>13293</v>
      </c>
      <c r="C11880" s="302" t="s">
        <v>893</v>
      </c>
      <c r="D11880" s="521" t="s">
        <v>883</v>
      </c>
      <c r="E11880" s="523">
        <v>1037.3699999999999</v>
      </c>
      <c r="F11880" s="523">
        <v>1037.3699999999999</v>
      </c>
    </row>
    <row r="11881" spans="1:6" ht="15" customHeight="1">
      <c r="A11881" s="84">
        <v>34635</v>
      </c>
      <c r="B11881" s="522" t="s">
        <v>13294</v>
      </c>
      <c r="C11881" s="302" t="s">
        <v>893</v>
      </c>
      <c r="D11881" s="521" t="s">
        <v>883</v>
      </c>
      <c r="E11881" s="523">
        <v>1334.01</v>
      </c>
      <c r="F11881" s="523">
        <v>1334.01</v>
      </c>
    </row>
    <row r="11882" spans="1:6" ht="15" customHeight="1">
      <c r="A11882" s="84">
        <v>34633</v>
      </c>
      <c r="B11882" s="522" t="s">
        <v>13295</v>
      </c>
      <c r="C11882" s="302" t="s">
        <v>893</v>
      </c>
      <c r="D11882" s="521" t="s">
        <v>883</v>
      </c>
      <c r="E11882" s="523">
        <v>1470.43</v>
      </c>
      <c r="F11882" s="523">
        <v>1470.43</v>
      </c>
    </row>
    <row r="11883" spans="1:6" ht="15" customHeight="1">
      <c r="A11883" s="84">
        <v>40449</v>
      </c>
      <c r="B11883" s="522" t="s">
        <v>13296</v>
      </c>
      <c r="C11883" s="302" t="s">
        <v>893</v>
      </c>
      <c r="D11883" s="521" t="s">
        <v>892</v>
      </c>
      <c r="E11883" s="523">
        <v>403.22</v>
      </c>
      <c r="F11883" s="523">
        <v>403.22</v>
      </c>
    </row>
    <row r="11884" spans="1:6" ht="15" customHeight="1">
      <c r="A11884" s="84">
        <v>11592</v>
      </c>
      <c r="B11884" s="522" t="s">
        <v>13297</v>
      </c>
      <c r="C11884" s="302" t="s">
        <v>893</v>
      </c>
      <c r="D11884" s="521" t="s">
        <v>883</v>
      </c>
      <c r="E11884" s="523">
        <v>721.26</v>
      </c>
      <c r="F11884" s="523">
        <v>721.26</v>
      </c>
    </row>
    <row r="11885" spans="1:6" ht="15" customHeight="1">
      <c r="A11885" s="84">
        <v>34800</v>
      </c>
      <c r="B11885" s="522" t="s">
        <v>13298</v>
      </c>
      <c r="C11885" s="302" t="s">
        <v>893</v>
      </c>
      <c r="D11885" s="521" t="s">
        <v>892</v>
      </c>
      <c r="E11885" s="523">
        <v>504.23</v>
      </c>
      <c r="F11885" s="523">
        <v>504.23</v>
      </c>
    </row>
    <row r="11886" spans="1:6" ht="15" customHeight="1">
      <c r="A11886" s="84">
        <v>11596</v>
      </c>
      <c r="B11886" s="522" t="s">
        <v>13299</v>
      </c>
      <c r="C11886" s="302" t="s">
        <v>893</v>
      </c>
      <c r="D11886" s="521" t="s">
        <v>883</v>
      </c>
      <c r="E11886" s="523">
        <v>572.78</v>
      </c>
      <c r="F11886" s="523">
        <v>572.78</v>
      </c>
    </row>
    <row r="11887" spans="1:6" ht="15" customHeight="1">
      <c r="A11887" s="84">
        <v>40438</v>
      </c>
      <c r="B11887" s="522" t="s">
        <v>13300</v>
      </c>
      <c r="C11887" s="302" t="s">
        <v>893</v>
      </c>
      <c r="D11887" s="521" t="s">
        <v>892</v>
      </c>
      <c r="E11887" s="523">
        <v>335.93</v>
      </c>
      <c r="F11887" s="523">
        <v>335.93</v>
      </c>
    </row>
    <row r="11888" spans="1:6" ht="15" customHeight="1">
      <c r="A11888" s="84">
        <v>40436</v>
      </c>
      <c r="B11888" s="522" t="s">
        <v>13301</v>
      </c>
      <c r="C11888" s="302" t="s">
        <v>893</v>
      </c>
      <c r="D11888" s="521" t="s">
        <v>892</v>
      </c>
      <c r="E11888" s="523">
        <v>418.87</v>
      </c>
      <c r="F11888" s="523">
        <v>418.87</v>
      </c>
    </row>
    <row r="11889" spans="1:6" ht="15" customHeight="1">
      <c r="A11889" s="84">
        <v>4315</v>
      </c>
      <c r="B11889" s="522" t="s">
        <v>13302</v>
      </c>
      <c r="C11889" s="302" t="s">
        <v>893</v>
      </c>
      <c r="D11889" s="521" t="s">
        <v>883</v>
      </c>
      <c r="E11889" s="523">
        <v>1.76</v>
      </c>
      <c r="F11889" s="523">
        <v>1.76</v>
      </c>
    </row>
    <row r="11890" spans="1:6" ht="15" customHeight="1">
      <c r="A11890" s="84">
        <v>402</v>
      </c>
      <c r="B11890" s="522" t="s">
        <v>13303</v>
      </c>
      <c r="C11890" s="302" t="s">
        <v>893</v>
      </c>
      <c r="D11890" s="521" t="s">
        <v>883</v>
      </c>
      <c r="E11890" s="523">
        <v>11.49</v>
      </c>
      <c r="F11890" s="523">
        <v>11.49</v>
      </c>
    </row>
    <row r="11891" spans="1:6" ht="15" customHeight="1">
      <c r="A11891" s="84">
        <v>4226</v>
      </c>
      <c r="B11891" s="522" t="s">
        <v>13304</v>
      </c>
      <c r="C11891" s="302" t="s">
        <v>893</v>
      </c>
      <c r="D11891" s="521" t="s">
        <v>1098</v>
      </c>
      <c r="E11891" s="523">
        <v>9.35</v>
      </c>
      <c r="F11891" s="523">
        <v>9.35</v>
      </c>
    </row>
    <row r="11892" spans="1:6" ht="15" customHeight="1">
      <c r="A11892" s="84">
        <v>4222</v>
      </c>
      <c r="B11892" s="522" t="s">
        <v>13305</v>
      </c>
      <c r="C11892" s="302" t="s">
        <v>893</v>
      </c>
      <c r="D11892" s="521" t="s">
        <v>10645</v>
      </c>
      <c r="E11892" s="523">
        <v>7.63</v>
      </c>
      <c r="F11892" s="523">
        <v>7.63</v>
      </c>
    </row>
    <row r="11893" spans="1:6" ht="15" customHeight="1">
      <c r="A11893" s="84">
        <v>34804</v>
      </c>
      <c r="B11893" s="522" t="s">
        <v>13306</v>
      </c>
      <c r="C11893" s="302" t="s">
        <v>893</v>
      </c>
      <c r="D11893" s="521" t="s">
        <v>611</v>
      </c>
      <c r="E11893" s="523">
        <v>60.89</v>
      </c>
      <c r="F11893" s="523">
        <v>60.89</v>
      </c>
    </row>
    <row r="11894" spans="1:6" ht="15" customHeight="1">
      <c r="A11894" s="84">
        <v>4013</v>
      </c>
      <c r="B11894" s="522" t="s">
        <v>13307</v>
      </c>
      <c r="C11894" s="302" t="s">
        <v>893</v>
      </c>
      <c r="D11894" s="521" t="s">
        <v>611</v>
      </c>
      <c r="E11894" s="523"/>
      <c r="F11894" s="523"/>
    </row>
    <row r="11895" spans="1:6" ht="15" customHeight="1">
      <c r="A11895" s="84">
        <v>4011</v>
      </c>
      <c r="B11895" s="522" t="s">
        <v>13308</v>
      </c>
      <c r="C11895" s="302" t="s">
        <v>893</v>
      </c>
      <c r="D11895" s="521" t="s">
        <v>611</v>
      </c>
      <c r="E11895" s="523"/>
      <c r="F11895" s="523"/>
    </row>
    <row r="11896" spans="1:6" ht="15" customHeight="1">
      <c r="A11896" s="84">
        <v>4021</v>
      </c>
      <c r="B11896" s="522" t="s">
        <v>13309</v>
      </c>
      <c r="C11896" s="302" t="s">
        <v>893</v>
      </c>
      <c r="D11896" s="521" t="s">
        <v>611</v>
      </c>
      <c r="E11896" s="523"/>
      <c r="F11896" s="523"/>
    </row>
    <row r="11897" spans="1:6" ht="15" customHeight="1">
      <c r="A11897" s="84">
        <v>4019</v>
      </c>
      <c r="B11897" s="522" t="s">
        <v>13310</v>
      </c>
      <c r="C11897" s="302" t="s">
        <v>893</v>
      </c>
      <c r="D11897" s="521" t="s">
        <v>611</v>
      </c>
      <c r="E11897" s="523"/>
      <c r="F11897" s="523"/>
    </row>
    <row r="11898" spans="1:6" ht="15" customHeight="1">
      <c r="A11898" s="84">
        <v>4012</v>
      </c>
      <c r="B11898" s="522" t="s">
        <v>13311</v>
      </c>
      <c r="C11898" s="302" t="s">
        <v>893</v>
      </c>
      <c r="D11898" s="521" t="s">
        <v>611</v>
      </c>
      <c r="E11898" s="523"/>
      <c r="F11898" s="523"/>
    </row>
    <row r="11899" spans="1:6" ht="15" customHeight="1">
      <c r="A11899" s="84">
        <v>4020</v>
      </c>
      <c r="B11899" s="522" t="s">
        <v>13312</v>
      </c>
      <c r="C11899" s="302" t="s">
        <v>893</v>
      </c>
      <c r="D11899" s="521" t="s">
        <v>611</v>
      </c>
      <c r="E11899" s="523"/>
      <c r="F11899" s="523"/>
    </row>
    <row r="11900" spans="1:6" ht="15" customHeight="1">
      <c r="A11900" s="84">
        <v>4018</v>
      </c>
      <c r="B11900" s="522" t="s">
        <v>13313</v>
      </c>
      <c r="C11900" s="302" t="s">
        <v>893</v>
      </c>
      <c r="D11900" s="521" t="s">
        <v>611</v>
      </c>
      <c r="E11900" s="523"/>
      <c r="F11900" s="523"/>
    </row>
    <row r="11901" spans="1:6" ht="15" customHeight="1">
      <c r="A11901" s="84">
        <v>36498</v>
      </c>
      <c r="B11901" s="522" t="s">
        <v>13314</v>
      </c>
      <c r="C11901" s="302" t="s">
        <v>893</v>
      </c>
      <c r="D11901" s="521" t="s">
        <v>883</v>
      </c>
      <c r="E11901" s="523"/>
      <c r="F11901" s="523"/>
    </row>
    <row r="11902" spans="1:6" ht="15" customHeight="1">
      <c r="A11902" s="84">
        <v>12872</v>
      </c>
      <c r="B11902" s="522" t="s">
        <v>13315</v>
      </c>
      <c r="C11902" s="302" t="s">
        <v>893</v>
      </c>
      <c r="D11902" s="521" t="s">
        <v>3356</v>
      </c>
      <c r="E11902" s="523">
        <v>20.52</v>
      </c>
      <c r="F11902" s="523">
        <v>10.71</v>
      </c>
    </row>
    <row r="11903" spans="1:6" ht="15" customHeight="1">
      <c r="A11903" s="84">
        <v>41075</v>
      </c>
      <c r="B11903" s="522" t="s">
        <v>13316</v>
      </c>
      <c r="C11903" s="302" t="s">
        <v>893</v>
      </c>
      <c r="D11903" s="521" t="s">
        <v>8209</v>
      </c>
      <c r="E11903" s="523">
        <v>3585.19</v>
      </c>
      <c r="F11903" s="523">
        <v>2356.8200000000002</v>
      </c>
    </row>
    <row r="11904" spans="1:6" ht="15" customHeight="1">
      <c r="A11904" s="84">
        <v>44324</v>
      </c>
      <c r="B11904" s="522" t="s">
        <v>13317</v>
      </c>
      <c r="C11904" s="302" t="s">
        <v>893</v>
      </c>
      <c r="D11904" s="521" t="s">
        <v>1098</v>
      </c>
      <c r="E11904" s="523">
        <v>3.66</v>
      </c>
      <c r="F11904" s="523">
        <v>3.66</v>
      </c>
    </row>
    <row r="11905" spans="1:6" ht="15" customHeight="1">
      <c r="A11905" s="84">
        <v>3315</v>
      </c>
      <c r="B11905" s="522" t="s">
        <v>13318</v>
      </c>
      <c r="C11905" s="302" t="s">
        <v>893</v>
      </c>
      <c r="D11905" s="521" t="s">
        <v>1098</v>
      </c>
      <c r="E11905" s="523">
        <v>1.06</v>
      </c>
      <c r="F11905" s="523">
        <v>1.06</v>
      </c>
    </row>
    <row r="11906" spans="1:6" ht="15" customHeight="1">
      <c r="A11906" s="84">
        <v>36870</v>
      </c>
      <c r="B11906" s="522" t="s">
        <v>13319</v>
      </c>
      <c r="C11906" s="302" t="s">
        <v>893</v>
      </c>
      <c r="D11906" s="521" t="s">
        <v>1098</v>
      </c>
      <c r="E11906" s="523">
        <v>0.82</v>
      </c>
      <c r="F11906" s="523">
        <v>0.82</v>
      </c>
    </row>
    <row r="11907" spans="1:6" ht="15" customHeight="1">
      <c r="A11907" s="84">
        <v>5092</v>
      </c>
      <c r="B11907" s="522" t="s">
        <v>13320</v>
      </c>
      <c r="C11907" s="302" t="s">
        <v>893</v>
      </c>
      <c r="D11907" s="521" t="s">
        <v>11552</v>
      </c>
      <c r="E11907" s="523">
        <v>19.04</v>
      </c>
      <c r="F11907" s="523">
        <v>19.04</v>
      </c>
    </row>
    <row r="11908" spans="1:6" ht="15" customHeight="1">
      <c r="A11908" s="84">
        <v>11462</v>
      </c>
      <c r="B11908" s="522" t="s">
        <v>13321</v>
      </c>
      <c r="C11908" s="302" t="s">
        <v>893</v>
      </c>
      <c r="D11908" s="521" t="s">
        <v>11552</v>
      </c>
      <c r="E11908" s="523">
        <v>19.47</v>
      </c>
      <c r="F11908" s="523">
        <v>19.47</v>
      </c>
    </row>
    <row r="11909" spans="1:6" ht="15" customHeight="1">
      <c r="A11909" s="84">
        <v>36529</v>
      </c>
      <c r="B11909" s="522" t="s">
        <v>13322</v>
      </c>
      <c r="C11909" s="302" t="s">
        <v>893</v>
      </c>
      <c r="D11909" s="521" t="s">
        <v>883</v>
      </c>
      <c r="E11909" s="523"/>
      <c r="F11909" s="523"/>
    </row>
    <row r="11910" spans="1:6" ht="15" customHeight="1">
      <c r="A11910" s="84">
        <v>3318</v>
      </c>
      <c r="B11910" s="522" t="s">
        <v>13323</v>
      </c>
      <c r="C11910" s="302" t="s">
        <v>893</v>
      </c>
      <c r="D11910" s="521" t="s">
        <v>883</v>
      </c>
      <c r="E11910" s="523"/>
      <c r="F11910" s="523"/>
    </row>
    <row r="11911" spans="1:6" ht="15" customHeight="1">
      <c r="A11911" s="84">
        <v>3324</v>
      </c>
      <c r="B11911" s="522" t="s">
        <v>13324</v>
      </c>
      <c r="C11911" s="302" t="s">
        <v>893</v>
      </c>
      <c r="D11911" s="521" t="s">
        <v>611</v>
      </c>
      <c r="E11911" s="523">
        <v>17.850000000000001</v>
      </c>
      <c r="F11911" s="523">
        <v>17.850000000000001</v>
      </c>
    </row>
    <row r="11912" spans="1:6" ht="15" customHeight="1">
      <c r="A11912" s="84">
        <v>3322</v>
      </c>
      <c r="B11912" s="522" t="s">
        <v>13325</v>
      </c>
      <c r="C11912" s="302" t="s">
        <v>893</v>
      </c>
      <c r="D11912" s="521" t="s">
        <v>611</v>
      </c>
      <c r="E11912" s="523">
        <v>25</v>
      </c>
      <c r="F11912" s="523">
        <v>25</v>
      </c>
    </row>
    <row r="11913" spans="1:6" ht="15" customHeight="1">
      <c r="A11913" s="84">
        <v>5076</v>
      </c>
      <c r="B11913" s="522" t="s">
        <v>13326</v>
      </c>
      <c r="C11913" s="302" t="s">
        <v>893</v>
      </c>
      <c r="D11913" s="521" t="s">
        <v>1098</v>
      </c>
      <c r="E11913" s="523">
        <v>18.940000000000001</v>
      </c>
      <c r="F11913" s="523">
        <v>18.940000000000001</v>
      </c>
    </row>
    <row r="11914" spans="1:6" ht="15" customHeight="1">
      <c r="A11914" s="84">
        <v>5077</v>
      </c>
      <c r="B11914" s="522" t="s">
        <v>13327</v>
      </c>
      <c r="C11914" s="302" t="s">
        <v>893</v>
      </c>
      <c r="D11914" s="521" t="s">
        <v>1098</v>
      </c>
      <c r="E11914" s="523">
        <v>20.93</v>
      </c>
      <c r="F11914" s="523">
        <v>20.93</v>
      </c>
    </row>
    <row r="11915" spans="1:6" ht="15" customHeight="1">
      <c r="A11915" s="84">
        <v>45242</v>
      </c>
      <c r="B11915" s="522" t="s">
        <v>13328</v>
      </c>
      <c r="C11915" s="302" t="s">
        <v>893</v>
      </c>
      <c r="D11915" s="521" t="s">
        <v>883</v>
      </c>
      <c r="E11915" s="523">
        <v>68.64</v>
      </c>
      <c r="F11915" s="523">
        <v>68.64</v>
      </c>
    </row>
    <row r="11916" spans="1:6" ht="15" customHeight="1">
      <c r="A11916" s="84">
        <v>11837</v>
      </c>
      <c r="B11916" s="522" t="s">
        <v>13329</v>
      </c>
      <c r="C11916" s="302" t="s">
        <v>893</v>
      </c>
      <c r="D11916" s="521" t="s">
        <v>883</v>
      </c>
      <c r="E11916" s="523">
        <v>55.11</v>
      </c>
      <c r="F11916" s="523">
        <v>55.11</v>
      </c>
    </row>
    <row r="11917" spans="1:6" ht="15" customHeight="1">
      <c r="A11917" s="84">
        <v>415</v>
      </c>
      <c r="B11917" s="522" t="s">
        <v>13330</v>
      </c>
      <c r="C11917" s="302" t="s">
        <v>893</v>
      </c>
      <c r="D11917" s="521" t="s">
        <v>883</v>
      </c>
      <c r="E11917" s="523">
        <v>22.6</v>
      </c>
      <c r="F11917" s="523">
        <v>22.6</v>
      </c>
    </row>
    <row r="11918" spans="1:6" ht="15" customHeight="1">
      <c r="A11918" s="84">
        <v>38055</v>
      </c>
      <c r="B11918" s="522" t="s">
        <v>13331</v>
      </c>
      <c r="C11918" s="302" t="s">
        <v>893</v>
      </c>
      <c r="D11918" s="521" t="s">
        <v>883</v>
      </c>
      <c r="E11918" s="523">
        <v>5</v>
      </c>
      <c r="F11918" s="523">
        <v>5</v>
      </c>
    </row>
    <row r="11919" spans="1:6" ht="15" customHeight="1">
      <c r="A11919" s="84">
        <v>416</v>
      </c>
      <c r="B11919" s="522" t="s">
        <v>13332</v>
      </c>
      <c r="C11919" s="302" t="s">
        <v>893</v>
      </c>
      <c r="D11919" s="521" t="s">
        <v>883</v>
      </c>
      <c r="E11919" s="523">
        <v>8.27</v>
      </c>
      <c r="F11919" s="523">
        <v>8.27</v>
      </c>
    </row>
    <row r="11920" spans="1:6" ht="15" customHeight="1">
      <c r="A11920" s="84">
        <v>425</v>
      </c>
      <c r="B11920" s="522" t="s">
        <v>13333</v>
      </c>
      <c r="C11920" s="302" t="s">
        <v>893</v>
      </c>
      <c r="D11920" s="521" t="s">
        <v>883</v>
      </c>
      <c r="E11920" s="523">
        <v>5.13</v>
      </c>
      <c r="F11920" s="523">
        <v>5.13</v>
      </c>
    </row>
    <row r="11921" spans="1:6" ht="15" customHeight="1">
      <c r="A11921" s="84">
        <v>426</v>
      </c>
      <c r="B11921" s="522" t="s">
        <v>13334</v>
      </c>
      <c r="C11921" s="302" t="s">
        <v>893</v>
      </c>
      <c r="D11921" s="521" t="s">
        <v>883</v>
      </c>
      <c r="E11921" s="523">
        <v>28.24</v>
      </c>
      <c r="F11921" s="523">
        <v>28.24</v>
      </c>
    </row>
    <row r="11922" spans="1:6" ht="15" customHeight="1">
      <c r="A11922" s="84">
        <v>38056</v>
      </c>
      <c r="B11922" s="522" t="s">
        <v>13335</v>
      </c>
      <c r="C11922" s="302" t="s">
        <v>893</v>
      </c>
      <c r="D11922" s="521" t="s">
        <v>883</v>
      </c>
      <c r="E11922" s="523">
        <v>27.58</v>
      </c>
      <c r="F11922" s="523">
        <v>27.58</v>
      </c>
    </row>
    <row r="11923" spans="1:6" ht="15" customHeight="1">
      <c r="A11923" s="84">
        <v>1564</v>
      </c>
      <c r="B11923" s="522" t="s">
        <v>13336</v>
      </c>
      <c r="C11923" s="302" t="s">
        <v>893</v>
      </c>
      <c r="D11923" s="521" t="s">
        <v>883</v>
      </c>
      <c r="E11923" s="523">
        <v>10.52</v>
      </c>
      <c r="F11923" s="523">
        <v>10.52</v>
      </c>
    </row>
    <row r="11924" spans="1:6" ht="15" customHeight="1">
      <c r="A11924" s="84">
        <v>11032</v>
      </c>
      <c r="B11924" s="522" t="s">
        <v>13337</v>
      </c>
      <c r="C11924" s="302" t="s">
        <v>893</v>
      </c>
      <c r="D11924" s="521" t="s">
        <v>883</v>
      </c>
      <c r="E11924" s="523">
        <v>9.94</v>
      </c>
      <c r="F11924" s="523">
        <v>9.94</v>
      </c>
    </row>
    <row r="11925" spans="1:6" ht="15" customHeight="1">
      <c r="A11925" s="84">
        <v>36786</v>
      </c>
      <c r="B11925" s="522" t="s">
        <v>13338</v>
      </c>
      <c r="C11925" s="302" t="s">
        <v>893</v>
      </c>
      <c r="D11925" s="521" t="s">
        <v>13339</v>
      </c>
      <c r="E11925" s="523"/>
      <c r="F11925" s="523"/>
    </row>
    <row r="11926" spans="1:6" ht="15" customHeight="1">
      <c r="A11926" s="84">
        <v>36785</v>
      </c>
      <c r="B11926" s="522" t="s">
        <v>13340</v>
      </c>
      <c r="C11926" s="302" t="s">
        <v>893</v>
      </c>
      <c r="D11926" s="521" t="s">
        <v>13339</v>
      </c>
      <c r="E11926" s="523"/>
      <c r="F11926" s="523"/>
    </row>
    <row r="11927" spans="1:6" ht="15" customHeight="1">
      <c r="A11927" s="84">
        <v>36782</v>
      </c>
      <c r="B11927" s="522" t="s">
        <v>13341</v>
      </c>
      <c r="C11927" s="302" t="s">
        <v>893</v>
      </c>
      <c r="D11927" s="521" t="s">
        <v>13339</v>
      </c>
      <c r="E11927" s="523"/>
      <c r="F11927" s="523"/>
    </row>
    <row r="11928" spans="1:6" ht="15" customHeight="1">
      <c r="A11928" s="84">
        <v>44481</v>
      </c>
      <c r="B11928" s="522" t="s">
        <v>13342</v>
      </c>
      <c r="C11928" s="302" t="s">
        <v>893</v>
      </c>
      <c r="D11928" s="521" t="s">
        <v>13339</v>
      </c>
      <c r="E11928" s="523"/>
      <c r="F11928" s="523"/>
    </row>
    <row r="11929" spans="1:6" ht="15" customHeight="1">
      <c r="A11929" s="84">
        <v>4824</v>
      </c>
      <c r="B11929" s="522" t="s">
        <v>13343</v>
      </c>
      <c r="C11929" s="302" t="s">
        <v>893</v>
      </c>
      <c r="D11929" s="521" t="s">
        <v>1098</v>
      </c>
      <c r="E11929" s="523">
        <v>1.2</v>
      </c>
      <c r="F11929" s="523">
        <v>1.2</v>
      </c>
    </row>
    <row r="11930" spans="1:6" ht="15" customHeight="1">
      <c r="A11930" s="84">
        <v>11795</v>
      </c>
      <c r="B11930" s="522" t="s">
        <v>13344</v>
      </c>
      <c r="C11930" s="302" t="s">
        <v>893</v>
      </c>
      <c r="D11930" s="521" t="s">
        <v>611</v>
      </c>
      <c r="E11930" s="523">
        <v>1283.01</v>
      </c>
      <c r="F11930" s="523">
        <v>1283.01</v>
      </c>
    </row>
    <row r="11931" spans="1:6" ht="15" customHeight="1">
      <c r="A11931" s="84">
        <v>134</v>
      </c>
      <c r="B11931" s="522" t="s">
        <v>13345</v>
      </c>
      <c r="C11931" s="302" t="s">
        <v>893</v>
      </c>
      <c r="D11931" s="521" t="s">
        <v>1098</v>
      </c>
      <c r="E11931" s="523">
        <v>2.11</v>
      </c>
      <c r="F11931" s="523">
        <v>2.11</v>
      </c>
    </row>
    <row r="11932" spans="1:6" ht="15" customHeight="1">
      <c r="A11932" s="84">
        <v>4229</v>
      </c>
      <c r="B11932" s="522" t="s">
        <v>13346</v>
      </c>
      <c r="C11932" s="302" t="s">
        <v>893</v>
      </c>
      <c r="D11932" s="521" t="s">
        <v>1098</v>
      </c>
      <c r="E11932" s="523">
        <v>57.13</v>
      </c>
      <c r="F11932" s="523">
        <v>57.13</v>
      </c>
    </row>
    <row r="11933" spans="1:6" ht="15" customHeight="1">
      <c r="A11933" s="84">
        <v>11731</v>
      </c>
      <c r="B11933" s="522" t="s">
        <v>13347</v>
      </c>
      <c r="C11933" s="302" t="s">
        <v>893</v>
      </c>
      <c r="D11933" s="521" t="s">
        <v>883</v>
      </c>
      <c r="E11933" s="523">
        <v>10.39</v>
      </c>
      <c r="F11933" s="523">
        <v>10.39</v>
      </c>
    </row>
    <row r="11934" spans="1:6" ht="15" customHeight="1">
      <c r="A11934" s="84">
        <v>11732</v>
      </c>
      <c r="B11934" s="522" t="s">
        <v>13348</v>
      </c>
      <c r="C11934" s="302" t="s">
        <v>893</v>
      </c>
      <c r="D11934" s="521" t="s">
        <v>883</v>
      </c>
      <c r="E11934" s="523">
        <v>27.24</v>
      </c>
      <c r="F11934" s="523">
        <v>27.24</v>
      </c>
    </row>
    <row r="11935" spans="1:6" ht="15" customHeight="1">
      <c r="A11935" s="84">
        <v>11244</v>
      </c>
      <c r="B11935" s="522" t="s">
        <v>13349</v>
      </c>
      <c r="C11935" s="302" t="s">
        <v>893</v>
      </c>
      <c r="D11935" s="521" t="s">
        <v>883</v>
      </c>
      <c r="E11935" s="523"/>
      <c r="F11935" s="523"/>
    </row>
    <row r="11936" spans="1:6" ht="15" customHeight="1">
      <c r="A11936" s="84">
        <v>11235</v>
      </c>
      <c r="B11936" s="522" t="s">
        <v>13350</v>
      </c>
      <c r="C11936" s="302" t="s">
        <v>893</v>
      </c>
      <c r="D11936" s="521" t="s">
        <v>883</v>
      </c>
      <c r="E11936" s="523"/>
      <c r="F11936" s="523"/>
    </row>
    <row r="11937" spans="1:6" ht="15" customHeight="1">
      <c r="A11937" s="84">
        <v>11236</v>
      </c>
      <c r="B11937" s="522" t="s">
        <v>13351</v>
      </c>
      <c r="C11937" s="302" t="s">
        <v>893</v>
      </c>
      <c r="D11937" s="521" t="s">
        <v>883</v>
      </c>
      <c r="E11937" s="523"/>
      <c r="F11937" s="523"/>
    </row>
    <row r="11938" spans="1:6" ht="15" customHeight="1">
      <c r="A11938" s="84">
        <v>11245</v>
      </c>
      <c r="B11938" s="522" t="s">
        <v>13352</v>
      </c>
      <c r="C11938" s="302" t="s">
        <v>893</v>
      </c>
      <c r="D11938" s="521" t="s">
        <v>883</v>
      </c>
      <c r="E11938" s="523"/>
      <c r="F11938" s="523"/>
    </row>
    <row r="11939" spans="1:6" ht="15" customHeight="1">
      <c r="A11939" s="84">
        <v>36494</v>
      </c>
      <c r="B11939" s="522" t="s">
        <v>13353</v>
      </c>
      <c r="C11939" s="302" t="s">
        <v>893</v>
      </c>
      <c r="D11939" s="521" t="s">
        <v>883</v>
      </c>
      <c r="E11939" s="523"/>
      <c r="F11939" s="523"/>
    </row>
    <row r="11940" spans="1:6" ht="15" customHeight="1">
      <c r="A11940" s="84">
        <v>36493</v>
      </c>
      <c r="B11940" s="522" t="s">
        <v>13354</v>
      </c>
      <c r="C11940" s="302" t="s">
        <v>893</v>
      </c>
      <c r="D11940" s="521" t="s">
        <v>883</v>
      </c>
      <c r="E11940" s="523"/>
      <c r="F11940" s="523"/>
    </row>
    <row r="11941" spans="1:6" ht="15" customHeight="1">
      <c r="A11941" s="84">
        <v>36492</v>
      </c>
      <c r="B11941" s="522" t="s">
        <v>13355</v>
      </c>
      <c r="C11941" s="302" t="s">
        <v>893</v>
      </c>
      <c r="D11941" s="521" t="s">
        <v>883</v>
      </c>
      <c r="E11941" s="523"/>
      <c r="F11941" s="523"/>
    </row>
    <row r="11942" spans="1:6" ht="15" customHeight="1">
      <c r="A11942" s="84">
        <v>36499</v>
      </c>
      <c r="B11942" s="522" t="s">
        <v>13356</v>
      </c>
      <c r="C11942" s="302" t="s">
        <v>893</v>
      </c>
      <c r="D11942" s="521" t="s">
        <v>883</v>
      </c>
      <c r="E11942" s="523"/>
      <c r="F11942" s="523"/>
    </row>
    <row r="11943" spans="1:6" ht="15" customHeight="1">
      <c r="A11943" s="84">
        <v>13533</v>
      </c>
      <c r="B11943" s="522" t="s">
        <v>13357</v>
      </c>
      <c r="C11943" s="302" t="s">
        <v>893</v>
      </c>
      <c r="D11943" s="521" t="s">
        <v>883</v>
      </c>
      <c r="E11943" s="523"/>
      <c r="F11943" s="523"/>
    </row>
    <row r="11944" spans="1:6" ht="15" customHeight="1">
      <c r="A11944" s="84">
        <v>13333</v>
      </c>
      <c r="B11944" s="522" t="s">
        <v>13358</v>
      </c>
      <c r="C11944" s="302" t="s">
        <v>893</v>
      </c>
      <c r="D11944" s="521" t="s">
        <v>883</v>
      </c>
      <c r="E11944" s="523"/>
      <c r="F11944" s="523"/>
    </row>
    <row r="11945" spans="1:6" ht="15" customHeight="1">
      <c r="A11945" s="84">
        <v>39585</v>
      </c>
      <c r="B11945" s="522" t="s">
        <v>13359</v>
      </c>
      <c r="C11945" s="302" t="s">
        <v>893</v>
      </c>
      <c r="D11945" s="521" t="s">
        <v>883</v>
      </c>
      <c r="E11945" s="523"/>
      <c r="F11945" s="523"/>
    </row>
    <row r="11946" spans="1:6" ht="15" customHeight="1">
      <c r="A11946" s="84">
        <v>39586</v>
      </c>
      <c r="B11946" s="522" t="s">
        <v>13360</v>
      </c>
      <c r="C11946" s="302" t="s">
        <v>893</v>
      </c>
      <c r="D11946" s="521" t="s">
        <v>883</v>
      </c>
      <c r="E11946" s="523"/>
      <c r="F11946" s="523"/>
    </row>
    <row r="11947" spans="1:6" ht="15" customHeight="1">
      <c r="A11947" s="84">
        <v>39587</v>
      </c>
      <c r="B11947" s="522" t="s">
        <v>13361</v>
      </c>
      <c r="C11947" s="302" t="s">
        <v>893</v>
      </c>
      <c r="D11947" s="521" t="s">
        <v>883</v>
      </c>
      <c r="E11947" s="523"/>
      <c r="F11947" s="523"/>
    </row>
    <row r="11948" spans="1:6" ht="15" customHeight="1">
      <c r="A11948" s="84">
        <v>39588</v>
      </c>
      <c r="B11948" s="522" t="s">
        <v>13362</v>
      </c>
      <c r="C11948" s="302" t="s">
        <v>893</v>
      </c>
      <c r="D11948" s="521" t="s">
        <v>883</v>
      </c>
      <c r="E11948" s="523"/>
      <c r="F11948" s="523"/>
    </row>
    <row r="11949" spans="1:6" ht="15" customHeight="1">
      <c r="A11949" s="84">
        <v>39584</v>
      </c>
      <c r="B11949" s="522" t="s">
        <v>13363</v>
      </c>
      <c r="C11949" s="302" t="s">
        <v>893</v>
      </c>
      <c r="D11949" s="521" t="s">
        <v>883</v>
      </c>
      <c r="E11949" s="523"/>
      <c r="F11949" s="523"/>
    </row>
    <row r="11950" spans="1:6" ht="15" customHeight="1">
      <c r="A11950" s="84">
        <v>39590</v>
      </c>
      <c r="B11950" s="522" t="s">
        <v>13364</v>
      </c>
      <c r="C11950" s="302" t="s">
        <v>893</v>
      </c>
      <c r="D11950" s="521" t="s">
        <v>883</v>
      </c>
      <c r="E11950" s="523"/>
      <c r="F11950" s="523"/>
    </row>
    <row r="11951" spans="1:6" ht="15" customHeight="1">
      <c r="A11951" s="84">
        <v>39592</v>
      </c>
      <c r="B11951" s="522" t="s">
        <v>13365</v>
      </c>
      <c r="C11951" s="302" t="s">
        <v>893</v>
      </c>
      <c r="D11951" s="521" t="s">
        <v>883</v>
      </c>
      <c r="E11951" s="523"/>
      <c r="F11951" s="523"/>
    </row>
    <row r="11952" spans="1:6" ht="15" customHeight="1">
      <c r="A11952" s="84">
        <v>39593</v>
      </c>
      <c r="B11952" s="522" t="s">
        <v>13366</v>
      </c>
      <c r="C11952" s="302" t="s">
        <v>893</v>
      </c>
      <c r="D11952" s="521" t="s">
        <v>883</v>
      </c>
      <c r="E11952" s="523"/>
      <c r="F11952" s="523"/>
    </row>
    <row r="11953" spans="1:6" ht="15" customHeight="1">
      <c r="A11953" s="84">
        <v>14254</v>
      </c>
      <c r="B11953" s="522" t="s">
        <v>13367</v>
      </c>
      <c r="C11953" s="302" t="s">
        <v>893</v>
      </c>
      <c r="D11953" s="521" t="s">
        <v>883</v>
      </c>
      <c r="E11953" s="523"/>
      <c r="F11953" s="523"/>
    </row>
    <row r="11954" spans="1:6" ht="15" customHeight="1">
      <c r="A11954" s="84">
        <v>44494</v>
      </c>
      <c r="B11954" s="522" t="s">
        <v>13368</v>
      </c>
      <c r="C11954" s="302" t="s">
        <v>893</v>
      </c>
      <c r="D11954" s="521" t="s">
        <v>883</v>
      </c>
      <c r="E11954" s="523"/>
      <c r="F11954" s="523"/>
    </row>
    <row r="11955" spans="1:6" ht="15" customHeight="1">
      <c r="A11955" s="84">
        <v>25019</v>
      </c>
      <c r="B11955" s="522" t="s">
        <v>13369</v>
      </c>
      <c r="C11955" s="302" t="s">
        <v>893</v>
      </c>
      <c r="D11955" s="521" t="s">
        <v>883</v>
      </c>
      <c r="E11955" s="523"/>
      <c r="F11955" s="523"/>
    </row>
    <row r="11956" spans="1:6" ht="15" customHeight="1">
      <c r="A11956" s="84">
        <v>36501</v>
      </c>
      <c r="B11956" s="522" t="s">
        <v>13370</v>
      </c>
      <c r="C11956" s="302" t="s">
        <v>893</v>
      </c>
      <c r="D11956" s="521" t="s">
        <v>883</v>
      </c>
      <c r="E11956" s="523"/>
      <c r="F11956" s="523"/>
    </row>
    <row r="11957" spans="1:6" ht="15" customHeight="1">
      <c r="A11957" s="84">
        <v>44493</v>
      </c>
      <c r="B11957" s="522" t="s">
        <v>13371</v>
      </c>
      <c r="C11957" s="302" t="s">
        <v>893</v>
      </c>
      <c r="D11957" s="521" t="s">
        <v>883</v>
      </c>
      <c r="E11957" s="523"/>
      <c r="F11957" s="523"/>
    </row>
    <row r="11958" spans="1:6" ht="15" customHeight="1">
      <c r="A11958" s="84">
        <v>36500</v>
      </c>
      <c r="B11958" s="522" t="s">
        <v>13372</v>
      </c>
      <c r="C11958" s="302" t="s">
        <v>893</v>
      </c>
      <c r="D11958" s="521" t="s">
        <v>883</v>
      </c>
      <c r="E11958" s="523"/>
      <c r="F11958" s="523"/>
    </row>
    <row r="11959" spans="1:6" ht="15" customHeight="1">
      <c r="A11959" s="84">
        <v>20017</v>
      </c>
      <c r="B11959" s="522" t="s">
        <v>13373</v>
      </c>
      <c r="C11959" s="302" t="s">
        <v>893</v>
      </c>
      <c r="D11959" s="521" t="s">
        <v>782</v>
      </c>
      <c r="E11959" s="523">
        <v>5.67</v>
      </c>
      <c r="F11959" s="523">
        <v>5.67</v>
      </c>
    </row>
    <row r="11960" spans="1:6" ht="15" customHeight="1">
      <c r="A11960" s="84">
        <v>20007</v>
      </c>
      <c r="B11960" s="522" t="s">
        <v>13374</v>
      </c>
      <c r="C11960" s="302" t="s">
        <v>893</v>
      </c>
      <c r="D11960" s="521" t="s">
        <v>782</v>
      </c>
      <c r="E11960" s="523">
        <v>3.38</v>
      </c>
      <c r="F11960" s="523">
        <v>3.38</v>
      </c>
    </row>
    <row r="11961" spans="1:6" ht="15" customHeight="1">
      <c r="A11961" s="84">
        <v>39831</v>
      </c>
      <c r="B11961" s="522" t="s">
        <v>13375</v>
      </c>
      <c r="C11961" s="302" t="s">
        <v>893</v>
      </c>
      <c r="D11961" s="521" t="s">
        <v>11587</v>
      </c>
      <c r="E11961" s="523"/>
      <c r="F11961" s="523"/>
    </row>
    <row r="11962" spans="1:6" ht="15" customHeight="1">
      <c r="A11962" s="84">
        <v>36888</v>
      </c>
      <c r="B11962" s="522" t="s">
        <v>13376</v>
      </c>
      <c r="C11962" s="302" t="s">
        <v>893</v>
      </c>
      <c r="D11962" s="521" t="s">
        <v>782</v>
      </c>
      <c r="E11962" s="523"/>
      <c r="F11962" s="523"/>
    </row>
    <row r="11963" spans="1:6" ht="15" customHeight="1">
      <c r="A11963" s="84">
        <v>39836</v>
      </c>
      <c r="B11963" s="522" t="s">
        <v>13377</v>
      </c>
      <c r="C11963" s="302" t="s">
        <v>893</v>
      </c>
      <c r="D11963" s="521" t="s">
        <v>11587</v>
      </c>
      <c r="E11963" s="523"/>
      <c r="F11963" s="523"/>
    </row>
    <row r="11964" spans="1:6" ht="15" customHeight="1">
      <c r="A11964" s="84">
        <v>39830</v>
      </c>
      <c r="B11964" s="522" t="s">
        <v>13378</v>
      </c>
      <c r="C11964" s="302" t="s">
        <v>893</v>
      </c>
      <c r="D11964" s="521" t="s">
        <v>11587</v>
      </c>
      <c r="E11964" s="523"/>
      <c r="F11964" s="523"/>
    </row>
    <row r="11965" spans="1:6" ht="15" customHeight="1">
      <c r="A11965" s="84">
        <v>36497</v>
      </c>
      <c r="B11965" s="522" t="s">
        <v>13379</v>
      </c>
      <c r="C11965" s="302" t="s">
        <v>893</v>
      </c>
      <c r="D11965" s="521" t="s">
        <v>883</v>
      </c>
      <c r="E11965" s="523"/>
      <c r="F11965" s="523"/>
    </row>
    <row r="11966" spans="1:6" ht="15" customHeight="1">
      <c r="A11966" s="84">
        <v>40527</v>
      </c>
      <c r="B11966" s="522" t="s">
        <v>13380</v>
      </c>
      <c r="C11966" s="302" t="s">
        <v>893</v>
      </c>
      <c r="D11966" s="521" t="s">
        <v>883</v>
      </c>
      <c r="E11966" s="523"/>
      <c r="F11966" s="523"/>
    </row>
    <row r="11967" spans="1:6" ht="15" customHeight="1">
      <c r="A11967" s="84">
        <v>36487</v>
      </c>
      <c r="B11967" s="522" t="s">
        <v>13381</v>
      </c>
      <c r="C11967" s="302" t="s">
        <v>893</v>
      </c>
      <c r="D11967" s="521" t="s">
        <v>883</v>
      </c>
      <c r="E11967" s="523"/>
      <c r="F11967" s="523"/>
    </row>
    <row r="11968" spans="1:6" ht="15" customHeight="1">
      <c r="A11968" s="84">
        <v>44475</v>
      </c>
      <c r="B11968" s="522" t="s">
        <v>13382</v>
      </c>
      <c r="C11968" s="302" t="s">
        <v>893</v>
      </c>
      <c r="D11968" s="521" t="s">
        <v>883</v>
      </c>
      <c r="E11968" s="523"/>
      <c r="F11968" s="523"/>
    </row>
    <row r="11969" spans="1:6" ht="15" customHeight="1">
      <c r="A11969" s="84">
        <v>44474</v>
      </c>
      <c r="B11969" s="522" t="s">
        <v>13383</v>
      </c>
      <c r="C11969" s="302" t="s">
        <v>893</v>
      </c>
      <c r="D11969" s="521" t="s">
        <v>883</v>
      </c>
      <c r="E11969" s="523"/>
      <c r="F11969" s="523"/>
    </row>
    <row r="11970" spans="1:6" ht="15" customHeight="1">
      <c r="A11970" s="84">
        <v>44490</v>
      </c>
      <c r="B11970" s="522" t="s">
        <v>13384</v>
      </c>
      <c r="C11970" s="302" t="s">
        <v>893</v>
      </c>
      <c r="D11970" s="521" t="s">
        <v>883</v>
      </c>
      <c r="E11970" s="523"/>
      <c r="F11970" s="523"/>
    </row>
    <row r="11971" spans="1:6" ht="15" customHeight="1">
      <c r="A11971" s="84">
        <v>37776</v>
      </c>
      <c r="B11971" s="522" t="s">
        <v>13385</v>
      </c>
      <c r="C11971" s="302" t="s">
        <v>893</v>
      </c>
      <c r="D11971" s="521" t="s">
        <v>883</v>
      </c>
      <c r="E11971" s="523"/>
      <c r="F11971" s="523"/>
    </row>
    <row r="11972" spans="1:6" ht="15" customHeight="1">
      <c r="A11972" s="84">
        <v>37775</v>
      </c>
      <c r="B11972" s="522" t="s">
        <v>13386</v>
      </c>
      <c r="C11972" s="302" t="s">
        <v>893</v>
      </c>
      <c r="D11972" s="521" t="s">
        <v>883</v>
      </c>
      <c r="E11972" s="523"/>
      <c r="F11972" s="523"/>
    </row>
    <row r="11973" spans="1:6" ht="15" customHeight="1">
      <c r="A11973" s="84">
        <v>36491</v>
      </c>
      <c r="B11973" s="522" t="s">
        <v>13387</v>
      </c>
      <c r="C11973" s="302" t="s">
        <v>893</v>
      </c>
      <c r="D11973" s="521" t="s">
        <v>883</v>
      </c>
      <c r="E11973" s="523"/>
      <c r="F11973" s="523"/>
    </row>
    <row r="11974" spans="1:6" ht="15" customHeight="1">
      <c r="A11974" s="84">
        <v>10712</v>
      </c>
      <c r="B11974" s="522" t="s">
        <v>13388</v>
      </c>
      <c r="C11974" s="302" t="s">
        <v>893</v>
      </c>
      <c r="D11974" s="521" t="s">
        <v>883</v>
      </c>
      <c r="E11974" s="523"/>
      <c r="F11974" s="523"/>
    </row>
    <row r="11975" spans="1:6" ht="15" customHeight="1">
      <c r="A11975" s="84">
        <v>3363</v>
      </c>
      <c r="B11975" s="522" t="s">
        <v>13389</v>
      </c>
      <c r="C11975" s="302" t="s">
        <v>893</v>
      </c>
      <c r="D11975" s="521" t="s">
        <v>883</v>
      </c>
      <c r="E11975" s="523"/>
      <c r="F11975" s="523"/>
    </row>
    <row r="11976" spans="1:6" ht="15" customHeight="1">
      <c r="A11976" s="84">
        <v>3365</v>
      </c>
      <c r="B11976" s="522" t="s">
        <v>13390</v>
      </c>
      <c r="C11976" s="302" t="s">
        <v>893</v>
      </c>
      <c r="D11976" s="521" t="s">
        <v>883</v>
      </c>
      <c r="E11976" s="523"/>
      <c r="F11976" s="523"/>
    </row>
    <row r="11977" spans="1:6" ht="15" customHeight="1">
      <c r="A11977" s="84">
        <v>7569</v>
      </c>
      <c r="B11977" s="522" t="s">
        <v>13391</v>
      </c>
      <c r="C11977" s="302" t="s">
        <v>893</v>
      </c>
      <c r="D11977" s="521" t="s">
        <v>883</v>
      </c>
      <c r="E11977" s="523">
        <v>53.66</v>
      </c>
      <c r="F11977" s="523">
        <v>53.66</v>
      </c>
    </row>
    <row r="11978" spans="1:6" ht="15" customHeight="1">
      <c r="A11978" s="84">
        <v>3378</v>
      </c>
      <c r="B11978" s="522" t="s">
        <v>13392</v>
      </c>
      <c r="C11978" s="302" t="s">
        <v>893</v>
      </c>
      <c r="D11978" s="521" t="s">
        <v>883</v>
      </c>
      <c r="E11978" s="523">
        <v>79.989999999999995</v>
      </c>
      <c r="F11978" s="523">
        <v>79.989999999999995</v>
      </c>
    </row>
    <row r="11979" spans="1:6" ht="15" customHeight="1">
      <c r="A11979" s="84">
        <v>3380</v>
      </c>
      <c r="B11979" s="522" t="s">
        <v>13393</v>
      </c>
      <c r="C11979" s="302" t="s">
        <v>893</v>
      </c>
      <c r="D11979" s="521" t="s">
        <v>883</v>
      </c>
      <c r="E11979" s="523">
        <v>56</v>
      </c>
      <c r="F11979" s="523">
        <v>56</v>
      </c>
    </row>
    <row r="11980" spans="1:6" ht="15" customHeight="1">
      <c r="A11980" s="84">
        <v>3379</v>
      </c>
      <c r="B11980" s="522" t="s">
        <v>13394</v>
      </c>
      <c r="C11980" s="302" t="s">
        <v>893</v>
      </c>
      <c r="D11980" s="521" t="s">
        <v>883</v>
      </c>
      <c r="E11980" s="523">
        <v>54.06</v>
      </c>
      <c r="F11980" s="523">
        <v>54.06</v>
      </c>
    </row>
    <row r="11981" spans="1:6" ht="15" customHeight="1">
      <c r="A11981" s="84">
        <v>11991</v>
      </c>
      <c r="B11981" s="522" t="s">
        <v>13395</v>
      </c>
      <c r="C11981" s="302" t="s">
        <v>893</v>
      </c>
      <c r="D11981" s="521" t="s">
        <v>883</v>
      </c>
      <c r="E11981" s="523">
        <v>62.77</v>
      </c>
      <c r="F11981" s="523">
        <v>62.77</v>
      </c>
    </row>
    <row r="11982" spans="1:6" ht="15" customHeight="1">
      <c r="A11982" s="84">
        <v>44305</v>
      </c>
      <c r="B11982" s="522" t="s">
        <v>13396</v>
      </c>
      <c r="C11982" s="302" t="s">
        <v>893</v>
      </c>
      <c r="D11982" s="521" t="s">
        <v>883</v>
      </c>
      <c r="E11982" s="523"/>
      <c r="F11982" s="523"/>
    </row>
    <row r="11983" spans="1:6" ht="15" customHeight="1">
      <c r="A11983" s="84">
        <v>34349</v>
      </c>
      <c r="B11983" s="522" t="s">
        <v>13397</v>
      </c>
      <c r="C11983" s="302" t="s">
        <v>893</v>
      </c>
      <c r="D11983" s="521" t="s">
        <v>883</v>
      </c>
      <c r="E11983" s="523">
        <v>34.590000000000003</v>
      </c>
      <c r="F11983" s="523">
        <v>34.590000000000003</v>
      </c>
    </row>
    <row r="11984" spans="1:6" ht="15" customHeight="1">
      <c r="A11984" s="84">
        <v>11029</v>
      </c>
      <c r="B11984" s="522" t="s">
        <v>13398</v>
      </c>
      <c r="C11984" s="302" t="s">
        <v>893</v>
      </c>
      <c r="D11984" s="521" t="s">
        <v>12516</v>
      </c>
      <c r="E11984" s="523">
        <v>1.52</v>
      </c>
      <c r="F11984" s="523">
        <v>1.52</v>
      </c>
    </row>
    <row r="11985" spans="1:6" ht="15" customHeight="1">
      <c r="A11985" s="84">
        <v>4316</v>
      </c>
      <c r="B11985" s="522" t="s">
        <v>13399</v>
      </c>
      <c r="C11985" s="302" t="s">
        <v>893</v>
      </c>
      <c r="D11985" s="521" t="s">
        <v>883</v>
      </c>
      <c r="E11985" s="523">
        <v>1.54</v>
      </c>
      <c r="F11985" s="523">
        <v>1.54</v>
      </c>
    </row>
    <row r="11986" spans="1:6" ht="15" customHeight="1">
      <c r="A11986" s="84">
        <v>4313</v>
      </c>
      <c r="B11986" s="522" t="s">
        <v>13400</v>
      </c>
      <c r="C11986" s="302" t="s">
        <v>893</v>
      </c>
      <c r="D11986" s="521" t="s">
        <v>12516</v>
      </c>
      <c r="E11986" s="523">
        <v>2.21</v>
      </c>
      <c r="F11986" s="523">
        <v>2.21</v>
      </c>
    </row>
    <row r="11987" spans="1:6" ht="15" customHeight="1">
      <c r="A11987" s="84">
        <v>4317</v>
      </c>
      <c r="B11987" s="522" t="s">
        <v>13401</v>
      </c>
      <c r="C11987" s="302" t="s">
        <v>893</v>
      </c>
      <c r="D11987" s="521" t="s">
        <v>883</v>
      </c>
      <c r="E11987" s="523">
        <v>2.5099999999999998</v>
      </c>
      <c r="F11987" s="523">
        <v>2.5099999999999998</v>
      </c>
    </row>
    <row r="11988" spans="1:6" ht="15" customHeight="1">
      <c r="A11988" s="84">
        <v>4314</v>
      </c>
      <c r="B11988" s="522" t="s">
        <v>13402</v>
      </c>
      <c r="C11988" s="302" t="s">
        <v>893</v>
      </c>
      <c r="D11988" s="521" t="s">
        <v>12516</v>
      </c>
      <c r="E11988" s="523">
        <v>2.94</v>
      </c>
      <c r="F11988" s="523">
        <v>2.94</v>
      </c>
    </row>
    <row r="11989" spans="1:6" ht="15" customHeight="1">
      <c r="A11989" s="84">
        <v>10921</v>
      </c>
      <c r="B11989" s="522" t="s">
        <v>13403</v>
      </c>
      <c r="C11989" s="302" t="s">
        <v>893</v>
      </c>
      <c r="D11989" s="521" t="s">
        <v>883</v>
      </c>
      <c r="E11989" s="523"/>
      <c r="F11989" s="523"/>
    </row>
    <row r="11990" spans="1:6" ht="15" customHeight="1">
      <c r="A11990" s="84">
        <v>10922</v>
      </c>
      <c r="B11990" s="522" t="s">
        <v>13404</v>
      </c>
      <c r="C11990" s="302" t="s">
        <v>893</v>
      </c>
      <c r="D11990" s="521" t="s">
        <v>883</v>
      </c>
      <c r="E11990" s="523"/>
      <c r="F11990" s="523"/>
    </row>
    <row r="11991" spans="1:6" ht="15" customHeight="1">
      <c r="A11991" s="84">
        <v>10923</v>
      </c>
      <c r="B11991" s="522" t="s">
        <v>13405</v>
      </c>
      <c r="C11991" s="302" t="s">
        <v>893</v>
      </c>
      <c r="D11991" s="521" t="s">
        <v>883</v>
      </c>
      <c r="E11991" s="523"/>
      <c r="F11991" s="523"/>
    </row>
    <row r="11992" spans="1:6" ht="15" customHeight="1">
      <c r="A11992" s="84">
        <v>10924</v>
      </c>
      <c r="B11992" s="522" t="s">
        <v>13406</v>
      </c>
      <c r="C11992" s="302" t="s">
        <v>893</v>
      </c>
      <c r="D11992" s="521" t="s">
        <v>883</v>
      </c>
      <c r="E11992" s="523"/>
      <c r="F11992" s="523"/>
    </row>
    <row r="11993" spans="1:6" ht="15" customHeight="1">
      <c r="A11993" s="84">
        <v>37772</v>
      </c>
      <c r="B11993" s="522" t="s">
        <v>13407</v>
      </c>
      <c r="C11993" s="302" t="s">
        <v>893</v>
      </c>
      <c r="D11993" s="521" t="s">
        <v>883</v>
      </c>
      <c r="E11993" s="523"/>
      <c r="F11993" s="523"/>
    </row>
    <row r="11994" spans="1:6" ht="15" customHeight="1">
      <c r="A11994" s="84">
        <v>37771</v>
      </c>
      <c r="B11994" s="522" t="s">
        <v>13408</v>
      </c>
      <c r="C11994" s="302" t="s">
        <v>893</v>
      </c>
      <c r="D11994" s="521" t="s">
        <v>883</v>
      </c>
      <c r="E11994" s="523"/>
      <c r="F11994" s="523"/>
    </row>
    <row r="11995" spans="1:6" ht="15" customHeight="1">
      <c r="A11995" s="84">
        <v>12772</v>
      </c>
      <c r="B11995" s="522" t="s">
        <v>13409</v>
      </c>
      <c r="C11995" s="302" t="s">
        <v>893</v>
      </c>
      <c r="D11995" s="521" t="s">
        <v>883</v>
      </c>
      <c r="E11995" s="523"/>
      <c r="F11995" s="523"/>
    </row>
    <row r="11996" spans="1:6" ht="15" customHeight="1">
      <c r="A11996" s="84">
        <v>12770</v>
      </c>
      <c r="B11996" s="522" t="s">
        <v>13410</v>
      </c>
      <c r="C11996" s="302" t="s">
        <v>893</v>
      </c>
      <c r="D11996" s="521" t="s">
        <v>883</v>
      </c>
      <c r="E11996" s="523"/>
      <c r="F11996" s="523"/>
    </row>
    <row r="11997" spans="1:6" ht="15" customHeight="1">
      <c r="A11997" s="84">
        <v>12775</v>
      </c>
      <c r="B11997" s="522" t="s">
        <v>13411</v>
      </c>
      <c r="C11997" s="302" t="s">
        <v>893</v>
      </c>
      <c r="D11997" s="521" t="s">
        <v>883</v>
      </c>
      <c r="E11997" s="523"/>
      <c r="F11997" s="523"/>
    </row>
    <row r="11998" spans="1:6" ht="15" customHeight="1">
      <c r="A11998" s="84">
        <v>12768</v>
      </c>
      <c r="B11998" s="522" t="s">
        <v>13412</v>
      </c>
      <c r="C11998" s="302" t="s">
        <v>893</v>
      </c>
      <c r="D11998" s="521" t="s">
        <v>883</v>
      </c>
      <c r="E11998" s="523"/>
      <c r="F11998" s="523"/>
    </row>
    <row r="11999" spans="1:6" ht="15" customHeight="1">
      <c r="A11999" s="84">
        <v>12769</v>
      </c>
      <c r="B11999" s="522" t="s">
        <v>13413</v>
      </c>
      <c r="C11999" s="302" t="s">
        <v>893</v>
      </c>
      <c r="D11999" s="521" t="s">
        <v>883</v>
      </c>
      <c r="E11999" s="523"/>
      <c r="F11999" s="523"/>
    </row>
    <row r="12000" spans="1:6" ht="15" customHeight="1">
      <c r="A12000" s="84">
        <v>12773</v>
      </c>
      <c r="B12000" s="522" t="s">
        <v>13414</v>
      </c>
      <c r="C12000" s="302" t="s">
        <v>893</v>
      </c>
      <c r="D12000" s="521" t="s">
        <v>883</v>
      </c>
      <c r="E12000" s="523"/>
      <c r="F12000" s="523"/>
    </row>
    <row r="12001" spans="1:6" ht="15" customHeight="1">
      <c r="A12001" s="84">
        <v>12774</v>
      </c>
      <c r="B12001" s="522" t="s">
        <v>13415</v>
      </c>
      <c r="C12001" s="302" t="s">
        <v>893</v>
      </c>
      <c r="D12001" s="521" t="s">
        <v>883</v>
      </c>
      <c r="E12001" s="523"/>
      <c r="F12001" s="523"/>
    </row>
    <row r="12002" spans="1:6" ht="15" customHeight="1">
      <c r="A12002" s="84">
        <v>12776</v>
      </c>
      <c r="B12002" s="522" t="s">
        <v>13416</v>
      </c>
      <c r="C12002" s="302" t="s">
        <v>893</v>
      </c>
      <c r="D12002" s="521" t="s">
        <v>883</v>
      </c>
      <c r="E12002" s="523"/>
      <c r="F12002" s="523"/>
    </row>
    <row r="12003" spans="1:6" ht="15" customHeight="1">
      <c r="A12003" s="84">
        <v>12777</v>
      </c>
      <c r="B12003" s="522" t="s">
        <v>13417</v>
      </c>
      <c r="C12003" s="302" t="s">
        <v>893</v>
      </c>
      <c r="D12003" s="521" t="s">
        <v>883</v>
      </c>
      <c r="E12003" s="523"/>
      <c r="F12003" s="523"/>
    </row>
    <row r="12004" spans="1:6" ht="15" customHeight="1">
      <c r="A12004" s="84">
        <v>12873</v>
      </c>
      <c r="B12004" s="522" t="s">
        <v>13418</v>
      </c>
      <c r="C12004" s="302" t="s">
        <v>893</v>
      </c>
      <c r="D12004" s="521" t="s">
        <v>3356</v>
      </c>
      <c r="E12004" s="523">
        <v>18.87</v>
      </c>
      <c r="F12004" s="523">
        <v>9.85</v>
      </c>
    </row>
    <row r="12005" spans="1:6" ht="15" customHeight="1">
      <c r="A12005" s="84">
        <v>41076</v>
      </c>
      <c r="B12005" s="522" t="s">
        <v>13419</v>
      </c>
      <c r="C12005" s="302" t="s">
        <v>893</v>
      </c>
      <c r="D12005" s="521" t="s">
        <v>8209</v>
      </c>
      <c r="E12005" s="523">
        <v>3297.62</v>
      </c>
      <c r="F12005" s="523">
        <v>2167.7800000000002</v>
      </c>
    </row>
    <row r="12006" spans="1:6" ht="15" customHeight="1">
      <c r="A12006" s="84">
        <v>140</v>
      </c>
      <c r="B12006" s="522" t="s">
        <v>13420</v>
      </c>
      <c r="C12006" s="302" t="s">
        <v>893</v>
      </c>
      <c r="D12006" s="521" t="s">
        <v>1098</v>
      </c>
      <c r="E12006" s="523">
        <v>23.56</v>
      </c>
      <c r="F12006" s="523">
        <v>23.56</v>
      </c>
    </row>
    <row r="12007" spans="1:6" ht="15" customHeight="1">
      <c r="A12007" s="84">
        <v>151</v>
      </c>
      <c r="B12007" s="522" t="s">
        <v>13421</v>
      </c>
      <c r="C12007" s="302" t="s">
        <v>893</v>
      </c>
      <c r="D12007" s="521" t="s">
        <v>10645</v>
      </c>
      <c r="E12007" s="523">
        <v>34.76</v>
      </c>
      <c r="F12007" s="523">
        <v>34.76</v>
      </c>
    </row>
    <row r="12008" spans="1:6" ht="15" customHeight="1">
      <c r="A12008" s="84">
        <v>7340</v>
      </c>
      <c r="B12008" s="522" t="s">
        <v>13422</v>
      </c>
      <c r="C12008" s="302" t="s">
        <v>893</v>
      </c>
      <c r="D12008" s="521" t="s">
        <v>10645</v>
      </c>
      <c r="E12008" s="523">
        <v>37.700000000000003</v>
      </c>
      <c r="F12008" s="523">
        <v>37.700000000000003</v>
      </c>
    </row>
    <row r="12009" spans="1:6" ht="15" customHeight="1">
      <c r="A12009" s="84">
        <v>40929</v>
      </c>
      <c r="B12009" s="522" t="s">
        <v>13423</v>
      </c>
      <c r="C12009" s="302" t="s">
        <v>893</v>
      </c>
      <c r="D12009" s="521" t="s">
        <v>8209</v>
      </c>
      <c r="E12009" s="523">
        <v>4245.18</v>
      </c>
      <c r="F12009" s="523">
        <v>2790.68</v>
      </c>
    </row>
    <row r="12010" spans="1:6" ht="15" customHeight="1">
      <c r="A12010" s="84">
        <v>2701</v>
      </c>
      <c r="B12010" s="522" t="s">
        <v>13424</v>
      </c>
      <c r="C12010" s="302" t="s">
        <v>893</v>
      </c>
      <c r="D12010" s="521" t="s">
        <v>3356</v>
      </c>
      <c r="E12010" s="523">
        <v>24.29</v>
      </c>
      <c r="F12010" s="523">
        <v>12.68</v>
      </c>
    </row>
    <row r="12011" spans="1:6" ht="15" customHeight="1">
      <c r="A12011" s="84">
        <v>38064</v>
      </c>
      <c r="B12011" s="522" t="s">
        <v>13425</v>
      </c>
      <c r="C12011" s="302" t="s">
        <v>893</v>
      </c>
      <c r="D12011" s="521" t="s">
        <v>883</v>
      </c>
      <c r="E12011" s="523">
        <v>28.16</v>
      </c>
      <c r="F12011" s="523">
        <v>28.16</v>
      </c>
    </row>
    <row r="12012" spans="1:6" ht="15" customHeight="1">
      <c r="A12012" s="84">
        <v>38114</v>
      </c>
      <c r="B12012" s="522" t="s">
        <v>13426</v>
      </c>
      <c r="C12012" s="302" t="s">
        <v>893</v>
      </c>
      <c r="D12012" s="521" t="s">
        <v>883</v>
      </c>
      <c r="E12012" s="523">
        <v>25.19</v>
      </c>
      <c r="F12012" s="523">
        <v>25.19</v>
      </c>
    </row>
    <row r="12013" spans="1:6" ht="15" customHeight="1">
      <c r="A12013" s="84">
        <v>38115</v>
      </c>
      <c r="B12013" s="522" t="s">
        <v>13427</v>
      </c>
      <c r="C12013" s="302" t="s">
        <v>893</v>
      </c>
      <c r="D12013" s="521" t="s">
        <v>883</v>
      </c>
      <c r="E12013" s="523">
        <v>26.89</v>
      </c>
      <c r="F12013" s="523">
        <v>26.89</v>
      </c>
    </row>
    <row r="12014" spans="1:6" ht="15" customHeight="1">
      <c r="A12014" s="84">
        <v>38065</v>
      </c>
      <c r="B12014" s="522" t="s">
        <v>13428</v>
      </c>
      <c r="C12014" s="302" t="s">
        <v>893</v>
      </c>
      <c r="D12014" s="521" t="s">
        <v>883</v>
      </c>
      <c r="E12014" s="523">
        <v>39.96</v>
      </c>
      <c r="F12014" s="523">
        <v>39.96</v>
      </c>
    </row>
    <row r="12015" spans="1:6" ht="15" customHeight="1">
      <c r="A12015" s="84">
        <v>38078</v>
      </c>
      <c r="B12015" s="522" t="s">
        <v>13429</v>
      </c>
      <c r="C12015" s="302" t="s">
        <v>893</v>
      </c>
      <c r="D12015" s="521" t="s">
        <v>883</v>
      </c>
      <c r="E12015" s="523">
        <v>23.31</v>
      </c>
      <c r="F12015" s="523">
        <v>23.31</v>
      </c>
    </row>
    <row r="12016" spans="1:6" ht="15" customHeight="1">
      <c r="A12016" s="84">
        <v>38113</v>
      </c>
      <c r="B12016" s="522" t="s">
        <v>13430</v>
      </c>
      <c r="C12016" s="302" t="s">
        <v>893</v>
      </c>
      <c r="D12016" s="521" t="s">
        <v>883</v>
      </c>
      <c r="E12016" s="523">
        <v>12.66</v>
      </c>
      <c r="F12016" s="523">
        <v>12.66</v>
      </c>
    </row>
    <row r="12017" spans="1:6" ht="15" customHeight="1">
      <c r="A12017" s="84">
        <v>38063</v>
      </c>
      <c r="B12017" s="522" t="s">
        <v>13431</v>
      </c>
      <c r="C12017" s="302" t="s">
        <v>893</v>
      </c>
      <c r="D12017" s="521" t="s">
        <v>883</v>
      </c>
      <c r="E12017" s="523">
        <v>13.59</v>
      </c>
      <c r="F12017" s="523">
        <v>13.59</v>
      </c>
    </row>
    <row r="12018" spans="1:6" ht="15" customHeight="1">
      <c r="A12018" s="84">
        <v>38073</v>
      </c>
      <c r="B12018" s="522" t="s">
        <v>13432</v>
      </c>
      <c r="C12018" s="302" t="s">
        <v>893</v>
      </c>
      <c r="D12018" s="521" t="s">
        <v>883</v>
      </c>
      <c r="E12018" s="523">
        <v>32.96</v>
      </c>
      <c r="F12018" s="523">
        <v>32.96</v>
      </c>
    </row>
    <row r="12019" spans="1:6" ht="15" customHeight="1">
      <c r="A12019" s="84">
        <v>38080</v>
      </c>
      <c r="B12019" s="522" t="s">
        <v>13433</v>
      </c>
      <c r="C12019" s="302" t="s">
        <v>893</v>
      </c>
      <c r="D12019" s="521" t="s">
        <v>883</v>
      </c>
      <c r="E12019" s="523">
        <v>40.479999999999997</v>
      </c>
      <c r="F12019" s="523">
        <v>40.479999999999997</v>
      </c>
    </row>
    <row r="12020" spans="1:6" ht="15" customHeight="1">
      <c r="A12020" s="84">
        <v>38069</v>
      </c>
      <c r="B12020" s="522" t="s">
        <v>13434</v>
      </c>
      <c r="C12020" s="302" t="s">
        <v>893</v>
      </c>
      <c r="D12020" s="521" t="s">
        <v>883</v>
      </c>
      <c r="E12020" s="523">
        <v>22.14</v>
      </c>
      <c r="F12020" s="523">
        <v>22.14</v>
      </c>
    </row>
    <row r="12021" spans="1:6" ht="15" customHeight="1">
      <c r="A12021" s="84">
        <v>38077</v>
      </c>
      <c r="B12021" s="522" t="s">
        <v>13435</v>
      </c>
      <c r="C12021" s="302" t="s">
        <v>893</v>
      </c>
      <c r="D12021" s="521" t="s">
        <v>883</v>
      </c>
      <c r="E12021" s="523">
        <v>21.64</v>
      </c>
      <c r="F12021" s="523">
        <v>21.64</v>
      </c>
    </row>
    <row r="12022" spans="1:6" ht="15" customHeight="1">
      <c r="A12022" s="84">
        <v>38112</v>
      </c>
      <c r="B12022" s="522" t="s">
        <v>13436</v>
      </c>
      <c r="C12022" s="302" t="s">
        <v>893</v>
      </c>
      <c r="D12022" s="521" t="s">
        <v>883</v>
      </c>
      <c r="E12022" s="523">
        <v>9.7200000000000006</v>
      </c>
      <c r="F12022" s="523">
        <v>9.7200000000000006</v>
      </c>
    </row>
    <row r="12023" spans="1:6" ht="15" customHeight="1">
      <c r="A12023" s="84">
        <v>38062</v>
      </c>
      <c r="B12023" s="522" t="s">
        <v>13437</v>
      </c>
      <c r="C12023" s="302" t="s">
        <v>893</v>
      </c>
      <c r="D12023" s="521" t="s">
        <v>883</v>
      </c>
      <c r="E12023" s="523">
        <v>9.98</v>
      </c>
      <c r="F12023" s="523">
        <v>9.98</v>
      </c>
    </row>
    <row r="12024" spans="1:6" ht="15" customHeight="1">
      <c r="A12024" s="84">
        <v>12129</v>
      </c>
      <c r="B12024" s="522" t="s">
        <v>13438</v>
      </c>
      <c r="C12024" s="302" t="s">
        <v>893</v>
      </c>
      <c r="D12024" s="521" t="s">
        <v>883</v>
      </c>
      <c r="E12024" s="523">
        <v>17.63</v>
      </c>
      <c r="F12024" s="523">
        <v>17.63</v>
      </c>
    </row>
    <row r="12025" spans="1:6" ht="15" customHeight="1">
      <c r="A12025" s="84">
        <v>12128</v>
      </c>
      <c r="B12025" s="522" t="s">
        <v>13439</v>
      </c>
      <c r="C12025" s="302" t="s">
        <v>893</v>
      </c>
      <c r="D12025" s="521" t="s">
        <v>883</v>
      </c>
      <c r="E12025" s="523">
        <v>13.34</v>
      </c>
      <c r="F12025" s="523">
        <v>13.34</v>
      </c>
    </row>
    <row r="12026" spans="1:6" ht="15" customHeight="1">
      <c r="A12026" s="84">
        <v>38081</v>
      </c>
      <c r="B12026" s="522" t="s">
        <v>13440</v>
      </c>
      <c r="C12026" s="302" t="s">
        <v>893</v>
      </c>
      <c r="D12026" s="521" t="s">
        <v>883</v>
      </c>
      <c r="E12026" s="523">
        <v>34.340000000000003</v>
      </c>
      <c r="F12026" s="523">
        <v>34.340000000000003</v>
      </c>
    </row>
    <row r="12027" spans="1:6" ht="15" customHeight="1">
      <c r="A12027" s="84">
        <v>38070</v>
      </c>
      <c r="B12027" s="522" t="s">
        <v>13441</v>
      </c>
      <c r="C12027" s="302" t="s">
        <v>893</v>
      </c>
      <c r="D12027" s="521" t="s">
        <v>883</v>
      </c>
      <c r="E12027" s="523">
        <v>23.66</v>
      </c>
      <c r="F12027" s="523">
        <v>23.66</v>
      </c>
    </row>
    <row r="12028" spans="1:6" ht="15" customHeight="1">
      <c r="A12028" s="84">
        <v>38074</v>
      </c>
      <c r="B12028" s="522" t="s">
        <v>13442</v>
      </c>
      <c r="C12028" s="302" t="s">
        <v>893</v>
      </c>
      <c r="D12028" s="521" t="s">
        <v>883</v>
      </c>
      <c r="E12028" s="523">
        <v>35.979999999999997</v>
      </c>
      <c r="F12028" s="523">
        <v>35.979999999999997</v>
      </c>
    </row>
    <row r="12029" spans="1:6" ht="15" customHeight="1">
      <c r="A12029" s="84">
        <v>38072</v>
      </c>
      <c r="B12029" s="522" t="s">
        <v>13443</v>
      </c>
      <c r="C12029" s="302" t="s">
        <v>893</v>
      </c>
      <c r="D12029" s="521" t="s">
        <v>883</v>
      </c>
      <c r="E12029" s="523">
        <v>29.68</v>
      </c>
      <c r="F12029" s="523">
        <v>29.68</v>
      </c>
    </row>
    <row r="12030" spans="1:6" ht="15" customHeight="1">
      <c r="A12030" s="84">
        <v>38079</v>
      </c>
      <c r="B12030" s="522" t="s">
        <v>13444</v>
      </c>
      <c r="C12030" s="302" t="s">
        <v>893</v>
      </c>
      <c r="D12030" s="521" t="s">
        <v>883</v>
      </c>
      <c r="E12030" s="523">
        <v>30.88</v>
      </c>
      <c r="F12030" s="523">
        <v>30.88</v>
      </c>
    </row>
    <row r="12031" spans="1:6" ht="15" customHeight="1">
      <c r="A12031" s="84">
        <v>38068</v>
      </c>
      <c r="B12031" s="522" t="s">
        <v>13445</v>
      </c>
      <c r="C12031" s="302" t="s">
        <v>893</v>
      </c>
      <c r="D12031" s="521" t="s">
        <v>883</v>
      </c>
      <c r="E12031" s="523">
        <v>20.49</v>
      </c>
      <c r="F12031" s="523">
        <v>20.49</v>
      </c>
    </row>
    <row r="12032" spans="1:6" ht="15" customHeight="1">
      <c r="A12032" s="84">
        <v>38071</v>
      </c>
      <c r="B12032" s="522" t="s">
        <v>13446</v>
      </c>
      <c r="C12032" s="302" t="s">
        <v>893</v>
      </c>
      <c r="D12032" s="521" t="s">
        <v>883</v>
      </c>
      <c r="E12032" s="523">
        <v>24.49</v>
      </c>
      <c r="F12032" s="523">
        <v>24.49</v>
      </c>
    </row>
    <row r="12033" spans="1:6" ht="15" customHeight="1">
      <c r="A12033" s="84">
        <v>45279</v>
      </c>
      <c r="B12033" s="522" t="s">
        <v>13447</v>
      </c>
      <c r="C12033" s="302" t="s">
        <v>893</v>
      </c>
      <c r="D12033" s="521" t="s">
        <v>883</v>
      </c>
      <c r="E12033" s="523"/>
      <c r="F12033" s="523"/>
    </row>
    <row r="12034" spans="1:6" ht="15" customHeight="1">
      <c r="A12034" s="84">
        <v>38412</v>
      </c>
      <c r="B12034" s="522" t="s">
        <v>13448</v>
      </c>
      <c r="C12034" s="302" t="s">
        <v>893</v>
      </c>
      <c r="D12034" s="521" t="s">
        <v>883</v>
      </c>
      <c r="E12034" s="523"/>
      <c r="F12034" s="523"/>
    </row>
    <row r="12035" spans="1:6" ht="15" customHeight="1">
      <c r="A12035" s="84">
        <v>45280</v>
      </c>
      <c r="B12035" s="522" t="s">
        <v>13449</v>
      </c>
      <c r="C12035" s="302" t="s">
        <v>893</v>
      </c>
      <c r="D12035" s="521" t="s">
        <v>883</v>
      </c>
      <c r="E12035" s="523"/>
      <c r="F12035" s="523"/>
    </row>
    <row r="12036" spans="1:6" ht="15" customHeight="1">
      <c r="A12036" s="84">
        <v>3405</v>
      </c>
      <c r="B12036" s="522" t="s">
        <v>13450</v>
      </c>
      <c r="C12036" s="302" t="s">
        <v>893</v>
      </c>
      <c r="D12036" s="521" t="s">
        <v>883</v>
      </c>
      <c r="E12036" s="523"/>
      <c r="F12036" s="523"/>
    </row>
    <row r="12037" spans="1:6" ht="15" customHeight="1">
      <c r="A12037" s="84">
        <v>3394</v>
      </c>
      <c r="B12037" s="522" t="s">
        <v>13451</v>
      </c>
      <c r="C12037" s="302" t="s">
        <v>893</v>
      </c>
      <c r="D12037" s="521" t="s">
        <v>883</v>
      </c>
      <c r="E12037" s="523"/>
      <c r="F12037" s="523"/>
    </row>
    <row r="12038" spans="1:6" ht="15" customHeight="1">
      <c r="A12038" s="84">
        <v>3393</v>
      </c>
      <c r="B12038" s="522" t="s">
        <v>13452</v>
      </c>
      <c r="C12038" s="302" t="s">
        <v>893</v>
      </c>
      <c r="D12038" s="521" t="s">
        <v>883</v>
      </c>
      <c r="E12038" s="523"/>
      <c r="F12038" s="523"/>
    </row>
    <row r="12039" spans="1:6" ht="15" customHeight="1">
      <c r="A12039" s="84">
        <v>3406</v>
      </c>
      <c r="B12039" s="522" t="s">
        <v>13453</v>
      </c>
      <c r="C12039" s="302" t="s">
        <v>893</v>
      </c>
      <c r="D12039" s="521" t="s">
        <v>883</v>
      </c>
      <c r="E12039" s="523"/>
      <c r="F12039" s="523"/>
    </row>
    <row r="12040" spans="1:6" ht="15" customHeight="1">
      <c r="A12040" s="84">
        <v>3395</v>
      </c>
      <c r="B12040" s="522" t="s">
        <v>13454</v>
      </c>
      <c r="C12040" s="302" t="s">
        <v>893</v>
      </c>
      <c r="D12040" s="521" t="s">
        <v>883</v>
      </c>
      <c r="E12040" s="523"/>
      <c r="F12040" s="523"/>
    </row>
    <row r="12041" spans="1:6" ht="15" customHeight="1">
      <c r="A12041" s="84">
        <v>3398</v>
      </c>
      <c r="B12041" s="522" t="s">
        <v>13455</v>
      </c>
      <c r="C12041" s="302" t="s">
        <v>893</v>
      </c>
      <c r="D12041" s="521" t="s">
        <v>883</v>
      </c>
      <c r="E12041" s="523"/>
      <c r="F12041" s="523"/>
    </row>
    <row r="12042" spans="1:6" ht="15" customHeight="1">
      <c r="A12042" s="84">
        <v>40662</v>
      </c>
      <c r="B12042" s="522" t="s">
        <v>13456</v>
      </c>
      <c r="C12042" s="302" t="s">
        <v>893</v>
      </c>
      <c r="D12042" s="521" t="s">
        <v>883</v>
      </c>
      <c r="E12042" s="523"/>
      <c r="F12042" s="523"/>
    </row>
    <row r="12043" spans="1:6" ht="15" customHeight="1">
      <c r="A12043" s="84">
        <v>3437</v>
      </c>
      <c r="B12043" s="522" t="s">
        <v>13457</v>
      </c>
      <c r="C12043" s="302" t="s">
        <v>893</v>
      </c>
      <c r="D12043" s="521" t="s">
        <v>611</v>
      </c>
      <c r="E12043" s="523"/>
      <c r="F12043" s="523"/>
    </row>
    <row r="12044" spans="1:6" ht="15" customHeight="1">
      <c r="A12044" s="84">
        <v>11190</v>
      </c>
      <c r="B12044" s="522" t="s">
        <v>13458</v>
      </c>
      <c r="C12044" s="302" t="s">
        <v>893</v>
      </c>
      <c r="D12044" s="521" t="s">
        <v>883</v>
      </c>
      <c r="E12044" s="523">
        <v>179.9</v>
      </c>
      <c r="F12044" s="523">
        <v>179.9</v>
      </c>
    </row>
    <row r="12045" spans="1:6" ht="15" customHeight="1">
      <c r="A12045" s="524">
        <v>34377</v>
      </c>
      <c r="B12045" s="525" t="s">
        <v>13459</v>
      </c>
      <c r="C12045" s="524" t="s">
        <v>893</v>
      </c>
      <c r="D12045" s="526" t="s">
        <v>883</v>
      </c>
      <c r="E12045" s="527">
        <v>196.15</v>
      </c>
      <c r="F12045" s="527">
        <v>196.15</v>
      </c>
    </row>
    <row r="12046" spans="1:6" ht="15" customHeight="1">
      <c r="A12046" s="84">
        <v>40659</v>
      </c>
      <c r="B12046" s="522" t="s">
        <v>13460</v>
      </c>
      <c r="C12046" s="302" t="s">
        <v>893</v>
      </c>
      <c r="D12046" s="521" t="s">
        <v>611</v>
      </c>
      <c r="E12046" s="523"/>
      <c r="F12046" s="523"/>
    </row>
    <row r="12047" spans="1:6" ht="15" customHeight="1">
      <c r="A12047" s="84">
        <v>40660</v>
      </c>
      <c r="B12047" s="522" t="s">
        <v>13461</v>
      </c>
      <c r="C12047" s="302" t="s">
        <v>893</v>
      </c>
      <c r="D12047" s="521" t="s">
        <v>611</v>
      </c>
      <c r="E12047" s="523"/>
      <c r="F12047" s="523"/>
    </row>
    <row r="12048" spans="1:6" ht="15" customHeight="1">
      <c r="A12048" s="84">
        <v>40661</v>
      </c>
      <c r="B12048" s="522" t="s">
        <v>13462</v>
      </c>
      <c r="C12048" s="302" t="s">
        <v>893</v>
      </c>
      <c r="D12048" s="521" t="s">
        <v>611</v>
      </c>
      <c r="E12048" s="523"/>
      <c r="F12048" s="523"/>
    </row>
    <row r="12049" spans="1:6" ht="15" customHeight="1">
      <c r="A12049" s="84">
        <v>3428</v>
      </c>
      <c r="B12049" s="522" t="s">
        <v>13463</v>
      </c>
      <c r="C12049" s="302" t="s">
        <v>893</v>
      </c>
      <c r="D12049" s="521" t="s">
        <v>611</v>
      </c>
      <c r="E12049" s="523"/>
      <c r="F12049" s="523"/>
    </row>
    <row r="12050" spans="1:6" ht="15" customHeight="1">
      <c r="A12050" s="84">
        <v>3429</v>
      </c>
      <c r="B12050" s="522" t="s">
        <v>13464</v>
      </c>
      <c r="C12050" s="302" t="s">
        <v>893</v>
      </c>
      <c r="D12050" s="521" t="s">
        <v>611</v>
      </c>
      <c r="E12050" s="523"/>
      <c r="F12050" s="523"/>
    </row>
    <row r="12051" spans="1:6" ht="15" customHeight="1">
      <c r="A12051" s="84">
        <v>11199</v>
      </c>
      <c r="B12051" s="522" t="s">
        <v>13465</v>
      </c>
      <c r="C12051" s="302" t="s">
        <v>893</v>
      </c>
      <c r="D12051" s="521" t="s">
        <v>883</v>
      </c>
      <c r="E12051" s="523">
        <v>993.55</v>
      </c>
      <c r="F12051" s="523">
        <v>993.55</v>
      </c>
    </row>
    <row r="12052" spans="1:6" ht="15" customHeight="1">
      <c r="A12052" s="84">
        <v>36896</v>
      </c>
      <c r="B12052" s="522" t="s">
        <v>13466</v>
      </c>
      <c r="C12052" s="302" t="s">
        <v>893</v>
      </c>
      <c r="D12052" s="521" t="s">
        <v>883</v>
      </c>
      <c r="E12052" s="523"/>
      <c r="F12052" s="523"/>
    </row>
    <row r="12053" spans="1:6" ht="15" customHeight="1">
      <c r="A12053" s="84">
        <v>34367</v>
      </c>
      <c r="B12053" s="522" t="s">
        <v>13467</v>
      </c>
      <c r="C12053" s="302" t="s">
        <v>893</v>
      </c>
      <c r="D12053" s="521" t="s">
        <v>883</v>
      </c>
      <c r="E12053" s="523"/>
      <c r="F12053" s="523"/>
    </row>
    <row r="12054" spans="1:6" ht="15" customHeight="1">
      <c r="A12054" s="84">
        <v>36897</v>
      </c>
      <c r="B12054" s="522" t="s">
        <v>13468</v>
      </c>
      <c r="C12054" s="302" t="s">
        <v>893</v>
      </c>
      <c r="D12054" s="521" t="s">
        <v>883</v>
      </c>
      <c r="E12054" s="523"/>
      <c r="F12054" s="523"/>
    </row>
    <row r="12055" spans="1:6" ht="15" customHeight="1">
      <c r="A12055" s="84">
        <v>34369</v>
      </c>
      <c r="B12055" s="522" t="s">
        <v>13469</v>
      </c>
      <c r="C12055" s="302" t="s">
        <v>893</v>
      </c>
      <c r="D12055" s="521" t="s">
        <v>883</v>
      </c>
      <c r="E12055" s="523"/>
      <c r="F12055" s="523"/>
    </row>
    <row r="12056" spans="1:6" ht="15" customHeight="1">
      <c r="A12056" s="84">
        <v>34364</v>
      </c>
      <c r="B12056" s="522" t="s">
        <v>13470</v>
      </c>
      <c r="C12056" s="302" t="s">
        <v>893</v>
      </c>
      <c r="D12056" s="521" t="s">
        <v>883</v>
      </c>
      <c r="E12056" s="523"/>
      <c r="F12056" s="523"/>
    </row>
    <row r="12057" spans="1:6" ht="15" customHeight="1">
      <c r="A12057" s="84">
        <v>3421</v>
      </c>
      <c r="B12057" s="522" t="s">
        <v>13471</v>
      </c>
      <c r="C12057" s="302" t="s">
        <v>893</v>
      </c>
      <c r="D12057" s="521" t="s">
        <v>611</v>
      </c>
      <c r="E12057" s="523"/>
      <c r="F12057" s="523"/>
    </row>
    <row r="12058" spans="1:6" ht="15" customHeight="1">
      <c r="A12058" s="84">
        <v>599</v>
      </c>
      <c r="B12058" s="522" t="s">
        <v>13472</v>
      </c>
      <c r="C12058" s="302" t="s">
        <v>893</v>
      </c>
      <c r="D12058" s="521" t="s">
        <v>611</v>
      </c>
      <c r="E12058" s="523"/>
      <c r="F12058" s="523"/>
    </row>
    <row r="12059" spans="1:6" ht="15" customHeight="1">
      <c r="A12059" s="84">
        <v>44053</v>
      </c>
      <c r="B12059" s="522" t="s">
        <v>13473</v>
      </c>
      <c r="C12059" s="302" t="s">
        <v>893</v>
      </c>
      <c r="D12059" s="521" t="s">
        <v>883</v>
      </c>
      <c r="E12059" s="523"/>
      <c r="F12059" s="523"/>
    </row>
    <row r="12060" spans="1:6" ht="15" customHeight="1">
      <c r="A12060" s="84">
        <v>3423</v>
      </c>
      <c r="B12060" s="522" t="s">
        <v>13474</v>
      </c>
      <c r="C12060" s="302" t="s">
        <v>893</v>
      </c>
      <c r="D12060" s="521" t="s">
        <v>611</v>
      </c>
      <c r="E12060" s="523"/>
      <c r="F12060" s="523"/>
    </row>
    <row r="12061" spans="1:6" ht="15" customHeight="1">
      <c r="A12061" s="84">
        <v>34797</v>
      </c>
      <c r="B12061" s="522" t="s">
        <v>13475</v>
      </c>
      <c r="C12061" s="302" t="s">
        <v>893</v>
      </c>
      <c r="D12061" s="521" t="s">
        <v>883</v>
      </c>
      <c r="E12061" s="523">
        <v>391.85</v>
      </c>
      <c r="F12061" s="523">
        <v>391.85</v>
      </c>
    </row>
    <row r="12062" spans="1:6" ht="15" customHeight="1">
      <c r="A12062" s="84">
        <v>34381</v>
      </c>
      <c r="B12062" s="522" t="s">
        <v>13476</v>
      </c>
      <c r="C12062" s="302" t="s">
        <v>893</v>
      </c>
      <c r="D12062" s="521" t="s">
        <v>883</v>
      </c>
      <c r="E12062" s="523"/>
      <c r="F12062" s="523"/>
    </row>
    <row r="12063" spans="1:6" ht="15" customHeight="1">
      <c r="A12063" s="84">
        <v>44054</v>
      </c>
      <c r="B12063" s="522" t="s">
        <v>13477</v>
      </c>
      <c r="C12063" s="302" t="s">
        <v>893</v>
      </c>
      <c r="D12063" s="521" t="s">
        <v>883</v>
      </c>
      <c r="E12063" s="523"/>
      <c r="F12063" s="523"/>
    </row>
    <row r="12064" spans="1:6" ht="15" customHeight="1">
      <c r="A12064" s="84">
        <v>44399</v>
      </c>
      <c r="B12064" s="522" t="s">
        <v>13478</v>
      </c>
      <c r="C12064" s="302" t="s">
        <v>893</v>
      </c>
      <c r="D12064" s="521" t="s">
        <v>883</v>
      </c>
      <c r="E12064" s="523"/>
      <c r="F12064" s="523"/>
    </row>
    <row r="12065" spans="1:6" ht="15" customHeight="1">
      <c r="A12065" s="84">
        <v>44503</v>
      </c>
      <c r="B12065" s="522" t="s">
        <v>13479</v>
      </c>
      <c r="C12065" s="302" t="s">
        <v>893</v>
      </c>
      <c r="D12065" s="521" t="s">
        <v>3356</v>
      </c>
      <c r="E12065" s="523">
        <v>15.25</v>
      </c>
      <c r="F12065" s="523">
        <v>7.96</v>
      </c>
    </row>
    <row r="12066" spans="1:6" ht="15" customHeight="1">
      <c r="A12066" s="84">
        <v>41077</v>
      </c>
      <c r="B12066" s="522" t="s">
        <v>13480</v>
      </c>
      <c r="C12066" s="302" t="s">
        <v>893</v>
      </c>
      <c r="D12066" s="521" t="s">
        <v>8209</v>
      </c>
      <c r="E12066" s="523">
        <v>2666.13</v>
      </c>
      <c r="F12066" s="523">
        <v>1752.65</v>
      </c>
    </row>
    <row r="12067" spans="1:6" ht="15" customHeight="1">
      <c r="A12067" s="84">
        <v>37963</v>
      </c>
      <c r="B12067" s="522" t="s">
        <v>13481</v>
      </c>
      <c r="C12067" s="302" t="s">
        <v>893</v>
      </c>
      <c r="D12067" s="521" t="s">
        <v>883</v>
      </c>
      <c r="E12067" s="523">
        <v>5.08</v>
      </c>
      <c r="F12067" s="523">
        <v>5.08</v>
      </c>
    </row>
    <row r="12068" spans="1:6" ht="15" customHeight="1">
      <c r="A12068" s="84">
        <v>37964</v>
      </c>
      <c r="B12068" s="522" t="s">
        <v>13482</v>
      </c>
      <c r="C12068" s="302" t="s">
        <v>893</v>
      </c>
      <c r="D12068" s="521" t="s">
        <v>883</v>
      </c>
      <c r="E12068" s="523">
        <v>6.8</v>
      </c>
      <c r="F12068" s="523">
        <v>6.8</v>
      </c>
    </row>
    <row r="12069" spans="1:6" ht="15" customHeight="1">
      <c r="A12069" s="84">
        <v>37965</v>
      </c>
      <c r="B12069" s="522" t="s">
        <v>13483</v>
      </c>
      <c r="C12069" s="302" t="s">
        <v>893</v>
      </c>
      <c r="D12069" s="521" t="s">
        <v>883</v>
      </c>
      <c r="E12069" s="523">
        <v>9.8000000000000007</v>
      </c>
      <c r="F12069" s="523">
        <v>9.8000000000000007</v>
      </c>
    </row>
    <row r="12070" spans="1:6" ht="15" customHeight="1">
      <c r="A12070" s="84">
        <v>37966</v>
      </c>
      <c r="B12070" s="522" t="s">
        <v>13484</v>
      </c>
      <c r="C12070" s="302" t="s">
        <v>893</v>
      </c>
      <c r="D12070" s="521" t="s">
        <v>883</v>
      </c>
      <c r="E12070" s="523">
        <v>17.21</v>
      </c>
      <c r="F12070" s="523">
        <v>17.21</v>
      </c>
    </row>
    <row r="12071" spans="1:6" ht="15" customHeight="1">
      <c r="A12071" s="84">
        <v>37967</v>
      </c>
      <c r="B12071" s="522" t="s">
        <v>13485</v>
      </c>
      <c r="C12071" s="302" t="s">
        <v>893</v>
      </c>
      <c r="D12071" s="521" t="s">
        <v>883</v>
      </c>
      <c r="E12071" s="523">
        <v>28.92</v>
      </c>
      <c r="F12071" s="523">
        <v>28.92</v>
      </c>
    </row>
    <row r="12072" spans="1:6" ht="15" customHeight="1">
      <c r="A12072" s="84">
        <v>37968</v>
      </c>
      <c r="B12072" s="522" t="s">
        <v>13486</v>
      </c>
      <c r="C12072" s="302" t="s">
        <v>893</v>
      </c>
      <c r="D12072" s="521" t="s">
        <v>883</v>
      </c>
      <c r="E12072" s="523">
        <v>61.4</v>
      </c>
      <c r="F12072" s="523">
        <v>61.4</v>
      </c>
    </row>
    <row r="12073" spans="1:6" ht="15" customHeight="1">
      <c r="A12073" s="84">
        <v>37969</v>
      </c>
      <c r="B12073" s="522" t="s">
        <v>13487</v>
      </c>
      <c r="C12073" s="302" t="s">
        <v>893</v>
      </c>
      <c r="D12073" s="521" t="s">
        <v>883</v>
      </c>
      <c r="E12073" s="523">
        <v>155.15</v>
      </c>
      <c r="F12073" s="523">
        <v>155.15</v>
      </c>
    </row>
    <row r="12074" spans="1:6" ht="15" customHeight="1">
      <c r="A12074" s="84">
        <v>37970</v>
      </c>
      <c r="B12074" s="522" t="s">
        <v>13488</v>
      </c>
      <c r="C12074" s="302" t="s">
        <v>893</v>
      </c>
      <c r="D12074" s="521" t="s">
        <v>883</v>
      </c>
      <c r="E12074" s="523">
        <v>224.47</v>
      </c>
      <c r="F12074" s="523">
        <v>224.47</v>
      </c>
    </row>
    <row r="12075" spans="1:6" ht="15" customHeight="1">
      <c r="A12075" s="84">
        <v>44251</v>
      </c>
      <c r="B12075" s="522" t="s">
        <v>13489</v>
      </c>
      <c r="C12075" s="302" t="s">
        <v>893</v>
      </c>
      <c r="D12075" s="521" t="s">
        <v>883</v>
      </c>
      <c r="E12075" s="523">
        <v>259.27999999999997</v>
      </c>
      <c r="F12075" s="523">
        <v>259.27999999999997</v>
      </c>
    </row>
    <row r="12076" spans="1:6" ht="15" customHeight="1">
      <c r="A12076" s="84">
        <v>21118</v>
      </c>
      <c r="B12076" s="522" t="s">
        <v>13490</v>
      </c>
      <c r="C12076" s="302" t="s">
        <v>893</v>
      </c>
      <c r="D12076" s="521" t="s">
        <v>883</v>
      </c>
      <c r="E12076" s="523">
        <v>4.04</v>
      </c>
      <c r="F12076" s="523">
        <v>4.04</v>
      </c>
    </row>
    <row r="12077" spans="1:6" ht="15" customHeight="1">
      <c r="A12077" s="84">
        <v>37956</v>
      </c>
      <c r="B12077" s="522" t="s">
        <v>13491</v>
      </c>
      <c r="C12077" s="302" t="s">
        <v>893</v>
      </c>
      <c r="D12077" s="521" t="s">
        <v>883</v>
      </c>
      <c r="E12077" s="523">
        <v>4.96</v>
      </c>
      <c r="F12077" s="523">
        <v>4.96</v>
      </c>
    </row>
    <row r="12078" spans="1:6" ht="15" customHeight="1">
      <c r="A12078" s="84">
        <v>37957</v>
      </c>
      <c r="B12078" s="522" t="s">
        <v>13492</v>
      </c>
      <c r="C12078" s="302" t="s">
        <v>893</v>
      </c>
      <c r="D12078" s="521" t="s">
        <v>883</v>
      </c>
      <c r="E12078" s="523">
        <v>10.56</v>
      </c>
      <c r="F12078" s="523">
        <v>10.56</v>
      </c>
    </row>
    <row r="12079" spans="1:6" ht="15" customHeight="1">
      <c r="A12079" s="84">
        <v>37958</v>
      </c>
      <c r="B12079" s="522" t="s">
        <v>13493</v>
      </c>
      <c r="C12079" s="302" t="s">
        <v>893</v>
      </c>
      <c r="D12079" s="521" t="s">
        <v>883</v>
      </c>
      <c r="E12079" s="523">
        <v>19.09</v>
      </c>
      <c r="F12079" s="523">
        <v>19.09</v>
      </c>
    </row>
    <row r="12080" spans="1:6" ht="15" customHeight="1">
      <c r="A12080" s="84">
        <v>37959</v>
      </c>
      <c r="B12080" s="522" t="s">
        <v>13494</v>
      </c>
      <c r="C12080" s="302" t="s">
        <v>893</v>
      </c>
      <c r="D12080" s="521" t="s">
        <v>883</v>
      </c>
      <c r="E12080" s="523">
        <v>29.38</v>
      </c>
      <c r="F12080" s="523">
        <v>29.38</v>
      </c>
    </row>
    <row r="12081" spans="1:6" ht="15" customHeight="1">
      <c r="A12081" s="84">
        <v>37960</v>
      </c>
      <c r="B12081" s="522" t="s">
        <v>13495</v>
      </c>
      <c r="C12081" s="302" t="s">
        <v>893</v>
      </c>
      <c r="D12081" s="521" t="s">
        <v>883</v>
      </c>
      <c r="E12081" s="523">
        <v>75.069999999999993</v>
      </c>
      <c r="F12081" s="523">
        <v>75.069999999999993</v>
      </c>
    </row>
    <row r="12082" spans="1:6" ht="15" customHeight="1">
      <c r="A12082" s="84">
        <v>37961</v>
      </c>
      <c r="B12082" s="522" t="s">
        <v>13496</v>
      </c>
      <c r="C12082" s="302" t="s">
        <v>893</v>
      </c>
      <c r="D12082" s="521" t="s">
        <v>883</v>
      </c>
      <c r="E12082" s="523">
        <v>161.34</v>
      </c>
      <c r="F12082" s="523">
        <v>161.34</v>
      </c>
    </row>
    <row r="12083" spans="1:6" ht="15" customHeight="1">
      <c r="A12083" s="84">
        <v>37962</v>
      </c>
      <c r="B12083" s="522" t="s">
        <v>13497</v>
      </c>
      <c r="C12083" s="302" t="s">
        <v>893</v>
      </c>
      <c r="D12083" s="521" t="s">
        <v>883</v>
      </c>
      <c r="E12083" s="523">
        <v>186</v>
      </c>
      <c r="F12083" s="523">
        <v>186</v>
      </c>
    </row>
    <row r="12084" spans="1:6" ht="15" customHeight="1">
      <c r="A12084" s="84">
        <v>3533</v>
      </c>
      <c r="B12084" s="522" t="s">
        <v>13498</v>
      </c>
      <c r="C12084" s="302" t="s">
        <v>893</v>
      </c>
      <c r="D12084" s="521" t="s">
        <v>883</v>
      </c>
      <c r="E12084" s="523">
        <v>3.02</v>
      </c>
      <c r="F12084" s="523">
        <v>3.02</v>
      </c>
    </row>
    <row r="12085" spans="1:6" ht="15" customHeight="1">
      <c r="A12085" s="84">
        <v>3538</v>
      </c>
      <c r="B12085" s="522" t="s">
        <v>13499</v>
      </c>
      <c r="C12085" s="302" t="s">
        <v>893</v>
      </c>
      <c r="D12085" s="521" t="s">
        <v>883</v>
      </c>
      <c r="E12085" s="523">
        <v>5.72</v>
      </c>
      <c r="F12085" s="523">
        <v>5.72</v>
      </c>
    </row>
    <row r="12086" spans="1:6" ht="15" customHeight="1">
      <c r="A12086" s="84">
        <v>3498</v>
      </c>
      <c r="B12086" s="522" t="s">
        <v>13500</v>
      </c>
      <c r="C12086" s="302" t="s">
        <v>893</v>
      </c>
      <c r="D12086" s="521" t="s">
        <v>883</v>
      </c>
      <c r="E12086" s="523">
        <v>5.55</v>
      </c>
      <c r="F12086" s="523">
        <v>5.55</v>
      </c>
    </row>
    <row r="12087" spans="1:6" ht="15" customHeight="1">
      <c r="A12087" s="84">
        <v>3496</v>
      </c>
      <c r="B12087" s="522" t="s">
        <v>13501</v>
      </c>
      <c r="C12087" s="302" t="s">
        <v>893</v>
      </c>
      <c r="D12087" s="521" t="s">
        <v>883</v>
      </c>
      <c r="E12087" s="523">
        <v>3.71</v>
      </c>
      <c r="F12087" s="523">
        <v>3.71</v>
      </c>
    </row>
    <row r="12088" spans="1:6" ht="15" customHeight="1">
      <c r="A12088" s="84">
        <v>38429</v>
      </c>
      <c r="B12088" s="522" t="s">
        <v>13502</v>
      </c>
      <c r="C12088" s="302" t="s">
        <v>893</v>
      </c>
      <c r="D12088" s="521" t="s">
        <v>883</v>
      </c>
      <c r="E12088" s="523">
        <v>13.74</v>
      </c>
      <c r="F12088" s="523">
        <v>13.74</v>
      </c>
    </row>
    <row r="12089" spans="1:6" ht="15" customHeight="1">
      <c r="A12089" s="84">
        <v>38431</v>
      </c>
      <c r="B12089" s="522" t="s">
        <v>13503</v>
      </c>
      <c r="C12089" s="302" t="s">
        <v>893</v>
      </c>
      <c r="D12089" s="521" t="s">
        <v>883</v>
      </c>
      <c r="E12089" s="523">
        <v>17.23</v>
      </c>
      <c r="F12089" s="523">
        <v>17.23</v>
      </c>
    </row>
    <row r="12090" spans="1:6" ht="15" customHeight="1">
      <c r="A12090" s="84">
        <v>38430</v>
      </c>
      <c r="B12090" s="522" t="s">
        <v>13504</v>
      </c>
      <c r="C12090" s="302" t="s">
        <v>893</v>
      </c>
      <c r="D12090" s="521" t="s">
        <v>883</v>
      </c>
      <c r="E12090" s="523">
        <v>26.72</v>
      </c>
      <c r="F12090" s="523">
        <v>26.72</v>
      </c>
    </row>
    <row r="12091" spans="1:6" ht="15" customHeight="1">
      <c r="A12091" s="84">
        <v>36348</v>
      </c>
      <c r="B12091" s="522" t="s">
        <v>13505</v>
      </c>
      <c r="C12091" s="302" t="s">
        <v>893</v>
      </c>
      <c r="D12091" s="521" t="s">
        <v>883</v>
      </c>
      <c r="E12091" s="523"/>
      <c r="F12091" s="523"/>
    </row>
    <row r="12092" spans="1:6" ht="15" customHeight="1">
      <c r="A12092" s="84">
        <v>36349</v>
      </c>
      <c r="B12092" s="522" t="s">
        <v>13506</v>
      </c>
      <c r="C12092" s="302" t="s">
        <v>893</v>
      </c>
      <c r="D12092" s="521" t="s">
        <v>883</v>
      </c>
      <c r="E12092" s="523"/>
      <c r="F12092" s="523"/>
    </row>
    <row r="12093" spans="1:6" ht="15" customHeight="1">
      <c r="A12093" s="84">
        <v>38987</v>
      </c>
      <c r="B12093" s="522" t="s">
        <v>13507</v>
      </c>
      <c r="C12093" s="302" t="s">
        <v>893</v>
      </c>
      <c r="D12093" s="521" t="s">
        <v>883</v>
      </c>
      <c r="E12093" s="523"/>
      <c r="F12093" s="523"/>
    </row>
    <row r="12094" spans="1:6" ht="15" customHeight="1">
      <c r="A12094" s="84">
        <v>38988</v>
      </c>
      <c r="B12094" s="522" t="s">
        <v>13508</v>
      </c>
      <c r="C12094" s="302" t="s">
        <v>893</v>
      </c>
      <c r="D12094" s="521" t="s">
        <v>883</v>
      </c>
      <c r="E12094" s="523"/>
      <c r="F12094" s="523"/>
    </row>
    <row r="12095" spans="1:6" ht="15" customHeight="1">
      <c r="A12095" s="84">
        <v>38989</v>
      </c>
      <c r="B12095" s="522" t="s">
        <v>13509</v>
      </c>
      <c r="C12095" s="302" t="s">
        <v>893</v>
      </c>
      <c r="D12095" s="521" t="s">
        <v>883</v>
      </c>
      <c r="E12095" s="523"/>
      <c r="F12095" s="523"/>
    </row>
    <row r="12096" spans="1:6" ht="15" customHeight="1">
      <c r="A12096" s="84">
        <v>38990</v>
      </c>
      <c r="B12096" s="522" t="s">
        <v>13510</v>
      </c>
      <c r="C12096" s="302" t="s">
        <v>893</v>
      </c>
      <c r="D12096" s="521" t="s">
        <v>883</v>
      </c>
      <c r="E12096" s="523"/>
      <c r="F12096" s="523"/>
    </row>
    <row r="12097" spans="1:6" ht="15" customHeight="1">
      <c r="A12097" s="84">
        <v>38991</v>
      </c>
      <c r="B12097" s="522" t="s">
        <v>13511</v>
      </c>
      <c r="C12097" s="302" t="s">
        <v>893</v>
      </c>
      <c r="D12097" s="521" t="s">
        <v>883</v>
      </c>
      <c r="E12097" s="523"/>
      <c r="F12097" s="523"/>
    </row>
    <row r="12098" spans="1:6" ht="15" customHeight="1">
      <c r="A12098" s="84">
        <v>38433</v>
      </c>
      <c r="B12098" s="522" t="s">
        <v>13512</v>
      </c>
      <c r="C12098" s="302" t="s">
        <v>893</v>
      </c>
      <c r="D12098" s="521" t="s">
        <v>883</v>
      </c>
      <c r="E12098" s="523"/>
      <c r="F12098" s="523"/>
    </row>
    <row r="12099" spans="1:6" ht="15" customHeight="1">
      <c r="A12099" s="84">
        <v>38440</v>
      </c>
      <c r="B12099" s="522" t="s">
        <v>13513</v>
      </c>
      <c r="C12099" s="302" t="s">
        <v>893</v>
      </c>
      <c r="D12099" s="521" t="s">
        <v>883</v>
      </c>
      <c r="E12099" s="523"/>
      <c r="F12099" s="523"/>
    </row>
    <row r="12100" spans="1:6" ht="15" customHeight="1">
      <c r="A12100" s="84">
        <v>36359</v>
      </c>
      <c r="B12100" s="522" t="s">
        <v>13514</v>
      </c>
      <c r="C12100" s="302" t="s">
        <v>893</v>
      </c>
      <c r="D12100" s="521" t="s">
        <v>883</v>
      </c>
      <c r="E12100" s="523"/>
      <c r="F12100" s="523"/>
    </row>
    <row r="12101" spans="1:6" ht="15" customHeight="1">
      <c r="A12101" s="84">
        <v>36360</v>
      </c>
      <c r="B12101" s="522" t="s">
        <v>13515</v>
      </c>
      <c r="C12101" s="302" t="s">
        <v>893</v>
      </c>
      <c r="D12101" s="521" t="s">
        <v>883</v>
      </c>
      <c r="E12101" s="523"/>
      <c r="F12101" s="523"/>
    </row>
    <row r="12102" spans="1:6" ht="15" customHeight="1">
      <c r="A12102" s="84">
        <v>38434</v>
      </c>
      <c r="B12102" s="522" t="s">
        <v>13516</v>
      </c>
      <c r="C12102" s="302" t="s">
        <v>893</v>
      </c>
      <c r="D12102" s="521" t="s">
        <v>883</v>
      </c>
      <c r="E12102" s="523"/>
      <c r="F12102" s="523"/>
    </row>
    <row r="12103" spans="1:6" ht="15" customHeight="1">
      <c r="A12103" s="84">
        <v>38435</v>
      </c>
      <c r="B12103" s="522" t="s">
        <v>13517</v>
      </c>
      <c r="C12103" s="302" t="s">
        <v>893</v>
      </c>
      <c r="D12103" s="521" t="s">
        <v>883</v>
      </c>
      <c r="E12103" s="523"/>
      <c r="F12103" s="523"/>
    </row>
    <row r="12104" spans="1:6" ht="15" customHeight="1">
      <c r="A12104" s="84">
        <v>38436</v>
      </c>
      <c r="B12104" s="522" t="s">
        <v>13518</v>
      </c>
      <c r="C12104" s="302" t="s">
        <v>893</v>
      </c>
      <c r="D12104" s="521" t="s">
        <v>883</v>
      </c>
      <c r="E12104" s="523"/>
      <c r="F12104" s="523"/>
    </row>
    <row r="12105" spans="1:6" ht="15" customHeight="1">
      <c r="A12105" s="84">
        <v>38437</v>
      </c>
      <c r="B12105" s="522" t="s">
        <v>13519</v>
      </c>
      <c r="C12105" s="302" t="s">
        <v>893</v>
      </c>
      <c r="D12105" s="521" t="s">
        <v>883</v>
      </c>
      <c r="E12105" s="523"/>
      <c r="F12105" s="523"/>
    </row>
    <row r="12106" spans="1:6" ht="15" customHeight="1">
      <c r="A12106" s="84">
        <v>38438</v>
      </c>
      <c r="B12106" s="522" t="s">
        <v>13520</v>
      </c>
      <c r="C12106" s="302" t="s">
        <v>893</v>
      </c>
      <c r="D12106" s="521" t="s">
        <v>883</v>
      </c>
      <c r="E12106" s="523"/>
      <c r="F12106" s="523"/>
    </row>
    <row r="12107" spans="1:6" ht="15" customHeight="1">
      <c r="A12107" s="84">
        <v>38439</v>
      </c>
      <c r="B12107" s="522" t="s">
        <v>13521</v>
      </c>
      <c r="C12107" s="302" t="s">
        <v>893</v>
      </c>
      <c r="D12107" s="521" t="s">
        <v>883</v>
      </c>
      <c r="E12107" s="523"/>
      <c r="F12107" s="523"/>
    </row>
    <row r="12108" spans="1:6" ht="15" customHeight="1">
      <c r="A12108" s="84">
        <v>10836</v>
      </c>
      <c r="B12108" s="522" t="s">
        <v>13522</v>
      </c>
      <c r="C12108" s="302" t="s">
        <v>893</v>
      </c>
      <c r="D12108" s="521" t="s">
        <v>883</v>
      </c>
      <c r="E12108" s="523">
        <v>22.68</v>
      </c>
      <c r="F12108" s="523">
        <v>22.68</v>
      </c>
    </row>
    <row r="12109" spans="1:6" ht="15" customHeight="1">
      <c r="A12109" s="84">
        <v>3510</v>
      </c>
      <c r="B12109" s="522" t="s">
        <v>13523</v>
      </c>
      <c r="C12109" s="302" t="s">
        <v>893</v>
      </c>
      <c r="D12109" s="521" t="s">
        <v>883</v>
      </c>
      <c r="E12109" s="523">
        <v>13.93</v>
      </c>
      <c r="F12109" s="523">
        <v>13.93</v>
      </c>
    </row>
    <row r="12110" spans="1:6" ht="15" customHeight="1">
      <c r="A12110" s="84">
        <v>10835</v>
      </c>
      <c r="B12110" s="522" t="s">
        <v>13524</v>
      </c>
      <c r="C12110" s="302" t="s">
        <v>893</v>
      </c>
      <c r="D12110" s="521" t="s">
        <v>883</v>
      </c>
      <c r="E12110" s="523">
        <v>6.33</v>
      </c>
      <c r="F12110" s="523">
        <v>6.33</v>
      </c>
    </row>
    <row r="12111" spans="1:6" ht="15" customHeight="1">
      <c r="A12111" s="84">
        <v>3485</v>
      </c>
      <c r="B12111" s="522" t="s">
        <v>13525</v>
      </c>
      <c r="C12111" s="302" t="s">
        <v>893</v>
      </c>
      <c r="D12111" s="521" t="s">
        <v>883</v>
      </c>
      <c r="E12111" s="523">
        <v>14.65</v>
      </c>
      <c r="F12111" s="523">
        <v>14.65</v>
      </c>
    </row>
    <row r="12112" spans="1:6" ht="15" customHeight="1">
      <c r="A12112" s="84">
        <v>3475</v>
      </c>
      <c r="B12112" s="522" t="s">
        <v>13526</v>
      </c>
      <c r="C12112" s="302" t="s">
        <v>893</v>
      </c>
      <c r="D12112" s="521" t="s">
        <v>883</v>
      </c>
      <c r="E12112" s="523">
        <v>5.3</v>
      </c>
      <c r="F12112" s="523">
        <v>5.3</v>
      </c>
    </row>
    <row r="12113" spans="1:6" ht="15" customHeight="1">
      <c r="A12113" s="84">
        <v>3534</v>
      </c>
      <c r="B12113" s="522" t="s">
        <v>13527</v>
      </c>
      <c r="C12113" s="302" t="s">
        <v>893</v>
      </c>
      <c r="D12113" s="521" t="s">
        <v>883</v>
      </c>
      <c r="E12113" s="523">
        <v>8.4</v>
      </c>
      <c r="F12113" s="523">
        <v>8.4</v>
      </c>
    </row>
    <row r="12114" spans="1:6" ht="15" customHeight="1">
      <c r="A12114" s="84">
        <v>3482</v>
      </c>
      <c r="B12114" s="522" t="s">
        <v>13528</v>
      </c>
      <c r="C12114" s="302" t="s">
        <v>893</v>
      </c>
      <c r="D12114" s="521" t="s">
        <v>883</v>
      </c>
      <c r="E12114" s="523">
        <v>6.01</v>
      </c>
      <c r="F12114" s="523">
        <v>6.01</v>
      </c>
    </row>
    <row r="12115" spans="1:6" ht="15" customHeight="1">
      <c r="A12115" s="84">
        <v>3543</v>
      </c>
      <c r="B12115" s="522" t="s">
        <v>13529</v>
      </c>
      <c r="C12115" s="302" t="s">
        <v>893</v>
      </c>
      <c r="D12115" s="521" t="s">
        <v>883</v>
      </c>
      <c r="E12115" s="523">
        <v>1.95</v>
      </c>
      <c r="F12115" s="523">
        <v>1.95</v>
      </c>
    </row>
    <row r="12116" spans="1:6" ht="15" customHeight="1">
      <c r="A12116" s="84">
        <v>3505</v>
      </c>
      <c r="B12116" s="522" t="s">
        <v>13530</v>
      </c>
      <c r="C12116" s="302" t="s">
        <v>893</v>
      </c>
      <c r="D12116" s="521" t="s">
        <v>883</v>
      </c>
      <c r="E12116" s="523">
        <v>2.9</v>
      </c>
      <c r="F12116" s="523">
        <v>2.9</v>
      </c>
    </row>
    <row r="12117" spans="1:6" ht="15" customHeight="1">
      <c r="A12117" s="84">
        <v>3521</v>
      </c>
      <c r="B12117" s="522" t="s">
        <v>13531</v>
      </c>
      <c r="C12117" s="302" t="s">
        <v>893</v>
      </c>
      <c r="D12117" s="521" t="s">
        <v>883</v>
      </c>
      <c r="E12117" s="523">
        <v>2.1800000000000002</v>
      </c>
      <c r="F12117" s="523">
        <v>2.1800000000000002</v>
      </c>
    </row>
    <row r="12118" spans="1:6" ht="15" customHeight="1">
      <c r="A12118" s="84">
        <v>3531</v>
      </c>
      <c r="B12118" s="522" t="s">
        <v>13532</v>
      </c>
      <c r="C12118" s="302" t="s">
        <v>893</v>
      </c>
      <c r="D12118" s="521" t="s">
        <v>883</v>
      </c>
      <c r="E12118" s="523">
        <v>4.16</v>
      </c>
      <c r="F12118" s="523">
        <v>4.16</v>
      </c>
    </row>
    <row r="12119" spans="1:6" ht="15" customHeight="1">
      <c r="A12119" s="84">
        <v>3522</v>
      </c>
      <c r="B12119" s="522" t="s">
        <v>13533</v>
      </c>
      <c r="C12119" s="302" t="s">
        <v>893</v>
      </c>
      <c r="D12119" s="521" t="s">
        <v>883</v>
      </c>
      <c r="E12119" s="523">
        <v>2.68</v>
      </c>
      <c r="F12119" s="523">
        <v>2.68</v>
      </c>
    </row>
    <row r="12120" spans="1:6" ht="15" customHeight="1">
      <c r="A12120" s="84">
        <v>3527</v>
      </c>
      <c r="B12120" s="522" t="s">
        <v>13534</v>
      </c>
      <c r="C12120" s="302" t="s">
        <v>893</v>
      </c>
      <c r="D12120" s="521" t="s">
        <v>883</v>
      </c>
      <c r="E12120" s="523">
        <v>14.11</v>
      </c>
      <c r="F12120" s="523">
        <v>14.11</v>
      </c>
    </row>
    <row r="12121" spans="1:6" ht="15" customHeight="1">
      <c r="A12121" s="84">
        <v>3530</v>
      </c>
      <c r="B12121" s="522" t="s">
        <v>13535</v>
      </c>
      <c r="C12121" s="302" t="s">
        <v>893</v>
      </c>
      <c r="D12121" s="521" t="s">
        <v>883</v>
      </c>
      <c r="E12121" s="523">
        <v>228.58</v>
      </c>
      <c r="F12121" s="523">
        <v>228.58</v>
      </c>
    </row>
    <row r="12122" spans="1:6" ht="15" customHeight="1">
      <c r="A12122" s="84">
        <v>3542</v>
      </c>
      <c r="B12122" s="522" t="s">
        <v>13536</v>
      </c>
      <c r="C12122" s="302" t="s">
        <v>893</v>
      </c>
      <c r="D12122" s="521" t="s">
        <v>883</v>
      </c>
      <c r="E12122" s="523">
        <v>0.65</v>
      </c>
      <c r="F12122" s="523">
        <v>0.65</v>
      </c>
    </row>
    <row r="12123" spans="1:6" ht="15" customHeight="1">
      <c r="A12123" s="84">
        <v>3529</v>
      </c>
      <c r="B12123" s="522" t="s">
        <v>13537</v>
      </c>
      <c r="C12123" s="302" t="s">
        <v>893</v>
      </c>
      <c r="D12123" s="521" t="s">
        <v>883</v>
      </c>
      <c r="E12123" s="523">
        <v>0.8</v>
      </c>
      <c r="F12123" s="523">
        <v>0.8</v>
      </c>
    </row>
    <row r="12124" spans="1:6" ht="15" customHeight="1">
      <c r="A12124" s="84">
        <v>3536</v>
      </c>
      <c r="B12124" s="522" t="s">
        <v>13538</v>
      </c>
      <c r="C12124" s="302" t="s">
        <v>893</v>
      </c>
      <c r="D12124" s="521" t="s">
        <v>883</v>
      </c>
      <c r="E12124" s="523">
        <v>2.68</v>
      </c>
      <c r="F12124" s="523">
        <v>2.68</v>
      </c>
    </row>
    <row r="12125" spans="1:6" ht="15" customHeight="1">
      <c r="A12125" s="84">
        <v>3535</v>
      </c>
      <c r="B12125" s="522" t="s">
        <v>13539</v>
      </c>
      <c r="C12125" s="302" t="s">
        <v>893</v>
      </c>
      <c r="D12125" s="521" t="s">
        <v>883</v>
      </c>
      <c r="E12125" s="523">
        <v>6.52</v>
      </c>
      <c r="F12125" s="523">
        <v>6.52</v>
      </c>
    </row>
    <row r="12126" spans="1:6" ht="15" customHeight="1">
      <c r="A12126" s="84">
        <v>3540</v>
      </c>
      <c r="B12126" s="522" t="s">
        <v>13540</v>
      </c>
      <c r="C12126" s="302" t="s">
        <v>893</v>
      </c>
      <c r="D12126" s="521" t="s">
        <v>883</v>
      </c>
      <c r="E12126" s="523">
        <v>5.52</v>
      </c>
      <c r="F12126" s="523">
        <v>5.52</v>
      </c>
    </row>
    <row r="12127" spans="1:6" ht="15" customHeight="1">
      <c r="A12127" s="84">
        <v>3539</v>
      </c>
      <c r="B12127" s="522" t="s">
        <v>13541</v>
      </c>
      <c r="C12127" s="302" t="s">
        <v>893</v>
      </c>
      <c r="D12127" s="521" t="s">
        <v>883</v>
      </c>
      <c r="E12127" s="523">
        <v>31.99</v>
      </c>
      <c r="F12127" s="523">
        <v>31.99</v>
      </c>
    </row>
    <row r="12128" spans="1:6" ht="15" customHeight="1">
      <c r="A12128" s="84">
        <v>3513</v>
      </c>
      <c r="B12128" s="522" t="s">
        <v>13542</v>
      </c>
      <c r="C12128" s="302" t="s">
        <v>893</v>
      </c>
      <c r="D12128" s="521" t="s">
        <v>883</v>
      </c>
      <c r="E12128" s="523">
        <v>112.81</v>
      </c>
      <c r="F12128" s="523">
        <v>112.81</v>
      </c>
    </row>
    <row r="12129" spans="1:6" ht="15" customHeight="1">
      <c r="A12129" s="84">
        <v>3516</v>
      </c>
      <c r="B12129" s="522" t="s">
        <v>13543</v>
      </c>
      <c r="C12129" s="302" t="s">
        <v>893</v>
      </c>
      <c r="D12129" s="521" t="s">
        <v>883</v>
      </c>
      <c r="E12129" s="523">
        <v>2.61</v>
      </c>
      <c r="F12129" s="523">
        <v>2.61</v>
      </c>
    </row>
    <row r="12130" spans="1:6" ht="15" customHeight="1">
      <c r="A12130" s="84">
        <v>3517</v>
      </c>
      <c r="B12130" s="522" t="s">
        <v>13544</v>
      </c>
      <c r="C12130" s="302" t="s">
        <v>893</v>
      </c>
      <c r="D12130" s="521" t="s">
        <v>883</v>
      </c>
      <c r="E12130" s="523">
        <v>2.36</v>
      </c>
      <c r="F12130" s="523">
        <v>2.36</v>
      </c>
    </row>
    <row r="12131" spans="1:6" ht="15" customHeight="1">
      <c r="A12131" s="84">
        <v>3515</v>
      </c>
      <c r="B12131" s="522" t="s">
        <v>13545</v>
      </c>
      <c r="C12131" s="302" t="s">
        <v>893</v>
      </c>
      <c r="D12131" s="521" t="s">
        <v>883</v>
      </c>
      <c r="E12131" s="523">
        <v>7.2</v>
      </c>
      <c r="F12131" s="523">
        <v>7.2</v>
      </c>
    </row>
    <row r="12132" spans="1:6" ht="15" customHeight="1">
      <c r="A12132" s="84">
        <v>20147</v>
      </c>
      <c r="B12132" s="522" t="s">
        <v>13546</v>
      </c>
      <c r="C12132" s="302" t="s">
        <v>893</v>
      </c>
      <c r="D12132" s="521" t="s">
        <v>883</v>
      </c>
      <c r="E12132" s="523">
        <v>5.92</v>
      </c>
      <c r="F12132" s="523">
        <v>5.92</v>
      </c>
    </row>
    <row r="12133" spans="1:6" ht="15" customHeight="1">
      <c r="A12133" s="84">
        <v>3524</v>
      </c>
      <c r="B12133" s="522" t="s">
        <v>13547</v>
      </c>
      <c r="C12133" s="302" t="s">
        <v>893</v>
      </c>
      <c r="D12133" s="521" t="s">
        <v>883</v>
      </c>
      <c r="E12133" s="523">
        <v>8.91</v>
      </c>
      <c r="F12133" s="523">
        <v>8.91</v>
      </c>
    </row>
    <row r="12134" spans="1:6" ht="15" customHeight="1">
      <c r="A12134" s="84">
        <v>3532</v>
      </c>
      <c r="B12134" s="522" t="s">
        <v>13548</v>
      </c>
      <c r="C12134" s="302" t="s">
        <v>893</v>
      </c>
      <c r="D12134" s="521" t="s">
        <v>883</v>
      </c>
      <c r="E12134" s="523">
        <v>20.59</v>
      </c>
      <c r="F12134" s="523">
        <v>20.59</v>
      </c>
    </row>
    <row r="12135" spans="1:6" ht="15" customHeight="1">
      <c r="A12135" s="84">
        <v>3528</v>
      </c>
      <c r="B12135" s="522" t="s">
        <v>13549</v>
      </c>
      <c r="C12135" s="302" t="s">
        <v>893</v>
      </c>
      <c r="D12135" s="521" t="s">
        <v>883</v>
      </c>
      <c r="E12135" s="523">
        <v>10.210000000000001</v>
      </c>
      <c r="F12135" s="523">
        <v>10.210000000000001</v>
      </c>
    </row>
    <row r="12136" spans="1:6" ht="15" customHeight="1">
      <c r="A12136" s="84">
        <v>37952</v>
      </c>
      <c r="B12136" s="522" t="s">
        <v>13550</v>
      </c>
      <c r="C12136" s="302" t="s">
        <v>893</v>
      </c>
      <c r="D12136" s="521" t="s">
        <v>883</v>
      </c>
      <c r="E12136" s="523">
        <v>73.2</v>
      </c>
      <c r="F12136" s="523">
        <v>73.2</v>
      </c>
    </row>
    <row r="12137" spans="1:6" ht="15" customHeight="1">
      <c r="A12137" s="84">
        <v>37951</v>
      </c>
      <c r="B12137" s="522" t="s">
        <v>13551</v>
      </c>
      <c r="C12137" s="302" t="s">
        <v>893</v>
      </c>
      <c r="D12137" s="521" t="s">
        <v>883</v>
      </c>
      <c r="E12137" s="523">
        <v>2.75</v>
      </c>
      <c r="F12137" s="523">
        <v>2.75</v>
      </c>
    </row>
    <row r="12138" spans="1:6" ht="15" customHeight="1">
      <c r="A12138" s="84">
        <v>3518</v>
      </c>
      <c r="B12138" s="522" t="s">
        <v>13552</v>
      </c>
      <c r="C12138" s="302" t="s">
        <v>893</v>
      </c>
      <c r="D12138" s="521" t="s">
        <v>883</v>
      </c>
      <c r="E12138" s="523">
        <v>4.2300000000000004</v>
      </c>
      <c r="F12138" s="523">
        <v>4.2300000000000004</v>
      </c>
    </row>
    <row r="12139" spans="1:6" ht="15" customHeight="1">
      <c r="A12139" s="84">
        <v>3519</v>
      </c>
      <c r="B12139" s="522" t="s">
        <v>13553</v>
      </c>
      <c r="C12139" s="302" t="s">
        <v>893</v>
      </c>
      <c r="D12139" s="521" t="s">
        <v>883</v>
      </c>
      <c r="E12139" s="523">
        <v>8.86</v>
      </c>
      <c r="F12139" s="523">
        <v>8.86</v>
      </c>
    </row>
    <row r="12140" spans="1:6" ht="15" customHeight="1">
      <c r="A12140" s="84">
        <v>3520</v>
      </c>
      <c r="B12140" s="522" t="s">
        <v>13554</v>
      </c>
      <c r="C12140" s="302" t="s">
        <v>893</v>
      </c>
      <c r="D12140" s="521" t="s">
        <v>883</v>
      </c>
      <c r="E12140" s="523">
        <v>9.2799999999999994</v>
      </c>
      <c r="F12140" s="523">
        <v>9.2799999999999994</v>
      </c>
    </row>
    <row r="12141" spans="1:6" ht="15" customHeight="1">
      <c r="A12141" s="84">
        <v>37950</v>
      </c>
      <c r="B12141" s="522" t="s">
        <v>13555</v>
      </c>
      <c r="C12141" s="302" t="s">
        <v>893</v>
      </c>
      <c r="D12141" s="521" t="s">
        <v>883</v>
      </c>
      <c r="E12141" s="523">
        <v>67.38</v>
      </c>
      <c r="F12141" s="523">
        <v>67.38</v>
      </c>
    </row>
    <row r="12142" spans="1:6" ht="15" customHeight="1">
      <c r="A12142" s="84">
        <v>37949</v>
      </c>
      <c r="B12142" s="522" t="s">
        <v>13556</v>
      </c>
      <c r="C12142" s="302" t="s">
        <v>893</v>
      </c>
      <c r="D12142" s="521" t="s">
        <v>883</v>
      </c>
      <c r="E12142" s="523">
        <v>2.48</v>
      </c>
      <c r="F12142" s="523">
        <v>2.48</v>
      </c>
    </row>
    <row r="12143" spans="1:6" ht="15" customHeight="1">
      <c r="A12143" s="84">
        <v>3526</v>
      </c>
      <c r="B12143" s="522" t="s">
        <v>13557</v>
      </c>
      <c r="C12143" s="302" t="s">
        <v>893</v>
      </c>
      <c r="D12143" s="521" t="s">
        <v>883</v>
      </c>
      <c r="E12143" s="523">
        <v>3.42</v>
      </c>
      <c r="F12143" s="523">
        <v>3.42</v>
      </c>
    </row>
    <row r="12144" spans="1:6" ht="15" customHeight="1">
      <c r="A12144" s="84">
        <v>3509</v>
      </c>
      <c r="B12144" s="522" t="s">
        <v>13558</v>
      </c>
      <c r="C12144" s="302" t="s">
        <v>893</v>
      </c>
      <c r="D12144" s="521" t="s">
        <v>883</v>
      </c>
      <c r="E12144" s="523">
        <v>7.77</v>
      </c>
      <c r="F12144" s="523">
        <v>7.77</v>
      </c>
    </row>
    <row r="12145" spans="1:6" ht="15" customHeight="1">
      <c r="A12145" s="84">
        <v>20151</v>
      </c>
      <c r="B12145" s="522" t="s">
        <v>13559</v>
      </c>
      <c r="C12145" s="302" t="s">
        <v>893</v>
      </c>
      <c r="D12145" s="521" t="s">
        <v>883</v>
      </c>
      <c r="E12145" s="523">
        <v>22.83</v>
      </c>
      <c r="F12145" s="523">
        <v>22.83</v>
      </c>
    </row>
    <row r="12146" spans="1:6" ht="15" customHeight="1">
      <c r="A12146" s="84">
        <v>20152</v>
      </c>
      <c r="B12146" s="522" t="s">
        <v>13560</v>
      </c>
      <c r="C12146" s="302" t="s">
        <v>893</v>
      </c>
      <c r="D12146" s="521" t="s">
        <v>883</v>
      </c>
      <c r="E12146" s="523">
        <v>82.6</v>
      </c>
      <c r="F12146" s="523">
        <v>82.6</v>
      </c>
    </row>
    <row r="12147" spans="1:6" ht="15" customHeight="1">
      <c r="A12147" s="84">
        <v>20148</v>
      </c>
      <c r="B12147" s="522" t="s">
        <v>13561</v>
      </c>
      <c r="C12147" s="302" t="s">
        <v>893</v>
      </c>
      <c r="D12147" s="521" t="s">
        <v>883</v>
      </c>
      <c r="E12147" s="523">
        <v>4.49</v>
      </c>
      <c r="F12147" s="523">
        <v>4.49</v>
      </c>
    </row>
    <row r="12148" spans="1:6" ht="15" customHeight="1">
      <c r="A12148" s="84">
        <v>20149</v>
      </c>
      <c r="B12148" s="522" t="s">
        <v>13562</v>
      </c>
      <c r="C12148" s="302" t="s">
        <v>893</v>
      </c>
      <c r="D12148" s="521" t="s">
        <v>883</v>
      </c>
      <c r="E12148" s="523">
        <v>7.49</v>
      </c>
      <c r="F12148" s="523">
        <v>7.49</v>
      </c>
    </row>
    <row r="12149" spans="1:6" ht="15" customHeight="1">
      <c r="A12149" s="84">
        <v>20150</v>
      </c>
      <c r="B12149" s="522" t="s">
        <v>13563</v>
      </c>
      <c r="C12149" s="302" t="s">
        <v>893</v>
      </c>
      <c r="D12149" s="521" t="s">
        <v>883</v>
      </c>
      <c r="E12149" s="523">
        <v>19.32</v>
      </c>
      <c r="F12149" s="523">
        <v>19.32</v>
      </c>
    </row>
    <row r="12150" spans="1:6" ht="15" customHeight="1">
      <c r="A12150" s="84">
        <v>20157</v>
      </c>
      <c r="B12150" s="522" t="s">
        <v>13564</v>
      </c>
      <c r="C12150" s="302" t="s">
        <v>893</v>
      </c>
      <c r="D12150" s="521" t="s">
        <v>883</v>
      </c>
      <c r="E12150" s="523">
        <v>21.68</v>
      </c>
      <c r="F12150" s="523">
        <v>21.68</v>
      </c>
    </row>
    <row r="12151" spans="1:6" ht="15" customHeight="1">
      <c r="A12151" s="84">
        <v>20158</v>
      </c>
      <c r="B12151" s="522" t="s">
        <v>13565</v>
      </c>
      <c r="C12151" s="302" t="s">
        <v>893</v>
      </c>
      <c r="D12151" s="521" t="s">
        <v>883</v>
      </c>
      <c r="E12151" s="523">
        <v>86.1</v>
      </c>
      <c r="F12151" s="523">
        <v>86.1</v>
      </c>
    </row>
    <row r="12152" spans="1:6" ht="15" customHeight="1">
      <c r="A12152" s="84">
        <v>20154</v>
      </c>
      <c r="B12152" s="522" t="s">
        <v>13566</v>
      </c>
      <c r="C12152" s="302" t="s">
        <v>893</v>
      </c>
      <c r="D12152" s="521" t="s">
        <v>883</v>
      </c>
      <c r="E12152" s="523">
        <v>4.3899999999999997</v>
      </c>
      <c r="F12152" s="523">
        <v>4.3899999999999997</v>
      </c>
    </row>
    <row r="12153" spans="1:6" ht="15" customHeight="1">
      <c r="A12153" s="84">
        <v>20155</v>
      </c>
      <c r="B12153" s="522" t="s">
        <v>13567</v>
      </c>
      <c r="C12153" s="302" t="s">
        <v>893</v>
      </c>
      <c r="D12153" s="521" t="s">
        <v>883</v>
      </c>
      <c r="E12153" s="523">
        <v>6.69</v>
      </c>
      <c r="F12153" s="523">
        <v>6.69</v>
      </c>
    </row>
    <row r="12154" spans="1:6" ht="15" customHeight="1">
      <c r="A12154" s="84">
        <v>20156</v>
      </c>
      <c r="B12154" s="522" t="s">
        <v>13568</v>
      </c>
      <c r="C12154" s="302" t="s">
        <v>893</v>
      </c>
      <c r="D12154" s="521" t="s">
        <v>883</v>
      </c>
      <c r="E12154" s="523">
        <v>18.809999999999999</v>
      </c>
      <c r="F12154" s="523">
        <v>18.809999999999999</v>
      </c>
    </row>
    <row r="12155" spans="1:6" ht="15" customHeight="1">
      <c r="A12155" s="84">
        <v>3499</v>
      </c>
      <c r="B12155" s="522" t="s">
        <v>13569</v>
      </c>
      <c r="C12155" s="302" t="s">
        <v>893</v>
      </c>
      <c r="D12155" s="521" t="s">
        <v>883</v>
      </c>
      <c r="E12155" s="523">
        <v>1.25</v>
      </c>
      <c r="F12155" s="523">
        <v>1.25</v>
      </c>
    </row>
    <row r="12156" spans="1:6" ht="15" customHeight="1">
      <c r="A12156" s="84">
        <v>3500</v>
      </c>
      <c r="B12156" s="522" t="s">
        <v>13570</v>
      </c>
      <c r="C12156" s="302" t="s">
        <v>893</v>
      </c>
      <c r="D12156" s="521" t="s">
        <v>883</v>
      </c>
      <c r="E12156" s="523">
        <v>1.66</v>
      </c>
      <c r="F12156" s="523">
        <v>1.66</v>
      </c>
    </row>
    <row r="12157" spans="1:6" ht="15" customHeight="1">
      <c r="A12157" s="84">
        <v>3501</v>
      </c>
      <c r="B12157" s="522" t="s">
        <v>13571</v>
      </c>
      <c r="C12157" s="302" t="s">
        <v>893</v>
      </c>
      <c r="D12157" s="521" t="s">
        <v>883</v>
      </c>
      <c r="E12157" s="523">
        <v>4.58</v>
      </c>
      <c r="F12157" s="523">
        <v>4.58</v>
      </c>
    </row>
    <row r="12158" spans="1:6" ht="15" customHeight="1">
      <c r="A12158" s="84">
        <v>3502</v>
      </c>
      <c r="B12158" s="522" t="s">
        <v>13572</v>
      </c>
      <c r="C12158" s="302" t="s">
        <v>893</v>
      </c>
      <c r="D12158" s="521" t="s">
        <v>883</v>
      </c>
      <c r="E12158" s="523">
        <v>6.59</v>
      </c>
      <c r="F12158" s="523">
        <v>6.59</v>
      </c>
    </row>
    <row r="12159" spans="1:6" ht="15" customHeight="1">
      <c r="A12159" s="84">
        <v>3503</v>
      </c>
      <c r="B12159" s="522" t="s">
        <v>13573</v>
      </c>
      <c r="C12159" s="302" t="s">
        <v>893</v>
      </c>
      <c r="D12159" s="521" t="s">
        <v>883</v>
      </c>
      <c r="E12159" s="523">
        <v>8.27</v>
      </c>
      <c r="F12159" s="523">
        <v>8.27</v>
      </c>
    </row>
    <row r="12160" spans="1:6" ht="15" customHeight="1">
      <c r="A12160" s="84">
        <v>3477</v>
      </c>
      <c r="B12160" s="522" t="s">
        <v>13574</v>
      </c>
      <c r="C12160" s="302" t="s">
        <v>893</v>
      </c>
      <c r="D12160" s="521" t="s">
        <v>883</v>
      </c>
      <c r="E12160" s="523">
        <v>30.06</v>
      </c>
      <c r="F12160" s="523">
        <v>30.06</v>
      </c>
    </row>
    <row r="12161" spans="1:6" ht="15" customHeight="1">
      <c r="A12161" s="84">
        <v>3478</v>
      </c>
      <c r="B12161" s="522" t="s">
        <v>13575</v>
      </c>
      <c r="C12161" s="302" t="s">
        <v>893</v>
      </c>
      <c r="D12161" s="521" t="s">
        <v>883</v>
      </c>
      <c r="E12161" s="523">
        <v>72.08</v>
      </c>
      <c r="F12161" s="523">
        <v>72.08</v>
      </c>
    </row>
    <row r="12162" spans="1:6" ht="15" customHeight="1">
      <c r="A12162" s="84">
        <v>3525</v>
      </c>
      <c r="B12162" s="522" t="s">
        <v>13576</v>
      </c>
      <c r="C12162" s="302" t="s">
        <v>893</v>
      </c>
      <c r="D12162" s="521" t="s">
        <v>883</v>
      </c>
      <c r="E12162" s="523">
        <v>88.95</v>
      </c>
      <c r="F12162" s="523">
        <v>88.95</v>
      </c>
    </row>
    <row r="12163" spans="1:6" ht="15" customHeight="1">
      <c r="A12163" s="84">
        <v>3511</v>
      </c>
      <c r="B12163" s="522" t="s">
        <v>13577</v>
      </c>
      <c r="C12163" s="302" t="s">
        <v>893</v>
      </c>
      <c r="D12163" s="521" t="s">
        <v>883</v>
      </c>
      <c r="E12163" s="523">
        <v>94.35</v>
      </c>
      <c r="F12163" s="523">
        <v>94.35</v>
      </c>
    </row>
    <row r="12164" spans="1:6" ht="15" customHeight="1">
      <c r="A12164" s="84">
        <v>38913</v>
      </c>
      <c r="B12164" s="522" t="s">
        <v>13578</v>
      </c>
      <c r="C12164" s="302" t="s">
        <v>893</v>
      </c>
      <c r="D12164" s="521" t="s">
        <v>883</v>
      </c>
      <c r="E12164" s="523"/>
      <c r="F12164" s="523"/>
    </row>
    <row r="12165" spans="1:6" ht="15" customHeight="1">
      <c r="A12165" s="84">
        <v>38914</v>
      </c>
      <c r="B12165" s="522" t="s">
        <v>13579</v>
      </c>
      <c r="C12165" s="302" t="s">
        <v>893</v>
      </c>
      <c r="D12165" s="521" t="s">
        <v>883</v>
      </c>
      <c r="E12165" s="523"/>
      <c r="F12165" s="523"/>
    </row>
    <row r="12166" spans="1:6" ht="15" customHeight="1">
      <c r="A12166" s="84">
        <v>38915</v>
      </c>
      <c r="B12166" s="522" t="s">
        <v>13580</v>
      </c>
      <c r="C12166" s="302" t="s">
        <v>893</v>
      </c>
      <c r="D12166" s="521" t="s">
        <v>883</v>
      </c>
      <c r="E12166" s="523"/>
      <c r="F12166" s="523"/>
    </row>
    <row r="12167" spans="1:6" ht="15" customHeight="1">
      <c r="A12167" s="84">
        <v>38916</v>
      </c>
      <c r="B12167" s="522" t="s">
        <v>13581</v>
      </c>
      <c r="C12167" s="302" t="s">
        <v>893</v>
      </c>
      <c r="D12167" s="521" t="s">
        <v>883</v>
      </c>
      <c r="E12167" s="523"/>
      <c r="F12167" s="523"/>
    </row>
    <row r="12168" spans="1:6" ht="15" customHeight="1">
      <c r="A12168" s="84">
        <v>39300</v>
      </c>
      <c r="B12168" s="522" t="s">
        <v>13582</v>
      </c>
      <c r="C12168" s="302" t="s">
        <v>893</v>
      </c>
      <c r="D12168" s="521" t="s">
        <v>883</v>
      </c>
      <c r="E12168" s="523"/>
      <c r="F12168" s="523"/>
    </row>
    <row r="12169" spans="1:6" ht="15" customHeight="1">
      <c r="A12169" s="84">
        <v>39301</v>
      </c>
      <c r="B12169" s="522" t="s">
        <v>13583</v>
      </c>
      <c r="C12169" s="302" t="s">
        <v>893</v>
      </c>
      <c r="D12169" s="521" t="s">
        <v>883</v>
      </c>
      <c r="E12169" s="523"/>
      <c r="F12169" s="523"/>
    </row>
    <row r="12170" spans="1:6" ht="15" customHeight="1">
      <c r="A12170" s="84">
        <v>39302</v>
      </c>
      <c r="B12170" s="522" t="s">
        <v>13584</v>
      </c>
      <c r="C12170" s="302" t="s">
        <v>893</v>
      </c>
      <c r="D12170" s="521" t="s">
        <v>883</v>
      </c>
      <c r="E12170" s="523"/>
      <c r="F12170" s="523"/>
    </row>
    <row r="12171" spans="1:6" ht="15" customHeight="1">
      <c r="A12171" s="84">
        <v>38941</v>
      </c>
      <c r="B12171" s="522" t="s">
        <v>13585</v>
      </c>
      <c r="C12171" s="302" t="s">
        <v>893</v>
      </c>
      <c r="D12171" s="521" t="s">
        <v>883</v>
      </c>
      <c r="E12171" s="523"/>
      <c r="F12171" s="523"/>
    </row>
    <row r="12172" spans="1:6" ht="15" customHeight="1">
      <c r="A12172" s="84">
        <v>38923</v>
      </c>
      <c r="B12172" s="522" t="s">
        <v>13586</v>
      </c>
      <c r="C12172" s="302" t="s">
        <v>893</v>
      </c>
      <c r="D12172" s="521" t="s">
        <v>883</v>
      </c>
      <c r="E12172" s="523"/>
      <c r="F12172" s="523"/>
    </row>
    <row r="12173" spans="1:6" ht="15" customHeight="1">
      <c r="A12173" s="84">
        <v>38925</v>
      </c>
      <c r="B12173" s="522" t="s">
        <v>13587</v>
      </c>
      <c r="C12173" s="302" t="s">
        <v>893</v>
      </c>
      <c r="D12173" s="521" t="s">
        <v>883</v>
      </c>
      <c r="E12173" s="523"/>
      <c r="F12173" s="523"/>
    </row>
    <row r="12174" spans="1:6" ht="15" customHeight="1">
      <c r="A12174" s="84">
        <v>38926</v>
      </c>
      <c r="B12174" s="522" t="s">
        <v>13588</v>
      </c>
      <c r="C12174" s="302" t="s">
        <v>893</v>
      </c>
      <c r="D12174" s="521" t="s">
        <v>883</v>
      </c>
      <c r="E12174" s="523"/>
      <c r="F12174" s="523"/>
    </row>
    <row r="12175" spans="1:6" ht="15" customHeight="1">
      <c r="A12175" s="84">
        <v>38927</v>
      </c>
      <c r="B12175" s="522" t="s">
        <v>13589</v>
      </c>
      <c r="C12175" s="302" t="s">
        <v>893</v>
      </c>
      <c r="D12175" s="521" t="s">
        <v>883</v>
      </c>
      <c r="E12175" s="523"/>
      <c r="F12175" s="523"/>
    </row>
    <row r="12176" spans="1:6" ht="15" customHeight="1">
      <c r="A12176" s="84">
        <v>39304</v>
      </c>
      <c r="B12176" s="522" t="s">
        <v>13590</v>
      </c>
      <c r="C12176" s="302" t="s">
        <v>893</v>
      </c>
      <c r="D12176" s="521" t="s">
        <v>883</v>
      </c>
      <c r="E12176" s="523"/>
      <c r="F12176" s="523"/>
    </row>
    <row r="12177" spans="1:6" ht="15" customHeight="1">
      <c r="A12177" s="84">
        <v>39305</v>
      </c>
      <c r="B12177" s="522" t="s">
        <v>13591</v>
      </c>
      <c r="C12177" s="302" t="s">
        <v>893</v>
      </c>
      <c r="D12177" s="521" t="s">
        <v>883</v>
      </c>
      <c r="E12177" s="523"/>
      <c r="F12177" s="523"/>
    </row>
    <row r="12178" spans="1:6" ht="15" customHeight="1">
      <c r="A12178" s="84">
        <v>39306</v>
      </c>
      <c r="B12178" s="522" t="s">
        <v>13592</v>
      </c>
      <c r="C12178" s="302" t="s">
        <v>893</v>
      </c>
      <c r="D12178" s="521" t="s">
        <v>883</v>
      </c>
      <c r="E12178" s="523"/>
      <c r="F12178" s="523"/>
    </row>
    <row r="12179" spans="1:6" ht="15" customHeight="1">
      <c r="A12179" s="84">
        <v>38928</v>
      </c>
      <c r="B12179" s="522" t="s">
        <v>13593</v>
      </c>
      <c r="C12179" s="302" t="s">
        <v>893</v>
      </c>
      <c r="D12179" s="521" t="s">
        <v>883</v>
      </c>
      <c r="E12179" s="523"/>
      <c r="F12179" s="523"/>
    </row>
    <row r="12180" spans="1:6" ht="15" customHeight="1">
      <c r="A12180" s="84">
        <v>38917</v>
      </c>
      <c r="B12180" s="522" t="s">
        <v>13594</v>
      </c>
      <c r="C12180" s="302" t="s">
        <v>893</v>
      </c>
      <c r="D12180" s="521" t="s">
        <v>883</v>
      </c>
      <c r="E12180" s="523"/>
      <c r="F12180" s="523"/>
    </row>
    <row r="12181" spans="1:6" ht="15" customHeight="1">
      <c r="A12181" s="84">
        <v>38919</v>
      </c>
      <c r="B12181" s="522" t="s">
        <v>13595</v>
      </c>
      <c r="C12181" s="302" t="s">
        <v>893</v>
      </c>
      <c r="D12181" s="521" t="s">
        <v>883</v>
      </c>
      <c r="E12181" s="523"/>
      <c r="F12181" s="523"/>
    </row>
    <row r="12182" spans="1:6" ht="15" customHeight="1">
      <c r="A12182" s="84">
        <v>38922</v>
      </c>
      <c r="B12182" s="522" t="s">
        <v>13596</v>
      </c>
      <c r="C12182" s="302" t="s">
        <v>893</v>
      </c>
      <c r="D12182" s="521" t="s">
        <v>883</v>
      </c>
      <c r="E12182" s="523"/>
      <c r="F12182" s="523"/>
    </row>
    <row r="12183" spans="1:6" ht="15" customHeight="1">
      <c r="A12183" s="84">
        <v>45198</v>
      </c>
      <c r="B12183" s="522" t="s">
        <v>13597</v>
      </c>
      <c r="C12183" s="302" t="s">
        <v>893</v>
      </c>
      <c r="D12183" s="521" t="s">
        <v>883</v>
      </c>
      <c r="E12183" s="523">
        <v>56.1</v>
      </c>
      <c r="F12183" s="523">
        <v>56.1</v>
      </c>
    </row>
    <row r="12184" spans="1:6" ht="15" customHeight="1">
      <c r="A12184" s="84">
        <v>45196</v>
      </c>
      <c r="B12184" s="522" t="s">
        <v>13598</v>
      </c>
      <c r="C12184" s="302" t="s">
        <v>893</v>
      </c>
      <c r="D12184" s="521" t="s">
        <v>883</v>
      </c>
      <c r="E12184" s="523">
        <v>115.67</v>
      </c>
      <c r="F12184" s="523">
        <v>115.67</v>
      </c>
    </row>
    <row r="12185" spans="1:6" ht="15" customHeight="1">
      <c r="A12185" s="84">
        <v>12032</v>
      </c>
      <c r="B12185" s="522" t="s">
        <v>13599</v>
      </c>
      <c r="C12185" s="302" t="s">
        <v>893</v>
      </c>
      <c r="D12185" s="521" t="s">
        <v>11587</v>
      </c>
      <c r="E12185" s="523">
        <v>59.26</v>
      </c>
      <c r="F12185" s="523">
        <v>59.26</v>
      </c>
    </row>
    <row r="12186" spans="1:6" ht="15" customHeight="1">
      <c r="A12186" s="84">
        <v>12030</v>
      </c>
      <c r="B12186" s="522" t="s">
        <v>13600</v>
      </c>
      <c r="C12186" s="302" t="s">
        <v>893</v>
      </c>
      <c r="D12186" s="521" t="s">
        <v>11587</v>
      </c>
      <c r="E12186" s="523">
        <v>55.68</v>
      </c>
      <c r="F12186" s="523">
        <v>55.68</v>
      </c>
    </row>
    <row r="12187" spans="1:6" ht="15" customHeight="1">
      <c r="A12187" s="84">
        <v>45207</v>
      </c>
      <c r="B12187" s="522" t="s">
        <v>13601</v>
      </c>
      <c r="C12187" s="302" t="s">
        <v>893</v>
      </c>
      <c r="D12187" s="521" t="s">
        <v>883</v>
      </c>
      <c r="E12187" s="523">
        <v>369.5</v>
      </c>
      <c r="F12187" s="523">
        <v>369.5</v>
      </c>
    </row>
    <row r="12188" spans="1:6" ht="15" customHeight="1">
      <c r="A12188" s="84">
        <v>14157</v>
      </c>
      <c r="B12188" s="522" t="s">
        <v>13602</v>
      </c>
      <c r="C12188" s="302" t="s">
        <v>893</v>
      </c>
      <c r="D12188" s="521" t="s">
        <v>883</v>
      </c>
      <c r="E12188" s="523"/>
      <c r="F12188" s="523"/>
    </row>
    <row r="12189" spans="1:6" ht="15" customHeight="1">
      <c r="A12189" s="84">
        <v>10908</v>
      </c>
      <c r="B12189" s="522" t="s">
        <v>13603</v>
      </c>
      <c r="C12189" s="302" t="s">
        <v>893</v>
      </c>
      <c r="D12189" s="521" t="s">
        <v>883</v>
      </c>
      <c r="E12189" s="523">
        <v>21.31</v>
      </c>
      <c r="F12189" s="523">
        <v>21.31</v>
      </c>
    </row>
    <row r="12190" spans="1:6" ht="15" customHeight="1">
      <c r="A12190" s="84">
        <v>10909</v>
      </c>
      <c r="B12190" s="522" t="s">
        <v>13604</v>
      </c>
      <c r="C12190" s="302" t="s">
        <v>893</v>
      </c>
      <c r="D12190" s="521" t="s">
        <v>883</v>
      </c>
      <c r="E12190" s="523">
        <v>24.79</v>
      </c>
      <c r="F12190" s="523">
        <v>24.79</v>
      </c>
    </row>
    <row r="12191" spans="1:6" ht="15" customHeight="1">
      <c r="A12191" s="84">
        <v>3669</v>
      </c>
      <c r="B12191" s="522" t="s">
        <v>13605</v>
      </c>
      <c r="C12191" s="302" t="s">
        <v>893</v>
      </c>
      <c r="D12191" s="521" t="s">
        <v>883</v>
      </c>
      <c r="E12191" s="523">
        <v>15.23</v>
      </c>
      <c r="F12191" s="523">
        <v>15.23</v>
      </c>
    </row>
    <row r="12192" spans="1:6" ht="15" customHeight="1">
      <c r="A12192" s="84">
        <v>20139</v>
      </c>
      <c r="B12192" s="522" t="s">
        <v>13606</v>
      </c>
      <c r="C12192" s="302" t="s">
        <v>893</v>
      </c>
      <c r="D12192" s="521" t="s">
        <v>883</v>
      </c>
      <c r="E12192" s="523">
        <v>130.99</v>
      </c>
      <c r="F12192" s="523">
        <v>130.99</v>
      </c>
    </row>
    <row r="12193" spans="1:6" ht="15" customHeight="1">
      <c r="A12193" s="84">
        <v>3668</v>
      </c>
      <c r="B12193" s="522" t="s">
        <v>13607</v>
      </c>
      <c r="C12193" s="302" t="s">
        <v>893</v>
      </c>
      <c r="D12193" s="521" t="s">
        <v>883</v>
      </c>
      <c r="E12193" s="523">
        <v>46.79</v>
      </c>
      <c r="F12193" s="523">
        <v>46.79</v>
      </c>
    </row>
    <row r="12194" spans="1:6" ht="15" customHeight="1">
      <c r="A12194" s="84">
        <v>10911</v>
      </c>
      <c r="B12194" s="522" t="s">
        <v>13608</v>
      </c>
      <c r="C12194" s="302" t="s">
        <v>893</v>
      </c>
      <c r="D12194" s="521" t="s">
        <v>883</v>
      </c>
      <c r="E12194" s="523">
        <v>20.51</v>
      </c>
      <c r="F12194" s="523">
        <v>20.51</v>
      </c>
    </row>
    <row r="12195" spans="1:6" ht="15" customHeight="1">
      <c r="A12195" s="84">
        <v>3659</v>
      </c>
      <c r="B12195" s="522" t="s">
        <v>13609</v>
      </c>
      <c r="C12195" s="302" t="s">
        <v>893</v>
      </c>
      <c r="D12195" s="521" t="s">
        <v>883</v>
      </c>
      <c r="E12195" s="523">
        <v>20.9</v>
      </c>
      <c r="F12195" s="523">
        <v>20.9</v>
      </c>
    </row>
    <row r="12196" spans="1:6" ht="15" customHeight="1">
      <c r="A12196" s="84">
        <v>3660</v>
      </c>
      <c r="B12196" s="522" t="s">
        <v>13610</v>
      </c>
      <c r="C12196" s="302" t="s">
        <v>893</v>
      </c>
      <c r="D12196" s="521" t="s">
        <v>883</v>
      </c>
      <c r="E12196" s="523">
        <v>27.02</v>
      </c>
      <c r="F12196" s="523">
        <v>27.02</v>
      </c>
    </row>
    <row r="12197" spans="1:6" ht="15" customHeight="1">
      <c r="A12197" s="84">
        <v>20144</v>
      </c>
      <c r="B12197" s="522" t="s">
        <v>13611</v>
      </c>
      <c r="C12197" s="302" t="s">
        <v>893</v>
      </c>
      <c r="D12197" s="521" t="s">
        <v>883</v>
      </c>
      <c r="E12197" s="523">
        <v>60.52</v>
      </c>
      <c r="F12197" s="523">
        <v>60.52</v>
      </c>
    </row>
    <row r="12198" spans="1:6" ht="15" customHeight="1">
      <c r="A12198" s="84">
        <v>20143</v>
      </c>
      <c r="B12198" s="522" t="s">
        <v>13612</v>
      </c>
      <c r="C12198" s="302" t="s">
        <v>893</v>
      </c>
      <c r="D12198" s="521" t="s">
        <v>883</v>
      </c>
      <c r="E12198" s="523">
        <v>77.430000000000007</v>
      </c>
      <c r="F12198" s="523">
        <v>77.430000000000007</v>
      </c>
    </row>
    <row r="12199" spans="1:6" ht="15" customHeight="1">
      <c r="A12199" s="84">
        <v>20145</v>
      </c>
      <c r="B12199" s="522" t="s">
        <v>13613</v>
      </c>
      <c r="C12199" s="302" t="s">
        <v>893</v>
      </c>
      <c r="D12199" s="521" t="s">
        <v>883</v>
      </c>
      <c r="E12199" s="523">
        <v>149.37</v>
      </c>
      <c r="F12199" s="523">
        <v>149.37</v>
      </c>
    </row>
    <row r="12200" spans="1:6" ht="15" customHeight="1">
      <c r="A12200" s="84">
        <v>20146</v>
      </c>
      <c r="B12200" s="522" t="s">
        <v>13614</v>
      </c>
      <c r="C12200" s="302" t="s">
        <v>893</v>
      </c>
      <c r="D12200" s="521" t="s">
        <v>883</v>
      </c>
      <c r="E12200" s="523">
        <v>204.18</v>
      </c>
      <c r="F12200" s="523">
        <v>204.18</v>
      </c>
    </row>
    <row r="12201" spans="1:6" ht="15" customHeight="1">
      <c r="A12201" s="84">
        <v>20140</v>
      </c>
      <c r="B12201" s="522" t="s">
        <v>13615</v>
      </c>
      <c r="C12201" s="302" t="s">
        <v>893</v>
      </c>
      <c r="D12201" s="521" t="s">
        <v>883</v>
      </c>
      <c r="E12201" s="523">
        <v>9.58</v>
      </c>
      <c r="F12201" s="523">
        <v>9.58</v>
      </c>
    </row>
    <row r="12202" spans="1:6" ht="15" customHeight="1">
      <c r="A12202" s="84">
        <v>20141</v>
      </c>
      <c r="B12202" s="522" t="s">
        <v>13616</v>
      </c>
      <c r="C12202" s="302" t="s">
        <v>893</v>
      </c>
      <c r="D12202" s="521" t="s">
        <v>883</v>
      </c>
      <c r="E12202" s="523">
        <v>23.46</v>
      </c>
      <c r="F12202" s="523">
        <v>23.46</v>
      </c>
    </row>
    <row r="12203" spans="1:6" ht="15" customHeight="1">
      <c r="A12203" s="84">
        <v>20142</v>
      </c>
      <c r="B12203" s="522" t="s">
        <v>13617</v>
      </c>
      <c r="C12203" s="302" t="s">
        <v>893</v>
      </c>
      <c r="D12203" s="521" t="s">
        <v>883</v>
      </c>
      <c r="E12203" s="523">
        <v>41.27</v>
      </c>
      <c r="F12203" s="523">
        <v>41.27</v>
      </c>
    </row>
    <row r="12204" spans="1:6" ht="15" customHeight="1">
      <c r="A12204" s="84">
        <v>3670</v>
      </c>
      <c r="B12204" s="522" t="s">
        <v>13618</v>
      </c>
      <c r="C12204" s="302" t="s">
        <v>893</v>
      </c>
      <c r="D12204" s="521" t="s">
        <v>883</v>
      </c>
      <c r="E12204" s="523">
        <v>26.84</v>
      </c>
      <c r="F12204" s="523">
        <v>26.84</v>
      </c>
    </row>
    <row r="12205" spans="1:6" ht="15" customHeight="1">
      <c r="A12205" s="84">
        <v>3666</v>
      </c>
      <c r="B12205" s="522" t="s">
        <v>13619</v>
      </c>
      <c r="C12205" s="302" t="s">
        <v>893</v>
      </c>
      <c r="D12205" s="521" t="s">
        <v>883</v>
      </c>
      <c r="E12205" s="523">
        <v>4.22</v>
      </c>
      <c r="F12205" s="523">
        <v>4.22</v>
      </c>
    </row>
    <row r="12206" spans="1:6" ht="15" customHeight="1">
      <c r="A12206" s="84">
        <v>3662</v>
      </c>
      <c r="B12206" s="522" t="s">
        <v>13620</v>
      </c>
      <c r="C12206" s="302" t="s">
        <v>893</v>
      </c>
      <c r="D12206" s="521" t="s">
        <v>883</v>
      </c>
      <c r="E12206" s="523">
        <v>11.01</v>
      </c>
      <c r="F12206" s="523">
        <v>11.01</v>
      </c>
    </row>
    <row r="12207" spans="1:6" ht="15" customHeight="1">
      <c r="A12207" s="84">
        <v>3658</v>
      </c>
      <c r="B12207" s="522" t="s">
        <v>13621</v>
      </c>
      <c r="C12207" s="302" t="s">
        <v>893</v>
      </c>
      <c r="D12207" s="521" t="s">
        <v>883</v>
      </c>
      <c r="E12207" s="523">
        <v>20.86</v>
      </c>
      <c r="F12207" s="523">
        <v>20.86</v>
      </c>
    </row>
    <row r="12208" spans="1:6" ht="15" customHeight="1">
      <c r="A12208" s="84">
        <v>42696</v>
      </c>
      <c r="B12208" s="522" t="s">
        <v>13622</v>
      </c>
      <c r="C12208" s="302" t="s">
        <v>893</v>
      </c>
      <c r="D12208" s="521" t="s">
        <v>883</v>
      </c>
      <c r="E12208" s="523">
        <v>165.45</v>
      </c>
      <c r="F12208" s="523">
        <v>165.45</v>
      </c>
    </row>
    <row r="12209" spans="1:6" ht="15" customHeight="1">
      <c r="A12209" s="84">
        <v>39875</v>
      </c>
      <c r="B12209" s="522" t="s">
        <v>13623</v>
      </c>
      <c r="C12209" s="302" t="s">
        <v>893</v>
      </c>
      <c r="D12209" s="521" t="s">
        <v>883</v>
      </c>
      <c r="E12209" s="523"/>
      <c r="F12209" s="523"/>
    </row>
    <row r="12210" spans="1:6" ht="15" customHeight="1">
      <c r="A12210" s="84">
        <v>39876</v>
      </c>
      <c r="B12210" s="522" t="s">
        <v>13624</v>
      </c>
      <c r="C12210" s="302" t="s">
        <v>893</v>
      </c>
      <c r="D12210" s="521" t="s">
        <v>883</v>
      </c>
      <c r="E12210" s="523"/>
      <c r="F12210" s="523"/>
    </row>
    <row r="12211" spans="1:6" ht="15" customHeight="1">
      <c r="A12211" s="84">
        <v>39877</v>
      </c>
      <c r="B12211" s="522" t="s">
        <v>13625</v>
      </c>
      <c r="C12211" s="302" t="s">
        <v>893</v>
      </c>
      <c r="D12211" s="521" t="s">
        <v>883</v>
      </c>
      <c r="E12211" s="523"/>
      <c r="F12211" s="523"/>
    </row>
    <row r="12212" spans="1:6" ht="15" customHeight="1">
      <c r="A12212" s="84">
        <v>39878</v>
      </c>
      <c r="B12212" s="522" t="s">
        <v>13626</v>
      </c>
      <c r="C12212" s="302" t="s">
        <v>893</v>
      </c>
      <c r="D12212" s="521" t="s">
        <v>883</v>
      </c>
      <c r="E12212" s="523"/>
      <c r="F12212" s="523"/>
    </row>
    <row r="12213" spans="1:6" ht="15" customHeight="1">
      <c r="A12213" s="84">
        <v>39872</v>
      </c>
      <c r="B12213" s="522" t="s">
        <v>13627</v>
      </c>
      <c r="C12213" s="302" t="s">
        <v>893</v>
      </c>
      <c r="D12213" s="521" t="s">
        <v>883</v>
      </c>
      <c r="E12213" s="523"/>
      <c r="F12213" s="523"/>
    </row>
    <row r="12214" spans="1:6" ht="15" customHeight="1">
      <c r="A12214" s="84">
        <v>39873</v>
      </c>
      <c r="B12214" s="522" t="s">
        <v>13628</v>
      </c>
      <c r="C12214" s="302" t="s">
        <v>893</v>
      </c>
      <c r="D12214" s="521" t="s">
        <v>883</v>
      </c>
      <c r="E12214" s="523"/>
      <c r="F12214" s="523"/>
    </row>
    <row r="12215" spans="1:6" ht="15" customHeight="1">
      <c r="A12215" s="84">
        <v>39874</v>
      </c>
      <c r="B12215" s="522" t="s">
        <v>13629</v>
      </c>
      <c r="C12215" s="302" t="s">
        <v>893</v>
      </c>
      <c r="D12215" s="521" t="s">
        <v>883</v>
      </c>
      <c r="E12215" s="523"/>
      <c r="F12215" s="523"/>
    </row>
    <row r="12216" spans="1:6" ht="15" customHeight="1">
      <c r="A12216" s="84">
        <v>3674</v>
      </c>
      <c r="B12216" s="522" t="s">
        <v>13630</v>
      </c>
      <c r="C12216" s="302" t="s">
        <v>893</v>
      </c>
      <c r="D12216" s="521" t="s">
        <v>782</v>
      </c>
      <c r="E12216" s="523">
        <v>130.84</v>
      </c>
      <c r="F12216" s="523">
        <v>130.84</v>
      </c>
    </row>
    <row r="12217" spans="1:6" ht="15" customHeight="1">
      <c r="A12217" s="84">
        <v>3681</v>
      </c>
      <c r="B12217" s="522" t="s">
        <v>13631</v>
      </c>
      <c r="C12217" s="302" t="s">
        <v>893</v>
      </c>
      <c r="D12217" s="521" t="s">
        <v>782</v>
      </c>
      <c r="E12217" s="523">
        <v>194.68</v>
      </c>
      <c r="F12217" s="523">
        <v>194.68</v>
      </c>
    </row>
    <row r="12218" spans="1:6" ht="15" customHeight="1">
      <c r="A12218" s="84">
        <v>3676</v>
      </c>
      <c r="B12218" s="522" t="s">
        <v>13632</v>
      </c>
      <c r="C12218" s="302" t="s">
        <v>893</v>
      </c>
      <c r="D12218" s="521" t="s">
        <v>782</v>
      </c>
      <c r="E12218" s="523">
        <v>732.64</v>
      </c>
      <c r="F12218" s="523">
        <v>732.64</v>
      </c>
    </row>
    <row r="12219" spans="1:6" ht="15" customHeight="1">
      <c r="A12219" s="84">
        <v>3679</v>
      </c>
      <c r="B12219" s="522" t="s">
        <v>13633</v>
      </c>
      <c r="C12219" s="302" t="s">
        <v>893</v>
      </c>
      <c r="D12219" s="521" t="s">
        <v>782</v>
      </c>
      <c r="E12219" s="523">
        <v>606.13</v>
      </c>
      <c r="F12219" s="523">
        <v>606.13</v>
      </c>
    </row>
    <row r="12220" spans="1:6" ht="15" customHeight="1">
      <c r="A12220" s="84">
        <v>3672</v>
      </c>
      <c r="B12220" s="522" t="s">
        <v>13634</v>
      </c>
      <c r="C12220" s="302" t="s">
        <v>893</v>
      </c>
      <c r="D12220" s="521" t="s">
        <v>782</v>
      </c>
      <c r="E12220" s="523">
        <v>2.06</v>
      </c>
      <c r="F12220" s="523">
        <v>2.06</v>
      </c>
    </row>
    <row r="12221" spans="1:6" ht="15" customHeight="1">
      <c r="A12221" s="84">
        <v>3671</v>
      </c>
      <c r="B12221" s="522" t="s">
        <v>13635</v>
      </c>
      <c r="C12221" s="302" t="s">
        <v>893</v>
      </c>
      <c r="D12221" s="521" t="s">
        <v>782</v>
      </c>
      <c r="E12221" s="523">
        <v>1.95</v>
      </c>
      <c r="F12221" s="523">
        <v>1.95</v>
      </c>
    </row>
    <row r="12222" spans="1:6" ht="15" customHeight="1">
      <c r="A12222" s="84">
        <v>3673</v>
      </c>
      <c r="B12222" s="522" t="s">
        <v>13636</v>
      </c>
      <c r="C12222" s="302" t="s">
        <v>893</v>
      </c>
      <c r="D12222" s="521" t="s">
        <v>782</v>
      </c>
      <c r="E12222" s="523">
        <v>3.06</v>
      </c>
      <c r="F12222" s="523">
        <v>3.06</v>
      </c>
    </row>
    <row r="12223" spans="1:6" ht="15" customHeight="1">
      <c r="A12223" s="84">
        <v>38394</v>
      </c>
      <c r="B12223" s="522" t="s">
        <v>13637</v>
      </c>
      <c r="C12223" s="302" t="s">
        <v>893</v>
      </c>
      <c r="D12223" s="521" t="s">
        <v>883</v>
      </c>
      <c r="E12223" s="523">
        <v>217.44</v>
      </c>
      <c r="F12223" s="523">
        <v>217.44</v>
      </c>
    </row>
    <row r="12224" spans="1:6" ht="15" customHeight="1">
      <c r="A12224" s="84">
        <v>3729</v>
      </c>
      <c r="B12224" s="522" t="s">
        <v>13638</v>
      </c>
      <c r="C12224" s="302" t="s">
        <v>893</v>
      </c>
      <c r="D12224" s="521" t="s">
        <v>883</v>
      </c>
      <c r="E12224" s="523">
        <v>153.27000000000001</v>
      </c>
      <c r="F12224" s="523">
        <v>153.27000000000001</v>
      </c>
    </row>
    <row r="12225" spans="1:6" ht="15" customHeight="1">
      <c r="A12225" s="84">
        <v>39357</v>
      </c>
      <c r="B12225" s="522" t="s">
        <v>13639</v>
      </c>
      <c r="C12225" s="302" t="s">
        <v>893</v>
      </c>
      <c r="D12225" s="521" t="s">
        <v>883</v>
      </c>
      <c r="E12225" s="523"/>
      <c r="F12225" s="523"/>
    </row>
    <row r="12226" spans="1:6" ht="15" customHeight="1">
      <c r="A12226" s="84">
        <v>39358</v>
      </c>
      <c r="B12226" s="522" t="s">
        <v>13640</v>
      </c>
      <c r="C12226" s="302" t="s">
        <v>893</v>
      </c>
      <c r="D12226" s="521" t="s">
        <v>883</v>
      </c>
      <c r="E12226" s="523"/>
      <c r="F12226" s="523"/>
    </row>
    <row r="12227" spans="1:6" ht="15" customHeight="1">
      <c r="A12227" s="84">
        <v>39355</v>
      </c>
      <c r="B12227" s="522" t="s">
        <v>13641</v>
      </c>
      <c r="C12227" s="302" t="s">
        <v>893</v>
      </c>
      <c r="D12227" s="521" t="s">
        <v>883</v>
      </c>
      <c r="E12227" s="523"/>
      <c r="F12227" s="523"/>
    </row>
    <row r="12228" spans="1:6" ht="15" customHeight="1">
      <c r="A12228" s="84">
        <v>39356</v>
      </c>
      <c r="B12228" s="522" t="s">
        <v>13642</v>
      </c>
      <c r="C12228" s="302" t="s">
        <v>893</v>
      </c>
      <c r="D12228" s="521" t="s">
        <v>883</v>
      </c>
      <c r="E12228" s="523"/>
      <c r="F12228" s="523"/>
    </row>
    <row r="12229" spans="1:6" ht="15" customHeight="1">
      <c r="A12229" s="84">
        <v>39353</v>
      </c>
      <c r="B12229" s="522" t="s">
        <v>13643</v>
      </c>
      <c r="C12229" s="302" t="s">
        <v>893</v>
      </c>
      <c r="D12229" s="521" t="s">
        <v>883</v>
      </c>
      <c r="E12229" s="523"/>
      <c r="F12229" s="523"/>
    </row>
    <row r="12230" spans="1:6" ht="15" customHeight="1">
      <c r="A12230" s="84">
        <v>39354</v>
      </c>
      <c r="B12230" s="522" t="s">
        <v>13644</v>
      </c>
      <c r="C12230" s="302" t="s">
        <v>893</v>
      </c>
      <c r="D12230" s="521" t="s">
        <v>883</v>
      </c>
      <c r="E12230" s="523"/>
      <c r="F12230" s="523"/>
    </row>
    <row r="12231" spans="1:6" ht="15" customHeight="1">
      <c r="A12231" s="84">
        <v>39398</v>
      </c>
      <c r="B12231" s="522" t="s">
        <v>13645</v>
      </c>
      <c r="C12231" s="302" t="s">
        <v>893</v>
      </c>
      <c r="D12231" s="521" t="s">
        <v>883</v>
      </c>
      <c r="E12231" s="523">
        <v>186.18</v>
      </c>
      <c r="F12231" s="523">
        <v>186.18</v>
      </c>
    </row>
    <row r="12232" spans="1:6" ht="15" customHeight="1">
      <c r="A12232" s="84">
        <v>13343</v>
      </c>
      <c r="B12232" s="522" t="s">
        <v>13646</v>
      </c>
      <c r="C12232" s="302" t="s">
        <v>893</v>
      </c>
      <c r="D12232" s="521" t="s">
        <v>883</v>
      </c>
      <c r="E12232" s="523"/>
      <c r="F12232" s="523"/>
    </row>
    <row r="12233" spans="1:6" ht="15" customHeight="1">
      <c r="A12233" s="84">
        <v>12118</v>
      </c>
      <c r="B12233" s="522" t="s">
        <v>13647</v>
      </c>
      <c r="C12233" s="302" t="s">
        <v>893</v>
      </c>
      <c r="D12233" s="521" t="s">
        <v>883</v>
      </c>
      <c r="E12233" s="523">
        <v>32</v>
      </c>
      <c r="F12233" s="523">
        <v>32</v>
      </c>
    </row>
    <row r="12234" spans="1:6" ht="15" customHeight="1">
      <c r="A12234" s="84">
        <v>39482</v>
      </c>
      <c r="B12234" s="522" t="s">
        <v>13648</v>
      </c>
      <c r="C12234" s="302" t="s">
        <v>893</v>
      </c>
      <c r="D12234" s="521" t="s">
        <v>883</v>
      </c>
      <c r="E12234" s="523">
        <v>747.06</v>
      </c>
      <c r="F12234" s="523">
        <v>747.06</v>
      </c>
    </row>
    <row r="12235" spans="1:6" ht="15" customHeight="1">
      <c r="A12235" s="84">
        <v>39486</v>
      </c>
      <c r="B12235" s="522" t="s">
        <v>13649</v>
      </c>
      <c r="C12235" s="302" t="s">
        <v>893</v>
      </c>
      <c r="D12235" s="521" t="s">
        <v>883</v>
      </c>
      <c r="E12235" s="523">
        <v>609.71</v>
      </c>
      <c r="F12235" s="523">
        <v>609.71</v>
      </c>
    </row>
    <row r="12236" spans="1:6" ht="15" customHeight="1">
      <c r="A12236" s="84">
        <v>39484</v>
      </c>
      <c r="B12236" s="522" t="s">
        <v>13650</v>
      </c>
      <c r="C12236" s="302" t="s">
        <v>893</v>
      </c>
      <c r="D12236" s="521" t="s">
        <v>883</v>
      </c>
      <c r="E12236" s="523">
        <v>747.06</v>
      </c>
      <c r="F12236" s="523">
        <v>747.06</v>
      </c>
    </row>
    <row r="12237" spans="1:6" ht="15" customHeight="1">
      <c r="A12237" s="84">
        <v>39488</v>
      </c>
      <c r="B12237" s="522" t="s">
        <v>13651</v>
      </c>
      <c r="C12237" s="302" t="s">
        <v>893</v>
      </c>
      <c r="D12237" s="521" t="s">
        <v>883</v>
      </c>
      <c r="E12237" s="523">
        <v>619.69000000000005</v>
      </c>
      <c r="F12237" s="523">
        <v>619.69000000000005</v>
      </c>
    </row>
    <row r="12238" spans="1:6" ht="15" customHeight="1">
      <c r="A12238" s="84">
        <v>39485</v>
      </c>
      <c r="B12238" s="522" t="s">
        <v>13652</v>
      </c>
      <c r="C12238" s="302" t="s">
        <v>893</v>
      </c>
      <c r="D12238" s="521" t="s">
        <v>883</v>
      </c>
      <c r="E12238" s="523">
        <v>747.06</v>
      </c>
      <c r="F12238" s="523">
        <v>747.06</v>
      </c>
    </row>
    <row r="12239" spans="1:6" ht="15" customHeight="1">
      <c r="A12239" s="84">
        <v>39489</v>
      </c>
      <c r="B12239" s="522" t="s">
        <v>13653</v>
      </c>
      <c r="C12239" s="302" t="s">
        <v>893</v>
      </c>
      <c r="D12239" s="521" t="s">
        <v>883</v>
      </c>
      <c r="E12239" s="523">
        <v>630.20000000000005</v>
      </c>
      <c r="F12239" s="523">
        <v>630.20000000000005</v>
      </c>
    </row>
    <row r="12240" spans="1:6" ht="15" customHeight="1">
      <c r="A12240" s="84">
        <v>39490</v>
      </c>
      <c r="B12240" s="522" t="s">
        <v>13654</v>
      </c>
      <c r="C12240" s="302" t="s">
        <v>893</v>
      </c>
      <c r="D12240" s="521" t="s">
        <v>883</v>
      </c>
      <c r="E12240" s="523">
        <v>939.08</v>
      </c>
      <c r="F12240" s="523">
        <v>939.08</v>
      </c>
    </row>
    <row r="12241" spans="1:6" ht="15" customHeight="1">
      <c r="A12241" s="84">
        <v>39494</v>
      </c>
      <c r="B12241" s="522" t="s">
        <v>13655</v>
      </c>
      <c r="C12241" s="302" t="s">
        <v>893</v>
      </c>
      <c r="D12241" s="521" t="s">
        <v>883</v>
      </c>
      <c r="E12241" s="523">
        <v>674.33</v>
      </c>
      <c r="F12241" s="523">
        <v>674.33</v>
      </c>
    </row>
    <row r="12242" spans="1:6" ht="15" customHeight="1">
      <c r="A12242" s="84">
        <v>39495</v>
      </c>
      <c r="B12242" s="522" t="s">
        <v>13656</v>
      </c>
      <c r="C12242" s="302" t="s">
        <v>893</v>
      </c>
      <c r="D12242" s="521" t="s">
        <v>883</v>
      </c>
      <c r="E12242" s="523">
        <v>759.89</v>
      </c>
      <c r="F12242" s="523">
        <v>759.89</v>
      </c>
    </row>
    <row r="12243" spans="1:6" ht="15" customHeight="1">
      <c r="A12243" s="84">
        <v>39496</v>
      </c>
      <c r="B12243" s="522" t="s">
        <v>13657</v>
      </c>
      <c r="C12243" s="302" t="s">
        <v>893</v>
      </c>
      <c r="D12243" s="521" t="s">
        <v>883</v>
      </c>
      <c r="E12243" s="523">
        <v>835.87</v>
      </c>
      <c r="F12243" s="523">
        <v>835.87</v>
      </c>
    </row>
    <row r="12244" spans="1:6" ht="15" customHeight="1">
      <c r="A12244" s="84">
        <v>39492</v>
      </c>
      <c r="B12244" s="522" t="s">
        <v>13658</v>
      </c>
      <c r="C12244" s="302" t="s">
        <v>893</v>
      </c>
      <c r="D12244" s="521" t="s">
        <v>883</v>
      </c>
      <c r="E12244" s="523">
        <v>967.71</v>
      </c>
      <c r="F12244" s="523">
        <v>967.71</v>
      </c>
    </row>
    <row r="12245" spans="1:6" ht="15" customHeight="1">
      <c r="A12245" s="84">
        <v>39497</v>
      </c>
      <c r="B12245" s="522" t="s">
        <v>13659</v>
      </c>
      <c r="C12245" s="302" t="s">
        <v>893</v>
      </c>
      <c r="D12245" s="521" t="s">
        <v>883</v>
      </c>
      <c r="E12245" s="523">
        <v>874.1</v>
      </c>
      <c r="F12245" s="523">
        <v>874.1</v>
      </c>
    </row>
    <row r="12246" spans="1:6" ht="15" customHeight="1">
      <c r="A12246" s="84">
        <v>39493</v>
      </c>
      <c r="B12246" s="522" t="s">
        <v>13660</v>
      </c>
      <c r="C12246" s="302" t="s">
        <v>893</v>
      </c>
      <c r="D12246" s="521" t="s">
        <v>883</v>
      </c>
      <c r="E12246" s="523">
        <v>1037.96</v>
      </c>
      <c r="F12246" s="523">
        <v>1037.96</v>
      </c>
    </row>
    <row r="12247" spans="1:6" ht="15" customHeight="1">
      <c r="A12247" s="84">
        <v>43628</v>
      </c>
      <c r="B12247" s="522" t="s">
        <v>13661</v>
      </c>
      <c r="C12247" s="302" t="s">
        <v>893</v>
      </c>
      <c r="D12247" s="521" t="s">
        <v>883</v>
      </c>
      <c r="E12247" s="523">
        <v>1100.94</v>
      </c>
      <c r="F12247" s="523">
        <v>1100.94</v>
      </c>
    </row>
    <row r="12248" spans="1:6" ht="15" customHeight="1">
      <c r="A12248" s="84">
        <v>39500</v>
      </c>
      <c r="B12248" s="522" t="s">
        <v>13662</v>
      </c>
      <c r="C12248" s="302" t="s">
        <v>893</v>
      </c>
      <c r="D12248" s="521" t="s">
        <v>883</v>
      </c>
      <c r="E12248" s="523">
        <v>1132.5</v>
      </c>
      <c r="F12248" s="523">
        <v>1132.5</v>
      </c>
    </row>
    <row r="12249" spans="1:6" ht="15" customHeight="1">
      <c r="A12249" s="84">
        <v>39498</v>
      </c>
      <c r="B12249" s="522" t="s">
        <v>13663</v>
      </c>
      <c r="C12249" s="302" t="s">
        <v>893</v>
      </c>
      <c r="D12249" s="521" t="s">
        <v>883</v>
      </c>
      <c r="E12249" s="523">
        <v>1396.75</v>
      </c>
      <c r="F12249" s="523">
        <v>1396.75</v>
      </c>
    </row>
    <row r="12250" spans="1:6" ht="15" customHeight="1">
      <c r="A12250" s="84">
        <v>43621</v>
      </c>
      <c r="B12250" s="522" t="s">
        <v>13664</v>
      </c>
      <c r="C12250" s="302" t="s">
        <v>893</v>
      </c>
      <c r="D12250" s="521" t="s">
        <v>883</v>
      </c>
      <c r="E12250" s="523">
        <v>1169.75</v>
      </c>
      <c r="F12250" s="523">
        <v>1169.75</v>
      </c>
    </row>
    <row r="12251" spans="1:6" ht="15" customHeight="1">
      <c r="A12251" s="84">
        <v>39501</v>
      </c>
      <c r="B12251" s="522" t="s">
        <v>13665</v>
      </c>
      <c r="C12251" s="302" t="s">
        <v>893</v>
      </c>
      <c r="D12251" s="521" t="s">
        <v>883</v>
      </c>
      <c r="E12251" s="523">
        <v>1163.17</v>
      </c>
      <c r="F12251" s="523">
        <v>1163.17</v>
      </c>
    </row>
    <row r="12252" spans="1:6" ht="15" customHeight="1">
      <c r="A12252" s="84">
        <v>39499</v>
      </c>
      <c r="B12252" s="522" t="s">
        <v>13666</v>
      </c>
      <c r="C12252" s="302" t="s">
        <v>893</v>
      </c>
      <c r="D12252" s="521" t="s">
        <v>883</v>
      </c>
      <c r="E12252" s="523">
        <v>1416.59</v>
      </c>
      <c r="F12252" s="523">
        <v>1416.59</v>
      </c>
    </row>
    <row r="12253" spans="1:6" ht="15" customHeight="1">
      <c r="A12253" s="84">
        <v>3733</v>
      </c>
      <c r="B12253" s="522" t="s">
        <v>13667</v>
      </c>
      <c r="C12253" s="302" t="s">
        <v>893</v>
      </c>
      <c r="D12253" s="521" t="s">
        <v>611</v>
      </c>
      <c r="E12253" s="523">
        <v>168.36</v>
      </c>
      <c r="F12253" s="523">
        <v>168.36</v>
      </c>
    </row>
    <row r="12254" spans="1:6" ht="15" customHeight="1">
      <c r="A12254" s="84">
        <v>3731</v>
      </c>
      <c r="B12254" s="522" t="s">
        <v>13668</v>
      </c>
      <c r="C12254" s="302" t="s">
        <v>893</v>
      </c>
      <c r="D12254" s="521" t="s">
        <v>611</v>
      </c>
      <c r="E12254" s="523">
        <v>150.63999999999999</v>
      </c>
      <c r="F12254" s="523">
        <v>150.63999999999999</v>
      </c>
    </row>
    <row r="12255" spans="1:6" ht="15" customHeight="1">
      <c r="A12255" s="84">
        <v>38137</v>
      </c>
      <c r="B12255" s="522" t="s">
        <v>13669</v>
      </c>
      <c r="C12255" s="302" t="s">
        <v>893</v>
      </c>
      <c r="D12255" s="521" t="s">
        <v>611</v>
      </c>
      <c r="E12255" s="523">
        <v>180.18</v>
      </c>
      <c r="F12255" s="523">
        <v>180.18</v>
      </c>
    </row>
    <row r="12256" spans="1:6" ht="15" customHeight="1">
      <c r="A12256" s="84">
        <v>38138</v>
      </c>
      <c r="B12256" s="522" t="s">
        <v>13670</v>
      </c>
      <c r="C12256" s="302" t="s">
        <v>893</v>
      </c>
      <c r="D12256" s="521" t="s">
        <v>611</v>
      </c>
      <c r="E12256" s="523">
        <v>187.07</v>
      </c>
      <c r="F12256" s="523">
        <v>187.07</v>
      </c>
    </row>
    <row r="12257" spans="1:6" ht="15" customHeight="1">
      <c r="A12257" s="84">
        <v>3745</v>
      </c>
      <c r="B12257" s="522" t="s">
        <v>13671</v>
      </c>
      <c r="C12257" s="302" t="s">
        <v>893</v>
      </c>
      <c r="D12257" s="521" t="s">
        <v>611</v>
      </c>
      <c r="E12257" s="523">
        <v>95.54</v>
      </c>
      <c r="F12257" s="523">
        <v>95.54</v>
      </c>
    </row>
    <row r="12258" spans="1:6" ht="15" customHeight="1">
      <c r="A12258" s="84">
        <v>3736</v>
      </c>
      <c r="B12258" s="522" t="s">
        <v>13672</v>
      </c>
      <c r="C12258" s="302" t="s">
        <v>893</v>
      </c>
      <c r="D12258" s="521" t="s">
        <v>611</v>
      </c>
      <c r="E12258" s="523">
        <v>85</v>
      </c>
      <c r="F12258" s="523">
        <v>85</v>
      </c>
    </row>
    <row r="12259" spans="1:6" ht="15" customHeight="1">
      <c r="A12259" s="84">
        <v>3741</v>
      </c>
      <c r="B12259" s="522" t="s">
        <v>13673</v>
      </c>
      <c r="C12259" s="302" t="s">
        <v>893</v>
      </c>
      <c r="D12259" s="521" t="s">
        <v>611</v>
      </c>
      <c r="E12259" s="523">
        <v>88.6</v>
      </c>
      <c r="F12259" s="523">
        <v>88.6</v>
      </c>
    </row>
    <row r="12260" spans="1:6" ht="15" customHeight="1">
      <c r="A12260" s="84">
        <v>3747</v>
      </c>
      <c r="B12260" s="522" t="s">
        <v>13674</v>
      </c>
      <c r="C12260" s="302" t="s">
        <v>893</v>
      </c>
      <c r="D12260" s="521" t="s">
        <v>611</v>
      </c>
      <c r="E12260" s="523">
        <v>97.18</v>
      </c>
      <c r="F12260" s="523">
        <v>97.18</v>
      </c>
    </row>
    <row r="12261" spans="1:6" ht="15" customHeight="1">
      <c r="A12261" s="84">
        <v>3743</v>
      </c>
      <c r="B12261" s="522" t="s">
        <v>13675</v>
      </c>
      <c r="C12261" s="302" t="s">
        <v>893</v>
      </c>
      <c r="D12261" s="521" t="s">
        <v>611</v>
      </c>
      <c r="E12261" s="523">
        <v>88.29</v>
      </c>
      <c r="F12261" s="523">
        <v>88.29</v>
      </c>
    </row>
    <row r="12262" spans="1:6" ht="15" customHeight="1">
      <c r="A12262" s="84">
        <v>3744</v>
      </c>
      <c r="B12262" s="522" t="s">
        <v>13676</v>
      </c>
      <c r="C12262" s="302" t="s">
        <v>893</v>
      </c>
      <c r="D12262" s="521" t="s">
        <v>611</v>
      </c>
      <c r="E12262" s="523">
        <v>97.18</v>
      </c>
      <c r="F12262" s="523">
        <v>97.18</v>
      </c>
    </row>
    <row r="12263" spans="1:6" ht="15" customHeight="1">
      <c r="A12263" s="84">
        <v>3739</v>
      </c>
      <c r="B12263" s="522" t="s">
        <v>13677</v>
      </c>
      <c r="C12263" s="302" t="s">
        <v>893</v>
      </c>
      <c r="D12263" s="521" t="s">
        <v>611</v>
      </c>
      <c r="E12263" s="523">
        <v>102.13</v>
      </c>
      <c r="F12263" s="523">
        <v>102.13</v>
      </c>
    </row>
    <row r="12264" spans="1:6" ht="15" customHeight="1">
      <c r="A12264" s="84">
        <v>3737</v>
      </c>
      <c r="B12264" s="522" t="s">
        <v>13678</v>
      </c>
      <c r="C12264" s="302" t="s">
        <v>893</v>
      </c>
      <c r="D12264" s="521" t="s">
        <v>611</v>
      </c>
      <c r="E12264" s="523">
        <v>107.07</v>
      </c>
      <c r="F12264" s="523">
        <v>107.07</v>
      </c>
    </row>
    <row r="12265" spans="1:6" ht="15" customHeight="1">
      <c r="A12265" s="84">
        <v>3738</v>
      </c>
      <c r="B12265" s="522" t="s">
        <v>13679</v>
      </c>
      <c r="C12265" s="302" t="s">
        <v>893</v>
      </c>
      <c r="D12265" s="521" t="s">
        <v>611</v>
      </c>
      <c r="E12265" s="523">
        <v>123.54</v>
      </c>
      <c r="F12265" s="523">
        <v>123.54</v>
      </c>
    </row>
    <row r="12266" spans="1:6" ht="15" customHeight="1">
      <c r="A12266" s="84">
        <v>11649</v>
      </c>
      <c r="B12266" s="522" t="s">
        <v>13680</v>
      </c>
      <c r="C12266" s="302" t="s">
        <v>893</v>
      </c>
      <c r="D12266" s="521" t="s">
        <v>883</v>
      </c>
      <c r="E12266" s="523">
        <v>705.03</v>
      </c>
      <c r="F12266" s="523">
        <v>705.03</v>
      </c>
    </row>
    <row r="12267" spans="1:6" ht="15" customHeight="1">
      <c r="A12267" s="84">
        <v>11650</v>
      </c>
      <c r="B12267" s="522" t="s">
        <v>13681</v>
      </c>
      <c r="C12267" s="302" t="s">
        <v>893</v>
      </c>
      <c r="D12267" s="521" t="s">
        <v>883</v>
      </c>
      <c r="E12267" s="523">
        <v>1201.69</v>
      </c>
      <c r="F12267" s="523">
        <v>1201.69</v>
      </c>
    </row>
    <row r="12268" spans="1:6" ht="15" customHeight="1">
      <c r="A12268" s="84">
        <v>3742</v>
      </c>
      <c r="B12268" s="522" t="s">
        <v>13682</v>
      </c>
      <c r="C12268" s="302" t="s">
        <v>893</v>
      </c>
      <c r="D12268" s="521" t="s">
        <v>611</v>
      </c>
      <c r="E12268" s="523">
        <v>128.15</v>
      </c>
      <c r="F12268" s="523">
        <v>128.15</v>
      </c>
    </row>
    <row r="12269" spans="1:6" ht="15" customHeight="1">
      <c r="A12269" s="84">
        <v>3746</v>
      </c>
      <c r="B12269" s="522" t="s">
        <v>13683</v>
      </c>
      <c r="C12269" s="302" t="s">
        <v>893</v>
      </c>
      <c r="D12269" s="521" t="s">
        <v>611</v>
      </c>
      <c r="E12269" s="523">
        <v>149.63</v>
      </c>
      <c r="F12269" s="523">
        <v>149.63</v>
      </c>
    </row>
    <row r="12270" spans="1:6" ht="15" customHeight="1">
      <c r="A12270" s="84">
        <v>21106</v>
      </c>
      <c r="B12270" s="522" t="s">
        <v>13684</v>
      </c>
      <c r="C12270" s="302" t="s">
        <v>893</v>
      </c>
      <c r="D12270" s="521" t="s">
        <v>1098</v>
      </c>
      <c r="E12270" s="523"/>
      <c r="F12270" s="523"/>
    </row>
    <row r="12271" spans="1:6" ht="15" customHeight="1">
      <c r="A12271" s="84">
        <v>38194</v>
      </c>
      <c r="B12271" s="522" t="s">
        <v>13685</v>
      </c>
      <c r="C12271" s="302" t="s">
        <v>893</v>
      </c>
      <c r="D12271" s="521" t="s">
        <v>883</v>
      </c>
      <c r="E12271" s="523">
        <v>5.75</v>
      </c>
      <c r="F12271" s="523">
        <v>5.75</v>
      </c>
    </row>
    <row r="12272" spans="1:6" ht="15" customHeight="1">
      <c r="A12272" s="84">
        <v>38193</v>
      </c>
      <c r="B12272" s="522" t="s">
        <v>13686</v>
      </c>
      <c r="C12272" s="302" t="s">
        <v>893</v>
      </c>
      <c r="D12272" s="521" t="s">
        <v>883</v>
      </c>
      <c r="E12272" s="523">
        <v>4.99</v>
      </c>
      <c r="F12272" s="523">
        <v>4.99</v>
      </c>
    </row>
    <row r="12273" spans="1:6" ht="15" customHeight="1">
      <c r="A12273" s="84">
        <v>39388</v>
      </c>
      <c r="B12273" s="522" t="s">
        <v>13687</v>
      </c>
      <c r="C12273" s="302" t="s">
        <v>893</v>
      </c>
      <c r="D12273" s="521" t="s">
        <v>883</v>
      </c>
      <c r="E12273" s="523">
        <v>7.07</v>
      </c>
      <c r="F12273" s="523">
        <v>7.07</v>
      </c>
    </row>
    <row r="12274" spans="1:6" ht="15" customHeight="1">
      <c r="A12274" s="84">
        <v>39387</v>
      </c>
      <c r="B12274" s="522" t="s">
        <v>13688</v>
      </c>
      <c r="C12274" s="302" t="s">
        <v>893</v>
      </c>
      <c r="D12274" s="521" t="s">
        <v>883</v>
      </c>
      <c r="E12274" s="523">
        <v>11.02</v>
      </c>
      <c r="F12274" s="523">
        <v>11.02</v>
      </c>
    </row>
    <row r="12275" spans="1:6" ht="15" customHeight="1">
      <c r="A12275" s="84">
        <v>39386</v>
      </c>
      <c r="B12275" s="522" t="s">
        <v>13689</v>
      </c>
      <c r="C12275" s="302" t="s">
        <v>893</v>
      </c>
      <c r="D12275" s="521" t="s">
        <v>883</v>
      </c>
      <c r="E12275" s="523">
        <v>7.68</v>
      </c>
      <c r="F12275" s="523">
        <v>7.68</v>
      </c>
    </row>
    <row r="12276" spans="1:6" ht="15" customHeight="1">
      <c r="A12276" s="84">
        <v>45229</v>
      </c>
      <c r="B12276" s="522" t="s">
        <v>13690</v>
      </c>
      <c r="C12276" s="302" t="s">
        <v>893</v>
      </c>
      <c r="D12276" s="521" t="s">
        <v>883</v>
      </c>
      <c r="E12276" s="523">
        <v>2.35</v>
      </c>
      <c r="F12276" s="523">
        <v>2.35</v>
      </c>
    </row>
    <row r="12277" spans="1:6" ht="15" customHeight="1">
      <c r="A12277" s="84">
        <v>746</v>
      </c>
      <c r="B12277" s="522" t="s">
        <v>13691</v>
      </c>
      <c r="C12277" s="302" t="s">
        <v>893</v>
      </c>
      <c r="D12277" s="521" t="s">
        <v>883</v>
      </c>
      <c r="E12277" s="523"/>
      <c r="F12277" s="523"/>
    </row>
    <row r="12278" spans="1:6" ht="15" customHeight="1">
      <c r="A12278" s="84">
        <v>20269</v>
      </c>
      <c r="B12278" s="522" t="s">
        <v>13692</v>
      </c>
      <c r="C12278" s="302" t="s">
        <v>893</v>
      </c>
      <c r="D12278" s="521" t="s">
        <v>883</v>
      </c>
      <c r="E12278" s="523">
        <v>103.45</v>
      </c>
      <c r="F12278" s="523">
        <v>103.45</v>
      </c>
    </row>
    <row r="12279" spans="1:6" ht="15" customHeight="1">
      <c r="A12279" s="84">
        <v>20270</v>
      </c>
      <c r="B12279" s="522" t="s">
        <v>13693</v>
      </c>
      <c r="C12279" s="302" t="s">
        <v>893</v>
      </c>
      <c r="D12279" s="521" t="s">
        <v>883</v>
      </c>
      <c r="E12279" s="523">
        <v>114.31</v>
      </c>
      <c r="F12279" s="523">
        <v>114.31</v>
      </c>
    </row>
    <row r="12280" spans="1:6" ht="15" customHeight="1">
      <c r="A12280" s="84">
        <v>11696</v>
      </c>
      <c r="B12280" s="522" t="s">
        <v>13694</v>
      </c>
      <c r="C12280" s="302" t="s">
        <v>893</v>
      </c>
      <c r="D12280" s="521" t="s">
        <v>883</v>
      </c>
      <c r="E12280" s="523">
        <v>182.99</v>
      </c>
      <c r="F12280" s="523">
        <v>182.99</v>
      </c>
    </row>
    <row r="12281" spans="1:6" ht="15" customHeight="1">
      <c r="A12281" s="84">
        <v>10427</v>
      </c>
      <c r="B12281" s="522" t="s">
        <v>13695</v>
      </c>
      <c r="C12281" s="302" t="s">
        <v>893</v>
      </c>
      <c r="D12281" s="521" t="s">
        <v>883</v>
      </c>
      <c r="E12281" s="523">
        <v>512.08000000000004</v>
      </c>
      <c r="F12281" s="523">
        <v>512.08000000000004</v>
      </c>
    </row>
    <row r="12282" spans="1:6" ht="15" customHeight="1">
      <c r="A12282" s="84">
        <v>10428</v>
      </c>
      <c r="B12282" s="522" t="s">
        <v>13696</v>
      </c>
      <c r="C12282" s="302" t="s">
        <v>893</v>
      </c>
      <c r="D12282" s="521" t="s">
        <v>883</v>
      </c>
      <c r="E12282" s="523">
        <v>527.6</v>
      </c>
      <c r="F12282" s="523">
        <v>527.6</v>
      </c>
    </row>
    <row r="12283" spans="1:6" ht="15" customHeight="1">
      <c r="A12283" s="84">
        <v>36521</v>
      </c>
      <c r="B12283" s="522" t="s">
        <v>13697</v>
      </c>
      <c r="C12283" s="302" t="s">
        <v>893</v>
      </c>
      <c r="D12283" s="521" t="s">
        <v>883</v>
      </c>
      <c r="E12283" s="523">
        <v>164.62</v>
      </c>
      <c r="F12283" s="523">
        <v>164.62</v>
      </c>
    </row>
    <row r="12284" spans="1:6" ht="15" customHeight="1">
      <c r="A12284" s="84">
        <v>36794</v>
      </c>
      <c r="B12284" s="522" t="s">
        <v>13698</v>
      </c>
      <c r="C12284" s="302" t="s">
        <v>893</v>
      </c>
      <c r="D12284" s="521" t="s">
        <v>883</v>
      </c>
      <c r="E12284" s="523">
        <v>175.25</v>
      </c>
      <c r="F12284" s="523">
        <v>175.25</v>
      </c>
    </row>
    <row r="12285" spans="1:6" ht="15" customHeight="1">
      <c r="A12285" s="84">
        <v>10426</v>
      </c>
      <c r="B12285" s="522" t="s">
        <v>13699</v>
      </c>
      <c r="C12285" s="302" t="s">
        <v>893</v>
      </c>
      <c r="D12285" s="521" t="s">
        <v>883</v>
      </c>
      <c r="E12285" s="523">
        <v>196.24</v>
      </c>
      <c r="F12285" s="523">
        <v>196.24</v>
      </c>
    </row>
    <row r="12286" spans="1:6" ht="15" customHeight="1">
      <c r="A12286" s="84">
        <v>10425</v>
      </c>
      <c r="B12286" s="522" t="s">
        <v>13700</v>
      </c>
      <c r="C12286" s="302" t="s">
        <v>893</v>
      </c>
      <c r="D12286" s="521" t="s">
        <v>883</v>
      </c>
      <c r="E12286" s="523">
        <v>99.56</v>
      </c>
      <c r="F12286" s="523">
        <v>99.56</v>
      </c>
    </row>
    <row r="12287" spans="1:6" ht="15" customHeight="1">
      <c r="A12287" s="84">
        <v>10431</v>
      </c>
      <c r="B12287" s="522" t="s">
        <v>13701</v>
      </c>
      <c r="C12287" s="302" t="s">
        <v>893</v>
      </c>
      <c r="D12287" s="521" t="s">
        <v>883</v>
      </c>
      <c r="E12287" s="523">
        <v>340.85</v>
      </c>
      <c r="F12287" s="523">
        <v>340.85</v>
      </c>
    </row>
    <row r="12288" spans="1:6" ht="15" customHeight="1">
      <c r="A12288" s="84">
        <v>10429</v>
      </c>
      <c r="B12288" s="522" t="s">
        <v>13702</v>
      </c>
      <c r="C12288" s="302" t="s">
        <v>893</v>
      </c>
      <c r="D12288" s="521" t="s">
        <v>883</v>
      </c>
      <c r="E12288" s="523">
        <v>168.15</v>
      </c>
      <c r="F12288" s="523">
        <v>168.15</v>
      </c>
    </row>
    <row r="12289" spans="1:6" ht="15" customHeight="1">
      <c r="A12289" s="84">
        <v>10853</v>
      </c>
      <c r="B12289" s="522" t="s">
        <v>13703</v>
      </c>
      <c r="C12289" s="302" t="s">
        <v>893</v>
      </c>
      <c r="D12289" s="521" t="s">
        <v>883</v>
      </c>
      <c r="E12289" s="523">
        <v>119.14</v>
      </c>
      <c r="F12289" s="523">
        <v>119.14</v>
      </c>
    </row>
    <row r="12290" spans="1:6" ht="15" customHeight="1">
      <c r="A12290" s="84">
        <v>5093</v>
      </c>
      <c r="B12290" s="522" t="s">
        <v>13704</v>
      </c>
      <c r="C12290" s="302" t="s">
        <v>893</v>
      </c>
      <c r="D12290" s="521" t="s">
        <v>11552</v>
      </c>
      <c r="E12290" s="523">
        <v>18.829999999999998</v>
      </c>
      <c r="F12290" s="523">
        <v>18.829999999999998</v>
      </c>
    </row>
    <row r="12291" spans="1:6" ht="15" customHeight="1">
      <c r="A12291" s="84">
        <v>45254</v>
      </c>
      <c r="B12291" s="522" t="s">
        <v>13705</v>
      </c>
      <c r="C12291" s="302" t="s">
        <v>893</v>
      </c>
      <c r="D12291" s="521" t="s">
        <v>883</v>
      </c>
      <c r="E12291" s="523">
        <v>34.83</v>
      </c>
      <c r="F12291" s="523">
        <v>34.83</v>
      </c>
    </row>
    <row r="12292" spans="1:6" ht="15" customHeight="1">
      <c r="A12292" s="84">
        <v>45253</v>
      </c>
      <c r="B12292" s="522" t="s">
        <v>13706</v>
      </c>
      <c r="C12292" s="302" t="s">
        <v>893</v>
      </c>
      <c r="D12292" s="521" t="s">
        <v>883</v>
      </c>
      <c r="E12292" s="523">
        <v>45.15</v>
      </c>
      <c r="F12292" s="523">
        <v>45.15</v>
      </c>
    </row>
    <row r="12293" spans="1:6" ht="15" customHeight="1">
      <c r="A12293" s="84">
        <v>44331</v>
      </c>
      <c r="B12293" s="522" t="s">
        <v>13707</v>
      </c>
      <c r="C12293" s="302" t="s">
        <v>893</v>
      </c>
      <c r="D12293" s="521" t="s">
        <v>10645</v>
      </c>
      <c r="E12293" s="523">
        <v>60.03</v>
      </c>
      <c r="F12293" s="523">
        <v>60.03</v>
      </c>
    </row>
    <row r="12294" spans="1:6" ht="15" customHeight="1">
      <c r="A12294" s="84">
        <v>37768</v>
      </c>
      <c r="B12294" s="522" t="s">
        <v>13708</v>
      </c>
      <c r="C12294" s="302" t="s">
        <v>893</v>
      </c>
      <c r="D12294" s="521" t="s">
        <v>883</v>
      </c>
      <c r="E12294" s="523"/>
      <c r="F12294" s="523"/>
    </row>
    <row r="12295" spans="1:6" ht="15" customHeight="1">
      <c r="A12295" s="84">
        <v>37773</v>
      </c>
      <c r="B12295" s="522" t="s">
        <v>13709</v>
      </c>
      <c r="C12295" s="302" t="s">
        <v>893</v>
      </c>
      <c r="D12295" s="521" t="s">
        <v>883</v>
      </c>
      <c r="E12295" s="523"/>
      <c r="F12295" s="523"/>
    </row>
    <row r="12296" spans="1:6" ht="15" customHeight="1">
      <c r="A12296" s="84">
        <v>37769</v>
      </c>
      <c r="B12296" s="522" t="s">
        <v>13710</v>
      </c>
      <c r="C12296" s="302" t="s">
        <v>893</v>
      </c>
      <c r="D12296" s="521" t="s">
        <v>883</v>
      </c>
      <c r="E12296" s="523"/>
      <c r="F12296" s="523"/>
    </row>
    <row r="12297" spans="1:6" ht="15" customHeight="1">
      <c r="A12297" s="84">
        <v>37770</v>
      </c>
      <c r="B12297" s="522" t="s">
        <v>13711</v>
      </c>
      <c r="C12297" s="302" t="s">
        <v>893</v>
      </c>
      <c r="D12297" s="521" t="s">
        <v>883</v>
      </c>
      <c r="E12297" s="523"/>
      <c r="F12297" s="523"/>
    </row>
    <row r="12298" spans="1:6" ht="15" customHeight="1">
      <c r="A12298" s="84">
        <v>38382</v>
      </c>
      <c r="B12298" s="522" t="s">
        <v>13712</v>
      </c>
      <c r="C12298" s="302" t="s">
        <v>893</v>
      </c>
      <c r="D12298" s="521" t="s">
        <v>883</v>
      </c>
      <c r="E12298" s="523">
        <v>13.51</v>
      </c>
      <c r="F12298" s="523">
        <v>13.51</v>
      </c>
    </row>
    <row r="12299" spans="1:6" ht="15" customHeight="1">
      <c r="A12299" s="84">
        <v>38383</v>
      </c>
      <c r="B12299" s="522" t="s">
        <v>13713</v>
      </c>
      <c r="C12299" s="302" t="s">
        <v>893</v>
      </c>
      <c r="D12299" s="521" t="s">
        <v>883</v>
      </c>
      <c r="E12299" s="523">
        <v>2.15</v>
      </c>
      <c r="F12299" s="523">
        <v>2.15</v>
      </c>
    </row>
    <row r="12300" spans="1:6" ht="15" customHeight="1">
      <c r="A12300" s="84">
        <v>3768</v>
      </c>
      <c r="B12300" s="522" t="s">
        <v>13714</v>
      </c>
      <c r="C12300" s="302" t="s">
        <v>893</v>
      </c>
      <c r="D12300" s="521" t="s">
        <v>883</v>
      </c>
      <c r="E12300" s="523">
        <v>3.83</v>
      </c>
      <c r="F12300" s="523">
        <v>3.83</v>
      </c>
    </row>
    <row r="12301" spans="1:6" ht="15" customHeight="1">
      <c r="A12301" s="84">
        <v>3767</v>
      </c>
      <c r="B12301" s="522" t="s">
        <v>13715</v>
      </c>
      <c r="C12301" s="302" t="s">
        <v>893</v>
      </c>
      <c r="D12301" s="521" t="s">
        <v>883</v>
      </c>
      <c r="E12301" s="523">
        <v>1.28</v>
      </c>
      <c r="F12301" s="523">
        <v>1.28</v>
      </c>
    </row>
    <row r="12302" spans="1:6" ht="15" customHeight="1">
      <c r="A12302" s="84">
        <v>13192</v>
      </c>
      <c r="B12302" s="522" t="s">
        <v>13716</v>
      </c>
      <c r="C12302" s="302" t="s">
        <v>893</v>
      </c>
      <c r="D12302" s="521" t="s">
        <v>883</v>
      </c>
      <c r="E12302" s="523">
        <v>6170.91</v>
      </c>
      <c r="F12302" s="523">
        <v>6170.91</v>
      </c>
    </row>
    <row r="12303" spans="1:6" ht="15" customHeight="1">
      <c r="A12303" s="84">
        <v>38413</v>
      </c>
      <c r="B12303" s="522" t="s">
        <v>13717</v>
      </c>
      <c r="C12303" s="302" t="s">
        <v>893</v>
      </c>
      <c r="D12303" s="521" t="s">
        <v>883</v>
      </c>
      <c r="E12303" s="523">
        <v>1020.58</v>
      </c>
      <c r="F12303" s="523">
        <v>1020.58</v>
      </c>
    </row>
    <row r="12304" spans="1:6" ht="15" customHeight="1">
      <c r="A12304" s="84">
        <v>42440</v>
      </c>
      <c r="B12304" s="522" t="s">
        <v>13718</v>
      </c>
      <c r="C12304" s="302" t="s">
        <v>893</v>
      </c>
      <c r="D12304" s="521" t="s">
        <v>883</v>
      </c>
      <c r="E12304" s="523"/>
      <c r="F12304" s="523"/>
    </row>
    <row r="12305" spans="1:6" ht="15" customHeight="1">
      <c r="A12305" s="84">
        <v>20193</v>
      </c>
      <c r="B12305" s="522" t="s">
        <v>13719</v>
      </c>
      <c r="C12305" s="302" t="s">
        <v>893</v>
      </c>
      <c r="D12305" s="521" t="s">
        <v>13720</v>
      </c>
      <c r="E12305" s="523">
        <v>25.75</v>
      </c>
      <c r="F12305" s="523">
        <v>25.75</v>
      </c>
    </row>
    <row r="12306" spans="1:6" ht="15" customHeight="1">
      <c r="A12306" s="84">
        <v>10527</v>
      </c>
      <c r="B12306" s="522" t="s">
        <v>13721</v>
      </c>
      <c r="C12306" s="302" t="s">
        <v>893</v>
      </c>
      <c r="D12306" s="521" t="s">
        <v>13722</v>
      </c>
      <c r="E12306" s="523">
        <v>34.340000000000003</v>
      </c>
      <c r="F12306" s="523">
        <v>34.340000000000003</v>
      </c>
    </row>
    <row r="12307" spans="1:6" ht="15" customHeight="1">
      <c r="A12307" s="84">
        <v>41805</v>
      </c>
      <c r="B12307" s="522" t="s">
        <v>13723</v>
      </c>
      <c r="C12307" s="302" t="s">
        <v>893</v>
      </c>
      <c r="D12307" s="521" t="s">
        <v>8209</v>
      </c>
      <c r="E12307" s="523">
        <v>987.27</v>
      </c>
      <c r="F12307" s="523">
        <v>987.27</v>
      </c>
    </row>
    <row r="12308" spans="1:6" ht="15" customHeight="1">
      <c r="A12308" s="84">
        <v>40271</v>
      </c>
      <c r="B12308" s="522" t="s">
        <v>13724</v>
      </c>
      <c r="C12308" s="302" t="s">
        <v>893</v>
      </c>
      <c r="D12308" s="521" t="s">
        <v>13725</v>
      </c>
      <c r="E12308" s="523">
        <v>26.28</v>
      </c>
      <c r="F12308" s="523">
        <v>26.28</v>
      </c>
    </row>
    <row r="12309" spans="1:6" ht="15" customHeight="1">
      <c r="A12309" s="84">
        <v>40287</v>
      </c>
      <c r="B12309" s="522" t="s">
        <v>13726</v>
      </c>
      <c r="C12309" s="302" t="s">
        <v>893</v>
      </c>
      <c r="D12309" s="521" t="s">
        <v>8209</v>
      </c>
      <c r="E12309" s="523">
        <v>10.119999999999999</v>
      </c>
      <c r="F12309" s="523">
        <v>10.119999999999999</v>
      </c>
    </row>
    <row r="12310" spans="1:6" ht="15" customHeight="1">
      <c r="A12310" s="84">
        <v>4084</v>
      </c>
      <c r="B12310" s="522" t="s">
        <v>13727</v>
      </c>
      <c r="C12310" s="302" t="s">
        <v>893</v>
      </c>
      <c r="D12310" s="521" t="s">
        <v>3356</v>
      </c>
      <c r="E12310" s="523"/>
      <c r="F12310" s="523"/>
    </row>
    <row r="12311" spans="1:6" ht="15" customHeight="1">
      <c r="A12311" s="84">
        <v>743</v>
      </c>
      <c r="B12311" s="522" t="s">
        <v>13728</v>
      </c>
      <c r="C12311" s="302" t="s">
        <v>893</v>
      </c>
      <c r="D12311" s="521" t="s">
        <v>3356</v>
      </c>
      <c r="E12311" s="523"/>
      <c r="F12311" s="523"/>
    </row>
    <row r="12312" spans="1:6" ht="15" customHeight="1">
      <c r="A12312" s="84">
        <v>40293</v>
      </c>
      <c r="B12312" s="522" t="s">
        <v>13729</v>
      </c>
      <c r="C12312" s="302" t="s">
        <v>893</v>
      </c>
      <c r="D12312" s="521" t="s">
        <v>3356</v>
      </c>
      <c r="E12312" s="523"/>
      <c r="F12312" s="523"/>
    </row>
    <row r="12313" spans="1:6" ht="15" customHeight="1">
      <c r="A12313" s="84">
        <v>40294</v>
      </c>
      <c r="B12313" s="522" t="s">
        <v>13730</v>
      </c>
      <c r="C12313" s="302" t="s">
        <v>893</v>
      </c>
      <c r="D12313" s="521" t="s">
        <v>3356</v>
      </c>
      <c r="E12313" s="523"/>
      <c r="F12313" s="523"/>
    </row>
    <row r="12314" spans="1:6" ht="15" customHeight="1">
      <c r="A12314" s="84">
        <v>4085</v>
      </c>
      <c r="B12314" s="522" t="s">
        <v>13731</v>
      </c>
      <c r="C12314" s="302" t="s">
        <v>893</v>
      </c>
      <c r="D12314" s="521" t="s">
        <v>3356</v>
      </c>
      <c r="E12314" s="523"/>
      <c r="F12314" s="523"/>
    </row>
    <row r="12315" spans="1:6" ht="15" customHeight="1">
      <c r="A12315" s="84">
        <v>10779</v>
      </c>
      <c r="B12315" s="522" t="s">
        <v>13732</v>
      </c>
      <c r="C12315" s="302" t="s">
        <v>893</v>
      </c>
      <c r="D12315" s="521" t="s">
        <v>8209</v>
      </c>
      <c r="E12315" s="523"/>
      <c r="F12315" s="523"/>
    </row>
    <row r="12316" spans="1:6" ht="15" customHeight="1">
      <c r="A12316" s="84">
        <v>10777</v>
      </c>
      <c r="B12316" s="522" t="s">
        <v>13733</v>
      </c>
      <c r="C12316" s="302" t="s">
        <v>893</v>
      </c>
      <c r="D12316" s="521" t="s">
        <v>8209</v>
      </c>
      <c r="E12316" s="523"/>
      <c r="F12316" s="523"/>
    </row>
    <row r="12317" spans="1:6" ht="15" customHeight="1">
      <c r="A12317" s="84">
        <v>10775</v>
      </c>
      <c r="B12317" s="522" t="s">
        <v>13734</v>
      </c>
      <c r="C12317" s="302" t="s">
        <v>893</v>
      </c>
      <c r="D12317" s="521" t="s">
        <v>8209</v>
      </c>
      <c r="E12317" s="523"/>
      <c r="F12317" s="523"/>
    </row>
    <row r="12318" spans="1:6" ht="15" customHeight="1">
      <c r="A12318" s="84">
        <v>10776</v>
      </c>
      <c r="B12318" s="522" t="s">
        <v>13735</v>
      </c>
      <c r="C12318" s="302" t="s">
        <v>893</v>
      </c>
      <c r="D12318" s="521" t="s">
        <v>8209</v>
      </c>
      <c r="E12318" s="523"/>
      <c r="F12318" s="523"/>
    </row>
    <row r="12319" spans="1:6" ht="15" customHeight="1">
      <c r="A12319" s="84">
        <v>10778</v>
      </c>
      <c r="B12319" s="522" t="s">
        <v>13736</v>
      </c>
      <c r="C12319" s="302" t="s">
        <v>893</v>
      </c>
      <c r="D12319" s="521" t="s">
        <v>8209</v>
      </c>
      <c r="E12319" s="523"/>
      <c r="F12319" s="523"/>
    </row>
    <row r="12320" spans="1:6" ht="15" customHeight="1">
      <c r="A12320" s="84">
        <v>40339</v>
      </c>
      <c r="B12320" s="522" t="s">
        <v>13737</v>
      </c>
      <c r="C12320" s="302" t="s">
        <v>893</v>
      </c>
      <c r="D12320" s="521" t="s">
        <v>13725</v>
      </c>
      <c r="E12320" s="523">
        <v>9.2200000000000006</v>
      </c>
      <c r="F12320" s="523">
        <v>9.2200000000000006</v>
      </c>
    </row>
    <row r="12321" spans="1:6" ht="15" customHeight="1">
      <c r="A12321" s="84">
        <v>10749</v>
      </c>
      <c r="B12321" s="522" t="s">
        <v>13738</v>
      </c>
      <c r="C12321" s="302" t="s">
        <v>893</v>
      </c>
      <c r="D12321" s="521" t="s">
        <v>13725</v>
      </c>
      <c r="E12321" s="523">
        <v>30.47</v>
      </c>
      <c r="F12321" s="523">
        <v>30.47</v>
      </c>
    </row>
    <row r="12322" spans="1:6" ht="15" customHeight="1">
      <c r="A12322" s="84">
        <v>40290</v>
      </c>
      <c r="B12322" s="522" t="s">
        <v>13739</v>
      </c>
      <c r="C12322" s="302" t="s">
        <v>893</v>
      </c>
      <c r="D12322" s="521" t="s">
        <v>13725</v>
      </c>
      <c r="E12322" s="523">
        <v>16.48</v>
      </c>
      <c r="F12322" s="523">
        <v>16.48</v>
      </c>
    </row>
    <row r="12323" spans="1:6" ht="15" customHeight="1">
      <c r="A12323" s="84">
        <v>3346</v>
      </c>
      <c r="B12323" s="522" t="s">
        <v>13740</v>
      </c>
      <c r="C12323" s="302" t="s">
        <v>893</v>
      </c>
      <c r="D12323" s="521" t="s">
        <v>3356</v>
      </c>
      <c r="E12323" s="523"/>
      <c r="F12323" s="523"/>
    </row>
    <row r="12324" spans="1:6" ht="15" customHeight="1">
      <c r="A12324" s="84">
        <v>3348</v>
      </c>
      <c r="B12324" s="522" t="s">
        <v>13741</v>
      </c>
      <c r="C12324" s="302" t="s">
        <v>893</v>
      </c>
      <c r="D12324" s="521" t="s">
        <v>3356</v>
      </c>
      <c r="E12324" s="523"/>
      <c r="F12324" s="523"/>
    </row>
    <row r="12325" spans="1:6" ht="15" customHeight="1">
      <c r="A12325" s="84">
        <v>39833</v>
      </c>
      <c r="B12325" s="522" t="s">
        <v>13742</v>
      </c>
      <c r="C12325" s="302" t="s">
        <v>893</v>
      </c>
      <c r="D12325" s="521" t="s">
        <v>3356</v>
      </c>
      <c r="E12325" s="523"/>
      <c r="F12325" s="523"/>
    </row>
    <row r="12326" spans="1:6" ht="15" customHeight="1">
      <c r="A12326" s="84">
        <v>7252</v>
      </c>
      <c r="B12326" s="522" t="s">
        <v>13743</v>
      </c>
      <c r="C12326" s="302" t="s">
        <v>893</v>
      </c>
      <c r="D12326" s="521" t="s">
        <v>3356</v>
      </c>
      <c r="E12326" s="523"/>
      <c r="F12326" s="523"/>
    </row>
    <row r="12327" spans="1:6" ht="15" customHeight="1">
      <c r="A12327" s="84">
        <v>7247</v>
      </c>
      <c r="B12327" s="522" t="s">
        <v>13744</v>
      </c>
      <c r="C12327" s="302" t="s">
        <v>893</v>
      </c>
      <c r="D12327" s="521" t="s">
        <v>3356</v>
      </c>
      <c r="E12327" s="523"/>
      <c r="F12327" s="523"/>
    </row>
    <row r="12328" spans="1:6" ht="15" customHeight="1">
      <c r="A12328" s="84">
        <v>40291</v>
      </c>
      <c r="B12328" s="522" t="s">
        <v>13745</v>
      </c>
      <c r="C12328" s="302" t="s">
        <v>893</v>
      </c>
      <c r="D12328" s="521" t="s">
        <v>13725</v>
      </c>
      <c r="E12328" s="523">
        <v>858.5</v>
      </c>
      <c r="F12328" s="523">
        <v>858.5</v>
      </c>
    </row>
    <row r="12329" spans="1:6" ht="15" customHeight="1">
      <c r="A12329" s="84">
        <v>40275</v>
      </c>
      <c r="B12329" s="522" t="s">
        <v>13746</v>
      </c>
      <c r="C12329" s="302" t="s">
        <v>893</v>
      </c>
      <c r="D12329" s="521" t="s">
        <v>13725</v>
      </c>
      <c r="E12329" s="523">
        <v>27.47</v>
      </c>
      <c r="F12329" s="523">
        <v>27.47</v>
      </c>
    </row>
    <row r="12330" spans="1:6" ht="15" customHeight="1">
      <c r="A12330" s="84">
        <v>42408</v>
      </c>
      <c r="B12330" s="522" t="s">
        <v>13747</v>
      </c>
      <c r="C12330" s="302" t="s">
        <v>893</v>
      </c>
      <c r="D12330" s="521" t="s">
        <v>611</v>
      </c>
      <c r="E12330" s="523">
        <v>2.0499999999999998</v>
      </c>
      <c r="F12330" s="523">
        <v>2.0499999999999998</v>
      </c>
    </row>
    <row r="12331" spans="1:6" ht="15" customHeight="1">
      <c r="A12331" s="84">
        <v>3777</v>
      </c>
      <c r="B12331" s="522" t="s">
        <v>13748</v>
      </c>
      <c r="C12331" s="302" t="s">
        <v>893</v>
      </c>
      <c r="D12331" s="521" t="s">
        <v>611</v>
      </c>
      <c r="E12331" s="523">
        <v>1.81</v>
      </c>
      <c r="F12331" s="523">
        <v>1.81</v>
      </c>
    </row>
    <row r="12332" spans="1:6" ht="15" customHeight="1">
      <c r="A12332" s="84">
        <v>44699</v>
      </c>
      <c r="B12332" s="522" t="s">
        <v>13749</v>
      </c>
      <c r="C12332" s="302" t="s">
        <v>893</v>
      </c>
      <c r="D12332" s="521" t="s">
        <v>1098</v>
      </c>
      <c r="E12332" s="523">
        <v>61.24</v>
      </c>
      <c r="F12332" s="523">
        <v>61.24</v>
      </c>
    </row>
    <row r="12333" spans="1:6" ht="15" customHeight="1">
      <c r="A12333" s="84">
        <v>3798</v>
      </c>
      <c r="B12333" s="522" t="s">
        <v>13750</v>
      </c>
      <c r="C12333" s="302" t="s">
        <v>893</v>
      </c>
      <c r="D12333" s="521" t="s">
        <v>883</v>
      </c>
      <c r="E12333" s="523"/>
      <c r="F12333" s="523"/>
    </row>
    <row r="12334" spans="1:6" ht="15" customHeight="1">
      <c r="A12334" s="84">
        <v>38769</v>
      </c>
      <c r="B12334" s="522" t="s">
        <v>13751</v>
      </c>
      <c r="C12334" s="302" t="s">
        <v>893</v>
      </c>
      <c r="D12334" s="521" t="s">
        <v>883</v>
      </c>
      <c r="E12334" s="523"/>
      <c r="F12334" s="523"/>
    </row>
    <row r="12335" spans="1:6" ht="15" customHeight="1">
      <c r="A12335" s="84">
        <v>38774</v>
      </c>
      <c r="B12335" s="522" t="s">
        <v>13752</v>
      </c>
      <c r="C12335" s="302" t="s">
        <v>893</v>
      </c>
      <c r="D12335" s="521" t="s">
        <v>883</v>
      </c>
      <c r="E12335" s="523">
        <v>14.44</v>
      </c>
      <c r="F12335" s="523">
        <v>14.44</v>
      </c>
    </row>
    <row r="12336" spans="1:6" ht="15" customHeight="1">
      <c r="A12336" s="84">
        <v>42247</v>
      </c>
      <c r="B12336" s="522" t="s">
        <v>13753</v>
      </c>
      <c r="C12336" s="302" t="s">
        <v>893</v>
      </c>
      <c r="D12336" s="521" t="s">
        <v>883</v>
      </c>
      <c r="E12336" s="523">
        <v>493.05</v>
      </c>
      <c r="F12336" s="523">
        <v>493.05</v>
      </c>
    </row>
    <row r="12337" spans="1:6" ht="15" customHeight="1">
      <c r="A12337" s="84">
        <v>42248</v>
      </c>
      <c r="B12337" s="522" t="s">
        <v>13754</v>
      </c>
      <c r="C12337" s="302" t="s">
        <v>893</v>
      </c>
      <c r="D12337" s="521" t="s">
        <v>883</v>
      </c>
      <c r="E12337" s="523">
        <v>572.72</v>
      </c>
      <c r="F12337" s="523">
        <v>572.72</v>
      </c>
    </row>
    <row r="12338" spans="1:6" ht="15" customHeight="1">
      <c r="A12338" s="84">
        <v>42249</v>
      </c>
      <c r="B12338" s="522" t="s">
        <v>13755</v>
      </c>
      <c r="C12338" s="302" t="s">
        <v>893</v>
      </c>
      <c r="D12338" s="521" t="s">
        <v>883</v>
      </c>
      <c r="E12338" s="523">
        <v>948.79</v>
      </c>
      <c r="F12338" s="523">
        <v>948.79</v>
      </c>
    </row>
    <row r="12339" spans="1:6" ht="15" customHeight="1">
      <c r="A12339" s="84">
        <v>42244</v>
      </c>
      <c r="B12339" s="522" t="s">
        <v>13756</v>
      </c>
      <c r="C12339" s="302" t="s">
        <v>893</v>
      </c>
      <c r="D12339" s="521" t="s">
        <v>883</v>
      </c>
      <c r="E12339" s="523">
        <v>148.16999999999999</v>
      </c>
      <c r="F12339" s="523">
        <v>148.16999999999999</v>
      </c>
    </row>
    <row r="12340" spans="1:6" ht="15" customHeight="1">
      <c r="A12340" s="84">
        <v>42245</v>
      </c>
      <c r="B12340" s="522" t="s">
        <v>13757</v>
      </c>
      <c r="C12340" s="302" t="s">
        <v>893</v>
      </c>
      <c r="D12340" s="521" t="s">
        <v>883</v>
      </c>
      <c r="E12340" s="523">
        <v>273.42</v>
      </c>
      <c r="F12340" s="523">
        <v>273.42</v>
      </c>
    </row>
    <row r="12341" spans="1:6" ht="15" customHeight="1">
      <c r="A12341" s="84">
        <v>42246</v>
      </c>
      <c r="B12341" s="522" t="s">
        <v>13758</v>
      </c>
      <c r="C12341" s="302" t="s">
        <v>893</v>
      </c>
      <c r="D12341" s="521" t="s">
        <v>883</v>
      </c>
      <c r="E12341" s="523">
        <v>302.67</v>
      </c>
      <c r="F12341" s="523">
        <v>302.67</v>
      </c>
    </row>
    <row r="12342" spans="1:6" ht="15" customHeight="1">
      <c r="A12342" s="84">
        <v>42243</v>
      </c>
      <c r="B12342" s="522" t="s">
        <v>13759</v>
      </c>
      <c r="C12342" s="302" t="s">
        <v>893</v>
      </c>
      <c r="D12342" s="521" t="s">
        <v>883</v>
      </c>
      <c r="E12342" s="523">
        <v>364.96</v>
      </c>
      <c r="F12342" s="523">
        <v>364.96</v>
      </c>
    </row>
    <row r="12343" spans="1:6" ht="15" customHeight="1">
      <c r="A12343" s="84">
        <v>38889</v>
      </c>
      <c r="B12343" s="522" t="s">
        <v>13760</v>
      </c>
      <c r="C12343" s="302" t="s">
        <v>893</v>
      </c>
      <c r="D12343" s="521" t="s">
        <v>883</v>
      </c>
      <c r="E12343" s="523"/>
      <c r="F12343" s="523"/>
    </row>
    <row r="12344" spans="1:6" ht="15" customHeight="1">
      <c r="A12344" s="84">
        <v>38784</v>
      </c>
      <c r="B12344" s="522" t="s">
        <v>13761</v>
      </c>
      <c r="C12344" s="302" t="s">
        <v>893</v>
      </c>
      <c r="D12344" s="521" t="s">
        <v>883</v>
      </c>
      <c r="E12344" s="523"/>
      <c r="F12344" s="523"/>
    </row>
    <row r="12345" spans="1:6" ht="15" customHeight="1">
      <c r="A12345" s="84">
        <v>3780</v>
      </c>
      <c r="B12345" s="522" t="s">
        <v>13762</v>
      </c>
      <c r="C12345" s="302" t="s">
        <v>893</v>
      </c>
      <c r="D12345" s="521" t="s">
        <v>883</v>
      </c>
      <c r="E12345" s="523">
        <v>102.9</v>
      </c>
      <c r="F12345" s="523">
        <v>102.9</v>
      </c>
    </row>
    <row r="12346" spans="1:6" ht="15" customHeight="1">
      <c r="A12346" s="84">
        <v>38773</v>
      </c>
      <c r="B12346" s="522" t="s">
        <v>13763</v>
      </c>
      <c r="C12346" s="302" t="s">
        <v>893</v>
      </c>
      <c r="D12346" s="521" t="s">
        <v>883</v>
      </c>
      <c r="E12346" s="523"/>
      <c r="F12346" s="523"/>
    </row>
    <row r="12347" spans="1:6" ht="15" customHeight="1">
      <c r="A12347" s="84">
        <v>12271</v>
      </c>
      <c r="B12347" s="522" t="s">
        <v>13764</v>
      </c>
      <c r="C12347" s="302" t="s">
        <v>893</v>
      </c>
      <c r="D12347" s="521" t="s">
        <v>883</v>
      </c>
      <c r="E12347" s="523"/>
      <c r="F12347" s="523"/>
    </row>
    <row r="12348" spans="1:6" ht="15" customHeight="1">
      <c r="A12348" s="84">
        <v>39385</v>
      </c>
      <c r="B12348" s="522" t="s">
        <v>13765</v>
      </c>
      <c r="C12348" s="302" t="s">
        <v>893</v>
      </c>
      <c r="D12348" s="521" t="s">
        <v>883</v>
      </c>
      <c r="E12348" s="523">
        <v>13.21</v>
      </c>
      <c r="F12348" s="523">
        <v>13.21</v>
      </c>
    </row>
    <row r="12349" spans="1:6" ht="15" customHeight="1">
      <c r="A12349" s="84">
        <v>39389</v>
      </c>
      <c r="B12349" s="522" t="s">
        <v>13766</v>
      </c>
      <c r="C12349" s="302" t="s">
        <v>893</v>
      </c>
      <c r="D12349" s="521" t="s">
        <v>883</v>
      </c>
      <c r="E12349" s="523">
        <v>14.33</v>
      </c>
      <c r="F12349" s="523">
        <v>14.33</v>
      </c>
    </row>
    <row r="12350" spans="1:6" ht="15" customHeight="1">
      <c r="A12350" s="84">
        <v>39390</v>
      </c>
      <c r="B12350" s="522" t="s">
        <v>13767</v>
      </c>
      <c r="C12350" s="302" t="s">
        <v>893</v>
      </c>
      <c r="D12350" s="521" t="s">
        <v>883</v>
      </c>
      <c r="E12350" s="523">
        <v>30.05</v>
      </c>
      <c r="F12350" s="523">
        <v>30.05</v>
      </c>
    </row>
    <row r="12351" spans="1:6" ht="15" customHeight="1">
      <c r="A12351" s="84">
        <v>39391</v>
      </c>
      <c r="B12351" s="522" t="s">
        <v>13768</v>
      </c>
      <c r="C12351" s="302" t="s">
        <v>893</v>
      </c>
      <c r="D12351" s="521" t="s">
        <v>883</v>
      </c>
      <c r="E12351" s="523">
        <v>33.729999999999997</v>
      </c>
      <c r="F12351" s="523">
        <v>33.729999999999997</v>
      </c>
    </row>
    <row r="12352" spans="1:6" ht="15" customHeight="1">
      <c r="A12352" s="84">
        <v>3803</v>
      </c>
      <c r="B12352" s="522" t="s">
        <v>13769</v>
      </c>
      <c r="C12352" s="302" t="s">
        <v>893</v>
      </c>
      <c r="D12352" s="521" t="s">
        <v>883</v>
      </c>
      <c r="E12352" s="523"/>
      <c r="F12352" s="523"/>
    </row>
    <row r="12353" spans="1:6" ht="15" customHeight="1">
      <c r="A12353" s="84">
        <v>38770</v>
      </c>
      <c r="B12353" s="522" t="s">
        <v>13770</v>
      </c>
      <c r="C12353" s="302" t="s">
        <v>893</v>
      </c>
      <c r="D12353" s="521" t="s">
        <v>883</v>
      </c>
      <c r="E12353" s="523"/>
      <c r="F12353" s="523"/>
    </row>
    <row r="12354" spans="1:6" ht="15" customHeight="1">
      <c r="A12354" s="84">
        <v>12267</v>
      </c>
      <c r="B12354" s="522" t="s">
        <v>13771</v>
      </c>
      <c r="C12354" s="302" t="s">
        <v>893</v>
      </c>
      <c r="D12354" s="521" t="s">
        <v>883</v>
      </c>
      <c r="E12354" s="523"/>
      <c r="F12354" s="523"/>
    </row>
    <row r="12355" spans="1:6" ht="15" customHeight="1">
      <c r="A12355" s="84">
        <v>43265</v>
      </c>
      <c r="B12355" s="522" t="s">
        <v>13772</v>
      </c>
      <c r="C12355" s="302" t="s">
        <v>893</v>
      </c>
      <c r="D12355" s="521" t="s">
        <v>883</v>
      </c>
      <c r="E12355" s="523">
        <v>41.31</v>
      </c>
      <c r="F12355" s="523">
        <v>41.31</v>
      </c>
    </row>
    <row r="12356" spans="1:6" ht="15" customHeight="1">
      <c r="A12356" s="84">
        <v>12266</v>
      </c>
      <c r="B12356" s="522" t="s">
        <v>13773</v>
      </c>
      <c r="C12356" s="302" t="s">
        <v>893</v>
      </c>
      <c r="D12356" s="521" t="s">
        <v>883</v>
      </c>
      <c r="E12356" s="523">
        <v>107.48</v>
      </c>
      <c r="F12356" s="523">
        <v>107.48</v>
      </c>
    </row>
    <row r="12357" spans="1:6" ht="15" customHeight="1">
      <c r="A12357" s="84">
        <v>39378</v>
      </c>
      <c r="B12357" s="522" t="s">
        <v>13774</v>
      </c>
      <c r="C12357" s="302" t="s">
        <v>893</v>
      </c>
      <c r="D12357" s="521" t="s">
        <v>883</v>
      </c>
      <c r="E12357" s="523"/>
      <c r="F12357" s="523"/>
    </row>
    <row r="12358" spans="1:6" ht="15" customHeight="1">
      <c r="A12358" s="84">
        <v>43543</v>
      </c>
      <c r="B12358" s="522" t="s">
        <v>13775</v>
      </c>
      <c r="C12358" s="302" t="s">
        <v>893</v>
      </c>
      <c r="D12358" s="521" t="s">
        <v>883</v>
      </c>
      <c r="E12358" s="523"/>
      <c r="F12358" s="523"/>
    </row>
    <row r="12359" spans="1:6" ht="15" customHeight="1">
      <c r="A12359" s="84">
        <v>38775</v>
      </c>
      <c r="B12359" s="522" t="s">
        <v>13776</v>
      </c>
      <c r="C12359" s="302" t="s">
        <v>893</v>
      </c>
      <c r="D12359" s="521" t="s">
        <v>883</v>
      </c>
      <c r="E12359" s="523"/>
      <c r="F12359" s="523"/>
    </row>
    <row r="12360" spans="1:6" ht="15" customHeight="1">
      <c r="A12360" s="84">
        <v>44252</v>
      </c>
      <c r="B12360" s="522" t="s">
        <v>13777</v>
      </c>
      <c r="C12360" s="302" t="s">
        <v>893</v>
      </c>
      <c r="D12360" s="521" t="s">
        <v>883</v>
      </c>
      <c r="E12360" s="523">
        <v>212.2</v>
      </c>
      <c r="F12360" s="523">
        <v>212.2</v>
      </c>
    </row>
    <row r="12361" spans="1:6" ht="15" customHeight="1">
      <c r="A12361" s="84">
        <v>21119</v>
      </c>
      <c r="B12361" s="522" t="s">
        <v>13778</v>
      </c>
      <c r="C12361" s="302" t="s">
        <v>893</v>
      </c>
      <c r="D12361" s="521" t="s">
        <v>883</v>
      </c>
      <c r="E12361" s="523">
        <v>2.13</v>
      </c>
      <c r="F12361" s="523">
        <v>2.13</v>
      </c>
    </row>
    <row r="12362" spans="1:6" ht="15" customHeight="1">
      <c r="A12362" s="84">
        <v>37974</v>
      </c>
      <c r="B12362" s="522" t="s">
        <v>13779</v>
      </c>
      <c r="C12362" s="302" t="s">
        <v>893</v>
      </c>
      <c r="D12362" s="521" t="s">
        <v>883</v>
      </c>
      <c r="E12362" s="523">
        <v>2.75</v>
      </c>
      <c r="F12362" s="523">
        <v>2.75</v>
      </c>
    </row>
    <row r="12363" spans="1:6" ht="15" customHeight="1">
      <c r="A12363" s="84">
        <v>37975</v>
      </c>
      <c r="B12363" s="522" t="s">
        <v>13780</v>
      </c>
      <c r="C12363" s="302" t="s">
        <v>893</v>
      </c>
      <c r="D12363" s="521" t="s">
        <v>883</v>
      </c>
      <c r="E12363" s="523">
        <v>6.13</v>
      </c>
      <c r="F12363" s="523">
        <v>6.13</v>
      </c>
    </row>
    <row r="12364" spans="1:6" ht="15" customHeight="1">
      <c r="A12364" s="84">
        <v>37976</v>
      </c>
      <c r="B12364" s="522" t="s">
        <v>13781</v>
      </c>
      <c r="C12364" s="302" t="s">
        <v>893</v>
      </c>
      <c r="D12364" s="521" t="s">
        <v>883</v>
      </c>
      <c r="E12364" s="523">
        <v>13.64</v>
      </c>
      <c r="F12364" s="523">
        <v>13.64</v>
      </c>
    </row>
    <row r="12365" spans="1:6" ht="15" customHeight="1">
      <c r="A12365" s="84">
        <v>37977</v>
      </c>
      <c r="B12365" s="522" t="s">
        <v>13782</v>
      </c>
      <c r="C12365" s="302" t="s">
        <v>893</v>
      </c>
      <c r="D12365" s="521" t="s">
        <v>883</v>
      </c>
      <c r="E12365" s="523">
        <v>18.88</v>
      </c>
      <c r="F12365" s="523">
        <v>18.88</v>
      </c>
    </row>
    <row r="12366" spans="1:6" ht="15" customHeight="1">
      <c r="A12366" s="84">
        <v>37978</v>
      </c>
      <c r="B12366" s="522" t="s">
        <v>13783</v>
      </c>
      <c r="C12366" s="302" t="s">
        <v>893</v>
      </c>
      <c r="D12366" s="521" t="s">
        <v>883</v>
      </c>
      <c r="E12366" s="523">
        <v>37.43</v>
      </c>
      <c r="F12366" s="523">
        <v>37.43</v>
      </c>
    </row>
    <row r="12367" spans="1:6" ht="15" customHeight="1">
      <c r="A12367" s="84">
        <v>37979</v>
      </c>
      <c r="B12367" s="522" t="s">
        <v>13784</v>
      </c>
      <c r="C12367" s="302" t="s">
        <v>893</v>
      </c>
      <c r="D12367" s="521" t="s">
        <v>883</v>
      </c>
      <c r="E12367" s="523">
        <v>158.86000000000001</v>
      </c>
      <c r="F12367" s="523">
        <v>158.86000000000001</v>
      </c>
    </row>
    <row r="12368" spans="1:6" ht="15" customHeight="1">
      <c r="A12368" s="84">
        <v>37980</v>
      </c>
      <c r="B12368" s="522" t="s">
        <v>13785</v>
      </c>
      <c r="C12368" s="302" t="s">
        <v>893</v>
      </c>
      <c r="D12368" s="521" t="s">
        <v>883</v>
      </c>
      <c r="E12368" s="523">
        <v>182.48</v>
      </c>
      <c r="F12368" s="523">
        <v>182.48</v>
      </c>
    </row>
    <row r="12369" spans="1:6" ht="15" customHeight="1">
      <c r="A12369" s="84">
        <v>36147</v>
      </c>
      <c r="B12369" s="522" t="s">
        <v>13786</v>
      </c>
      <c r="C12369" s="302" t="s">
        <v>893</v>
      </c>
      <c r="D12369" s="521" t="s">
        <v>11552</v>
      </c>
      <c r="E12369" s="523">
        <v>276.33</v>
      </c>
      <c r="F12369" s="523">
        <v>276.33</v>
      </c>
    </row>
    <row r="12370" spans="1:6" ht="15" customHeight="1">
      <c r="A12370" s="84">
        <v>12731</v>
      </c>
      <c r="B12370" s="522" t="s">
        <v>13787</v>
      </c>
      <c r="C12370" s="302" t="s">
        <v>893</v>
      </c>
      <c r="D12370" s="521" t="s">
        <v>883</v>
      </c>
      <c r="E12370" s="523"/>
      <c r="F12370" s="523"/>
    </row>
    <row r="12371" spans="1:6" ht="15" customHeight="1">
      <c r="A12371" s="84">
        <v>12723</v>
      </c>
      <c r="B12371" s="522" t="s">
        <v>13788</v>
      </c>
      <c r="C12371" s="302" t="s">
        <v>893</v>
      </c>
      <c r="D12371" s="521" t="s">
        <v>883</v>
      </c>
      <c r="E12371" s="523"/>
      <c r="F12371" s="523"/>
    </row>
    <row r="12372" spans="1:6" ht="15" customHeight="1">
      <c r="A12372" s="84">
        <v>12724</v>
      </c>
      <c r="B12372" s="522" t="s">
        <v>13789</v>
      </c>
      <c r="C12372" s="302" t="s">
        <v>893</v>
      </c>
      <c r="D12372" s="521" t="s">
        <v>883</v>
      </c>
      <c r="E12372" s="523"/>
      <c r="F12372" s="523"/>
    </row>
    <row r="12373" spans="1:6" ht="15" customHeight="1">
      <c r="A12373" s="84">
        <v>12725</v>
      </c>
      <c r="B12373" s="522" t="s">
        <v>13790</v>
      </c>
      <c r="C12373" s="302" t="s">
        <v>893</v>
      </c>
      <c r="D12373" s="521" t="s">
        <v>883</v>
      </c>
      <c r="E12373" s="523"/>
      <c r="F12373" s="523"/>
    </row>
    <row r="12374" spans="1:6" ht="15" customHeight="1">
      <c r="A12374" s="84">
        <v>12726</v>
      </c>
      <c r="B12374" s="522" t="s">
        <v>13791</v>
      </c>
      <c r="C12374" s="302" t="s">
        <v>893</v>
      </c>
      <c r="D12374" s="521" t="s">
        <v>883</v>
      </c>
      <c r="E12374" s="523"/>
      <c r="F12374" s="523"/>
    </row>
    <row r="12375" spans="1:6" ht="15" customHeight="1">
      <c r="A12375" s="84">
        <v>12727</v>
      </c>
      <c r="B12375" s="522" t="s">
        <v>13792</v>
      </c>
      <c r="C12375" s="302" t="s">
        <v>893</v>
      </c>
      <c r="D12375" s="521" t="s">
        <v>883</v>
      </c>
      <c r="E12375" s="523"/>
      <c r="F12375" s="523"/>
    </row>
    <row r="12376" spans="1:6" ht="15" customHeight="1">
      <c r="A12376" s="84">
        <v>12728</v>
      </c>
      <c r="B12376" s="522" t="s">
        <v>13793</v>
      </c>
      <c r="C12376" s="302" t="s">
        <v>893</v>
      </c>
      <c r="D12376" s="521" t="s">
        <v>883</v>
      </c>
      <c r="E12376" s="523"/>
      <c r="F12376" s="523"/>
    </row>
    <row r="12377" spans="1:6" ht="15" customHeight="1">
      <c r="A12377" s="84">
        <v>12729</v>
      </c>
      <c r="B12377" s="522" t="s">
        <v>13794</v>
      </c>
      <c r="C12377" s="302" t="s">
        <v>893</v>
      </c>
      <c r="D12377" s="521" t="s">
        <v>883</v>
      </c>
      <c r="E12377" s="523"/>
      <c r="F12377" s="523"/>
    </row>
    <row r="12378" spans="1:6" ht="15" customHeight="1">
      <c r="A12378" s="84">
        <v>12730</v>
      </c>
      <c r="B12378" s="522" t="s">
        <v>13795</v>
      </c>
      <c r="C12378" s="302" t="s">
        <v>893</v>
      </c>
      <c r="D12378" s="521" t="s">
        <v>883</v>
      </c>
      <c r="E12378" s="523"/>
      <c r="F12378" s="523"/>
    </row>
    <row r="12379" spans="1:6" ht="15" customHeight="1">
      <c r="A12379" s="84">
        <v>3840</v>
      </c>
      <c r="B12379" s="522" t="s">
        <v>13796</v>
      </c>
      <c r="C12379" s="302" t="s">
        <v>893</v>
      </c>
      <c r="D12379" s="521" t="s">
        <v>883</v>
      </c>
      <c r="E12379" s="523">
        <v>48.53</v>
      </c>
      <c r="F12379" s="523">
        <v>48.53</v>
      </c>
    </row>
    <row r="12380" spans="1:6" ht="15" customHeight="1">
      <c r="A12380" s="84">
        <v>3838</v>
      </c>
      <c r="B12380" s="522" t="s">
        <v>13797</v>
      </c>
      <c r="C12380" s="302" t="s">
        <v>893</v>
      </c>
      <c r="D12380" s="521" t="s">
        <v>883</v>
      </c>
      <c r="E12380" s="523">
        <v>107.12</v>
      </c>
      <c r="F12380" s="523">
        <v>107.12</v>
      </c>
    </row>
    <row r="12381" spans="1:6" ht="15" customHeight="1">
      <c r="A12381" s="84">
        <v>3844</v>
      </c>
      <c r="B12381" s="522" t="s">
        <v>13798</v>
      </c>
      <c r="C12381" s="302" t="s">
        <v>893</v>
      </c>
      <c r="D12381" s="521" t="s">
        <v>883</v>
      </c>
      <c r="E12381" s="523">
        <v>191.06</v>
      </c>
      <c r="F12381" s="523">
        <v>191.06</v>
      </c>
    </row>
    <row r="12382" spans="1:6" ht="15" customHeight="1">
      <c r="A12382" s="84">
        <v>3839</v>
      </c>
      <c r="B12382" s="522" t="s">
        <v>13799</v>
      </c>
      <c r="C12382" s="302" t="s">
        <v>893</v>
      </c>
      <c r="D12382" s="521" t="s">
        <v>883</v>
      </c>
      <c r="E12382" s="523">
        <v>348.02</v>
      </c>
      <c r="F12382" s="523">
        <v>348.02</v>
      </c>
    </row>
    <row r="12383" spans="1:6" ht="15" customHeight="1">
      <c r="A12383" s="84">
        <v>3843</v>
      </c>
      <c r="B12383" s="522" t="s">
        <v>13800</v>
      </c>
      <c r="C12383" s="302" t="s">
        <v>893</v>
      </c>
      <c r="D12383" s="521" t="s">
        <v>883</v>
      </c>
      <c r="E12383" s="523">
        <v>477.66</v>
      </c>
      <c r="F12383" s="523">
        <v>477.66</v>
      </c>
    </row>
    <row r="12384" spans="1:6" ht="15" customHeight="1">
      <c r="A12384" s="84">
        <v>3900</v>
      </c>
      <c r="B12384" s="522" t="s">
        <v>13801</v>
      </c>
      <c r="C12384" s="302" t="s">
        <v>893</v>
      </c>
      <c r="D12384" s="521" t="s">
        <v>883</v>
      </c>
      <c r="E12384" s="523">
        <v>51.53</v>
      </c>
      <c r="F12384" s="523">
        <v>51.53</v>
      </c>
    </row>
    <row r="12385" spans="1:6" ht="15" customHeight="1">
      <c r="A12385" s="84">
        <v>3846</v>
      </c>
      <c r="B12385" s="522" t="s">
        <v>13802</v>
      </c>
      <c r="C12385" s="302" t="s">
        <v>893</v>
      </c>
      <c r="D12385" s="521" t="s">
        <v>883</v>
      </c>
      <c r="E12385" s="523">
        <v>15.48</v>
      </c>
      <c r="F12385" s="523">
        <v>15.48</v>
      </c>
    </row>
    <row r="12386" spans="1:6" ht="15" customHeight="1">
      <c r="A12386" s="84">
        <v>3886</v>
      </c>
      <c r="B12386" s="522" t="s">
        <v>13803</v>
      </c>
      <c r="C12386" s="302" t="s">
        <v>893</v>
      </c>
      <c r="D12386" s="521" t="s">
        <v>883</v>
      </c>
      <c r="E12386" s="523">
        <v>20.56</v>
      </c>
      <c r="F12386" s="523">
        <v>20.56</v>
      </c>
    </row>
    <row r="12387" spans="1:6" ht="15" customHeight="1">
      <c r="A12387" s="84">
        <v>3854</v>
      </c>
      <c r="B12387" s="522" t="s">
        <v>13804</v>
      </c>
      <c r="C12387" s="302" t="s">
        <v>893</v>
      </c>
      <c r="D12387" s="521" t="s">
        <v>883</v>
      </c>
      <c r="E12387" s="523">
        <v>11.72</v>
      </c>
      <c r="F12387" s="523">
        <v>11.72</v>
      </c>
    </row>
    <row r="12388" spans="1:6" ht="15" customHeight="1">
      <c r="A12388" s="84">
        <v>3873</v>
      </c>
      <c r="B12388" s="522" t="s">
        <v>13805</v>
      </c>
      <c r="C12388" s="302" t="s">
        <v>893</v>
      </c>
      <c r="D12388" s="521" t="s">
        <v>883</v>
      </c>
      <c r="E12388" s="523">
        <v>13.64</v>
      </c>
      <c r="F12388" s="523">
        <v>13.64</v>
      </c>
    </row>
    <row r="12389" spans="1:6" ht="15" customHeight="1">
      <c r="A12389" s="84">
        <v>38021</v>
      </c>
      <c r="B12389" s="522" t="s">
        <v>13806</v>
      </c>
      <c r="C12389" s="302" t="s">
        <v>893</v>
      </c>
      <c r="D12389" s="521" t="s">
        <v>883</v>
      </c>
      <c r="E12389" s="523">
        <v>24.22</v>
      </c>
      <c r="F12389" s="523">
        <v>24.22</v>
      </c>
    </row>
    <row r="12390" spans="1:6" ht="15" customHeight="1">
      <c r="A12390" s="84">
        <v>43838</v>
      </c>
      <c r="B12390" s="522" t="s">
        <v>13807</v>
      </c>
      <c r="C12390" s="302" t="s">
        <v>893</v>
      </c>
      <c r="D12390" s="521" t="s">
        <v>883</v>
      </c>
      <c r="E12390" s="523">
        <v>31.3</v>
      </c>
      <c r="F12390" s="523">
        <v>31.3</v>
      </c>
    </row>
    <row r="12391" spans="1:6" ht="15" customHeight="1">
      <c r="A12391" s="84">
        <v>3847</v>
      </c>
      <c r="B12391" s="522" t="s">
        <v>13808</v>
      </c>
      <c r="C12391" s="302" t="s">
        <v>893</v>
      </c>
      <c r="D12391" s="521" t="s">
        <v>883</v>
      </c>
      <c r="E12391" s="523">
        <v>31.56</v>
      </c>
      <c r="F12391" s="523">
        <v>31.56</v>
      </c>
    </row>
    <row r="12392" spans="1:6" ht="15" customHeight="1">
      <c r="A12392" s="84">
        <v>38022</v>
      </c>
      <c r="B12392" s="522" t="s">
        <v>13809</v>
      </c>
      <c r="C12392" s="302" t="s">
        <v>893</v>
      </c>
      <c r="D12392" s="521" t="s">
        <v>883</v>
      </c>
      <c r="E12392" s="523">
        <v>43.38</v>
      </c>
      <c r="F12392" s="523">
        <v>43.38</v>
      </c>
    </row>
    <row r="12393" spans="1:6" ht="15" customHeight="1">
      <c r="A12393" s="84">
        <v>3826</v>
      </c>
      <c r="B12393" s="522" t="s">
        <v>13810</v>
      </c>
      <c r="C12393" s="302" t="s">
        <v>893</v>
      </c>
      <c r="D12393" s="521" t="s">
        <v>883</v>
      </c>
      <c r="E12393" s="523">
        <v>48.16</v>
      </c>
      <c r="F12393" s="523">
        <v>48.16</v>
      </c>
    </row>
    <row r="12394" spans="1:6" ht="15" customHeight="1">
      <c r="A12394" s="84">
        <v>3825</v>
      </c>
      <c r="B12394" s="522" t="s">
        <v>13811</v>
      </c>
      <c r="C12394" s="302" t="s">
        <v>893</v>
      </c>
      <c r="D12394" s="521" t="s">
        <v>883</v>
      </c>
      <c r="E12394" s="523">
        <v>13.85</v>
      </c>
      <c r="F12394" s="523">
        <v>13.85</v>
      </c>
    </row>
    <row r="12395" spans="1:6" ht="15" customHeight="1">
      <c r="A12395" s="84">
        <v>3827</v>
      </c>
      <c r="B12395" s="522" t="s">
        <v>13812</v>
      </c>
      <c r="C12395" s="302" t="s">
        <v>893</v>
      </c>
      <c r="D12395" s="521" t="s">
        <v>883</v>
      </c>
      <c r="E12395" s="523">
        <v>30.26</v>
      </c>
      <c r="F12395" s="523">
        <v>30.26</v>
      </c>
    </row>
    <row r="12396" spans="1:6" ht="15" customHeight="1">
      <c r="A12396" s="84">
        <v>3830</v>
      </c>
      <c r="B12396" s="522" t="s">
        <v>13813</v>
      </c>
      <c r="C12396" s="302" t="s">
        <v>893</v>
      </c>
      <c r="D12396" s="521" t="s">
        <v>883</v>
      </c>
      <c r="E12396" s="523">
        <v>220.84</v>
      </c>
      <c r="F12396" s="523">
        <v>220.84</v>
      </c>
    </row>
    <row r="12397" spans="1:6" ht="15" customHeight="1">
      <c r="A12397" s="84">
        <v>37981</v>
      </c>
      <c r="B12397" s="522" t="s">
        <v>13814</v>
      </c>
      <c r="C12397" s="302" t="s">
        <v>893</v>
      </c>
      <c r="D12397" s="521" t="s">
        <v>883</v>
      </c>
      <c r="E12397" s="523">
        <v>7.95</v>
      </c>
      <c r="F12397" s="523">
        <v>7.95</v>
      </c>
    </row>
    <row r="12398" spans="1:6" ht="15" customHeight="1">
      <c r="A12398" s="84">
        <v>37982</v>
      </c>
      <c r="B12398" s="522" t="s">
        <v>13815</v>
      </c>
      <c r="C12398" s="302" t="s">
        <v>893</v>
      </c>
      <c r="D12398" s="521" t="s">
        <v>883</v>
      </c>
      <c r="E12398" s="523">
        <v>11.53</v>
      </c>
      <c r="F12398" s="523">
        <v>11.53</v>
      </c>
    </row>
    <row r="12399" spans="1:6" ht="15" customHeight="1">
      <c r="A12399" s="84">
        <v>37983</v>
      </c>
      <c r="B12399" s="522" t="s">
        <v>13816</v>
      </c>
      <c r="C12399" s="302" t="s">
        <v>893</v>
      </c>
      <c r="D12399" s="521" t="s">
        <v>883</v>
      </c>
      <c r="E12399" s="523">
        <v>17.05</v>
      </c>
      <c r="F12399" s="523">
        <v>17.05</v>
      </c>
    </row>
    <row r="12400" spans="1:6" ht="15" customHeight="1">
      <c r="A12400" s="84">
        <v>37984</v>
      </c>
      <c r="B12400" s="522" t="s">
        <v>13817</v>
      </c>
      <c r="C12400" s="302" t="s">
        <v>893</v>
      </c>
      <c r="D12400" s="521" t="s">
        <v>883</v>
      </c>
      <c r="E12400" s="523">
        <v>23.95</v>
      </c>
      <c r="F12400" s="523">
        <v>23.95</v>
      </c>
    </row>
    <row r="12401" spans="1:6" ht="15" customHeight="1">
      <c r="A12401" s="84">
        <v>37985</v>
      </c>
      <c r="B12401" s="522" t="s">
        <v>13818</v>
      </c>
      <c r="C12401" s="302" t="s">
        <v>893</v>
      </c>
      <c r="D12401" s="521" t="s">
        <v>883</v>
      </c>
      <c r="E12401" s="523">
        <v>34.03</v>
      </c>
      <c r="F12401" s="523">
        <v>34.03</v>
      </c>
    </row>
    <row r="12402" spans="1:6" ht="15" customHeight="1">
      <c r="A12402" s="84">
        <v>20165</v>
      </c>
      <c r="B12402" s="522" t="s">
        <v>13819</v>
      </c>
      <c r="C12402" s="302" t="s">
        <v>893</v>
      </c>
      <c r="D12402" s="521" t="s">
        <v>883</v>
      </c>
      <c r="E12402" s="523">
        <v>27.37</v>
      </c>
      <c r="F12402" s="523">
        <v>27.37</v>
      </c>
    </row>
    <row r="12403" spans="1:6" ht="15" customHeight="1">
      <c r="A12403" s="84">
        <v>20166</v>
      </c>
      <c r="B12403" s="522" t="s">
        <v>13820</v>
      </c>
      <c r="C12403" s="302" t="s">
        <v>893</v>
      </c>
      <c r="D12403" s="521" t="s">
        <v>883</v>
      </c>
      <c r="E12403" s="523">
        <v>83.61</v>
      </c>
      <c r="F12403" s="523">
        <v>83.61</v>
      </c>
    </row>
    <row r="12404" spans="1:6" ht="15" customHeight="1">
      <c r="A12404" s="84">
        <v>20164</v>
      </c>
      <c r="B12404" s="522" t="s">
        <v>13821</v>
      </c>
      <c r="C12404" s="302" t="s">
        <v>893</v>
      </c>
      <c r="D12404" s="521" t="s">
        <v>883</v>
      </c>
      <c r="E12404" s="523">
        <v>13.15</v>
      </c>
      <c r="F12404" s="523">
        <v>13.15</v>
      </c>
    </row>
    <row r="12405" spans="1:6" ht="15" customHeight="1">
      <c r="A12405" s="84">
        <v>3893</v>
      </c>
      <c r="B12405" s="522" t="s">
        <v>13822</v>
      </c>
      <c r="C12405" s="302" t="s">
        <v>893</v>
      </c>
      <c r="D12405" s="521" t="s">
        <v>883</v>
      </c>
      <c r="E12405" s="523">
        <v>20.61</v>
      </c>
      <c r="F12405" s="523">
        <v>20.61</v>
      </c>
    </row>
    <row r="12406" spans="1:6" ht="15" customHeight="1">
      <c r="A12406" s="84">
        <v>3848</v>
      </c>
      <c r="B12406" s="522" t="s">
        <v>13823</v>
      </c>
      <c r="C12406" s="302" t="s">
        <v>893</v>
      </c>
      <c r="D12406" s="521" t="s">
        <v>883</v>
      </c>
      <c r="E12406" s="523">
        <v>12.57</v>
      </c>
      <c r="F12406" s="523">
        <v>12.57</v>
      </c>
    </row>
    <row r="12407" spans="1:6" ht="15" customHeight="1">
      <c r="A12407" s="84">
        <v>3895</v>
      </c>
      <c r="B12407" s="522" t="s">
        <v>13824</v>
      </c>
      <c r="C12407" s="302" t="s">
        <v>893</v>
      </c>
      <c r="D12407" s="521" t="s">
        <v>883</v>
      </c>
      <c r="E12407" s="523">
        <v>13.96</v>
      </c>
      <c r="F12407" s="523">
        <v>13.96</v>
      </c>
    </row>
    <row r="12408" spans="1:6" ht="15" customHeight="1">
      <c r="A12408" s="84">
        <v>12404</v>
      </c>
      <c r="B12408" s="522" t="s">
        <v>13825</v>
      </c>
      <c r="C12408" s="302" t="s">
        <v>893</v>
      </c>
      <c r="D12408" s="521" t="s">
        <v>883</v>
      </c>
      <c r="E12408" s="523">
        <v>10.94</v>
      </c>
      <c r="F12408" s="523">
        <v>10.94</v>
      </c>
    </row>
    <row r="12409" spans="1:6" ht="15" customHeight="1">
      <c r="A12409" s="84">
        <v>3939</v>
      </c>
      <c r="B12409" s="522" t="s">
        <v>13826</v>
      </c>
      <c r="C12409" s="302" t="s">
        <v>893</v>
      </c>
      <c r="D12409" s="521" t="s">
        <v>883</v>
      </c>
      <c r="E12409" s="523">
        <v>22.53</v>
      </c>
      <c r="F12409" s="523">
        <v>22.53</v>
      </c>
    </row>
    <row r="12410" spans="1:6" ht="15" customHeight="1">
      <c r="A12410" s="84">
        <v>3911</v>
      </c>
      <c r="B12410" s="522" t="s">
        <v>13827</v>
      </c>
      <c r="C12410" s="302" t="s">
        <v>893</v>
      </c>
      <c r="D12410" s="521" t="s">
        <v>883</v>
      </c>
      <c r="E12410" s="523">
        <v>18.41</v>
      </c>
      <c r="F12410" s="523">
        <v>18.41</v>
      </c>
    </row>
    <row r="12411" spans="1:6" ht="15" customHeight="1">
      <c r="A12411" s="84">
        <v>3910</v>
      </c>
      <c r="B12411" s="522" t="s">
        <v>13828</v>
      </c>
      <c r="C12411" s="302" t="s">
        <v>893</v>
      </c>
      <c r="D12411" s="521" t="s">
        <v>883</v>
      </c>
      <c r="E12411" s="523">
        <v>13.17</v>
      </c>
      <c r="F12411" s="523">
        <v>13.17</v>
      </c>
    </row>
    <row r="12412" spans="1:6" ht="15" customHeight="1">
      <c r="A12412" s="84">
        <v>3908</v>
      </c>
      <c r="B12412" s="522" t="s">
        <v>13829</v>
      </c>
      <c r="C12412" s="302" t="s">
        <v>893</v>
      </c>
      <c r="D12412" s="521" t="s">
        <v>883</v>
      </c>
      <c r="E12412" s="523">
        <v>5.95</v>
      </c>
      <c r="F12412" s="523">
        <v>5.95</v>
      </c>
    </row>
    <row r="12413" spans="1:6" ht="15" customHeight="1">
      <c r="A12413" s="84">
        <v>3913</v>
      </c>
      <c r="B12413" s="522" t="s">
        <v>13830</v>
      </c>
      <c r="C12413" s="302" t="s">
        <v>893</v>
      </c>
      <c r="D12413" s="521" t="s">
        <v>883</v>
      </c>
      <c r="E12413" s="523">
        <v>62.95</v>
      </c>
      <c r="F12413" s="523">
        <v>62.95</v>
      </c>
    </row>
    <row r="12414" spans="1:6" ht="15" customHeight="1">
      <c r="A12414" s="84">
        <v>3912</v>
      </c>
      <c r="B12414" s="522" t="s">
        <v>13831</v>
      </c>
      <c r="C12414" s="302" t="s">
        <v>893</v>
      </c>
      <c r="D12414" s="521" t="s">
        <v>883</v>
      </c>
      <c r="E12414" s="523">
        <v>34.51</v>
      </c>
      <c r="F12414" s="523">
        <v>34.51</v>
      </c>
    </row>
    <row r="12415" spans="1:6" ht="15" customHeight="1">
      <c r="A12415" s="84">
        <v>3914</v>
      </c>
      <c r="B12415" s="522" t="s">
        <v>13832</v>
      </c>
      <c r="C12415" s="302" t="s">
        <v>893</v>
      </c>
      <c r="D12415" s="521" t="s">
        <v>883</v>
      </c>
      <c r="E12415" s="523">
        <v>94.96</v>
      </c>
      <c r="F12415" s="523">
        <v>94.96</v>
      </c>
    </row>
    <row r="12416" spans="1:6" ht="15" customHeight="1">
      <c r="A12416" s="84">
        <v>3909</v>
      </c>
      <c r="B12416" s="522" t="s">
        <v>13833</v>
      </c>
      <c r="C12416" s="302" t="s">
        <v>893</v>
      </c>
      <c r="D12416" s="521" t="s">
        <v>883</v>
      </c>
      <c r="E12416" s="523">
        <v>8.1</v>
      </c>
      <c r="F12416" s="523">
        <v>8.1</v>
      </c>
    </row>
    <row r="12417" spans="1:6" ht="15" customHeight="1">
      <c r="A12417" s="84">
        <v>3915</v>
      </c>
      <c r="B12417" s="522" t="s">
        <v>13834</v>
      </c>
      <c r="C12417" s="302" t="s">
        <v>893</v>
      </c>
      <c r="D12417" s="521" t="s">
        <v>883</v>
      </c>
      <c r="E12417" s="523">
        <v>149.75</v>
      </c>
      <c r="F12417" s="523">
        <v>149.75</v>
      </c>
    </row>
    <row r="12418" spans="1:6" ht="15" customHeight="1">
      <c r="A12418" s="84">
        <v>3916</v>
      </c>
      <c r="B12418" s="522" t="s">
        <v>13835</v>
      </c>
      <c r="C12418" s="302" t="s">
        <v>893</v>
      </c>
      <c r="D12418" s="521" t="s">
        <v>883</v>
      </c>
      <c r="E12418" s="523">
        <v>272.82</v>
      </c>
      <c r="F12418" s="523">
        <v>272.82</v>
      </c>
    </row>
    <row r="12419" spans="1:6" ht="15" customHeight="1">
      <c r="A12419" s="84">
        <v>3917</v>
      </c>
      <c r="B12419" s="522" t="s">
        <v>13836</v>
      </c>
      <c r="C12419" s="302" t="s">
        <v>893</v>
      </c>
      <c r="D12419" s="521" t="s">
        <v>883</v>
      </c>
      <c r="E12419" s="523">
        <v>449.99</v>
      </c>
      <c r="F12419" s="523">
        <v>449.99</v>
      </c>
    </row>
    <row r="12420" spans="1:6" ht="15" customHeight="1">
      <c r="A12420" s="84">
        <v>45266</v>
      </c>
      <c r="B12420" s="522" t="s">
        <v>13837</v>
      </c>
      <c r="C12420" s="302" t="s">
        <v>893</v>
      </c>
      <c r="D12420" s="521" t="s">
        <v>11552</v>
      </c>
      <c r="E12420" s="523">
        <v>3.09</v>
      </c>
      <c r="F12420" s="523">
        <v>3.09</v>
      </c>
    </row>
    <row r="12421" spans="1:6" ht="15" customHeight="1">
      <c r="A12421" s="84">
        <v>1904</v>
      </c>
      <c r="B12421" s="522" t="s">
        <v>13838</v>
      </c>
      <c r="C12421" s="302" t="s">
        <v>893</v>
      </c>
      <c r="D12421" s="521" t="s">
        <v>883</v>
      </c>
      <c r="E12421" s="523">
        <v>0.83</v>
      </c>
      <c r="F12421" s="523">
        <v>0.83</v>
      </c>
    </row>
    <row r="12422" spans="1:6" ht="15" customHeight="1">
      <c r="A12422" s="84">
        <v>1899</v>
      </c>
      <c r="B12422" s="522" t="s">
        <v>13839</v>
      </c>
      <c r="C12422" s="302" t="s">
        <v>893</v>
      </c>
      <c r="D12422" s="521" t="s">
        <v>883</v>
      </c>
      <c r="E12422" s="523">
        <v>0.94</v>
      </c>
      <c r="F12422" s="523">
        <v>0.94</v>
      </c>
    </row>
    <row r="12423" spans="1:6" ht="15" customHeight="1">
      <c r="A12423" s="84">
        <v>1900</v>
      </c>
      <c r="B12423" s="522" t="s">
        <v>13840</v>
      </c>
      <c r="C12423" s="302" t="s">
        <v>893</v>
      </c>
      <c r="D12423" s="521" t="s">
        <v>883</v>
      </c>
      <c r="E12423" s="523">
        <v>1.53</v>
      </c>
      <c r="F12423" s="523">
        <v>1.53</v>
      </c>
    </row>
    <row r="12424" spans="1:6" ht="15" customHeight="1">
      <c r="A12424" s="84">
        <v>12407</v>
      </c>
      <c r="B12424" s="522" t="s">
        <v>13841</v>
      </c>
      <c r="C12424" s="302" t="s">
        <v>893</v>
      </c>
      <c r="D12424" s="521" t="s">
        <v>883</v>
      </c>
      <c r="E12424" s="523">
        <v>34.07</v>
      </c>
      <c r="F12424" s="523">
        <v>34.07</v>
      </c>
    </row>
    <row r="12425" spans="1:6" ht="15" customHeight="1">
      <c r="A12425" s="84">
        <v>12408</v>
      </c>
      <c r="B12425" s="522" t="s">
        <v>13842</v>
      </c>
      <c r="C12425" s="302" t="s">
        <v>893</v>
      </c>
      <c r="D12425" s="521" t="s">
        <v>883</v>
      </c>
      <c r="E12425" s="523">
        <v>19.23</v>
      </c>
      <c r="F12425" s="523">
        <v>19.23</v>
      </c>
    </row>
    <row r="12426" spans="1:6" ht="15" customHeight="1">
      <c r="A12426" s="84">
        <v>12409</v>
      </c>
      <c r="B12426" s="522" t="s">
        <v>13843</v>
      </c>
      <c r="C12426" s="302" t="s">
        <v>893</v>
      </c>
      <c r="D12426" s="521" t="s">
        <v>883</v>
      </c>
      <c r="E12426" s="523">
        <v>19.23</v>
      </c>
      <c r="F12426" s="523">
        <v>19.23</v>
      </c>
    </row>
    <row r="12427" spans="1:6" ht="15" customHeight="1">
      <c r="A12427" s="84">
        <v>12410</v>
      </c>
      <c r="B12427" s="522" t="s">
        <v>13844</v>
      </c>
      <c r="C12427" s="302" t="s">
        <v>893</v>
      </c>
      <c r="D12427" s="521" t="s">
        <v>883</v>
      </c>
      <c r="E12427" s="523">
        <v>13.24</v>
      </c>
      <c r="F12427" s="523">
        <v>13.24</v>
      </c>
    </row>
    <row r="12428" spans="1:6" ht="15" customHeight="1">
      <c r="A12428" s="84">
        <v>3936</v>
      </c>
      <c r="B12428" s="522" t="s">
        <v>13845</v>
      </c>
      <c r="C12428" s="302" t="s">
        <v>893</v>
      </c>
      <c r="D12428" s="521" t="s">
        <v>883</v>
      </c>
      <c r="E12428" s="523">
        <v>23.93</v>
      </c>
      <c r="F12428" s="523">
        <v>23.93</v>
      </c>
    </row>
    <row r="12429" spans="1:6" ht="15" customHeight="1">
      <c r="A12429" s="84">
        <v>3924</v>
      </c>
      <c r="B12429" s="522" t="s">
        <v>13846</v>
      </c>
      <c r="C12429" s="302" t="s">
        <v>893</v>
      </c>
      <c r="D12429" s="521" t="s">
        <v>883</v>
      </c>
      <c r="E12429" s="523">
        <v>23.93</v>
      </c>
      <c r="F12429" s="523">
        <v>23.93</v>
      </c>
    </row>
    <row r="12430" spans="1:6" ht="15" customHeight="1">
      <c r="A12430" s="84">
        <v>3922</v>
      </c>
      <c r="B12430" s="522" t="s">
        <v>13847</v>
      </c>
      <c r="C12430" s="302" t="s">
        <v>893</v>
      </c>
      <c r="D12430" s="521" t="s">
        <v>883</v>
      </c>
      <c r="E12430" s="523">
        <v>22.01</v>
      </c>
      <c r="F12430" s="523">
        <v>22.01</v>
      </c>
    </row>
    <row r="12431" spans="1:6" ht="15" customHeight="1">
      <c r="A12431" s="84">
        <v>3923</v>
      </c>
      <c r="B12431" s="522" t="s">
        <v>13848</v>
      </c>
      <c r="C12431" s="302" t="s">
        <v>893</v>
      </c>
      <c r="D12431" s="521" t="s">
        <v>883</v>
      </c>
      <c r="E12431" s="523">
        <v>23.93</v>
      </c>
      <c r="F12431" s="523">
        <v>23.93</v>
      </c>
    </row>
    <row r="12432" spans="1:6" ht="15" customHeight="1">
      <c r="A12432" s="84">
        <v>3921</v>
      </c>
      <c r="B12432" s="522" t="s">
        <v>13849</v>
      </c>
      <c r="C12432" s="302" t="s">
        <v>893</v>
      </c>
      <c r="D12432" s="521" t="s">
        <v>883</v>
      </c>
      <c r="E12432" s="523">
        <v>19.760000000000002</v>
      </c>
      <c r="F12432" s="523">
        <v>19.760000000000002</v>
      </c>
    </row>
    <row r="12433" spans="1:6" ht="15" customHeight="1">
      <c r="A12433" s="84">
        <v>3937</v>
      </c>
      <c r="B12433" s="522" t="s">
        <v>13850</v>
      </c>
      <c r="C12433" s="302" t="s">
        <v>893</v>
      </c>
      <c r="D12433" s="521" t="s">
        <v>883</v>
      </c>
      <c r="E12433" s="523">
        <v>19.739999999999998</v>
      </c>
      <c r="F12433" s="523">
        <v>19.739999999999998</v>
      </c>
    </row>
    <row r="12434" spans="1:6" ht="15" customHeight="1">
      <c r="A12434" s="84">
        <v>3920</v>
      </c>
      <c r="B12434" s="522" t="s">
        <v>13851</v>
      </c>
      <c r="C12434" s="302" t="s">
        <v>893</v>
      </c>
      <c r="D12434" s="521" t="s">
        <v>883</v>
      </c>
      <c r="E12434" s="523">
        <v>19.739999999999998</v>
      </c>
      <c r="F12434" s="523">
        <v>19.739999999999998</v>
      </c>
    </row>
    <row r="12435" spans="1:6" ht="15" customHeight="1">
      <c r="A12435" s="84">
        <v>3938</v>
      </c>
      <c r="B12435" s="522" t="s">
        <v>13852</v>
      </c>
      <c r="C12435" s="302" t="s">
        <v>893</v>
      </c>
      <c r="D12435" s="521" t="s">
        <v>883</v>
      </c>
      <c r="E12435" s="523">
        <v>13.02</v>
      </c>
      <c r="F12435" s="523">
        <v>13.02</v>
      </c>
    </row>
    <row r="12436" spans="1:6" ht="15" customHeight="1">
      <c r="A12436" s="84">
        <v>3919</v>
      </c>
      <c r="B12436" s="522" t="s">
        <v>13853</v>
      </c>
      <c r="C12436" s="302" t="s">
        <v>893</v>
      </c>
      <c r="D12436" s="521" t="s">
        <v>883</v>
      </c>
      <c r="E12436" s="523">
        <v>13.27</v>
      </c>
      <c r="F12436" s="523">
        <v>13.27</v>
      </c>
    </row>
    <row r="12437" spans="1:6" ht="15" customHeight="1">
      <c r="A12437" s="84">
        <v>3927</v>
      </c>
      <c r="B12437" s="522" t="s">
        <v>13854</v>
      </c>
      <c r="C12437" s="302" t="s">
        <v>893</v>
      </c>
      <c r="D12437" s="521" t="s">
        <v>883</v>
      </c>
      <c r="E12437" s="523">
        <v>67.22</v>
      </c>
      <c r="F12437" s="523">
        <v>67.22</v>
      </c>
    </row>
    <row r="12438" spans="1:6" ht="15" customHeight="1">
      <c r="A12438" s="84">
        <v>3928</v>
      </c>
      <c r="B12438" s="522" t="s">
        <v>13855</v>
      </c>
      <c r="C12438" s="302" t="s">
        <v>893</v>
      </c>
      <c r="D12438" s="521" t="s">
        <v>883</v>
      </c>
      <c r="E12438" s="523">
        <v>67.22</v>
      </c>
      <c r="F12438" s="523">
        <v>67.22</v>
      </c>
    </row>
    <row r="12439" spans="1:6" ht="15" customHeight="1">
      <c r="A12439" s="84">
        <v>3926</v>
      </c>
      <c r="B12439" s="522" t="s">
        <v>13856</v>
      </c>
      <c r="C12439" s="302" t="s">
        <v>893</v>
      </c>
      <c r="D12439" s="521" t="s">
        <v>883</v>
      </c>
      <c r="E12439" s="523">
        <v>38.32</v>
      </c>
      <c r="F12439" s="523">
        <v>38.32</v>
      </c>
    </row>
    <row r="12440" spans="1:6" ht="15" customHeight="1">
      <c r="A12440" s="84">
        <v>3935</v>
      </c>
      <c r="B12440" s="522" t="s">
        <v>13857</v>
      </c>
      <c r="C12440" s="302" t="s">
        <v>893</v>
      </c>
      <c r="D12440" s="521" t="s">
        <v>883</v>
      </c>
      <c r="E12440" s="523">
        <v>38.32</v>
      </c>
      <c r="F12440" s="523">
        <v>38.32</v>
      </c>
    </row>
    <row r="12441" spans="1:6" ht="15" customHeight="1">
      <c r="A12441" s="84">
        <v>3925</v>
      </c>
      <c r="B12441" s="522" t="s">
        <v>13858</v>
      </c>
      <c r="C12441" s="302" t="s">
        <v>893</v>
      </c>
      <c r="D12441" s="521" t="s">
        <v>883</v>
      </c>
      <c r="E12441" s="523">
        <v>38.32</v>
      </c>
      <c r="F12441" s="523">
        <v>38.32</v>
      </c>
    </row>
    <row r="12442" spans="1:6" ht="15" customHeight="1">
      <c r="A12442" s="84">
        <v>3929</v>
      </c>
      <c r="B12442" s="522" t="s">
        <v>13859</v>
      </c>
      <c r="C12442" s="302" t="s">
        <v>893</v>
      </c>
      <c r="D12442" s="521" t="s">
        <v>883</v>
      </c>
      <c r="E12442" s="523">
        <v>102.41</v>
      </c>
      <c r="F12442" s="523">
        <v>102.41</v>
      </c>
    </row>
    <row r="12443" spans="1:6" ht="15" customHeight="1">
      <c r="A12443" s="84">
        <v>3931</v>
      </c>
      <c r="B12443" s="522" t="s">
        <v>13860</v>
      </c>
      <c r="C12443" s="302" t="s">
        <v>893</v>
      </c>
      <c r="D12443" s="521" t="s">
        <v>883</v>
      </c>
      <c r="E12443" s="523">
        <v>102.41</v>
      </c>
      <c r="F12443" s="523">
        <v>102.41</v>
      </c>
    </row>
    <row r="12444" spans="1:6" ht="15" customHeight="1">
      <c r="A12444" s="84">
        <v>3930</v>
      </c>
      <c r="B12444" s="522" t="s">
        <v>13861</v>
      </c>
      <c r="C12444" s="302" t="s">
        <v>893</v>
      </c>
      <c r="D12444" s="521" t="s">
        <v>883</v>
      </c>
      <c r="E12444" s="523">
        <v>102.41</v>
      </c>
      <c r="F12444" s="523">
        <v>102.41</v>
      </c>
    </row>
    <row r="12445" spans="1:6" ht="15" customHeight="1">
      <c r="A12445" s="84">
        <v>12406</v>
      </c>
      <c r="B12445" s="522" t="s">
        <v>13862</v>
      </c>
      <c r="C12445" s="302" t="s">
        <v>893</v>
      </c>
      <c r="D12445" s="521" t="s">
        <v>883</v>
      </c>
      <c r="E12445" s="523">
        <v>9.41</v>
      </c>
      <c r="F12445" s="523">
        <v>9.41</v>
      </c>
    </row>
    <row r="12446" spans="1:6" ht="15" customHeight="1">
      <c r="A12446" s="84">
        <v>3932</v>
      </c>
      <c r="B12446" s="522" t="s">
        <v>13863</v>
      </c>
      <c r="C12446" s="302" t="s">
        <v>893</v>
      </c>
      <c r="D12446" s="521" t="s">
        <v>883</v>
      </c>
      <c r="E12446" s="523">
        <v>176.83</v>
      </c>
      <c r="F12446" s="523">
        <v>176.83</v>
      </c>
    </row>
    <row r="12447" spans="1:6" ht="15" customHeight="1">
      <c r="A12447" s="84">
        <v>3933</v>
      </c>
      <c r="B12447" s="522" t="s">
        <v>13864</v>
      </c>
      <c r="C12447" s="302" t="s">
        <v>893</v>
      </c>
      <c r="D12447" s="521" t="s">
        <v>883</v>
      </c>
      <c r="E12447" s="523">
        <v>176.83</v>
      </c>
      <c r="F12447" s="523">
        <v>176.83</v>
      </c>
    </row>
    <row r="12448" spans="1:6" ht="15" customHeight="1">
      <c r="A12448" s="84">
        <v>3934</v>
      </c>
      <c r="B12448" s="522" t="s">
        <v>13865</v>
      </c>
      <c r="C12448" s="302" t="s">
        <v>893</v>
      </c>
      <c r="D12448" s="521" t="s">
        <v>883</v>
      </c>
      <c r="E12448" s="523">
        <v>176.83</v>
      </c>
      <c r="F12448" s="523">
        <v>176.83</v>
      </c>
    </row>
    <row r="12449" spans="1:6" ht="15" customHeight="1">
      <c r="A12449" s="84">
        <v>40355</v>
      </c>
      <c r="B12449" s="522" t="s">
        <v>13866</v>
      </c>
      <c r="C12449" s="302" t="s">
        <v>893</v>
      </c>
      <c r="D12449" s="521" t="s">
        <v>883</v>
      </c>
      <c r="E12449" s="523"/>
      <c r="F12449" s="523"/>
    </row>
    <row r="12450" spans="1:6" ht="15" customHeight="1">
      <c r="A12450" s="84">
        <v>40364</v>
      </c>
      <c r="B12450" s="522" t="s">
        <v>13867</v>
      </c>
      <c r="C12450" s="302" t="s">
        <v>893</v>
      </c>
      <c r="D12450" s="521" t="s">
        <v>883</v>
      </c>
      <c r="E12450" s="523"/>
      <c r="F12450" s="523"/>
    </row>
    <row r="12451" spans="1:6" ht="15" customHeight="1">
      <c r="A12451" s="84">
        <v>40361</v>
      </c>
      <c r="B12451" s="522" t="s">
        <v>13868</v>
      </c>
      <c r="C12451" s="302" t="s">
        <v>893</v>
      </c>
      <c r="D12451" s="521" t="s">
        <v>883</v>
      </c>
      <c r="E12451" s="523"/>
      <c r="F12451" s="523"/>
    </row>
    <row r="12452" spans="1:6" ht="15" customHeight="1">
      <c r="A12452" s="84">
        <v>40358</v>
      </c>
      <c r="B12452" s="522" t="s">
        <v>13869</v>
      </c>
      <c r="C12452" s="302" t="s">
        <v>893</v>
      </c>
      <c r="D12452" s="521" t="s">
        <v>883</v>
      </c>
      <c r="E12452" s="523"/>
      <c r="F12452" s="523"/>
    </row>
    <row r="12453" spans="1:6" ht="15" customHeight="1">
      <c r="A12453" s="84">
        <v>40370</v>
      </c>
      <c r="B12453" s="522" t="s">
        <v>13870</v>
      </c>
      <c r="C12453" s="302" t="s">
        <v>893</v>
      </c>
      <c r="D12453" s="521" t="s">
        <v>883</v>
      </c>
      <c r="E12453" s="523"/>
      <c r="F12453" s="523"/>
    </row>
    <row r="12454" spans="1:6" ht="15" customHeight="1">
      <c r="A12454" s="84">
        <v>40367</v>
      </c>
      <c r="B12454" s="522" t="s">
        <v>13871</v>
      </c>
      <c r="C12454" s="302" t="s">
        <v>893</v>
      </c>
      <c r="D12454" s="521" t="s">
        <v>883</v>
      </c>
      <c r="E12454" s="523"/>
      <c r="F12454" s="523"/>
    </row>
    <row r="12455" spans="1:6" ht="15" customHeight="1">
      <c r="A12455" s="84">
        <v>40373</v>
      </c>
      <c r="B12455" s="522" t="s">
        <v>13872</v>
      </c>
      <c r="C12455" s="302" t="s">
        <v>893</v>
      </c>
      <c r="D12455" s="521" t="s">
        <v>883</v>
      </c>
      <c r="E12455" s="523"/>
      <c r="F12455" s="523"/>
    </row>
    <row r="12456" spans="1:6" ht="15" customHeight="1">
      <c r="A12456" s="84">
        <v>3907</v>
      </c>
      <c r="B12456" s="522" t="s">
        <v>13873</v>
      </c>
      <c r="C12456" s="302" t="s">
        <v>893</v>
      </c>
      <c r="D12456" s="521" t="s">
        <v>883</v>
      </c>
      <c r="E12456" s="523">
        <v>5.93</v>
      </c>
      <c r="F12456" s="523">
        <v>5.93</v>
      </c>
    </row>
    <row r="12457" spans="1:6" ht="15" customHeight="1">
      <c r="A12457" s="84">
        <v>3889</v>
      </c>
      <c r="B12457" s="522" t="s">
        <v>13874</v>
      </c>
      <c r="C12457" s="302" t="s">
        <v>893</v>
      </c>
      <c r="D12457" s="521" t="s">
        <v>883</v>
      </c>
      <c r="E12457" s="523">
        <v>4.22</v>
      </c>
      <c r="F12457" s="523">
        <v>4.22</v>
      </c>
    </row>
    <row r="12458" spans="1:6" ht="15" customHeight="1">
      <c r="A12458" s="84">
        <v>3868</v>
      </c>
      <c r="B12458" s="522" t="s">
        <v>13875</v>
      </c>
      <c r="C12458" s="302" t="s">
        <v>893</v>
      </c>
      <c r="D12458" s="521" t="s">
        <v>883</v>
      </c>
      <c r="E12458" s="523">
        <v>1.55</v>
      </c>
      <c r="F12458" s="523">
        <v>1.55</v>
      </c>
    </row>
    <row r="12459" spans="1:6" ht="15" customHeight="1">
      <c r="A12459" s="84">
        <v>3869</v>
      </c>
      <c r="B12459" s="522" t="s">
        <v>13876</v>
      </c>
      <c r="C12459" s="302" t="s">
        <v>893</v>
      </c>
      <c r="D12459" s="521" t="s">
        <v>883</v>
      </c>
      <c r="E12459" s="523">
        <v>3.43</v>
      </c>
      <c r="F12459" s="523">
        <v>3.43</v>
      </c>
    </row>
    <row r="12460" spans="1:6" ht="15" customHeight="1">
      <c r="A12460" s="84">
        <v>3872</v>
      </c>
      <c r="B12460" s="522" t="s">
        <v>13877</v>
      </c>
      <c r="C12460" s="302" t="s">
        <v>893</v>
      </c>
      <c r="D12460" s="521" t="s">
        <v>883</v>
      </c>
      <c r="E12460" s="523">
        <v>5.86</v>
      </c>
      <c r="F12460" s="523">
        <v>5.86</v>
      </c>
    </row>
    <row r="12461" spans="1:6" ht="15" customHeight="1">
      <c r="A12461" s="84">
        <v>3850</v>
      </c>
      <c r="B12461" s="522" t="s">
        <v>13878</v>
      </c>
      <c r="C12461" s="302" t="s">
        <v>893</v>
      </c>
      <c r="D12461" s="521" t="s">
        <v>883</v>
      </c>
      <c r="E12461" s="523">
        <v>13.51</v>
      </c>
      <c r="F12461" s="523">
        <v>13.51</v>
      </c>
    </row>
    <row r="12462" spans="1:6" ht="15" customHeight="1">
      <c r="A12462" s="84">
        <v>38023</v>
      </c>
      <c r="B12462" s="522" t="s">
        <v>13879</v>
      </c>
      <c r="C12462" s="302" t="s">
        <v>893</v>
      </c>
      <c r="D12462" s="521" t="s">
        <v>883</v>
      </c>
      <c r="E12462" s="523">
        <v>6.88</v>
      </c>
      <c r="F12462" s="523">
        <v>6.88</v>
      </c>
    </row>
    <row r="12463" spans="1:6" ht="15" customHeight="1">
      <c r="A12463" s="84">
        <v>37986</v>
      </c>
      <c r="B12463" s="522" t="s">
        <v>13880</v>
      </c>
      <c r="C12463" s="302" t="s">
        <v>893</v>
      </c>
      <c r="D12463" s="521" t="s">
        <v>883</v>
      </c>
      <c r="E12463" s="523">
        <v>2.71</v>
      </c>
      <c r="F12463" s="523">
        <v>2.71</v>
      </c>
    </row>
    <row r="12464" spans="1:6" ht="15" customHeight="1">
      <c r="A12464" s="84">
        <v>21120</v>
      </c>
      <c r="B12464" s="522" t="s">
        <v>13881</v>
      </c>
      <c r="C12464" s="302" t="s">
        <v>893</v>
      </c>
      <c r="D12464" s="521" t="s">
        <v>883</v>
      </c>
      <c r="E12464" s="523">
        <v>13.84</v>
      </c>
      <c r="F12464" s="523">
        <v>13.84</v>
      </c>
    </row>
    <row r="12465" spans="1:6" ht="15" customHeight="1">
      <c r="A12465" s="84">
        <v>39318</v>
      </c>
      <c r="B12465" s="522" t="s">
        <v>13882</v>
      </c>
      <c r="C12465" s="302" t="s">
        <v>893</v>
      </c>
      <c r="D12465" s="521" t="s">
        <v>883</v>
      </c>
      <c r="E12465" s="523">
        <v>12.87</v>
      </c>
      <c r="F12465" s="523">
        <v>12.87</v>
      </c>
    </row>
    <row r="12466" spans="1:6" ht="15" customHeight="1">
      <c r="A12466" s="84">
        <v>37987</v>
      </c>
      <c r="B12466" s="522" t="s">
        <v>13883</v>
      </c>
      <c r="C12466" s="302" t="s">
        <v>893</v>
      </c>
      <c r="D12466" s="521" t="s">
        <v>883</v>
      </c>
      <c r="E12466" s="523">
        <v>135.37</v>
      </c>
      <c r="F12466" s="523">
        <v>135.37</v>
      </c>
    </row>
    <row r="12467" spans="1:6" ht="15" customHeight="1">
      <c r="A12467" s="84">
        <v>37988</v>
      </c>
      <c r="B12467" s="522" t="s">
        <v>13884</v>
      </c>
      <c r="C12467" s="302" t="s">
        <v>893</v>
      </c>
      <c r="D12467" s="521" t="s">
        <v>883</v>
      </c>
      <c r="E12467" s="523">
        <v>215.1</v>
      </c>
      <c r="F12467" s="523">
        <v>215.1</v>
      </c>
    </row>
    <row r="12468" spans="1:6" ht="15" customHeight="1">
      <c r="A12468" s="84">
        <v>40366</v>
      </c>
      <c r="B12468" s="522" t="s">
        <v>13885</v>
      </c>
      <c r="C12468" s="302" t="s">
        <v>893</v>
      </c>
      <c r="D12468" s="521" t="s">
        <v>883</v>
      </c>
      <c r="E12468" s="523"/>
      <c r="F12468" s="523"/>
    </row>
    <row r="12469" spans="1:6" ht="15" customHeight="1">
      <c r="A12469" s="84">
        <v>40363</v>
      </c>
      <c r="B12469" s="522" t="s">
        <v>13886</v>
      </c>
      <c r="C12469" s="302" t="s">
        <v>893</v>
      </c>
      <c r="D12469" s="521" t="s">
        <v>883</v>
      </c>
      <c r="E12469" s="523"/>
      <c r="F12469" s="523"/>
    </row>
    <row r="12470" spans="1:6" ht="15" customHeight="1">
      <c r="A12470" s="84">
        <v>40360</v>
      </c>
      <c r="B12470" s="522" t="s">
        <v>13887</v>
      </c>
      <c r="C12470" s="302" t="s">
        <v>893</v>
      </c>
      <c r="D12470" s="521" t="s">
        <v>883</v>
      </c>
      <c r="E12470" s="523"/>
      <c r="F12470" s="523"/>
    </row>
    <row r="12471" spans="1:6" ht="15" customHeight="1">
      <c r="A12471" s="84">
        <v>40354</v>
      </c>
      <c r="B12471" s="522" t="s">
        <v>13888</v>
      </c>
      <c r="C12471" s="302" t="s">
        <v>893</v>
      </c>
      <c r="D12471" s="521" t="s">
        <v>883</v>
      </c>
      <c r="E12471" s="523"/>
      <c r="F12471" s="523"/>
    </row>
    <row r="12472" spans="1:6" ht="15" customHeight="1">
      <c r="A12472" s="84">
        <v>40372</v>
      </c>
      <c r="B12472" s="522" t="s">
        <v>13889</v>
      </c>
      <c r="C12472" s="302" t="s">
        <v>893</v>
      </c>
      <c r="D12472" s="521" t="s">
        <v>883</v>
      </c>
      <c r="E12472" s="523"/>
      <c r="F12472" s="523"/>
    </row>
    <row r="12473" spans="1:6" ht="15" customHeight="1">
      <c r="A12473" s="84">
        <v>40369</v>
      </c>
      <c r="B12473" s="522" t="s">
        <v>13890</v>
      </c>
      <c r="C12473" s="302" t="s">
        <v>893</v>
      </c>
      <c r="D12473" s="521" t="s">
        <v>883</v>
      </c>
      <c r="E12473" s="523"/>
      <c r="F12473" s="523"/>
    </row>
    <row r="12474" spans="1:6" ht="15" customHeight="1">
      <c r="A12474" s="84">
        <v>40375</v>
      </c>
      <c r="B12474" s="522" t="s">
        <v>13891</v>
      </c>
      <c r="C12474" s="302" t="s">
        <v>893</v>
      </c>
      <c r="D12474" s="521" t="s">
        <v>883</v>
      </c>
      <c r="E12474" s="523"/>
      <c r="F12474" s="523"/>
    </row>
    <row r="12475" spans="1:6" ht="15" customHeight="1">
      <c r="A12475" s="84">
        <v>40357</v>
      </c>
      <c r="B12475" s="522" t="s">
        <v>13892</v>
      </c>
      <c r="C12475" s="302" t="s">
        <v>893</v>
      </c>
      <c r="D12475" s="521" t="s">
        <v>883</v>
      </c>
      <c r="E12475" s="523"/>
      <c r="F12475" s="523"/>
    </row>
    <row r="12476" spans="1:6" ht="15" customHeight="1">
      <c r="A12476" s="84">
        <v>1893</v>
      </c>
      <c r="B12476" s="522" t="s">
        <v>13893</v>
      </c>
      <c r="C12476" s="302" t="s">
        <v>893</v>
      </c>
      <c r="D12476" s="521" t="s">
        <v>883</v>
      </c>
      <c r="E12476" s="523">
        <v>3.14</v>
      </c>
      <c r="F12476" s="523">
        <v>3.14</v>
      </c>
    </row>
    <row r="12477" spans="1:6" ht="15" customHeight="1">
      <c r="A12477" s="84">
        <v>1902</v>
      </c>
      <c r="B12477" s="522" t="s">
        <v>13894</v>
      </c>
      <c r="C12477" s="302" t="s">
        <v>893</v>
      </c>
      <c r="D12477" s="521" t="s">
        <v>883</v>
      </c>
      <c r="E12477" s="523">
        <v>2.2799999999999998</v>
      </c>
      <c r="F12477" s="523">
        <v>2.2799999999999998</v>
      </c>
    </row>
    <row r="12478" spans="1:6" ht="15" customHeight="1">
      <c r="A12478" s="84">
        <v>1892</v>
      </c>
      <c r="B12478" s="522" t="s">
        <v>13895</v>
      </c>
      <c r="C12478" s="302" t="s">
        <v>893</v>
      </c>
      <c r="D12478" s="521" t="s">
        <v>883</v>
      </c>
      <c r="E12478" s="523">
        <v>1.47</v>
      </c>
      <c r="F12478" s="523">
        <v>1.47</v>
      </c>
    </row>
    <row r="12479" spans="1:6" ht="15" customHeight="1">
      <c r="A12479" s="84">
        <v>1901</v>
      </c>
      <c r="B12479" s="522" t="s">
        <v>13896</v>
      </c>
      <c r="C12479" s="302" t="s">
        <v>893</v>
      </c>
      <c r="D12479" s="521" t="s">
        <v>883</v>
      </c>
      <c r="E12479" s="523">
        <v>0.71</v>
      </c>
      <c r="F12479" s="523">
        <v>0.71</v>
      </c>
    </row>
    <row r="12480" spans="1:6" ht="15" customHeight="1">
      <c r="A12480" s="84">
        <v>1907</v>
      </c>
      <c r="B12480" s="522" t="s">
        <v>13897</v>
      </c>
      <c r="C12480" s="302" t="s">
        <v>893</v>
      </c>
      <c r="D12480" s="521" t="s">
        <v>883</v>
      </c>
      <c r="E12480" s="523">
        <v>10.11</v>
      </c>
      <c r="F12480" s="523">
        <v>10.11</v>
      </c>
    </row>
    <row r="12481" spans="1:6" ht="15" customHeight="1">
      <c r="A12481" s="84">
        <v>1894</v>
      </c>
      <c r="B12481" s="522" t="s">
        <v>13898</v>
      </c>
      <c r="C12481" s="302" t="s">
        <v>893</v>
      </c>
      <c r="D12481" s="521" t="s">
        <v>883</v>
      </c>
      <c r="E12481" s="523">
        <v>4.54</v>
      </c>
      <c r="F12481" s="523">
        <v>4.54</v>
      </c>
    </row>
    <row r="12482" spans="1:6" ht="15" customHeight="1">
      <c r="A12482" s="84">
        <v>1896</v>
      </c>
      <c r="B12482" s="522" t="s">
        <v>13899</v>
      </c>
      <c r="C12482" s="302" t="s">
        <v>893</v>
      </c>
      <c r="D12482" s="521" t="s">
        <v>883</v>
      </c>
      <c r="E12482" s="523">
        <v>13.57</v>
      </c>
      <c r="F12482" s="523">
        <v>13.57</v>
      </c>
    </row>
    <row r="12483" spans="1:6" ht="15" customHeight="1">
      <c r="A12483" s="84">
        <v>1891</v>
      </c>
      <c r="B12483" s="522" t="s">
        <v>13900</v>
      </c>
      <c r="C12483" s="302" t="s">
        <v>893</v>
      </c>
      <c r="D12483" s="521" t="s">
        <v>883</v>
      </c>
      <c r="E12483" s="523">
        <v>1.05</v>
      </c>
      <c r="F12483" s="523">
        <v>1.05</v>
      </c>
    </row>
    <row r="12484" spans="1:6" ht="15" customHeight="1">
      <c r="A12484" s="84">
        <v>1895</v>
      </c>
      <c r="B12484" s="522" t="s">
        <v>13901</v>
      </c>
      <c r="C12484" s="302" t="s">
        <v>893</v>
      </c>
      <c r="D12484" s="521" t="s">
        <v>883</v>
      </c>
      <c r="E12484" s="523">
        <v>23.86</v>
      </c>
      <c r="F12484" s="523">
        <v>23.86</v>
      </c>
    </row>
    <row r="12485" spans="1:6" ht="15" customHeight="1">
      <c r="A12485" s="84">
        <v>2641</v>
      </c>
      <c r="B12485" s="522" t="s">
        <v>13902</v>
      </c>
      <c r="C12485" s="302" t="s">
        <v>893</v>
      </c>
      <c r="D12485" s="521" t="s">
        <v>883</v>
      </c>
      <c r="E12485" s="523">
        <v>28.67</v>
      </c>
      <c r="F12485" s="523">
        <v>28.67</v>
      </c>
    </row>
    <row r="12486" spans="1:6" ht="15" customHeight="1">
      <c r="A12486" s="84">
        <v>2636</v>
      </c>
      <c r="B12486" s="522" t="s">
        <v>13903</v>
      </c>
      <c r="C12486" s="302" t="s">
        <v>893</v>
      </c>
      <c r="D12486" s="521" t="s">
        <v>883</v>
      </c>
      <c r="E12486" s="523">
        <v>1.84</v>
      </c>
      <c r="F12486" s="523">
        <v>1.84</v>
      </c>
    </row>
    <row r="12487" spans="1:6" ht="15" customHeight="1">
      <c r="A12487" s="84">
        <v>2637</v>
      </c>
      <c r="B12487" s="522" t="s">
        <v>13904</v>
      </c>
      <c r="C12487" s="302" t="s">
        <v>893</v>
      </c>
      <c r="D12487" s="521" t="s">
        <v>883</v>
      </c>
      <c r="E12487" s="523">
        <v>1.96</v>
      </c>
      <c r="F12487" s="523">
        <v>1.96</v>
      </c>
    </row>
    <row r="12488" spans="1:6" ht="15" customHeight="1">
      <c r="A12488" s="84">
        <v>2638</v>
      </c>
      <c r="B12488" s="522" t="s">
        <v>13905</v>
      </c>
      <c r="C12488" s="302" t="s">
        <v>893</v>
      </c>
      <c r="D12488" s="521" t="s">
        <v>883</v>
      </c>
      <c r="E12488" s="523">
        <v>2.2799999999999998</v>
      </c>
      <c r="F12488" s="523">
        <v>2.2799999999999998</v>
      </c>
    </row>
    <row r="12489" spans="1:6" ht="15" customHeight="1">
      <c r="A12489" s="84">
        <v>2639</v>
      </c>
      <c r="B12489" s="522" t="s">
        <v>13906</v>
      </c>
      <c r="C12489" s="302" t="s">
        <v>893</v>
      </c>
      <c r="D12489" s="521" t="s">
        <v>883</v>
      </c>
      <c r="E12489" s="523">
        <v>4.05</v>
      </c>
      <c r="F12489" s="523">
        <v>4.05</v>
      </c>
    </row>
    <row r="12490" spans="1:6" ht="15" customHeight="1">
      <c r="A12490" s="84">
        <v>2644</v>
      </c>
      <c r="B12490" s="522" t="s">
        <v>13907</v>
      </c>
      <c r="C12490" s="302" t="s">
        <v>893</v>
      </c>
      <c r="D12490" s="521" t="s">
        <v>883</v>
      </c>
      <c r="E12490" s="523">
        <v>5.86</v>
      </c>
      <c r="F12490" s="523">
        <v>5.86</v>
      </c>
    </row>
    <row r="12491" spans="1:6" ht="15" customHeight="1">
      <c r="A12491" s="84">
        <v>2640</v>
      </c>
      <c r="B12491" s="522" t="s">
        <v>13908</v>
      </c>
      <c r="C12491" s="302" t="s">
        <v>893</v>
      </c>
      <c r="D12491" s="521" t="s">
        <v>883</v>
      </c>
      <c r="E12491" s="523">
        <v>11.93</v>
      </c>
      <c r="F12491" s="523">
        <v>11.93</v>
      </c>
    </row>
    <row r="12492" spans="1:6" ht="15" customHeight="1">
      <c r="A12492" s="84">
        <v>2642</v>
      </c>
      <c r="B12492" s="522" t="s">
        <v>13909</v>
      </c>
      <c r="C12492" s="302" t="s">
        <v>893</v>
      </c>
      <c r="D12492" s="521" t="s">
        <v>883</v>
      </c>
      <c r="E12492" s="523">
        <v>18.170000000000002</v>
      </c>
      <c r="F12492" s="523">
        <v>18.170000000000002</v>
      </c>
    </row>
    <row r="12493" spans="1:6" ht="15" customHeight="1">
      <c r="A12493" s="84">
        <v>2643</v>
      </c>
      <c r="B12493" s="522" t="s">
        <v>13910</v>
      </c>
      <c r="C12493" s="302" t="s">
        <v>893</v>
      </c>
      <c r="D12493" s="521" t="s">
        <v>883</v>
      </c>
      <c r="E12493" s="523">
        <v>8.18</v>
      </c>
      <c r="F12493" s="523">
        <v>8.18</v>
      </c>
    </row>
    <row r="12494" spans="1:6" ht="15" customHeight="1">
      <c r="A12494" s="84">
        <v>44281</v>
      </c>
      <c r="B12494" s="522" t="s">
        <v>13911</v>
      </c>
      <c r="C12494" s="302" t="s">
        <v>893</v>
      </c>
      <c r="D12494" s="521" t="s">
        <v>883</v>
      </c>
      <c r="E12494" s="523"/>
      <c r="F12494" s="523"/>
    </row>
    <row r="12495" spans="1:6" ht="15" customHeight="1">
      <c r="A12495" s="84">
        <v>39855</v>
      </c>
      <c r="B12495" s="522" t="s">
        <v>13912</v>
      </c>
      <c r="C12495" s="302" t="s">
        <v>893</v>
      </c>
      <c r="D12495" s="521" t="s">
        <v>883</v>
      </c>
      <c r="E12495" s="523"/>
      <c r="F12495" s="523"/>
    </row>
    <row r="12496" spans="1:6" ht="15" customHeight="1">
      <c r="A12496" s="84">
        <v>39856</v>
      </c>
      <c r="B12496" s="522" t="s">
        <v>13913</v>
      </c>
      <c r="C12496" s="302" t="s">
        <v>893</v>
      </c>
      <c r="D12496" s="521" t="s">
        <v>883</v>
      </c>
      <c r="E12496" s="523"/>
      <c r="F12496" s="523"/>
    </row>
    <row r="12497" spans="1:6" ht="15" customHeight="1">
      <c r="A12497" s="84">
        <v>39857</v>
      </c>
      <c r="B12497" s="522" t="s">
        <v>13914</v>
      </c>
      <c r="C12497" s="302" t="s">
        <v>893</v>
      </c>
      <c r="D12497" s="521" t="s">
        <v>883</v>
      </c>
      <c r="E12497" s="523"/>
      <c r="F12497" s="523"/>
    </row>
    <row r="12498" spans="1:6" ht="15" customHeight="1">
      <c r="A12498" s="84">
        <v>39858</v>
      </c>
      <c r="B12498" s="522" t="s">
        <v>13915</v>
      </c>
      <c r="C12498" s="302" t="s">
        <v>893</v>
      </c>
      <c r="D12498" s="521" t="s">
        <v>883</v>
      </c>
      <c r="E12498" s="523"/>
      <c r="F12498" s="523"/>
    </row>
    <row r="12499" spans="1:6" ht="15" customHeight="1">
      <c r="A12499" s="84">
        <v>39859</v>
      </c>
      <c r="B12499" s="522" t="s">
        <v>13916</v>
      </c>
      <c r="C12499" s="302" t="s">
        <v>893</v>
      </c>
      <c r="D12499" s="521" t="s">
        <v>883</v>
      </c>
      <c r="E12499" s="523"/>
      <c r="F12499" s="523"/>
    </row>
    <row r="12500" spans="1:6" ht="15" customHeight="1">
      <c r="A12500" s="84">
        <v>39860</v>
      </c>
      <c r="B12500" s="522" t="s">
        <v>13917</v>
      </c>
      <c r="C12500" s="302" t="s">
        <v>893</v>
      </c>
      <c r="D12500" s="521" t="s">
        <v>883</v>
      </c>
      <c r="E12500" s="523"/>
      <c r="F12500" s="523"/>
    </row>
    <row r="12501" spans="1:6" ht="15" customHeight="1">
      <c r="A12501" s="84">
        <v>39861</v>
      </c>
      <c r="B12501" s="522" t="s">
        <v>13918</v>
      </c>
      <c r="C12501" s="302" t="s">
        <v>893</v>
      </c>
      <c r="D12501" s="521" t="s">
        <v>883</v>
      </c>
      <c r="E12501" s="523"/>
      <c r="F12501" s="523"/>
    </row>
    <row r="12502" spans="1:6" ht="15" customHeight="1">
      <c r="A12502" s="84">
        <v>3867</v>
      </c>
      <c r="B12502" s="522" t="s">
        <v>13919</v>
      </c>
      <c r="C12502" s="302" t="s">
        <v>893</v>
      </c>
      <c r="D12502" s="521" t="s">
        <v>883</v>
      </c>
      <c r="E12502" s="523">
        <v>82.3</v>
      </c>
      <c r="F12502" s="523">
        <v>82.3</v>
      </c>
    </row>
    <row r="12503" spans="1:6" ht="15" customHeight="1">
      <c r="A12503" s="84">
        <v>3861</v>
      </c>
      <c r="B12503" s="522" t="s">
        <v>13920</v>
      </c>
      <c r="C12503" s="302" t="s">
        <v>893</v>
      </c>
      <c r="D12503" s="521" t="s">
        <v>883</v>
      </c>
      <c r="E12503" s="523">
        <v>0.85</v>
      </c>
      <c r="F12503" s="523">
        <v>0.85</v>
      </c>
    </row>
    <row r="12504" spans="1:6" ht="15" customHeight="1">
      <c r="A12504" s="84">
        <v>3904</v>
      </c>
      <c r="B12504" s="522" t="s">
        <v>13921</v>
      </c>
      <c r="C12504" s="302" t="s">
        <v>893</v>
      </c>
      <c r="D12504" s="521" t="s">
        <v>883</v>
      </c>
      <c r="E12504" s="523">
        <v>0.91</v>
      </c>
      <c r="F12504" s="523">
        <v>0.91</v>
      </c>
    </row>
    <row r="12505" spans="1:6" ht="15" customHeight="1">
      <c r="A12505" s="84">
        <v>3903</v>
      </c>
      <c r="B12505" s="522" t="s">
        <v>13922</v>
      </c>
      <c r="C12505" s="302" t="s">
        <v>893</v>
      </c>
      <c r="D12505" s="521" t="s">
        <v>883</v>
      </c>
      <c r="E12505" s="523">
        <v>2.21</v>
      </c>
      <c r="F12505" s="523">
        <v>2.21</v>
      </c>
    </row>
    <row r="12506" spans="1:6" ht="15" customHeight="1">
      <c r="A12506" s="84">
        <v>3862</v>
      </c>
      <c r="B12506" s="522" t="s">
        <v>13923</v>
      </c>
      <c r="C12506" s="302" t="s">
        <v>893</v>
      </c>
      <c r="D12506" s="521" t="s">
        <v>883</v>
      </c>
      <c r="E12506" s="523">
        <v>4.7</v>
      </c>
      <c r="F12506" s="523">
        <v>4.7</v>
      </c>
    </row>
    <row r="12507" spans="1:6" ht="15" customHeight="1">
      <c r="A12507" s="84">
        <v>3863</v>
      </c>
      <c r="B12507" s="522" t="s">
        <v>13924</v>
      </c>
      <c r="C12507" s="302" t="s">
        <v>893</v>
      </c>
      <c r="D12507" s="521" t="s">
        <v>883</v>
      </c>
      <c r="E12507" s="523">
        <v>4.82</v>
      </c>
      <c r="F12507" s="523">
        <v>4.82</v>
      </c>
    </row>
    <row r="12508" spans="1:6" ht="15" customHeight="1">
      <c r="A12508" s="84">
        <v>3864</v>
      </c>
      <c r="B12508" s="522" t="s">
        <v>13925</v>
      </c>
      <c r="C12508" s="302" t="s">
        <v>893</v>
      </c>
      <c r="D12508" s="521" t="s">
        <v>883</v>
      </c>
      <c r="E12508" s="523">
        <v>14.76</v>
      </c>
      <c r="F12508" s="523">
        <v>14.76</v>
      </c>
    </row>
    <row r="12509" spans="1:6" ht="15" customHeight="1">
      <c r="A12509" s="84">
        <v>3865</v>
      </c>
      <c r="B12509" s="522" t="s">
        <v>13926</v>
      </c>
      <c r="C12509" s="302" t="s">
        <v>893</v>
      </c>
      <c r="D12509" s="521" t="s">
        <v>883</v>
      </c>
      <c r="E12509" s="523">
        <v>21.59</v>
      </c>
      <c r="F12509" s="523">
        <v>21.59</v>
      </c>
    </row>
    <row r="12510" spans="1:6" ht="15" customHeight="1">
      <c r="A12510" s="84">
        <v>3866</v>
      </c>
      <c r="B12510" s="522" t="s">
        <v>13927</v>
      </c>
      <c r="C12510" s="302" t="s">
        <v>893</v>
      </c>
      <c r="D12510" s="521" t="s">
        <v>883</v>
      </c>
      <c r="E12510" s="523">
        <v>48.47</v>
      </c>
      <c r="F12510" s="523">
        <v>48.47</v>
      </c>
    </row>
    <row r="12511" spans="1:6" ht="15" customHeight="1">
      <c r="A12511" s="84">
        <v>3878</v>
      </c>
      <c r="B12511" s="522" t="s">
        <v>13928</v>
      </c>
      <c r="C12511" s="302" t="s">
        <v>893</v>
      </c>
      <c r="D12511" s="521" t="s">
        <v>883</v>
      </c>
      <c r="E12511" s="523">
        <v>13.22</v>
      </c>
      <c r="F12511" s="523">
        <v>13.22</v>
      </c>
    </row>
    <row r="12512" spans="1:6" ht="15" customHeight="1">
      <c r="A12512" s="84">
        <v>3876</v>
      </c>
      <c r="B12512" s="522" t="s">
        <v>13929</v>
      </c>
      <c r="C12512" s="302" t="s">
        <v>893</v>
      </c>
      <c r="D12512" s="521" t="s">
        <v>883</v>
      </c>
      <c r="E12512" s="523">
        <v>5.26</v>
      </c>
      <c r="F12512" s="523">
        <v>5.26</v>
      </c>
    </row>
    <row r="12513" spans="1:6" ht="15" customHeight="1">
      <c r="A12513" s="84">
        <v>3883</v>
      </c>
      <c r="B12513" s="522" t="s">
        <v>13930</v>
      </c>
      <c r="C12513" s="302" t="s">
        <v>893</v>
      </c>
      <c r="D12513" s="521" t="s">
        <v>883</v>
      </c>
      <c r="E12513" s="523">
        <v>1.69</v>
      </c>
      <c r="F12513" s="523">
        <v>1.69</v>
      </c>
    </row>
    <row r="12514" spans="1:6" ht="15" customHeight="1">
      <c r="A12514" s="84">
        <v>3884</v>
      </c>
      <c r="B12514" s="522" t="s">
        <v>13931</v>
      </c>
      <c r="C12514" s="302" t="s">
        <v>893</v>
      </c>
      <c r="D12514" s="521" t="s">
        <v>883</v>
      </c>
      <c r="E12514" s="523">
        <v>2.67</v>
      </c>
      <c r="F12514" s="523">
        <v>2.67</v>
      </c>
    </row>
    <row r="12515" spans="1:6" ht="15" customHeight="1">
      <c r="A12515" s="84">
        <v>12892</v>
      </c>
      <c r="B12515" s="522" t="s">
        <v>13932</v>
      </c>
      <c r="C12515" s="302" t="s">
        <v>893</v>
      </c>
      <c r="D12515" s="521" t="s">
        <v>11552</v>
      </c>
      <c r="E12515" s="523">
        <v>11.68</v>
      </c>
      <c r="F12515" s="523">
        <v>11.68</v>
      </c>
    </row>
    <row r="12516" spans="1:6" ht="15" customHeight="1">
      <c r="A12516" s="84">
        <v>38447</v>
      </c>
      <c r="B12516" s="522" t="s">
        <v>13933</v>
      </c>
      <c r="C12516" s="302" t="s">
        <v>893</v>
      </c>
      <c r="D12516" s="521" t="s">
        <v>883</v>
      </c>
      <c r="E12516" s="523"/>
      <c r="F12516" s="523"/>
    </row>
    <row r="12517" spans="1:6" ht="15" customHeight="1">
      <c r="A12517" s="84">
        <v>36320</v>
      </c>
      <c r="B12517" s="522" t="s">
        <v>13934</v>
      </c>
      <c r="C12517" s="302" t="s">
        <v>893</v>
      </c>
      <c r="D12517" s="521" t="s">
        <v>883</v>
      </c>
      <c r="E12517" s="523"/>
      <c r="F12517" s="523"/>
    </row>
    <row r="12518" spans="1:6" ht="15" customHeight="1">
      <c r="A12518" s="84">
        <v>36324</v>
      </c>
      <c r="B12518" s="522" t="s">
        <v>13935</v>
      </c>
      <c r="C12518" s="302" t="s">
        <v>893</v>
      </c>
      <c r="D12518" s="521" t="s">
        <v>883</v>
      </c>
      <c r="E12518" s="523"/>
      <c r="F12518" s="523"/>
    </row>
    <row r="12519" spans="1:6" ht="15" customHeight="1">
      <c r="A12519" s="84">
        <v>38441</v>
      </c>
      <c r="B12519" s="522" t="s">
        <v>13936</v>
      </c>
      <c r="C12519" s="302" t="s">
        <v>893</v>
      </c>
      <c r="D12519" s="521" t="s">
        <v>883</v>
      </c>
      <c r="E12519" s="523"/>
      <c r="F12519" s="523"/>
    </row>
    <row r="12520" spans="1:6" ht="15" customHeight="1">
      <c r="A12520" s="84">
        <v>38442</v>
      </c>
      <c r="B12520" s="522" t="s">
        <v>13937</v>
      </c>
      <c r="C12520" s="302" t="s">
        <v>893</v>
      </c>
      <c r="D12520" s="521" t="s">
        <v>883</v>
      </c>
      <c r="E12520" s="523"/>
      <c r="F12520" s="523"/>
    </row>
    <row r="12521" spans="1:6" ht="15" customHeight="1">
      <c r="A12521" s="84">
        <v>38443</v>
      </c>
      <c r="B12521" s="522" t="s">
        <v>13938</v>
      </c>
      <c r="C12521" s="302" t="s">
        <v>893</v>
      </c>
      <c r="D12521" s="521" t="s">
        <v>883</v>
      </c>
      <c r="E12521" s="523"/>
      <c r="F12521" s="523"/>
    </row>
    <row r="12522" spans="1:6" ht="15" customHeight="1">
      <c r="A12522" s="84">
        <v>38444</v>
      </c>
      <c r="B12522" s="522" t="s">
        <v>13939</v>
      </c>
      <c r="C12522" s="302" t="s">
        <v>893</v>
      </c>
      <c r="D12522" s="521" t="s">
        <v>883</v>
      </c>
      <c r="E12522" s="523"/>
      <c r="F12522" s="523"/>
    </row>
    <row r="12523" spans="1:6" ht="15" customHeight="1">
      <c r="A12523" s="84">
        <v>38445</v>
      </c>
      <c r="B12523" s="522" t="s">
        <v>13940</v>
      </c>
      <c r="C12523" s="302" t="s">
        <v>893</v>
      </c>
      <c r="D12523" s="521" t="s">
        <v>883</v>
      </c>
      <c r="E12523" s="523"/>
      <c r="F12523" s="523"/>
    </row>
    <row r="12524" spans="1:6" ht="15" customHeight="1">
      <c r="A12524" s="84">
        <v>38446</v>
      </c>
      <c r="B12524" s="522" t="s">
        <v>13941</v>
      </c>
      <c r="C12524" s="302" t="s">
        <v>893</v>
      </c>
      <c r="D12524" s="521" t="s">
        <v>883</v>
      </c>
      <c r="E12524" s="523"/>
      <c r="F12524" s="523"/>
    </row>
    <row r="12525" spans="1:6" ht="15" customHeight="1">
      <c r="A12525" s="84">
        <v>3837</v>
      </c>
      <c r="B12525" s="522" t="s">
        <v>13942</v>
      </c>
      <c r="C12525" s="302" t="s">
        <v>893</v>
      </c>
      <c r="D12525" s="521" t="s">
        <v>883</v>
      </c>
      <c r="E12525" s="523">
        <v>41.8</v>
      </c>
      <c r="F12525" s="523">
        <v>41.8</v>
      </c>
    </row>
    <row r="12526" spans="1:6" ht="15" customHeight="1">
      <c r="A12526" s="84">
        <v>3845</v>
      </c>
      <c r="B12526" s="522" t="s">
        <v>13943</v>
      </c>
      <c r="C12526" s="302" t="s">
        <v>893</v>
      </c>
      <c r="D12526" s="521" t="s">
        <v>883</v>
      </c>
      <c r="E12526" s="523">
        <v>15.27</v>
      </c>
      <c r="F12526" s="523">
        <v>15.27</v>
      </c>
    </row>
    <row r="12527" spans="1:6" ht="15" customHeight="1">
      <c r="A12527" s="84">
        <v>11045</v>
      </c>
      <c r="B12527" s="522" t="s">
        <v>13944</v>
      </c>
      <c r="C12527" s="302" t="s">
        <v>893</v>
      </c>
      <c r="D12527" s="521" t="s">
        <v>883</v>
      </c>
      <c r="E12527" s="523">
        <v>29.46</v>
      </c>
      <c r="F12527" s="523">
        <v>29.46</v>
      </c>
    </row>
    <row r="12528" spans="1:6" ht="15" customHeight="1">
      <c r="A12528" s="84">
        <v>20170</v>
      </c>
      <c r="B12528" s="522" t="s">
        <v>13945</v>
      </c>
      <c r="C12528" s="302" t="s">
        <v>893</v>
      </c>
      <c r="D12528" s="521" t="s">
        <v>883</v>
      </c>
      <c r="E12528" s="523">
        <v>15.16</v>
      </c>
      <c r="F12528" s="523">
        <v>15.16</v>
      </c>
    </row>
    <row r="12529" spans="1:6" ht="15" customHeight="1">
      <c r="A12529" s="84">
        <v>20171</v>
      </c>
      <c r="B12529" s="522" t="s">
        <v>13946</v>
      </c>
      <c r="C12529" s="302" t="s">
        <v>893</v>
      </c>
      <c r="D12529" s="521" t="s">
        <v>883</v>
      </c>
      <c r="E12529" s="523">
        <v>43.73</v>
      </c>
      <c r="F12529" s="523">
        <v>43.73</v>
      </c>
    </row>
    <row r="12530" spans="1:6" ht="15" customHeight="1">
      <c r="A12530" s="84">
        <v>20167</v>
      </c>
      <c r="B12530" s="522" t="s">
        <v>13947</v>
      </c>
      <c r="C12530" s="302" t="s">
        <v>893</v>
      </c>
      <c r="D12530" s="521" t="s">
        <v>883</v>
      </c>
      <c r="E12530" s="523">
        <v>5.5</v>
      </c>
      <c r="F12530" s="523">
        <v>5.5</v>
      </c>
    </row>
    <row r="12531" spans="1:6" ht="15" customHeight="1">
      <c r="A12531" s="84">
        <v>20168</v>
      </c>
      <c r="B12531" s="522" t="s">
        <v>13948</v>
      </c>
      <c r="C12531" s="302" t="s">
        <v>893</v>
      </c>
      <c r="D12531" s="521" t="s">
        <v>883</v>
      </c>
      <c r="E12531" s="523">
        <v>11.32</v>
      </c>
      <c r="F12531" s="523">
        <v>11.32</v>
      </c>
    </row>
    <row r="12532" spans="1:6" ht="15" customHeight="1">
      <c r="A12532" s="84">
        <v>20169</v>
      </c>
      <c r="B12532" s="522" t="s">
        <v>13949</v>
      </c>
      <c r="C12532" s="302" t="s">
        <v>893</v>
      </c>
      <c r="D12532" s="521" t="s">
        <v>883</v>
      </c>
      <c r="E12532" s="523">
        <v>13.21</v>
      </c>
      <c r="F12532" s="523">
        <v>13.21</v>
      </c>
    </row>
    <row r="12533" spans="1:6" ht="15" customHeight="1">
      <c r="A12533" s="84">
        <v>3899</v>
      </c>
      <c r="B12533" s="522" t="s">
        <v>13950</v>
      </c>
      <c r="C12533" s="302" t="s">
        <v>893</v>
      </c>
      <c r="D12533" s="521" t="s">
        <v>883</v>
      </c>
      <c r="E12533" s="523">
        <v>7.32</v>
      </c>
      <c r="F12533" s="523">
        <v>7.32</v>
      </c>
    </row>
    <row r="12534" spans="1:6" ht="15" customHeight="1">
      <c r="A12534" s="84">
        <v>38676</v>
      </c>
      <c r="B12534" s="522" t="s">
        <v>13951</v>
      </c>
      <c r="C12534" s="302" t="s">
        <v>893</v>
      </c>
      <c r="D12534" s="521" t="s">
        <v>883</v>
      </c>
      <c r="E12534" s="523">
        <v>36.64</v>
      </c>
      <c r="F12534" s="523">
        <v>36.64</v>
      </c>
    </row>
    <row r="12535" spans="1:6" ht="15" customHeight="1">
      <c r="A12535" s="84">
        <v>3897</v>
      </c>
      <c r="B12535" s="522" t="s">
        <v>13952</v>
      </c>
      <c r="C12535" s="302" t="s">
        <v>893</v>
      </c>
      <c r="D12535" s="521" t="s">
        <v>883</v>
      </c>
      <c r="E12535" s="523">
        <v>1.79</v>
      </c>
      <c r="F12535" s="523">
        <v>1.79</v>
      </c>
    </row>
    <row r="12536" spans="1:6" ht="15" customHeight="1">
      <c r="A12536" s="84">
        <v>3875</v>
      </c>
      <c r="B12536" s="522" t="s">
        <v>13953</v>
      </c>
      <c r="C12536" s="302" t="s">
        <v>893</v>
      </c>
      <c r="D12536" s="521" t="s">
        <v>883</v>
      </c>
      <c r="E12536" s="523">
        <v>3.69</v>
      </c>
      <c r="F12536" s="523">
        <v>3.69</v>
      </c>
    </row>
    <row r="12537" spans="1:6" ht="15" customHeight="1">
      <c r="A12537" s="84">
        <v>3898</v>
      </c>
      <c r="B12537" s="522" t="s">
        <v>13954</v>
      </c>
      <c r="C12537" s="302" t="s">
        <v>893</v>
      </c>
      <c r="D12537" s="521" t="s">
        <v>883</v>
      </c>
      <c r="E12537" s="523">
        <v>7.49</v>
      </c>
      <c r="F12537" s="523">
        <v>7.49</v>
      </c>
    </row>
    <row r="12538" spans="1:6" ht="15" customHeight="1">
      <c r="A12538" s="84">
        <v>3855</v>
      </c>
      <c r="B12538" s="522" t="s">
        <v>13955</v>
      </c>
      <c r="C12538" s="302" t="s">
        <v>893</v>
      </c>
      <c r="D12538" s="521" t="s">
        <v>883</v>
      </c>
      <c r="E12538" s="523">
        <v>5.71</v>
      </c>
      <c r="F12538" s="523">
        <v>5.71</v>
      </c>
    </row>
    <row r="12539" spans="1:6" ht="15" customHeight="1">
      <c r="A12539" s="84">
        <v>3874</v>
      </c>
      <c r="B12539" s="522" t="s">
        <v>13956</v>
      </c>
      <c r="C12539" s="302" t="s">
        <v>893</v>
      </c>
      <c r="D12539" s="521" t="s">
        <v>883</v>
      </c>
      <c r="E12539" s="523">
        <v>6.61</v>
      </c>
      <c r="F12539" s="523">
        <v>6.61</v>
      </c>
    </row>
    <row r="12540" spans="1:6" ht="15" customHeight="1">
      <c r="A12540" s="84">
        <v>3870</v>
      </c>
      <c r="B12540" s="522" t="s">
        <v>13957</v>
      </c>
      <c r="C12540" s="302" t="s">
        <v>893</v>
      </c>
      <c r="D12540" s="521" t="s">
        <v>883</v>
      </c>
      <c r="E12540" s="523">
        <v>7.26</v>
      </c>
      <c r="F12540" s="523">
        <v>7.26</v>
      </c>
    </row>
    <row r="12541" spans="1:6" ht="15" customHeight="1">
      <c r="A12541" s="84">
        <v>38678</v>
      </c>
      <c r="B12541" s="522" t="s">
        <v>13958</v>
      </c>
      <c r="C12541" s="302" t="s">
        <v>893</v>
      </c>
      <c r="D12541" s="521" t="s">
        <v>883</v>
      </c>
      <c r="E12541" s="523">
        <v>19.2</v>
      </c>
      <c r="F12541" s="523">
        <v>19.2</v>
      </c>
    </row>
    <row r="12542" spans="1:6" ht="15" customHeight="1">
      <c r="A12542" s="84">
        <v>3859</v>
      </c>
      <c r="B12542" s="522" t="s">
        <v>13959</v>
      </c>
      <c r="C12542" s="302" t="s">
        <v>893</v>
      </c>
      <c r="D12542" s="521" t="s">
        <v>883</v>
      </c>
      <c r="E12542" s="523">
        <v>1.46</v>
      </c>
      <c r="F12542" s="523">
        <v>1.46</v>
      </c>
    </row>
    <row r="12543" spans="1:6" ht="15" customHeight="1">
      <c r="A12543" s="84">
        <v>3856</v>
      </c>
      <c r="B12543" s="522" t="s">
        <v>13960</v>
      </c>
      <c r="C12543" s="302" t="s">
        <v>893</v>
      </c>
      <c r="D12543" s="521" t="s">
        <v>883</v>
      </c>
      <c r="E12543" s="523">
        <v>2.0299999999999998</v>
      </c>
      <c r="F12543" s="523">
        <v>2.0299999999999998</v>
      </c>
    </row>
    <row r="12544" spans="1:6" ht="15" customHeight="1">
      <c r="A12544" s="84">
        <v>3906</v>
      </c>
      <c r="B12544" s="522" t="s">
        <v>13961</v>
      </c>
      <c r="C12544" s="302" t="s">
        <v>893</v>
      </c>
      <c r="D12544" s="521" t="s">
        <v>883</v>
      </c>
      <c r="E12544" s="523">
        <v>1.67</v>
      </c>
      <c r="F12544" s="523">
        <v>1.67</v>
      </c>
    </row>
    <row r="12545" spans="1:6" ht="15" customHeight="1">
      <c r="A12545" s="84">
        <v>3860</v>
      </c>
      <c r="B12545" s="522" t="s">
        <v>13962</v>
      </c>
      <c r="C12545" s="302" t="s">
        <v>893</v>
      </c>
      <c r="D12545" s="521" t="s">
        <v>883</v>
      </c>
      <c r="E12545" s="523">
        <v>4.9800000000000004</v>
      </c>
      <c r="F12545" s="523">
        <v>4.9800000000000004</v>
      </c>
    </row>
    <row r="12546" spans="1:6" ht="15" customHeight="1">
      <c r="A12546" s="84">
        <v>3905</v>
      </c>
      <c r="B12546" s="522" t="s">
        <v>13963</v>
      </c>
      <c r="C12546" s="302" t="s">
        <v>893</v>
      </c>
      <c r="D12546" s="521" t="s">
        <v>883</v>
      </c>
      <c r="E12546" s="523">
        <v>11.41</v>
      </c>
      <c r="F12546" s="523">
        <v>11.41</v>
      </c>
    </row>
    <row r="12547" spans="1:6" ht="15" customHeight="1">
      <c r="A12547" s="84">
        <v>3871</v>
      </c>
      <c r="B12547" s="522" t="s">
        <v>13964</v>
      </c>
      <c r="C12547" s="302" t="s">
        <v>893</v>
      </c>
      <c r="D12547" s="521" t="s">
        <v>883</v>
      </c>
      <c r="E12547" s="523">
        <v>20.190000000000001</v>
      </c>
      <c r="F12547" s="523">
        <v>20.190000000000001</v>
      </c>
    </row>
    <row r="12548" spans="1:6" ht="15" customHeight="1">
      <c r="A12548" s="84">
        <v>37427</v>
      </c>
      <c r="B12548" s="522" t="s">
        <v>13965</v>
      </c>
      <c r="C12548" s="302" t="s">
        <v>893</v>
      </c>
      <c r="D12548" s="521" t="s">
        <v>883</v>
      </c>
      <c r="E12548" s="523"/>
      <c r="F12548" s="523"/>
    </row>
    <row r="12549" spans="1:6" ht="15" customHeight="1">
      <c r="A12549" s="84">
        <v>37424</v>
      </c>
      <c r="B12549" s="522" t="s">
        <v>13966</v>
      </c>
      <c r="C12549" s="302" t="s">
        <v>893</v>
      </c>
      <c r="D12549" s="521" t="s">
        <v>883</v>
      </c>
      <c r="E12549" s="523"/>
      <c r="F12549" s="523"/>
    </row>
    <row r="12550" spans="1:6" ht="15" customHeight="1">
      <c r="A12550" s="84">
        <v>37428</v>
      </c>
      <c r="B12550" s="522" t="s">
        <v>13967</v>
      </c>
      <c r="C12550" s="302" t="s">
        <v>893</v>
      </c>
      <c r="D12550" s="521" t="s">
        <v>883</v>
      </c>
      <c r="E12550" s="523"/>
      <c r="F12550" s="523"/>
    </row>
    <row r="12551" spans="1:6" ht="15" customHeight="1">
      <c r="A12551" s="84">
        <v>37425</v>
      </c>
      <c r="B12551" s="522" t="s">
        <v>13968</v>
      </c>
      <c r="C12551" s="302" t="s">
        <v>893</v>
      </c>
      <c r="D12551" s="521" t="s">
        <v>883</v>
      </c>
      <c r="E12551" s="523"/>
      <c r="F12551" s="523"/>
    </row>
    <row r="12552" spans="1:6" ht="15" customHeight="1">
      <c r="A12552" s="84">
        <v>37429</v>
      </c>
      <c r="B12552" s="522" t="s">
        <v>13969</v>
      </c>
      <c r="C12552" s="302" t="s">
        <v>893</v>
      </c>
      <c r="D12552" s="521" t="s">
        <v>883</v>
      </c>
      <c r="E12552" s="523"/>
      <c r="F12552" s="523"/>
    </row>
    <row r="12553" spans="1:6" ht="15" customHeight="1">
      <c r="A12553" s="84">
        <v>37426</v>
      </c>
      <c r="B12553" s="522" t="s">
        <v>13970</v>
      </c>
      <c r="C12553" s="302" t="s">
        <v>893</v>
      </c>
      <c r="D12553" s="521" t="s">
        <v>883</v>
      </c>
      <c r="E12553" s="523"/>
      <c r="F12553" s="523"/>
    </row>
    <row r="12554" spans="1:6" ht="15" customHeight="1">
      <c r="A12554" s="84">
        <v>39292</v>
      </c>
      <c r="B12554" s="522" t="s">
        <v>13971</v>
      </c>
      <c r="C12554" s="302" t="s">
        <v>893</v>
      </c>
      <c r="D12554" s="521" t="s">
        <v>883</v>
      </c>
      <c r="E12554" s="523"/>
      <c r="F12554" s="523"/>
    </row>
    <row r="12555" spans="1:6" ht="15" customHeight="1">
      <c r="A12555" s="84">
        <v>39293</v>
      </c>
      <c r="B12555" s="522" t="s">
        <v>13972</v>
      </c>
      <c r="C12555" s="302" t="s">
        <v>893</v>
      </c>
      <c r="D12555" s="521" t="s">
        <v>883</v>
      </c>
      <c r="E12555" s="523"/>
      <c r="F12555" s="523"/>
    </row>
    <row r="12556" spans="1:6" ht="15" customHeight="1">
      <c r="A12556" s="84">
        <v>39294</v>
      </c>
      <c r="B12556" s="522" t="s">
        <v>13973</v>
      </c>
      <c r="C12556" s="302" t="s">
        <v>893</v>
      </c>
      <c r="D12556" s="521" t="s">
        <v>883</v>
      </c>
      <c r="E12556" s="523"/>
      <c r="F12556" s="523"/>
    </row>
    <row r="12557" spans="1:6" ht="15" customHeight="1">
      <c r="A12557" s="84">
        <v>39295</v>
      </c>
      <c r="B12557" s="522" t="s">
        <v>13974</v>
      </c>
      <c r="C12557" s="302" t="s">
        <v>893</v>
      </c>
      <c r="D12557" s="521" t="s">
        <v>883</v>
      </c>
      <c r="E12557" s="523"/>
      <c r="F12557" s="523"/>
    </row>
    <row r="12558" spans="1:6" ht="15" customHeight="1">
      <c r="A12558" s="84">
        <v>39312</v>
      </c>
      <c r="B12558" s="522" t="s">
        <v>13975</v>
      </c>
      <c r="C12558" s="302" t="s">
        <v>893</v>
      </c>
      <c r="D12558" s="521" t="s">
        <v>883</v>
      </c>
      <c r="E12558" s="523"/>
      <c r="F12558" s="523"/>
    </row>
    <row r="12559" spans="1:6" ht="15" customHeight="1">
      <c r="A12559" s="84">
        <v>39313</v>
      </c>
      <c r="B12559" s="522" t="s">
        <v>13976</v>
      </c>
      <c r="C12559" s="302" t="s">
        <v>893</v>
      </c>
      <c r="D12559" s="521" t="s">
        <v>883</v>
      </c>
      <c r="E12559" s="523"/>
      <c r="F12559" s="523"/>
    </row>
    <row r="12560" spans="1:6" ht="15" customHeight="1">
      <c r="A12560" s="84">
        <v>39314</v>
      </c>
      <c r="B12560" s="522" t="s">
        <v>13977</v>
      </c>
      <c r="C12560" s="302" t="s">
        <v>893</v>
      </c>
      <c r="D12560" s="521" t="s">
        <v>883</v>
      </c>
      <c r="E12560" s="523"/>
      <c r="F12560" s="523"/>
    </row>
    <row r="12561" spans="1:6" ht="15" customHeight="1">
      <c r="A12561" s="84">
        <v>39296</v>
      </c>
      <c r="B12561" s="522" t="s">
        <v>13978</v>
      </c>
      <c r="C12561" s="302" t="s">
        <v>893</v>
      </c>
      <c r="D12561" s="521" t="s">
        <v>883</v>
      </c>
      <c r="E12561" s="523"/>
      <c r="F12561" s="523"/>
    </row>
    <row r="12562" spans="1:6" ht="15" customHeight="1">
      <c r="A12562" s="84">
        <v>39297</v>
      </c>
      <c r="B12562" s="522" t="s">
        <v>13979</v>
      </c>
      <c r="C12562" s="302" t="s">
        <v>893</v>
      </c>
      <c r="D12562" s="521" t="s">
        <v>883</v>
      </c>
      <c r="E12562" s="523"/>
      <c r="F12562" s="523"/>
    </row>
    <row r="12563" spans="1:6" ht="15" customHeight="1">
      <c r="A12563" s="84">
        <v>39298</v>
      </c>
      <c r="B12563" s="522" t="s">
        <v>13980</v>
      </c>
      <c r="C12563" s="302" t="s">
        <v>893</v>
      </c>
      <c r="D12563" s="521" t="s">
        <v>883</v>
      </c>
      <c r="E12563" s="523"/>
      <c r="F12563" s="523"/>
    </row>
    <row r="12564" spans="1:6" ht="15" customHeight="1">
      <c r="A12564" s="84">
        <v>39299</v>
      </c>
      <c r="B12564" s="522" t="s">
        <v>13981</v>
      </c>
      <c r="C12564" s="302" t="s">
        <v>893</v>
      </c>
      <c r="D12564" s="521" t="s">
        <v>883</v>
      </c>
      <c r="E12564" s="523"/>
      <c r="F12564" s="523"/>
    </row>
    <row r="12565" spans="1:6" ht="15" customHeight="1">
      <c r="A12565" s="84">
        <v>39308</v>
      </c>
      <c r="B12565" s="522" t="s">
        <v>13982</v>
      </c>
      <c r="C12565" s="302" t="s">
        <v>893</v>
      </c>
      <c r="D12565" s="521" t="s">
        <v>883</v>
      </c>
      <c r="E12565" s="523"/>
      <c r="F12565" s="523"/>
    </row>
    <row r="12566" spans="1:6" ht="15" customHeight="1">
      <c r="A12566" s="84">
        <v>39309</v>
      </c>
      <c r="B12566" s="522" t="s">
        <v>13983</v>
      </c>
      <c r="C12566" s="302" t="s">
        <v>893</v>
      </c>
      <c r="D12566" s="521" t="s">
        <v>883</v>
      </c>
      <c r="E12566" s="523"/>
      <c r="F12566" s="523"/>
    </row>
    <row r="12567" spans="1:6" ht="15" customHeight="1">
      <c r="A12567" s="84">
        <v>39310</v>
      </c>
      <c r="B12567" s="522" t="s">
        <v>13984</v>
      </c>
      <c r="C12567" s="302" t="s">
        <v>893</v>
      </c>
      <c r="D12567" s="521" t="s">
        <v>883</v>
      </c>
      <c r="E12567" s="523"/>
      <c r="F12567" s="523"/>
    </row>
    <row r="12568" spans="1:6" ht="15" customHeight="1">
      <c r="A12568" s="84">
        <v>39311</v>
      </c>
      <c r="B12568" s="522" t="s">
        <v>13985</v>
      </c>
      <c r="C12568" s="302" t="s">
        <v>893</v>
      </c>
      <c r="D12568" s="521" t="s">
        <v>883</v>
      </c>
      <c r="E12568" s="523"/>
      <c r="F12568" s="523"/>
    </row>
    <row r="12569" spans="1:6" ht="15" customHeight="1">
      <c r="A12569" s="84">
        <v>45261</v>
      </c>
      <c r="B12569" s="522" t="s">
        <v>13986</v>
      </c>
      <c r="C12569" s="302" t="s">
        <v>893</v>
      </c>
      <c r="D12569" s="521" t="s">
        <v>11552</v>
      </c>
      <c r="E12569" s="523">
        <v>20.39</v>
      </c>
      <c r="F12569" s="523">
        <v>20.39</v>
      </c>
    </row>
    <row r="12570" spans="1:6" ht="15" customHeight="1">
      <c r="A12570" s="84">
        <v>11519</v>
      </c>
      <c r="B12570" s="522" t="s">
        <v>13987</v>
      </c>
      <c r="C12570" s="302" t="s">
        <v>893</v>
      </c>
      <c r="D12570" s="521" t="s">
        <v>11552</v>
      </c>
      <c r="E12570" s="523">
        <v>40.340000000000003</v>
      </c>
      <c r="F12570" s="523">
        <v>40.340000000000003</v>
      </c>
    </row>
    <row r="12571" spans="1:6" ht="15" customHeight="1">
      <c r="A12571" s="84">
        <v>11520</v>
      </c>
      <c r="B12571" s="522" t="s">
        <v>13988</v>
      </c>
      <c r="C12571" s="302" t="s">
        <v>893</v>
      </c>
      <c r="D12571" s="521" t="s">
        <v>11552</v>
      </c>
      <c r="E12571" s="523">
        <v>18.649999999999999</v>
      </c>
      <c r="F12571" s="523">
        <v>18.649999999999999</v>
      </c>
    </row>
    <row r="12572" spans="1:6" ht="15" customHeight="1">
      <c r="A12572" s="84">
        <v>11518</v>
      </c>
      <c r="B12572" s="522" t="s">
        <v>13989</v>
      </c>
      <c r="C12572" s="302" t="s">
        <v>893</v>
      </c>
      <c r="D12572" s="521" t="s">
        <v>11552</v>
      </c>
      <c r="E12572" s="523">
        <v>67.81</v>
      </c>
      <c r="F12572" s="523">
        <v>67.81</v>
      </c>
    </row>
    <row r="12573" spans="1:6" ht="15" customHeight="1">
      <c r="A12573" s="84">
        <v>38473</v>
      </c>
      <c r="B12573" s="522" t="s">
        <v>13990</v>
      </c>
      <c r="C12573" s="302" t="s">
        <v>893</v>
      </c>
      <c r="D12573" s="521" t="s">
        <v>883</v>
      </c>
      <c r="E12573" s="523"/>
      <c r="F12573" s="523"/>
    </row>
    <row r="12574" spans="1:6" ht="15" customHeight="1">
      <c r="A12574" s="84">
        <v>4244</v>
      </c>
      <c r="B12574" s="522" t="s">
        <v>13991</v>
      </c>
      <c r="C12574" s="302" t="s">
        <v>893</v>
      </c>
      <c r="D12574" s="521" t="s">
        <v>3356</v>
      </c>
      <c r="E12574" s="523">
        <v>20.54</v>
      </c>
      <c r="F12574" s="523">
        <v>10.72</v>
      </c>
    </row>
    <row r="12575" spans="1:6" ht="15" customHeight="1">
      <c r="A12575" s="84">
        <v>40977</v>
      </c>
      <c r="B12575" s="522" t="s">
        <v>13992</v>
      </c>
      <c r="C12575" s="302" t="s">
        <v>893</v>
      </c>
      <c r="D12575" s="521" t="s">
        <v>8209</v>
      </c>
      <c r="E12575" s="523">
        <v>3588.67</v>
      </c>
      <c r="F12575" s="523">
        <v>2359.11</v>
      </c>
    </row>
    <row r="12576" spans="1:6" ht="15" customHeight="1">
      <c r="A12576" s="84">
        <v>4115</v>
      </c>
      <c r="B12576" s="522" t="s">
        <v>13993</v>
      </c>
      <c r="C12576" s="302" t="s">
        <v>893</v>
      </c>
      <c r="D12576" s="521" t="s">
        <v>782</v>
      </c>
      <c r="E12576" s="523"/>
      <c r="F12576" s="523"/>
    </row>
    <row r="12577" spans="1:6" ht="15" customHeight="1">
      <c r="A12577" s="84">
        <v>4119</v>
      </c>
      <c r="B12577" s="522" t="s">
        <v>13994</v>
      </c>
      <c r="C12577" s="302" t="s">
        <v>893</v>
      </c>
      <c r="D12577" s="521" t="s">
        <v>782</v>
      </c>
      <c r="E12577" s="523"/>
      <c r="F12577" s="523"/>
    </row>
    <row r="12578" spans="1:6" ht="15" customHeight="1">
      <c r="A12578" s="84">
        <v>2794</v>
      </c>
      <c r="B12578" s="522" t="s">
        <v>13995</v>
      </c>
      <c r="C12578" s="302" t="s">
        <v>893</v>
      </c>
      <c r="D12578" s="521" t="s">
        <v>782</v>
      </c>
      <c r="E12578" s="523"/>
      <c r="F12578" s="523"/>
    </row>
    <row r="12579" spans="1:6" ht="15" customHeight="1">
      <c r="A12579" s="84">
        <v>2788</v>
      </c>
      <c r="B12579" s="522" t="s">
        <v>13996</v>
      </c>
      <c r="C12579" s="302" t="s">
        <v>893</v>
      </c>
      <c r="D12579" s="521" t="s">
        <v>782</v>
      </c>
      <c r="E12579" s="523"/>
      <c r="F12579" s="523"/>
    </row>
    <row r="12580" spans="1:6" ht="15" customHeight="1">
      <c r="A12580" s="84">
        <v>4006</v>
      </c>
      <c r="B12580" s="522" t="s">
        <v>13997</v>
      </c>
      <c r="C12580" s="302" t="s">
        <v>893</v>
      </c>
      <c r="D12580" s="521" t="s">
        <v>892</v>
      </c>
      <c r="E12580" s="523">
        <v>1493.16</v>
      </c>
      <c r="F12580" s="523">
        <v>1493.16</v>
      </c>
    </row>
    <row r="12581" spans="1:6" ht="15" customHeight="1">
      <c r="A12581" s="84">
        <v>45395</v>
      </c>
      <c r="B12581" s="522" t="s">
        <v>13998</v>
      </c>
      <c r="C12581" s="302" t="s">
        <v>893</v>
      </c>
      <c r="D12581" s="521" t="s">
        <v>11552</v>
      </c>
      <c r="E12581" s="523">
        <v>30.93</v>
      </c>
      <c r="F12581" s="523">
        <v>30.93</v>
      </c>
    </row>
    <row r="12582" spans="1:6" ht="15" customHeight="1">
      <c r="A12582" s="84">
        <v>37461</v>
      </c>
      <c r="B12582" s="522" t="s">
        <v>13999</v>
      </c>
      <c r="C12582" s="302" t="s">
        <v>893</v>
      </c>
      <c r="D12582" s="521" t="s">
        <v>782</v>
      </c>
      <c r="E12582" s="523">
        <v>9.83</v>
      </c>
      <c r="F12582" s="523">
        <v>9.83</v>
      </c>
    </row>
    <row r="12583" spans="1:6" ht="15" customHeight="1">
      <c r="A12583" s="84">
        <v>37460</v>
      </c>
      <c r="B12583" s="522" t="s">
        <v>14000</v>
      </c>
      <c r="C12583" s="302" t="s">
        <v>893</v>
      </c>
      <c r="D12583" s="521" t="s">
        <v>782</v>
      </c>
      <c r="E12583" s="523">
        <v>17.25</v>
      </c>
      <c r="F12583" s="523">
        <v>17.25</v>
      </c>
    </row>
    <row r="12584" spans="1:6" ht="15" customHeight="1">
      <c r="A12584" s="84">
        <v>37458</v>
      </c>
      <c r="B12584" s="522" t="s">
        <v>14001</v>
      </c>
      <c r="C12584" s="302" t="s">
        <v>893</v>
      </c>
      <c r="D12584" s="521" t="s">
        <v>782</v>
      </c>
      <c r="E12584" s="523">
        <v>4</v>
      </c>
      <c r="F12584" s="523">
        <v>4</v>
      </c>
    </row>
    <row r="12585" spans="1:6" ht="15" customHeight="1">
      <c r="A12585" s="84">
        <v>37454</v>
      </c>
      <c r="B12585" s="522" t="s">
        <v>14002</v>
      </c>
      <c r="C12585" s="302" t="s">
        <v>893</v>
      </c>
      <c r="D12585" s="521" t="s">
        <v>782</v>
      </c>
      <c r="E12585" s="523">
        <v>1.25</v>
      </c>
      <c r="F12585" s="523">
        <v>1.25</v>
      </c>
    </row>
    <row r="12586" spans="1:6" ht="15" customHeight="1">
      <c r="A12586" s="84">
        <v>37455</v>
      </c>
      <c r="B12586" s="522" t="s">
        <v>14003</v>
      </c>
      <c r="C12586" s="302" t="s">
        <v>893</v>
      </c>
      <c r="D12586" s="521" t="s">
        <v>782</v>
      </c>
      <c r="E12586" s="523">
        <v>2.08</v>
      </c>
      <c r="F12586" s="523">
        <v>2.08</v>
      </c>
    </row>
    <row r="12587" spans="1:6" ht="15" customHeight="1">
      <c r="A12587" s="84">
        <v>37459</v>
      </c>
      <c r="B12587" s="522" t="s">
        <v>14004</v>
      </c>
      <c r="C12587" s="302" t="s">
        <v>893</v>
      </c>
      <c r="D12587" s="521" t="s">
        <v>782</v>
      </c>
      <c r="E12587" s="523">
        <v>6.66</v>
      </c>
      <c r="F12587" s="523">
        <v>6.66</v>
      </c>
    </row>
    <row r="12588" spans="1:6" ht="15" customHeight="1">
      <c r="A12588" s="84">
        <v>37457</v>
      </c>
      <c r="B12588" s="522" t="s">
        <v>14005</v>
      </c>
      <c r="C12588" s="302" t="s">
        <v>893</v>
      </c>
      <c r="D12588" s="521" t="s">
        <v>782</v>
      </c>
      <c r="E12588" s="523">
        <v>2.29</v>
      </c>
      <c r="F12588" s="523">
        <v>2.29</v>
      </c>
    </row>
    <row r="12589" spans="1:6" ht="15" customHeight="1">
      <c r="A12589" s="84">
        <v>37456</v>
      </c>
      <c r="B12589" s="522" t="s">
        <v>14006</v>
      </c>
      <c r="C12589" s="302" t="s">
        <v>893</v>
      </c>
      <c r="D12589" s="521" t="s">
        <v>782</v>
      </c>
      <c r="E12589" s="523">
        <v>1.57</v>
      </c>
      <c r="F12589" s="523">
        <v>1.57</v>
      </c>
    </row>
    <row r="12590" spans="1:6" ht="15" customHeight="1">
      <c r="A12590" s="84">
        <v>21029</v>
      </c>
      <c r="B12590" s="522" t="s">
        <v>14007</v>
      </c>
      <c r="C12590" s="302" t="s">
        <v>893</v>
      </c>
      <c r="D12590" s="521" t="s">
        <v>883</v>
      </c>
      <c r="E12590" s="523">
        <v>520</v>
      </c>
      <c r="F12590" s="523">
        <v>520</v>
      </c>
    </row>
    <row r="12591" spans="1:6" ht="15" customHeight="1">
      <c r="A12591" s="84">
        <v>21030</v>
      </c>
      <c r="B12591" s="522" t="s">
        <v>14008</v>
      </c>
      <c r="C12591" s="302" t="s">
        <v>893</v>
      </c>
      <c r="D12591" s="521" t="s">
        <v>883</v>
      </c>
      <c r="E12591" s="523">
        <v>640.99</v>
      </c>
      <c r="F12591" s="523">
        <v>640.99</v>
      </c>
    </row>
    <row r="12592" spans="1:6" ht="15" customHeight="1">
      <c r="A12592" s="84">
        <v>21031</v>
      </c>
      <c r="B12592" s="522" t="s">
        <v>14009</v>
      </c>
      <c r="C12592" s="302" t="s">
        <v>893</v>
      </c>
      <c r="D12592" s="521" t="s">
        <v>883</v>
      </c>
      <c r="E12592" s="523">
        <v>798.01</v>
      </c>
      <c r="F12592" s="523">
        <v>798.01</v>
      </c>
    </row>
    <row r="12593" spans="1:6" ht="15" customHeight="1">
      <c r="A12593" s="84">
        <v>21032</v>
      </c>
      <c r="B12593" s="522" t="s">
        <v>14010</v>
      </c>
      <c r="C12593" s="302" t="s">
        <v>893</v>
      </c>
      <c r="D12593" s="521" t="s">
        <v>883</v>
      </c>
      <c r="E12593" s="523">
        <v>852.07</v>
      </c>
      <c r="F12593" s="523">
        <v>852.07</v>
      </c>
    </row>
    <row r="12594" spans="1:6" ht="15" customHeight="1">
      <c r="A12594" s="84">
        <v>37527</v>
      </c>
      <c r="B12594" s="522" t="s">
        <v>14011</v>
      </c>
      <c r="C12594" s="302" t="s">
        <v>893</v>
      </c>
      <c r="D12594" s="521" t="s">
        <v>883</v>
      </c>
      <c r="E12594" s="523">
        <v>769.7</v>
      </c>
      <c r="F12594" s="523">
        <v>769.7</v>
      </c>
    </row>
    <row r="12595" spans="1:6" ht="15" customHeight="1">
      <c r="A12595" s="84">
        <v>37528</v>
      </c>
      <c r="B12595" s="522" t="s">
        <v>14012</v>
      </c>
      <c r="C12595" s="302" t="s">
        <v>893</v>
      </c>
      <c r="D12595" s="521" t="s">
        <v>883</v>
      </c>
      <c r="E12595" s="523">
        <v>917.72</v>
      </c>
      <c r="F12595" s="523">
        <v>917.72</v>
      </c>
    </row>
    <row r="12596" spans="1:6" ht="15" customHeight="1">
      <c r="A12596" s="84">
        <v>37529</v>
      </c>
      <c r="B12596" s="522" t="s">
        <v>14013</v>
      </c>
      <c r="C12596" s="302" t="s">
        <v>893</v>
      </c>
      <c r="D12596" s="521" t="s">
        <v>883</v>
      </c>
      <c r="E12596" s="523">
        <v>926.73</v>
      </c>
      <c r="F12596" s="523">
        <v>926.73</v>
      </c>
    </row>
    <row r="12597" spans="1:6" ht="15" customHeight="1">
      <c r="A12597" s="84">
        <v>37530</v>
      </c>
      <c r="B12597" s="522" t="s">
        <v>14014</v>
      </c>
      <c r="C12597" s="302" t="s">
        <v>893</v>
      </c>
      <c r="D12597" s="521" t="s">
        <v>883</v>
      </c>
      <c r="E12597" s="523">
        <v>1209.9000000000001</v>
      </c>
      <c r="F12597" s="523">
        <v>1209.9000000000001</v>
      </c>
    </row>
    <row r="12598" spans="1:6" ht="15" customHeight="1">
      <c r="A12598" s="84">
        <v>21034</v>
      </c>
      <c r="B12598" s="522" t="s">
        <v>14015</v>
      </c>
      <c r="C12598" s="302" t="s">
        <v>893</v>
      </c>
      <c r="D12598" s="521" t="s">
        <v>883</v>
      </c>
      <c r="E12598" s="523">
        <v>1032.27</v>
      </c>
      <c r="F12598" s="523">
        <v>1032.27</v>
      </c>
    </row>
    <row r="12599" spans="1:6" ht="15" customHeight="1">
      <c r="A12599" s="84">
        <v>37531</v>
      </c>
      <c r="B12599" s="522" t="s">
        <v>14016</v>
      </c>
      <c r="C12599" s="302" t="s">
        <v>893</v>
      </c>
      <c r="D12599" s="521" t="s">
        <v>883</v>
      </c>
      <c r="E12599" s="523">
        <v>1300</v>
      </c>
      <c r="F12599" s="523">
        <v>1300</v>
      </c>
    </row>
    <row r="12600" spans="1:6" ht="15" customHeight="1">
      <c r="A12600" s="84">
        <v>21036</v>
      </c>
      <c r="B12600" s="522" t="s">
        <v>14017</v>
      </c>
      <c r="C12600" s="302" t="s">
        <v>893</v>
      </c>
      <c r="D12600" s="521" t="s">
        <v>883</v>
      </c>
      <c r="E12600" s="523">
        <v>1580.59</v>
      </c>
      <c r="F12600" s="523">
        <v>1580.59</v>
      </c>
    </row>
    <row r="12601" spans="1:6" ht="15" customHeight="1">
      <c r="A12601" s="84">
        <v>21037</v>
      </c>
      <c r="B12601" s="522" t="s">
        <v>14018</v>
      </c>
      <c r="C12601" s="302" t="s">
        <v>893</v>
      </c>
      <c r="D12601" s="521" t="s">
        <v>883</v>
      </c>
      <c r="E12601" s="523">
        <v>1801.98</v>
      </c>
      <c r="F12601" s="523">
        <v>1801.98</v>
      </c>
    </row>
    <row r="12602" spans="1:6" ht="15" customHeight="1">
      <c r="A12602" s="84">
        <v>20185</v>
      </c>
      <c r="B12602" s="522" t="s">
        <v>14019</v>
      </c>
      <c r="C12602" s="302" t="s">
        <v>893</v>
      </c>
      <c r="D12602" s="521" t="s">
        <v>782</v>
      </c>
      <c r="E12602" s="523">
        <v>10.6</v>
      </c>
      <c r="F12602" s="523">
        <v>10.6</v>
      </c>
    </row>
    <row r="12603" spans="1:6" ht="15" customHeight="1">
      <c r="A12603" s="84">
        <v>44909</v>
      </c>
      <c r="B12603" s="522" t="s">
        <v>14020</v>
      </c>
      <c r="C12603" s="302" t="s">
        <v>893</v>
      </c>
      <c r="D12603" s="521" t="s">
        <v>782</v>
      </c>
      <c r="E12603" s="523">
        <v>11.95</v>
      </c>
      <c r="F12603" s="523">
        <v>11.95</v>
      </c>
    </row>
    <row r="12604" spans="1:6" ht="15" customHeight="1">
      <c r="A12604" s="84">
        <v>44115</v>
      </c>
      <c r="B12604" s="522" t="s">
        <v>14021</v>
      </c>
      <c r="C12604" s="302" t="s">
        <v>893</v>
      </c>
      <c r="D12604" s="521" t="s">
        <v>782</v>
      </c>
      <c r="E12604" s="523">
        <v>21.98</v>
      </c>
      <c r="F12604" s="523">
        <v>21.98</v>
      </c>
    </row>
    <row r="12605" spans="1:6" ht="15" customHeight="1">
      <c r="A12605" s="84">
        <v>44333</v>
      </c>
      <c r="B12605" s="522" t="s">
        <v>14022</v>
      </c>
      <c r="C12605" s="302" t="s">
        <v>893</v>
      </c>
      <c r="D12605" s="521" t="s">
        <v>782</v>
      </c>
      <c r="E12605" s="523">
        <v>72.2</v>
      </c>
      <c r="F12605" s="523">
        <v>72.2</v>
      </c>
    </row>
    <row r="12606" spans="1:6" ht="15" customHeight="1">
      <c r="A12606" s="84">
        <v>44907</v>
      </c>
      <c r="B12606" s="522" t="s">
        <v>14023</v>
      </c>
      <c r="C12606" s="302" t="s">
        <v>893</v>
      </c>
      <c r="D12606" s="521" t="s">
        <v>782</v>
      </c>
      <c r="E12606" s="523">
        <v>12.66</v>
      </c>
      <c r="F12606" s="523">
        <v>12.66</v>
      </c>
    </row>
    <row r="12607" spans="1:6" ht="15" customHeight="1">
      <c r="A12607" s="84">
        <v>20260</v>
      </c>
      <c r="B12607" s="522" t="s">
        <v>14024</v>
      </c>
      <c r="C12607" s="302" t="s">
        <v>893</v>
      </c>
      <c r="D12607" s="521" t="s">
        <v>883</v>
      </c>
      <c r="E12607" s="523">
        <v>11.61</v>
      </c>
      <c r="F12607" s="523">
        <v>11.61</v>
      </c>
    </row>
    <row r="12608" spans="1:6" ht="15" customHeight="1">
      <c r="A12608" s="84">
        <v>37523</v>
      </c>
      <c r="B12608" s="522" t="s">
        <v>14025</v>
      </c>
      <c r="C12608" s="302" t="s">
        <v>893</v>
      </c>
      <c r="D12608" s="521" t="s">
        <v>883</v>
      </c>
      <c r="E12608" s="523"/>
      <c r="F12608" s="523"/>
    </row>
    <row r="12609" spans="1:6" ht="15" customHeight="1">
      <c r="A12609" s="84">
        <v>37515</v>
      </c>
      <c r="B12609" s="522" t="s">
        <v>14026</v>
      </c>
      <c r="C12609" s="302" t="s">
        <v>893</v>
      </c>
      <c r="D12609" s="521" t="s">
        <v>883</v>
      </c>
      <c r="E12609" s="523"/>
      <c r="F12609" s="523"/>
    </row>
    <row r="12610" spans="1:6" ht="15" customHeight="1">
      <c r="A12610" s="84">
        <v>12899</v>
      </c>
      <c r="B12610" s="522" t="s">
        <v>14027</v>
      </c>
      <c r="C12610" s="302" t="s">
        <v>893</v>
      </c>
      <c r="D12610" s="521" t="s">
        <v>883</v>
      </c>
      <c r="E12610" s="523"/>
      <c r="F12610" s="523"/>
    </row>
    <row r="12611" spans="1:6" ht="15" customHeight="1">
      <c r="A12611" s="84">
        <v>12898</v>
      </c>
      <c r="B12611" s="522" t="s">
        <v>14028</v>
      </c>
      <c r="C12611" s="302" t="s">
        <v>893</v>
      </c>
      <c r="D12611" s="521" t="s">
        <v>883</v>
      </c>
      <c r="E12611" s="523"/>
      <c r="F12611" s="523"/>
    </row>
    <row r="12612" spans="1:6" ht="15" customHeight="1">
      <c r="A12612" s="84">
        <v>39699</v>
      </c>
      <c r="B12612" s="522" t="s">
        <v>14029</v>
      </c>
      <c r="C12612" s="302" t="s">
        <v>893</v>
      </c>
      <c r="D12612" s="521" t="s">
        <v>611</v>
      </c>
      <c r="E12612" s="523">
        <v>17.93</v>
      </c>
      <c r="F12612" s="523">
        <v>17.93</v>
      </c>
    </row>
    <row r="12613" spans="1:6" ht="15" customHeight="1">
      <c r="A12613" s="84">
        <v>39696</v>
      </c>
      <c r="B12613" s="522" t="s">
        <v>14030</v>
      </c>
      <c r="C12613" s="302" t="s">
        <v>893</v>
      </c>
      <c r="D12613" s="521" t="s">
        <v>611</v>
      </c>
      <c r="E12613" s="523"/>
      <c r="F12613" s="523"/>
    </row>
    <row r="12614" spans="1:6" ht="15" customHeight="1">
      <c r="A12614" s="84">
        <v>42528</v>
      </c>
      <c r="B12614" s="522" t="s">
        <v>14031</v>
      </c>
      <c r="C12614" s="302" t="s">
        <v>893</v>
      </c>
      <c r="D12614" s="521" t="s">
        <v>611</v>
      </c>
      <c r="E12614" s="523"/>
      <c r="F12614" s="523"/>
    </row>
    <row r="12615" spans="1:6" ht="15" customHeight="1">
      <c r="A12615" s="84">
        <v>39700</v>
      </c>
      <c r="B12615" s="522" t="s">
        <v>14032</v>
      </c>
      <c r="C12615" s="302" t="s">
        <v>893</v>
      </c>
      <c r="D12615" s="521" t="s">
        <v>611</v>
      </c>
      <c r="E12615" s="523"/>
      <c r="F12615" s="523"/>
    </row>
    <row r="12616" spans="1:6" ht="15" customHeight="1">
      <c r="A12616" s="84">
        <v>4014</v>
      </c>
      <c r="B12616" s="522" t="s">
        <v>14033</v>
      </c>
      <c r="C12616" s="302" t="s">
        <v>893</v>
      </c>
      <c r="D12616" s="521" t="s">
        <v>611</v>
      </c>
      <c r="E12616" s="523"/>
      <c r="F12616" s="523"/>
    </row>
    <row r="12617" spans="1:6" ht="15" customHeight="1">
      <c r="A12617" s="84">
        <v>4015</v>
      </c>
      <c r="B12617" s="522" t="s">
        <v>14034</v>
      </c>
      <c r="C12617" s="302" t="s">
        <v>893</v>
      </c>
      <c r="D12617" s="521" t="s">
        <v>611</v>
      </c>
      <c r="E12617" s="523"/>
      <c r="F12617" s="523"/>
    </row>
    <row r="12618" spans="1:6" ht="15" customHeight="1">
      <c r="A12618" s="84">
        <v>4017</v>
      </c>
      <c r="B12618" s="522" t="s">
        <v>14035</v>
      </c>
      <c r="C12618" s="302" t="s">
        <v>893</v>
      </c>
      <c r="D12618" s="521" t="s">
        <v>611</v>
      </c>
      <c r="E12618" s="523"/>
      <c r="F12618" s="523"/>
    </row>
    <row r="12619" spans="1:6" ht="15" customHeight="1">
      <c r="A12619" s="84">
        <v>11621</v>
      </c>
      <c r="B12619" s="522" t="s">
        <v>14036</v>
      </c>
      <c r="C12619" s="302" t="s">
        <v>893</v>
      </c>
      <c r="D12619" s="521" t="s">
        <v>611</v>
      </c>
      <c r="E12619" s="523"/>
      <c r="F12619" s="523"/>
    </row>
    <row r="12620" spans="1:6" ht="15" customHeight="1">
      <c r="A12620" s="84">
        <v>4016</v>
      </c>
      <c r="B12620" s="522" t="s">
        <v>14037</v>
      </c>
      <c r="C12620" s="302" t="s">
        <v>893</v>
      </c>
      <c r="D12620" s="521" t="s">
        <v>611</v>
      </c>
      <c r="E12620" s="523"/>
      <c r="F12620" s="523"/>
    </row>
    <row r="12621" spans="1:6" ht="15" customHeight="1">
      <c r="A12621" s="84">
        <v>38544</v>
      </c>
      <c r="B12621" s="522" t="s">
        <v>14038</v>
      </c>
      <c r="C12621" s="302" t="s">
        <v>893</v>
      </c>
      <c r="D12621" s="521" t="s">
        <v>611</v>
      </c>
      <c r="E12621" s="523"/>
      <c r="F12621" s="523"/>
    </row>
    <row r="12622" spans="1:6" ht="15" customHeight="1">
      <c r="A12622" s="84">
        <v>38545</v>
      </c>
      <c r="B12622" s="522" t="s">
        <v>14039</v>
      </c>
      <c r="C12622" s="302" t="s">
        <v>893</v>
      </c>
      <c r="D12622" s="521" t="s">
        <v>611</v>
      </c>
      <c r="E12622" s="523"/>
      <c r="F12622" s="523"/>
    </row>
    <row r="12623" spans="1:6" ht="15" customHeight="1">
      <c r="A12623" s="84">
        <v>42527</v>
      </c>
      <c r="B12623" s="522" t="s">
        <v>14040</v>
      </c>
      <c r="C12623" s="302" t="s">
        <v>893</v>
      </c>
      <c r="D12623" s="521" t="s">
        <v>611</v>
      </c>
      <c r="E12623" s="523"/>
      <c r="F12623" s="523"/>
    </row>
    <row r="12624" spans="1:6" ht="15" customHeight="1">
      <c r="A12624" s="84">
        <v>39323</v>
      </c>
      <c r="B12624" s="522" t="s">
        <v>14041</v>
      </c>
      <c r="C12624" s="302" t="s">
        <v>893</v>
      </c>
      <c r="D12624" s="521" t="s">
        <v>611</v>
      </c>
      <c r="E12624" s="523"/>
      <c r="F12624" s="523"/>
    </row>
    <row r="12625" spans="1:6" ht="15" customHeight="1">
      <c r="A12625" s="84">
        <v>626</v>
      </c>
      <c r="B12625" s="522" t="s">
        <v>14042</v>
      </c>
      <c r="C12625" s="302" t="s">
        <v>893</v>
      </c>
      <c r="D12625" s="521" t="s">
        <v>1098</v>
      </c>
      <c r="E12625" s="523">
        <v>24.94</v>
      </c>
      <c r="F12625" s="523">
        <v>24.94</v>
      </c>
    </row>
    <row r="12626" spans="1:6" ht="15" customHeight="1">
      <c r="A12626" s="84">
        <v>44504</v>
      </c>
      <c r="B12626" s="522" t="s">
        <v>14043</v>
      </c>
      <c r="C12626" s="302" t="s">
        <v>893</v>
      </c>
      <c r="D12626" s="521" t="s">
        <v>611</v>
      </c>
      <c r="E12626" s="523"/>
      <c r="F12626" s="523"/>
    </row>
    <row r="12627" spans="1:6" ht="15" customHeight="1">
      <c r="A12627" s="84">
        <v>44505</v>
      </c>
      <c r="B12627" s="522" t="s">
        <v>14044</v>
      </c>
      <c r="C12627" s="302" t="s">
        <v>893</v>
      </c>
      <c r="D12627" s="521" t="s">
        <v>611</v>
      </c>
      <c r="E12627" s="523"/>
      <c r="F12627" s="523"/>
    </row>
    <row r="12628" spans="1:6" ht="15" customHeight="1">
      <c r="A12628" s="84">
        <v>44506</v>
      </c>
      <c r="B12628" s="522" t="s">
        <v>14045</v>
      </c>
      <c r="C12628" s="302" t="s">
        <v>893</v>
      </c>
      <c r="D12628" s="521" t="s">
        <v>611</v>
      </c>
      <c r="E12628" s="523"/>
      <c r="F12628" s="523"/>
    </row>
    <row r="12629" spans="1:6" ht="15" customHeight="1">
      <c r="A12629" s="84">
        <v>44507</v>
      </c>
      <c r="B12629" s="522" t="s">
        <v>14046</v>
      </c>
      <c r="C12629" s="302" t="s">
        <v>893</v>
      </c>
      <c r="D12629" s="521" t="s">
        <v>611</v>
      </c>
      <c r="E12629" s="523"/>
      <c r="F12629" s="523"/>
    </row>
    <row r="12630" spans="1:6" ht="15" customHeight="1">
      <c r="A12630" s="84">
        <v>44508</v>
      </c>
      <c r="B12630" s="522" t="s">
        <v>14047</v>
      </c>
      <c r="C12630" s="302" t="s">
        <v>893</v>
      </c>
      <c r="D12630" s="521" t="s">
        <v>611</v>
      </c>
      <c r="E12630" s="523"/>
      <c r="F12630" s="523"/>
    </row>
    <row r="12631" spans="1:6" ht="15" customHeight="1">
      <c r="A12631" s="84">
        <v>44509</v>
      </c>
      <c r="B12631" s="522" t="s">
        <v>14048</v>
      </c>
      <c r="C12631" s="302" t="s">
        <v>893</v>
      </c>
      <c r="D12631" s="521" t="s">
        <v>611</v>
      </c>
      <c r="E12631" s="523"/>
      <c r="F12631" s="523"/>
    </row>
    <row r="12632" spans="1:6" ht="15" customHeight="1">
      <c r="A12632" s="84">
        <v>44510</v>
      </c>
      <c r="B12632" s="522" t="s">
        <v>14049</v>
      </c>
      <c r="C12632" s="302" t="s">
        <v>893</v>
      </c>
      <c r="D12632" s="521" t="s">
        <v>611</v>
      </c>
      <c r="E12632" s="523"/>
      <c r="F12632" s="523"/>
    </row>
    <row r="12633" spans="1:6" ht="15" customHeight="1">
      <c r="A12633" s="84">
        <v>44512</v>
      </c>
      <c r="B12633" s="522" t="s">
        <v>14050</v>
      </c>
      <c r="C12633" s="302" t="s">
        <v>893</v>
      </c>
      <c r="D12633" s="521" t="s">
        <v>611</v>
      </c>
      <c r="E12633" s="523"/>
      <c r="F12633" s="523"/>
    </row>
    <row r="12634" spans="1:6" ht="15" customHeight="1">
      <c r="A12634" s="84">
        <v>44513</v>
      </c>
      <c r="B12634" s="522" t="s">
        <v>14051</v>
      </c>
      <c r="C12634" s="302" t="s">
        <v>893</v>
      </c>
      <c r="D12634" s="521" t="s">
        <v>611</v>
      </c>
      <c r="E12634" s="523"/>
      <c r="F12634" s="523"/>
    </row>
    <row r="12635" spans="1:6" ht="15" customHeight="1">
      <c r="A12635" s="84">
        <v>44514</v>
      </c>
      <c r="B12635" s="522" t="s">
        <v>14052</v>
      </c>
      <c r="C12635" s="302" t="s">
        <v>893</v>
      </c>
      <c r="D12635" s="521" t="s">
        <v>611</v>
      </c>
      <c r="E12635" s="523"/>
      <c r="F12635" s="523"/>
    </row>
    <row r="12636" spans="1:6" ht="15" customHeight="1">
      <c r="A12636" s="84">
        <v>44515</v>
      </c>
      <c r="B12636" s="522" t="s">
        <v>14053</v>
      </c>
      <c r="C12636" s="302" t="s">
        <v>893</v>
      </c>
      <c r="D12636" s="521" t="s">
        <v>611</v>
      </c>
      <c r="E12636" s="523"/>
      <c r="F12636" s="523"/>
    </row>
    <row r="12637" spans="1:6" ht="15" customHeight="1">
      <c r="A12637" s="84">
        <v>44511</v>
      </c>
      <c r="B12637" s="522" t="s">
        <v>14054</v>
      </c>
      <c r="C12637" s="302" t="s">
        <v>893</v>
      </c>
      <c r="D12637" s="521" t="s">
        <v>611</v>
      </c>
      <c r="E12637" s="523"/>
      <c r="F12637" s="523"/>
    </row>
    <row r="12638" spans="1:6" ht="15" customHeight="1">
      <c r="A12638" s="84">
        <v>44516</v>
      </c>
      <c r="B12638" s="522" t="s">
        <v>14055</v>
      </c>
      <c r="C12638" s="302" t="s">
        <v>893</v>
      </c>
      <c r="D12638" s="521" t="s">
        <v>611</v>
      </c>
      <c r="E12638" s="523"/>
      <c r="F12638" s="523"/>
    </row>
    <row r="12639" spans="1:6" ht="15" customHeight="1">
      <c r="A12639" s="84">
        <v>44517</v>
      </c>
      <c r="B12639" s="522" t="s">
        <v>14056</v>
      </c>
      <c r="C12639" s="302" t="s">
        <v>893</v>
      </c>
      <c r="D12639" s="521" t="s">
        <v>611</v>
      </c>
      <c r="E12639" s="523"/>
      <c r="F12639" s="523"/>
    </row>
    <row r="12640" spans="1:6" ht="15" customHeight="1">
      <c r="A12640" s="84">
        <v>11479</v>
      </c>
      <c r="B12640" s="522" t="s">
        <v>14057</v>
      </c>
      <c r="C12640" s="302" t="s">
        <v>893</v>
      </c>
      <c r="D12640" s="521" t="s">
        <v>883</v>
      </c>
      <c r="E12640" s="523">
        <v>28.32</v>
      </c>
      <c r="F12640" s="523">
        <v>28.32</v>
      </c>
    </row>
    <row r="12641" spans="1:6" ht="15" customHeight="1">
      <c r="A12641" s="84">
        <v>11481</v>
      </c>
      <c r="B12641" s="522" t="s">
        <v>14058</v>
      </c>
      <c r="C12641" s="302" t="s">
        <v>893</v>
      </c>
      <c r="D12641" s="521" t="s">
        <v>883</v>
      </c>
      <c r="E12641" s="523">
        <v>25.62</v>
      </c>
      <c r="F12641" s="523">
        <v>25.62</v>
      </c>
    </row>
    <row r="12642" spans="1:6" ht="15" customHeight="1">
      <c r="A12642" s="84">
        <v>43609</v>
      </c>
      <c r="B12642" s="522" t="s">
        <v>14059</v>
      </c>
      <c r="C12642" s="302" t="s">
        <v>893</v>
      </c>
      <c r="D12642" s="521" t="s">
        <v>883</v>
      </c>
      <c r="E12642" s="523">
        <v>25.62</v>
      </c>
      <c r="F12642" s="523">
        <v>25.62</v>
      </c>
    </row>
    <row r="12643" spans="1:6" ht="15" customHeight="1">
      <c r="A12643" s="84">
        <v>11478</v>
      </c>
      <c r="B12643" s="522" t="s">
        <v>14060</v>
      </c>
      <c r="C12643" s="302" t="s">
        <v>893</v>
      </c>
      <c r="D12643" s="521" t="s">
        <v>883</v>
      </c>
      <c r="E12643" s="523">
        <v>48.6</v>
      </c>
      <c r="F12643" s="523">
        <v>48.6</v>
      </c>
    </row>
    <row r="12644" spans="1:6" ht="15" customHeight="1">
      <c r="A12644" s="84">
        <v>43608</v>
      </c>
      <c r="B12644" s="522" t="s">
        <v>14061</v>
      </c>
      <c r="C12644" s="302" t="s">
        <v>893</v>
      </c>
      <c r="D12644" s="521" t="s">
        <v>883</v>
      </c>
      <c r="E12644" s="523">
        <v>37.08</v>
      </c>
      <c r="F12644" s="523">
        <v>37.08</v>
      </c>
    </row>
    <row r="12645" spans="1:6" ht="15" customHeight="1">
      <c r="A12645" s="84">
        <v>11476</v>
      </c>
      <c r="B12645" s="522" t="s">
        <v>14062</v>
      </c>
      <c r="C12645" s="302" t="s">
        <v>893</v>
      </c>
      <c r="D12645" s="521" t="s">
        <v>883</v>
      </c>
      <c r="E12645" s="523">
        <v>37.08</v>
      </c>
      <c r="F12645" s="523">
        <v>37.08</v>
      </c>
    </row>
    <row r="12646" spans="1:6" ht="15" customHeight="1">
      <c r="A12646" s="84">
        <v>40637</v>
      </c>
      <c r="B12646" s="522" t="s">
        <v>14063</v>
      </c>
      <c r="C12646" s="302" t="s">
        <v>893</v>
      </c>
      <c r="D12646" s="521" t="s">
        <v>883</v>
      </c>
      <c r="E12646" s="523"/>
      <c r="F12646" s="523"/>
    </row>
    <row r="12647" spans="1:6" ht="15" customHeight="1">
      <c r="A12647" s="84">
        <v>13836</v>
      </c>
      <c r="B12647" s="522" t="s">
        <v>14064</v>
      </c>
      <c r="C12647" s="302" t="s">
        <v>893</v>
      </c>
      <c r="D12647" s="521" t="s">
        <v>883</v>
      </c>
      <c r="E12647" s="523"/>
      <c r="F12647" s="523"/>
    </row>
    <row r="12648" spans="1:6" ht="15" customHeight="1">
      <c r="A12648" s="84">
        <v>14534</v>
      </c>
      <c r="B12648" s="522" t="s">
        <v>14065</v>
      </c>
      <c r="C12648" s="302" t="s">
        <v>893</v>
      </c>
      <c r="D12648" s="521" t="s">
        <v>883</v>
      </c>
      <c r="E12648" s="523"/>
      <c r="F12648" s="523"/>
    </row>
    <row r="12649" spans="1:6" ht="15" customHeight="1">
      <c r="A12649" s="84">
        <v>14619</v>
      </c>
      <c r="B12649" s="522" t="s">
        <v>14066</v>
      </c>
      <c r="C12649" s="302" t="s">
        <v>893</v>
      </c>
      <c r="D12649" s="521" t="s">
        <v>883</v>
      </c>
      <c r="E12649" s="523">
        <v>17443.47</v>
      </c>
      <c r="F12649" s="523">
        <v>17443.47</v>
      </c>
    </row>
    <row r="12650" spans="1:6" ht="15" customHeight="1">
      <c r="A12650" s="84">
        <v>14535</v>
      </c>
      <c r="B12650" s="522" t="s">
        <v>14067</v>
      </c>
      <c r="C12650" s="302" t="s">
        <v>893</v>
      </c>
      <c r="D12650" s="521" t="s">
        <v>883</v>
      </c>
      <c r="E12650" s="523"/>
      <c r="F12650" s="523"/>
    </row>
    <row r="12651" spans="1:6" ht="15" customHeight="1">
      <c r="A12651" s="84">
        <v>39813</v>
      </c>
      <c r="B12651" s="522" t="s">
        <v>14068</v>
      </c>
      <c r="C12651" s="302" t="s">
        <v>893</v>
      </c>
      <c r="D12651" s="521" t="s">
        <v>883</v>
      </c>
      <c r="E12651" s="523"/>
      <c r="F12651" s="523"/>
    </row>
    <row r="12652" spans="1:6" ht="15" customHeight="1">
      <c r="A12652" s="84">
        <v>12868</v>
      </c>
      <c r="B12652" s="522" t="s">
        <v>14069</v>
      </c>
      <c r="C12652" s="302" t="s">
        <v>893</v>
      </c>
      <c r="D12652" s="521" t="s">
        <v>3356</v>
      </c>
      <c r="E12652" s="523">
        <v>19.52</v>
      </c>
      <c r="F12652" s="523">
        <v>10.19</v>
      </c>
    </row>
    <row r="12653" spans="1:6" ht="15" customHeight="1">
      <c r="A12653" s="84">
        <v>40916</v>
      </c>
      <c r="B12653" s="522" t="s">
        <v>14070</v>
      </c>
      <c r="C12653" s="302" t="s">
        <v>893</v>
      </c>
      <c r="D12653" s="521" t="s">
        <v>8209</v>
      </c>
      <c r="E12653" s="523">
        <v>3411.79</v>
      </c>
      <c r="F12653" s="523">
        <v>2242.83</v>
      </c>
    </row>
    <row r="12654" spans="1:6" ht="15" customHeight="1">
      <c r="A12654" s="84">
        <v>4755</v>
      </c>
      <c r="B12654" s="522" t="s">
        <v>14071</v>
      </c>
      <c r="C12654" s="302" t="s">
        <v>893</v>
      </c>
      <c r="D12654" s="521" t="s">
        <v>3356</v>
      </c>
      <c r="E12654" s="523">
        <v>21.07</v>
      </c>
      <c r="F12654" s="523">
        <v>11</v>
      </c>
    </row>
    <row r="12655" spans="1:6" ht="15" customHeight="1">
      <c r="A12655" s="84">
        <v>41067</v>
      </c>
      <c r="B12655" s="522" t="s">
        <v>14072</v>
      </c>
      <c r="C12655" s="302" t="s">
        <v>893</v>
      </c>
      <c r="D12655" s="521" t="s">
        <v>8209</v>
      </c>
      <c r="E12655" s="523">
        <v>3681.3</v>
      </c>
      <c r="F12655" s="523">
        <v>2420</v>
      </c>
    </row>
    <row r="12656" spans="1:6" ht="15" customHeight="1">
      <c r="A12656" s="84">
        <v>45240</v>
      </c>
      <c r="B12656" s="522" t="s">
        <v>14073</v>
      </c>
      <c r="C12656" s="302" t="s">
        <v>893</v>
      </c>
      <c r="D12656" s="521" t="s">
        <v>883</v>
      </c>
      <c r="E12656" s="523">
        <v>34.729999999999997</v>
      </c>
      <c r="F12656" s="523">
        <v>34.729999999999997</v>
      </c>
    </row>
    <row r="12657" spans="1:6" ht="15" customHeight="1">
      <c r="A12657" s="84">
        <v>45228</v>
      </c>
      <c r="B12657" s="522" t="s">
        <v>14074</v>
      </c>
      <c r="C12657" s="302" t="s">
        <v>893</v>
      </c>
      <c r="D12657" s="521" t="s">
        <v>883</v>
      </c>
      <c r="E12657" s="523">
        <v>29.68</v>
      </c>
      <c r="F12657" s="523">
        <v>29.68</v>
      </c>
    </row>
    <row r="12658" spans="1:6" ht="15" customHeight="1">
      <c r="A12658" s="84">
        <v>45241</v>
      </c>
      <c r="B12658" s="522" t="s">
        <v>14075</v>
      </c>
      <c r="C12658" s="302" t="s">
        <v>893</v>
      </c>
      <c r="D12658" s="521" t="s">
        <v>883</v>
      </c>
      <c r="E12658" s="523">
        <v>42.7</v>
      </c>
      <c r="F12658" s="523">
        <v>42.7</v>
      </c>
    </row>
    <row r="12659" spans="1:6" ht="15" customHeight="1">
      <c r="A12659" s="84">
        <v>38463</v>
      </c>
      <c r="B12659" s="522" t="s">
        <v>14076</v>
      </c>
      <c r="C12659" s="302" t="s">
        <v>893</v>
      </c>
      <c r="D12659" s="521" t="s">
        <v>883</v>
      </c>
      <c r="E12659" s="523"/>
      <c r="F12659" s="523"/>
    </row>
    <row r="12660" spans="1:6" ht="15" customHeight="1">
      <c r="A12660" s="84">
        <v>40703</v>
      </c>
      <c r="B12660" s="522" t="s">
        <v>14077</v>
      </c>
      <c r="C12660" s="302" t="s">
        <v>893</v>
      </c>
      <c r="D12660" s="521" t="s">
        <v>883</v>
      </c>
      <c r="E12660" s="523"/>
      <c r="F12660" s="523"/>
    </row>
    <row r="12661" spans="1:6" ht="15" customHeight="1">
      <c r="A12661" s="84">
        <v>14531</v>
      </c>
      <c r="B12661" s="522" t="s">
        <v>14078</v>
      </c>
      <c r="C12661" s="302" t="s">
        <v>893</v>
      </c>
      <c r="D12661" s="521" t="s">
        <v>883</v>
      </c>
      <c r="E12661" s="523"/>
      <c r="F12661" s="523"/>
    </row>
    <row r="12662" spans="1:6" ht="15" customHeight="1">
      <c r="A12662" s="84">
        <v>36533</v>
      </c>
      <c r="B12662" s="522" t="s">
        <v>14079</v>
      </c>
      <c r="C12662" s="302" t="s">
        <v>893</v>
      </c>
      <c r="D12662" s="521" t="s">
        <v>883</v>
      </c>
      <c r="E12662" s="523"/>
      <c r="F12662" s="523"/>
    </row>
    <row r="12663" spans="1:6" ht="15" customHeight="1">
      <c r="A12663" s="84">
        <v>11616</v>
      </c>
      <c r="B12663" s="522" t="s">
        <v>14080</v>
      </c>
      <c r="C12663" s="302" t="s">
        <v>893</v>
      </c>
      <c r="D12663" s="521" t="s">
        <v>883</v>
      </c>
      <c r="E12663" s="523"/>
      <c r="F12663" s="523"/>
    </row>
    <row r="12664" spans="1:6" ht="15" customHeight="1">
      <c r="A12664" s="84">
        <v>41898</v>
      </c>
      <c r="B12664" s="522" t="s">
        <v>14081</v>
      </c>
      <c r="C12664" s="302" t="s">
        <v>893</v>
      </c>
      <c r="D12664" s="521" t="s">
        <v>883</v>
      </c>
      <c r="E12664" s="523"/>
      <c r="F12664" s="523"/>
    </row>
    <row r="12665" spans="1:6" ht="15" customHeight="1">
      <c r="A12665" s="84">
        <v>13447</v>
      </c>
      <c r="B12665" s="522" t="s">
        <v>14082</v>
      </c>
      <c r="C12665" s="302" t="s">
        <v>893</v>
      </c>
      <c r="D12665" s="521" t="s">
        <v>883</v>
      </c>
      <c r="E12665" s="523"/>
      <c r="F12665" s="523"/>
    </row>
    <row r="12666" spans="1:6" ht="15" customHeight="1">
      <c r="A12666" s="84">
        <v>14529</v>
      </c>
      <c r="B12666" s="522" t="s">
        <v>14083</v>
      </c>
      <c r="C12666" s="302" t="s">
        <v>893</v>
      </c>
      <c r="D12666" s="521" t="s">
        <v>883</v>
      </c>
      <c r="E12666" s="523"/>
      <c r="F12666" s="523"/>
    </row>
    <row r="12667" spans="1:6" ht="15" customHeight="1">
      <c r="A12667" s="84">
        <v>10747</v>
      </c>
      <c r="B12667" s="522" t="s">
        <v>14084</v>
      </c>
      <c r="C12667" s="302" t="s">
        <v>893</v>
      </c>
      <c r="D12667" s="521" t="s">
        <v>883</v>
      </c>
      <c r="E12667" s="523"/>
      <c r="F12667" s="523"/>
    </row>
    <row r="12668" spans="1:6" ht="15" customHeight="1">
      <c r="A12668" s="84">
        <v>36141</v>
      </c>
      <c r="B12668" s="522" t="s">
        <v>14085</v>
      </c>
      <c r="C12668" s="302" t="s">
        <v>893</v>
      </c>
      <c r="D12668" s="521" t="s">
        <v>883</v>
      </c>
      <c r="E12668" s="523">
        <v>97.18</v>
      </c>
      <c r="F12668" s="523">
        <v>97.18</v>
      </c>
    </row>
    <row r="12669" spans="1:6" ht="15" customHeight="1">
      <c r="A12669" s="84">
        <v>45211</v>
      </c>
      <c r="B12669" s="522" t="s">
        <v>14086</v>
      </c>
      <c r="C12669" s="302" t="s">
        <v>893</v>
      </c>
      <c r="D12669" s="521" t="s">
        <v>883</v>
      </c>
      <c r="E12669" s="523">
        <v>88.33</v>
      </c>
      <c r="F12669" s="523">
        <v>88.33</v>
      </c>
    </row>
    <row r="12670" spans="1:6" ht="15" customHeight="1">
      <c r="A12670" s="84">
        <v>43651</v>
      </c>
      <c r="B12670" s="522" t="s">
        <v>14087</v>
      </c>
      <c r="C12670" s="302" t="s">
        <v>893</v>
      </c>
      <c r="D12670" s="521" t="s">
        <v>1098</v>
      </c>
      <c r="E12670" s="523">
        <v>6.83</v>
      </c>
      <c r="F12670" s="523">
        <v>6.83</v>
      </c>
    </row>
    <row r="12671" spans="1:6" ht="15" customHeight="1">
      <c r="A12671" s="84">
        <v>43626</v>
      </c>
      <c r="B12671" s="522" t="s">
        <v>14088</v>
      </c>
      <c r="C12671" s="302" t="s">
        <v>893</v>
      </c>
      <c r="D12671" s="521" t="s">
        <v>1098</v>
      </c>
      <c r="E12671" s="523">
        <v>3.8</v>
      </c>
      <c r="F12671" s="523">
        <v>3.8</v>
      </c>
    </row>
    <row r="12672" spans="1:6" ht="15" customHeight="1">
      <c r="A12672" s="84">
        <v>39434</v>
      </c>
      <c r="B12672" s="522" t="s">
        <v>14089</v>
      </c>
      <c r="C12672" s="302" t="s">
        <v>893</v>
      </c>
      <c r="D12672" s="521" t="s">
        <v>1098</v>
      </c>
      <c r="E12672" s="523">
        <v>4.62</v>
      </c>
      <c r="F12672" s="523">
        <v>4.62</v>
      </c>
    </row>
    <row r="12673" spans="1:6" ht="15" customHeight="1">
      <c r="A12673" s="84">
        <v>39433</v>
      </c>
      <c r="B12673" s="522" t="s">
        <v>14090</v>
      </c>
      <c r="C12673" s="302" t="s">
        <v>893</v>
      </c>
      <c r="D12673" s="521" t="s">
        <v>1098</v>
      </c>
      <c r="E12673" s="523">
        <v>3.67</v>
      </c>
      <c r="F12673" s="523">
        <v>3.67</v>
      </c>
    </row>
    <row r="12674" spans="1:6" ht="15" customHeight="1">
      <c r="A12674" s="84">
        <v>4049</v>
      </c>
      <c r="B12674" s="522" t="s">
        <v>14091</v>
      </c>
      <c r="C12674" s="302" t="s">
        <v>893</v>
      </c>
      <c r="D12674" s="521" t="s">
        <v>10645</v>
      </c>
      <c r="E12674" s="523">
        <v>76.27</v>
      </c>
      <c r="F12674" s="523">
        <v>76.27</v>
      </c>
    </row>
    <row r="12675" spans="1:6" ht="15" customHeight="1">
      <c r="A12675" s="84">
        <v>38120</v>
      </c>
      <c r="B12675" s="522" t="s">
        <v>14092</v>
      </c>
      <c r="C12675" s="302" t="s">
        <v>893</v>
      </c>
      <c r="D12675" s="521" t="s">
        <v>1098</v>
      </c>
      <c r="E12675" s="523">
        <v>177.49</v>
      </c>
      <c r="F12675" s="523">
        <v>177.49</v>
      </c>
    </row>
    <row r="12676" spans="1:6" ht="15" customHeight="1">
      <c r="A12676" s="84">
        <v>43652</v>
      </c>
      <c r="B12676" s="522" t="s">
        <v>14093</v>
      </c>
      <c r="C12676" s="302" t="s">
        <v>893</v>
      </c>
      <c r="D12676" s="521" t="s">
        <v>1098</v>
      </c>
      <c r="E12676" s="523">
        <v>15.31</v>
      </c>
      <c r="F12676" s="523">
        <v>15.31</v>
      </c>
    </row>
    <row r="12677" spans="1:6" ht="15" customHeight="1">
      <c r="A12677" s="84">
        <v>10498</v>
      </c>
      <c r="B12677" s="522" t="s">
        <v>14094</v>
      </c>
      <c r="C12677" s="302" t="s">
        <v>893</v>
      </c>
      <c r="D12677" s="521" t="s">
        <v>1098</v>
      </c>
      <c r="E12677" s="523">
        <v>13.52</v>
      </c>
      <c r="F12677" s="523">
        <v>13.52</v>
      </c>
    </row>
    <row r="12678" spans="1:6" ht="15" customHeight="1">
      <c r="A12678" s="84">
        <v>4823</v>
      </c>
      <c r="B12678" s="522" t="s">
        <v>14095</v>
      </c>
      <c r="C12678" s="302" t="s">
        <v>893</v>
      </c>
      <c r="D12678" s="521" t="s">
        <v>1098</v>
      </c>
      <c r="E12678" s="523">
        <v>34.42</v>
      </c>
      <c r="F12678" s="523">
        <v>34.42</v>
      </c>
    </row>
    <row r="12679" spans="1:6" ht="15" customHeight="1">
      <c r="A12679" s="84">
        <v>38877</v>
      </c>
      <c r="B12679" s="522" t="s">
        <v>14096</v>
      </c>
      <c r="C12679" s="302" t="s">
        <v>893</v>
      </c>
      <c r="D12679" s="521" t="s">
        <v>1098</v>
      </c>
      <c r="E12679" s="523">
        <v>8.5399999999999991</v>
      </c>
      <c r="F12679" s="523">
        <v>8.5399999999999991</v>
      </c>
    </row>
    <row r="12680" spans="1:6" ht="15" customHeight="1">
      <c r="A12680" s="84">
        <v>34546</v>
      </c>
      <c r="B12680" s="522" t="s">
        <v>14097</v>
      </c>
      <c r="C12680" s="302" t="s">
        <v>893</v>
      </c>
      <c r="D12680" s="521" t="s">
        <v>1098</v>
      </c>
      <c r="E12680" s="523">
        <v>8.7899999999999991</v>
      </c>
      <c r="F12680" s="523">
        <v>8.7899999999999991</v>
      </c>
    </row>
    <row r="12681" spans="1:6" ht="15" customHeight="1">
      <c r="A12681" s="84">
        <v>41387</v>
      </c>
      <c r="B12681" s="522" t="s">
        <v>14098</v>
      </c>
      <c r="C12681" s="302" t="s">
        <v>893</v>
      </c>
      <c r="D12681" s="521" t="s">
        <v>782</v>
      </c>
      <c r="E12681" s="523">
        <v>52.48</v>
      </c>
      <c r="F12681" s="523">
        <v>52.48</v>
      </c>
    </row>
    <row r="12682" spans="1:6" ht="15" customHeight="1">
      <c r="A12682" s="84">
        <v>41388</v>
      </c>
      <c r="B12682" s="522" t="s">
        <v>14099</v>
      </c>
      <c r="C12682" s="302" t="s">
        <v>893</v>
      </c>
      <c r="D12682" s="521" t="s">
        <v>782</v>
      </c>
      <c r="E12682" s="523">
        <v>62.96</v>
      </c>
      <c r="F12682" s="523">
        <v>62.96</v>
      </c>
    </row>
    <row r="12683" spans="1:6" ht="15" customHeight="1">
      <c r="A12683" s="84">
        <v>41380</v>
      </c>
      <c r="B12683" s="522" t="s">
        <v>14100</v>
      </c>
      <c r="C12683" s="302" t="s">
        <v>893</v>
      </c>
      <c r="D12683" s="521" t="s">
        <v>883</v>
      </c>
      <c r="E12683" s="523">
        <v>418.94</v>
      </c>
      <c r="F12683" s="523">
        <v>418.94</v>
      </c>
    </row>
    <row r="12684" spans="1:6" ht="15" customHeight="1">
      <c r="A12684" s="84">
        <v>41381</v>
      </c>
      <c r="B12684" s="522" t="s">
        <v>14101</v>
      </c>
      <c r="C12684" s="302" t="s">
        <v>893</v>
      </c>
      <c r="D12684" s="521" t="s">
        <v>883</v>
      </c>
      <c r="E12684" s="523">
        <v>438.89</v>
      </c>
      <c r="F12684" s="523">
        <v>438.89</v>
      </c>
    </row>
    <row r="12685" spans="1:6" ht="15" customHeight="1">
      <c r="A12685" s="84">
        <v>41382</v>
      </c>
      <c r="B12685" s="522" t="s">
        <v>14102</v>
      </c>
      <c r="C12685" s="302" t="s">
        <v>893</v>
      </c>
      <c r="D12685" s="521" t="s">
        <v>883</v>
      </c>
      <c r="E12685" s="523">
        <v>424.82</v>
      </c>
      <c r="F12685" s="523">
        <v>424.82</v>
      </c>
    </row>
    <row r="12686" spans="1:6" ht="15" customHeight="1">
      <c r="A12686" s="84">
        <v>41383</v>
      </c>
      <c r="B12686" s="522" t="s">
        <v>14103</v>
      </c>
      <c r="C12686" s="302" t="s">
        <v>893</v>
      </c>
      <c r="D12686" s="521" t="s">
        <v>883</v>
      </c>
      <c r="E12686" s="523">
        <v>576.61</v>
      </c>
      <c r="F12686" s="523">
        <v>576.61</v>
      </c>
    </row>
    <row r="12687" spans="1:6" ht="15" customHeight="1">
      <c r="A12687" s="84">
        <v>41385</v>
      </c>
      <c r="B12687" s="522" t="s">
        <v>14104</v>
      </c>
      <c r="C12687" s="302" t="s">
        <v>893</v>
      </c>
      <c r="D12687" s="521" t="s">
        <v>883</v>
      </c>
      <c r="E12687" s="523">
        <v>717.52</v>
      </c>
      <c r="F12687" s="523">
        <v>717.52</v>
      </c>
    </row>
    <row r="12688" spans="1:6" ht="15" customHeight="1">
      <c r="A12688" s="84">
        <v>4058</v>
      </c>
      <c r="B12688" s="522" t="s">
        <v>14105</v>
      </c>
      <c r="C12688" s="302" t="s">
        <v>893</v>
      </c>
      <c r="D12688" s="521" t="s">
        <v>3356</v>
      </c>
      <c r="E12688" s="523">
        <v>32.590000000000003</v>
      </c>
      <c r="F12688" s="523">
        <v>17.010000000000002</v>
      </c>
    </row>
    <row r="12689" spans="1:6" ht="15" customHeight="1">
      <c r="A12689" s="84">
        <v>40974</v>
      </c>
      <c r="B12689" s="522" t="s">
        <v>14106</v>
      </c>
      <c r="C12689" s="302" t="s">
        <v>893</v>
      </c>
      <c r="D12689" s="521" t="s">
        <v>8209</v>
      </c>
      <c r="E12689" s="523">
        <v>5694.64</v>
      </c>
      <c r="F12689" s="523">
        <v>3743.52</v>
      </c>
    </row>
    <row r="12690" spans="1:6" ht="15" customHeight="1">
      <c r="A12690" s="84">
        <v>34794</v>
      </c>
      <c r="B12690" s="522" t="s">
        <v>14107</v>
      </c>
      <c r="C12690" s="302" t="s">
        <v>893</v>
      </c>
      <c r="D12690" s="521" t="s">
        <v>3356</v>
      </c>
      <c r="E12690" s="523">
        <v>21.78</v>
      </c>
      <c r="F12690" s="523">
        <v>11.37</v>
      </c>
    </row>
    <row r="12691" spans="1:6" ht="15" customHeight="1">
      <c r="A12691" s="84">
        <v>40925</v>
      </c>
      <c r="B12691" s="522" t="s">
        <v>14108</v>
      </c>
      <c r="C12691" s="302" t="s">
        <v>893</v>
      </c>
      <c r="D12691" s="521" t="s">
        <v>8209</v>
      </c>
      <c r="E12691" s="523">
        <v>3807.94</v>
      </c>
      <c r="F12691" s="523">
        <v>2503.25</v>
      </c>
    </row>
    <row r="12692" spans="1:6" ht="15" customHeight="1">
      <c r="A12692" s="84">
        <v>13741</v>
      </c>
      <c r="B12692" s="522" t="s">
        <v>14109</v>
      </c>
      <c r="C12692" s="302" t="s">
        <v>893</v>
      </c>
      <c r="D12692" s="521" t="s">
        <v>883</v>
      </c>
      <c r="E12692" s="523">
        <v>2909.91</v>
      </c>
      <c r="F12692" s="523">
        <v>2909.91</v>
      </c>
    </row>
    <row r="12693" spans="1:6" ht="15" customHeight="1">
      <c r="A12693" s="84">
        <v>3288</v>
      </c>
      <c r="B12693" s="522" t="s">
        <v>14110</v>
      </c>
      <c r="C12693" s="302" t="s">
        <v>893</v>
      </c>
      <c r="D12693" s="521" t="s">
        <v>782</v>
      </c>
      <c r="E12693" s="523">
        <v>12</v>
      </c>
      <c r="F12693" s="523">
        <v>12</v>
      </c>
    </row>
    <row r="12694" spans="1:6" ht="15" customHeight="1">
      <c r="A12694" s="84">
        <v>13587</v>
      </c>
      <c r="B12694" s="522" t="s">
        <v>14111</v>
      </c>
      <c r="C12694" s="302" t="s">
        <v>893</v>
      </c>
      <c r="D12694" s="521" t="s">
        <v>782</v>
      </c>
      <c r="E12694" s="523">
        <v>7.25</v>
      </c>
      <c r="F12694" s="523">
        <v>7.25</v>
      </c>
    </row>
    <row r="12695" spans="1:6" ht="15" customHeight="1">
      <c r="A12695" s="84">
        <v>38598</v>
      </c>
      <c r="B12695" s="522" t="s">
        <v>14112</v>
      </c>
      <c r="C12695" s="302" t="s">
        <v>893</v>
      </c>
      <c r="D12695" s="521" t="s">
        <v>883</v>
      </c>
      <c r="E12695" s="523">
        <v>5.41</v>
      </c>
      <c r="F12695" s="523">
        <v>5.41</v>
      </c>
    </row>
    <row r="12696" spans="1:6" ht="15" customHeight="1">
      <c r="A12696" s="84">
        <v>38595</v>
      </c>
      <c r="B12696" s="522" t="s">
        <v>14113</v>
      </c>
      <c r="C12696" s="302" t="s">
        <v>893</v>
      </c>
      <c r="D12696" s="521" t="s">
        <v>883</v>
      </c>
      <c r="E12696" s="523">
        <v>4.59</v>
      </c>
      <c r="F12696" s="523">
        <v>4.59</v>
      </c>
    </row>
    <row r="12697" spans="1:6" ht="15" customHeight="1">
      <c r="A12697" s="84">
        <v>38592</v>
      </c>
      <c r="B12697" s="522" t="s">
        <v>14114</v>
      </c>
      <c r="C12697" s="302" t="s">
        <v>893</v>
      </c>
      <c r="D12697" s="521" t="s">
        <v>883</v>
      </c>
      <c r="E12697" s="523">
        <v>4.6399999999999997</v>
      </c>
      <c r="F12697" s="523">
        <v>4.6399999999999997</v>
      </c>
    </row>
    <row r="12698" spans="1:6" ht="15" customHeight="1">
      <c r="A12698" s="84">
        <v>38588</v>
      </c>
      <c r="B12698" s="522" t="s">
        <v>14115</v>
      </c>
      <c r="C12698" s="302" t="s">
        <v>893</v>
      </c>
      <c r="D12698" s="521" t="s">
        <v>883</v>
      </c>
      <c r="E12698" s="523">
        <v>3.71</v>
      </c>
      <c r="F12698" s="523">
        <v>3.71</v>
      </c>
    </row>
    <row r="12699" spans="1:6" ht="15" customHeight="1">
      <c r="A12699" s="84">
        <v>38593</v>
      </c>
      <c r="B12699" s="522" t="s">
        <v>14116</v>
      </c>
      <c r="C12699" s="302" t="s">
        <v>893</v>
      </c>
      <c r="D12699" s="521" t="s">
        <v>883</v>
      </c>
      <c r="E12699" s="523">
        <v>5.12</v>
      </c>
      <c r="F12699" s="523">
        <v>5.12</v>
      </c>
    </row>
    <row r="12700" spans="1:6" ht="15" customHeight="1">
      <c r="A12700" s="84">
        <v>38589</v>
      </c>
      <c r="B12700" s="522" t="s">
        <v>14117</v>
      </c>
      <c r="C12700" s="302" t="s">
        <v>893</v>
      </c>
      <c r="D12700" s="521" t="s">
        <v>883</v>
      </c>
      <c r="E12700" s="523">
        <v>3.89</v>
      </c>
      <c r="F12700" s="523">
        <v>3.89</v>
      </c>
    </row>
    <row r="12701" spans="1:6" ht="15" customHeight="1">
      <c r="A12701" s="84">
        <v>38594</v>
      </c>
      <c r="B12701" s="522" t="s">
        <v>14118</v>
      </c>
      <c r="C12701" s="302" t="s">
        <v>893</v>
      </c>
      <c r="D12701" s="521" t="s">
        <v>883</v>
      </c>
      <c r="E12701" s="523">
        <v>8.07</v>
      </c>
      <c r="F12701" s="523">
        <v>8.07</v>
      </c>
    </row>
    <row r="12702" spans="1:6" ht="15" customHeight="1">
      <c r="A12702" s="84">
        <v>34774</v>
      </c>
      <c r="B12702" s="522" t="s">
        <v>14119</v>
      </c>
      <c r="C12702" s="302" t="s">
        <v>893</v>
      </c>
      <c r="D12702" s="521" t="s">
        <v>883</v>
      </c>
      <c r="E12702" s="523">
        <v>3.63</v>
      </c>
      <c r="F12702" s="523">
        <v>3.63</v>
      </c>
    </row>
    <row r="12703" spans="1:6" ht="15" customHeight="1">
      <c r="A12703" s="84">
        <v>34771</v>
      </c>
      <c r="B12703" s="522" t="s">
        <v>14120</v>
      </c>
      <c r="C12703" s="302" t="s">
        <v>893</v>
      </c>
      <c r="D12703" s="521" t="s">
        <v>883</v>
      </c>
      <c r="E12703" s="523">
        <v>4.38</v>
      </c>
      <c r="F12703" s="523">
        <v>4.38</v>
      </c>
    </row>
    <row r="12704" spans="1:6" ht="15" customHeight="1">
      <c r="A12704" s="84">
        <v>34764</v>
      </c>
      <c r="B12704" s="522" t="s">
        <v>14121</v>
      </c>
      <c r="C12704" s="302" t="s">
        <v>893</v>
      </c>
      <c r="D12704" s="521" t="s">
        <v>883</v>
      </c>
      <c r="E12704" s="523">
        <v>2.87</v>
      </c>
      <c r="F12704" s="523">
        <v>2.87</v>
      </c>
    </row>
    <row r="12705" spans="1:6" ht="15" customHeight="1">
      <c r="A12705" s="84">
        <v>34773</v>
      </c>
      <c r="B12705" s="522" t="s">
        <v>14122</v>
      </c>
      <c r="C12705" s="302" t="s">
        <v>893</v>
      </c>
      <c r="D12705" s="521" t="s">
        <v>883</v>
      </c>
      <c r="E12705" s="523">
        <v>3.82</v>
      </c>
      <c r="F12705" s="523">
        <v>3.82</v>
      </c>
    </row>
    <row r="12706" spans="1:6" ht="15" customHeight="1">
      <c r="A12706" s="84">
        <v>34769</v>
      </c>
      <c r="B12706" s="522" t="s">
        <v>14123</v>
      </c>
      <c r="C12706" s="302" t="s">
        <v>893</v>
      </c>
      <c r="D12706" s="521" t="s">
        <v>883</v>
      </c>
      <c r="E12706" s="523">
        <v>4.7300000000000004</v>
      </c>
      <c r="F12706" s="523">
        <v>4.7300000000000004</v>
      </c>
    </row>
    <row r="12707" spans="1:6" ht="15" customHeight="1">
      <c r="A12707" s="84">
        <v>34763</v>
      </c>
      <c r="B12707" s="522" t="s">
        <v>14124</v>
      </c>
      <c r="C12707" s="302" t="s">
        <v>893</v>
      </c>
      <c r="D12707" s="521" t="s">
        <v>883</v>
      </c>
      <c r="E12707" s="523">
        <v>2.92</v>
      </c>
      <c r="F12707" s="523">
        <v>2.92</v>
      </c>
    </row>
    <row r="12708" spans="1:6" ht="15" customHeight="1">
      <c r="A12708" s="84">
        <v>34788</v>
      </c>
      <c r="B12708" s="522" t="s">
        <v>14125</v>
      </c>
      <c r="C12708" s="302" t="s">
        <v>893</v>
      </c>
      <c r="D12708" s="521" t="s">
        <v>883</v>
      </c>
      <c r="E12708" s="523">
        <v>1.47</v>
      </c>
      <c r="F12708" s="523">
        <v>1.47</v>
      </c>
    </row>
    <row r="12709" spans="1:6" ht="15" customHeight="1">
      <c r="A12709" s="84">
        <v>34781</v>
      </c>
      <c r="B12709" s="522" t="s">
        <v>14126</v>
      </c>
      <c r="C12709" s="302" t="s">
        <v>893</v>
      </c>
      <c r="D12709" s="521" t="s">
        <v>883</v>
      </c>
      <c r="E12709" s="523">
        <v>2.02</v>
      </c>
      <c r="F12709" s="523">
        <v>2.02</v>
      </c>
    </row>
    <row r="12710" spans="1:6" ht="15" customHeight="1">
      <c r="A12710" s="84">
        <v>41682</v>
      </c>
      <c r="B12710" s="522" t="s">
        <v>14127</v>
      </c>
      <c r="C12710" s="302" t="s">
        <v>893</v>
      </c>
      <c r="D12710" s="521" t="s">
        <v>883</v>
      </c>
      <c r="E12710" s="523">
        <v>49.49</v>
      </c>
      <c r="F12710" s="523">
        <v>49.49</v>
      </c>
    </row>
    <row r="12711" spans="1:6" ht="15" customHeight="1">
      <c r="A12711" s="84">
        <v>41683</v>
      </c>
      <c r="B12711" s="522" t="s">
        <v>14128</v>
      </c>
      <c r="C12711" s="302" t="s">
        <v>893</v>
      </c>
      <c r="D12711" s="521" t="s">
        <v>883</v>
      </c>
      <c r="E12711" s="523">
        <v>36.409999999999997</v>
      </c>
      <c r="F12711" s="523">
        <v>36.409999999999997</v>
      </c>
    </row>
    <row r="12712" spans="1:6" ht="15" customHeight="1">
      <c r="A12712" s="84">
        <v>41680</v>
      </c>
      <c r="B12712" s="522" t="s">
        <v>14129</v>
      </c>
      <c r="C12712" s="302" t="s">
        <v>893</v>
      </c>
      <c r="D12712" s="521" t="s">
        <v>883</v>
      </c>
      <c r="E12712" s="523">
        <v>19.600000000000001</v>
      </c>
      <c r="F12712" s="523">
        <v>19.600000000000001</v>
      </c>
    </row>
    <row r="12713" spans="1:6" ht="15" customHeight="1">
      <c r="A12713" s="84">
        <v>41679</v>
      </c>
      <c r="B12713" s="522" t="s">
        <v>14130</v>
      </c>
      <c r="C12713" s="302" t="s">
        <v>893</v>
      </c>
      <c r="D12713" s="521" t="s">
        <v>883</v>
      </c>
      <c r="E12713" s="523">
        <v>44.81</v>
      </c>
      <c r="F12713" s="523">
        <v>44.81</v>
      </c>
    </row>
    <row r="12714" spans="1:6" ht="15" customHeight="1">
      <c r="A12714" s="84">
        <v>41681</v>
      </c>
      <c r="B12714" s="522" t="s">
        <v>14131</v>
      </c>
      <c r="C12714" s="302" t="s">
        <v>893</v>
      </c>
      <c r="D12714" s="521" t="s">
        <v>883</v>
      </c>
      <c r="E12714" s="523">
        <v>30.67</v>
      </c>
      <c r="F12714" s="523">
        <v>30.67</v>
      </c>
    </row>
    <row r="12715" spans="1:6" ht="15" customHeight="1">
      <c r="A12715" s="84">
        <v>43386</v>
      </c>
      <c r="B12715" s="522" t="s">
        <v>14132</v>
      </c>
      <c r="C12715" s="302" t="s">
        <v>893</v>
      </c>
      <c r="D12715" s="521" t="s">
        <v>883</v>
      </c>
      <c r="E12715" s="523">
        <v>70.03</v>
      </c>
      <c r="F12715" s="523">
        <v>70.03</v>
      </c>
    </row>
    <row r="12716" spans="1:6" ht="15" customHeight="1">
      <c r="A12716" s="84">
        <v>4059</v>
      </c>
      <c r="B12716" s="522" t="s">
        <v>14133</v>
      </c>
      <c r="C12716" s="302" t="s">
        <v>893</v>
      </c>
      <c r="D12716" s="521" t="s">
        <v>782</v>
      </c>
      <c r="E12716" s="523">
        <v>49.49</v>
      </c>
      <c r="F12716" s="523">
        <v>49.49</v>
      </c>
    </row>
    <row r="12717" spans="1:6" ht="15" customHeight="1">
      <c r="A12717" s="84">
        <v>4062</v>
      </c>
      <c r="B12717" s="522" t="s">
        <v>14134</v>
      </c>
      <c r="C12717" s="302" t="s">
        <v>893</v>
      </c>
      <c r="D12717" s="521" t="s">
        <v>883</v>
      </c>
      <c r="E12717" s="523">
        <v>49.49</v>
      </c>
      <c r="F12717" s="523">
        <v>49.49</v>
      </c>
    </row>
    <row r="12718" spans="1:6" ht="15" customHeight="1">
      <c r="A12718" s="84">
        <v>4061</v>
      </c>
      <c r="B12718" s="522" t="s">
        <v>14135</v>
      </c>
      <c r="C12718" s="302" t="s">
        <v>893</v>
      </c>
      <c r="D12718" s="521" t="s">
        <v>883</v>
      </c>
      <c r="E12718" s="523">
        <v>61.62</v>
      </c>
      <c r="F12718" s="523">
        <v>61.62</v>
      </c>
    </row>
    <row r="12719" spans="1:6" ht="15" customHeight="1">
      <c r="A12719" s="84">
        <v>41315</v>
      </c>
      <c r="B12719" s="522" t="s">
        <v>14136</v>
      </c>
      <c r="C12719" s="302" t="s">
        <v>893</v>
      </c>
      <c r="D12719" s="521" t="s">
        <v>1098</v>
      </c>
      <c r="E12719" s="523">
        <v>109.8</v>
      </c>
      <c r="F12719" s="523">
        <v>109.8</v>
      </c>
    </row>
    <row r="12720" spans="1:6" ht="15" customHeight="1">
      <c r="A12720" s="84">
        <v>43148</v>
      </c>
      <c r="B12720" s="522" t="s">
        <v>14137</v>
      </c>
      <c r="C12720" s="302" t="s">
        <v>893</v>
      </c>
      <c r="D12720" s="521" t="s">
        <v>1098</v>
      </c>
      <c r="E12720" s="523">
        <v>74.53</v>
      </c>
      <c r="F12720" s="523">
        <v>74.53</v>
      </c>
    </row>
    <row r="12721" spans="1:6" ht="15" customHeight="1">
      <c r="A12721" s="84">
        <v>43147</v>
      </c>
      <c r="B12721" s="522" t="s">
        <v>14138</v>
      </c>
      <c r="C12721" s="302" t="s">
        <v>893</v>
      </c>
      <c r="D12721" s="521" t="s">
        <v>1098</v>
      </c>
      <c r="E12721" s="523">
        <v>28.86</v>
      </c>
      <c r="F12721" s="523">
        <v>28.86</v>
      </c>
    </row>
    <row r="12722" spans="1:6" ht="15" customHeight="1">
      <c r="A12722" s="84">
        <v>10608</v>
      </c>
      <c r="B12722" s="522" t="s">
        <v>14139</v>
      </c>
      <c r="C12722" s="302" t="s">
        <v>893</v>
      </c>
      <c r="D12722" s="521" t="s">
        <v>883</v>
      </c>
      <c r="E12722" s="523"/>
      <c r="F12722" s="523"/>
    </row>
    <row r="12723" spans="1:6" ht="15" customHeight="1">
      <c r="A12723" s="84">
        <v>4069</v>
      </c>
      <c r="B12723" s="522" t="s">
        <v>14140</v>
      </c>
      <c r="C12723" s="302" t="s">
        <v>893</v>
      </c>
      <c r="D12723" s="521" t="s">
        <v>3356</v>
      </c>
      <c r="E12723" s="523">
        <v>40.520000000000003</v>
      </c>
      <c r="F12723" s="523">
        <v>21.15</v>
      </c>
    </row>
    <row r="12724" spans="1:6" ht="15" customHeight="1">
      <c r="A12724" s="84">
        <v>40819</v>
      </c>
      <c r="B12724" s="522" t="s">
        <v>14141</v>
      </c>
      <c r="C12724" s="302" t="s">
        <v>893</v>
      </c>
      <c r="D12724" s="521" t="s">
        <v>8209</v>
      </c>
      <c r="E12724" s="523">
        <v>7080.85</v>
      </c>
      <c r="F12724" s="523">
        <v>4654.78</v>
      </c>
    </row>
    <row r="12725" spans="1:6" ht="15" customHeight="1">
      <c r="A12725" s="84">
        <v>34361</v>
      </c>
      <c r="B12725" s="522" t="s">
        <v>14142</v>
      </c>
      <c r="C12725" s="302" t="s">
        <v>893</v>
      </c>
      <c r="D12725" s="521" t="s">
        <v>1098</v>
      </c>
      <c r="E12725" s="523">
        <v>21.01</v>
      </c>
      <c r="F12725" s="523">
        <v>21.01</v>
      </c>
    </row>
    <row r="12726" spans="1:6" ht="15" customHeight="1">
      <c r="A12726" s="84">
        <v>36512</v>
      </c>
      <c r="B12726" s="522" t="s">
        <v>14143</v>
      </c>
      <c r="C12726" s="302" t="s">
        <v>893</v>
      </c>
      <c r="D12726" s="521" t="s">
        <v>883</v>
      </c>
      <c r="E12726" s="523"/>
      <c r="F12726" s="523"/>
    </row>
    <row r="12727" spans="1:6" ht="15" customHeight="1">
      <c r="A12727" s="84">
        <v>44478</v>
      </c>
      <c r="B12727" s="522" t="s">
        <v>14144</v>
      </c>
      <c r="C12727" s="302" t="s">
        <v>893</v>
      </c>
      <c r="D12727" s="521" t="s">
        <v>1098</v>
      </c>
      <c r="E12727" s="523">
        <v>17.7</v>
      </c>
      <c r="F12727" s="523">
        <v>17.7</v>
      </c>
    </row>
    <row r="12728" spans="1:6" ht="15" customHeight="1">
      <c r="A12728" s="84">
        <v>44477</v>
      </c>
      <c r="B12728" s="522" t="s">
        <v>14145</v>
      </c>
      <c r="C12728" s="302" t="s">
        <v>893</v>
      </c>
      <c r="D12728" s="521" t="s">
        <v>1098</v>
      </c>
      <c r="E12728" s="523">
        <v>17.7</v>
      </c>
      <c r="F12728" s="523">
        <v>17.7</v>
      </c>
    </row>
    <row r="12729" spans="1:6" ht="15" customHeight="1">
      <c r="A12729" s="84">
        <v>11697</v>
      </c>
      <c r="B12729" s="522" t="s">
        <v>14146</v>
      </c>
      <c r="C12729" s="302" t="s">
        <v>893</v>
      </c>
      <c r="D12729" s="521" t="s">
        <v>883</v>
      </c>
      <c r="E12729" s="523">
        <v>815.17</v>
      </c>
      <c r="F12729" s="523">
        <v>815.17</v>
      </c>
    </row>
    <row r="12730" spans="1:6" ht="15" customHeight="1">
      <c r="A12730" s="84">
        <v>11698</v>
      </c>
      <c r="B12730" s="522" t="s">
        <v>14147</v>
      </c>
      <c r="C12730" s="302" t="s">
        <v>893</v>
      </c>
      <c r="D12730" s="521" t="s">
        <v>883</v>
      </c>
      <c r="E12730" s="523">
        <v>972.45</v>
      </c>
      <c r="F12730" s="523">
        <v>972.45</v>
      </c>
    </row>
    <row r="12731" spans="1:6" ht="15" customHeight="1">
      <c r="A12731" s="84">
        <v>11699</v>
      </c>
      <c r="B12731" s="522" t="s">
        <v>14148</v>
      </c>
      <c r="C12731" s="302" t="s">
        <v>893</v>
      </c>
      <c r="D12731" s="521" t="s">
        <v>883</v>
      </c>
      <c r="E12731" s="523">
        <v>1074.78</v>
      </c>
      <c r="F12731" s="523">
        <v>1074.78</v>
      </c>
    </row>
    <row r="12732" spans="1:6" ht="15" customHeight="1">
      <c r="A12732" s="84">
        <v>10432</v>
      </c>
      <c r="B12732" s="522" t="s">
        <v>14149</v>
      </c>
      <c r="C12732" s="302" t="s">
        <v>893</v>
      </c>
      <c r="D12732" s="521" t="s">
        <v>883</v>
      </c>
      <c r="E12732" s="523">
        <v>382.86</v>
      </c>
      <c r="F12732" s="523">
        <v>382.86</v>
      </c>
    </row>
    <row r="12733" spans="1:6" ht="15" customHeight="1">
      <c r="A12733" s="84">
        <v>44020</v>
      </c>
      <c r="B12733" s="522" t="s">
        <v>14150</v>
      </c>
      <c r="C12733" s="302" t="s">
        <v>893</v>
      </c>
      <c r="D12733" s="521" t="s">
        <v>883</v>
      </c>
      <c r="E12733" s="523">
        <v>944.57</v>
      </c>
      <c r="F12733" s="523">
        <v>944.57</v>
      </c>
    </row>
    <row r="12734" spans="1:6" ht="15" customHeight="1">
      <c r="A12734" s="84">
        <v>41419</v>
      </c>
      <c r="B12734" s="522" t="s">
        <v>14151</v>
      </c>
      <c r="C12734" s="302" t="s">
        <v>893</v>
      </c>
      <c r="D12734" s="521" t="s">
        <v>883</v>
      </c>
      <c r="E12734" s="523">
        <v>7.85</v>
      </c>
      <c r="F12734" s="523">
        <v>7.85</v>
      </c>
    </row>
    <row r="12735" spans="1:6" ht="15" customHeight="1">
      <c r="A12735" s="84">
        <v>41420</v>
      </c>
      <c r="B12735" s="522" t="s">
        <v>14152</v>
      </c>
      <c r="C12735" s="302" t="s">
        <v>893</v>
      </c>
      <c r="D12735" s="521" t="s">
        <v>883</v>
      </c>
      <c r="E12735" s="523">
        <v>10.68</v>
      </c>
      <c r="F12735" s="523">
        <v>10.68</v>
      </c>
    </row>
    <row r="12736" spans="1:6" ht="15" customHeight="1">
      <c r="A12736" s="84">
        <v>41421</v>
      </c>
      <c r="B12736" s="522" t="s">
        <v>14153</v>
      </c>
      <c r="C12736" s="302" t="s">
        <v>893</v>
      </c>
      <c r="D12736" s="521" t="s">
        <v>883</v>
      </c>
      <c r="E12736" s="523">
        <v>10.65</v>
      </c>
      <c r="F12736" s="523">
        <v>10.65</v>
      </c>
    </row>
    <row r="12737" spans="1:6" ht="15" customHeight="1">
      <c r="A12737" s="84">
        <v>41422</v>
      </c>
      <c r="B12737" s="522" t="s">
        <v>14154</v>
      </c>
      <c r="C12737" s="302" t="s">
        <v>893</v>
      </c>
      <c r="D12737" s="521" t="s">
        <v>883</v>
      </c>
      <c r="E12737" s="523">
        <v>14.59</v>
      </c>
      <c r="F12737" s="523">
        <v>14.59</v>
      </c>
    </row>
    <row r="12738" spans="1:6" ht="15" customHeight="1">
      <c r="A12738" s="84">
        <v>41425</v>
      </c>
      <c r="B12738" s="522" t="s">
        <v>14155</v>
      </c>
      <c r="C12738" s="302" t="s">
        <v>893</v>
      </c>
      <c r="D12738" s="521" t="s">
        <v>883</v>
      </c>
      <c r="E12738" s="523">
        <v>7.46</v>
      </c>
      <c r="F12738" s="523">
        <v>7.46</v>
      </c>
    </row>
    <row r="12739" spans="1:6" ht="15" customHeight="1">
      <c r="A12739" s="84">
        <v>41426</v>
      </c>
      <c r="B12739" s="522" t="s">
        <v>14156</v>
      </c>
      <c r="C12739" s="302" t="s">
        <v>893</v>
      </c>
      <c r="D12739" s="521" t="s">
        <v>883</v>
      </c>
      <c r="E12739" s="523">
        <v>13.46</v>
      </c>
      <c r="F12739" s="523">
        <v>13.46</v>
      </c>
    </row>
    <row r="12740" spans="1:6" ht="15" customHeight="1">
      <c r="A12740" s="84">
        <v>41414</v>
      </c>
      <c r="B12740" s="522" t="s">
        <v>14157</v>
      </c>
      <c r="C12740" s="302" t="s">
        <v>893</v>
      </c>
      <c r="D12740" s="521" t="s">
        <v>883</v>
      </c>
      <c r="E12740" s="523">
        <v>24.7</v>
      </c>
      <c r="F12740" s="523">
        <v>24.7</v>
      </c>
    </row>
    <row r="12741" spans="1:6" ht="15" customHeight="1">
      <c r="A12741" s="84">
        <v>41415</v>
      </c>
      <c r="B12741" s="522" t="s">
        <v>14158</v>
      </c>
      <c r="C12741" s="302" t="s">
        <v>893</v>
      </c>
      <c r="D12741" s="521" t="s">
        <v>883</v>
      </c>
      <c r="E12741" s="523">
        <v>28.77</v>
      </c>
      <c r="F12741" s="523">
        <v>28.77</v>
      </c>
    </row>
    <row r="12742" spans="1:6" ht="15" customHeight="1">
      <c r="A12742" s="84">
        <v>37514</v>
      </c>
      <c r="B12742" s="522" t="s">
        <v>14159</v>
      </c>
      <c r="C12742" s="302" t="s">
        <v>893</v>
      </c>
      <c r="D12742" s="521" t="s">
        <v>883</v>
      </c>
      <c r="E12742" s="523"/>
      <c r="F12742" s="523"/>
    </row>
    <row r="12743" spans="1:6" ht="15" customHeight="1">
      <c r="A12743" s="84">
        <v>37519</v>
      </c>
      <c r="B12743" s="522" t="s">
        <v>14160</v>
      </c>
      <c r="C12743" s="302" t="s">
        <v>893</v>
      </c>
      <c r="D12743" s="521" t="s">
        <v>883</v>
      </c>
      <c r="E12743" s="523"/>
      <c r="F12743" s="523"/>
    </row>
    <row r="12744" spans="1:6" ht="15" customHeight="1">
      <c r="A12744" s="84">
        <v>37520</v>
      </c>
      <c r="B12744" s="522" t="s">
        <v>14161</v>
      </c>
      <c r="C12744" s="302" t="s">
        <v>893</v>
      </c>
      <c r="D12744" s="521" t="s">
        <v>883</v>
      </c>
      <c r="E12744" s="523"/>
      <c r="F12744" s="523"/>
    </row>
    <row r="12745" spans="1:6" ht="15" customHeight="1">
      <c r="A12745" s="84">
        <v>37521</v>
      </c>
      <c r="B12745" s="522" t="s">
        <v>14162</v>
      </c>
      <c r="C12745" s="302" t="s">
        <v>893</v>
      </c>
      <c r="D12745" s="521" t="s">
        <v>883</v>
      </c>
      <c r="E12745" s="523"/>
      <c r="F12745" s="523"/>
    </row>
    <row r="12746" spans="1:6" ht="15" customHeight="1">
      <c r="A12746" s="84">
        <v>37522</v>
      </c>
      <c r="B12746" s="522" t="s">
        <v>14163</v>
      </c>
      <c r="C12746" s="302" t="s">
        <v>893</v>
      </c>
      <c r="D12746" s="521" t="s">
        <v>883</v>
      </c>
      <c r="E12746" s="523"/>
      <c r="F12746" s="523"/>
    </row>
    <row r="12747" spans="1:6" ht="15" customHeight="1">
      <c r="A12747" s="84">
        <v>37546</v>
      </c>
      <c r="B12747" s="522" t="s">
        <v>14164</v>
      </c>
      <c r="C12747" s="302" t="s">
        <v>893</v>
      </c>
      <c r="D12747" s="521" t="s">
        <v>883</v>
      </c>
      <c r="E12747" s="523"/>
      <c r="F12747" s="523"/>
    </row>
    <row r="12748" spans="1:6" ht="15" customHeight="1">
      <c r="A12748" s="84">
        <v>37544</v>
      </c>
      <c r="B12748" s="522" t="s">
        <v>14165</v>
      </c>
      <c r="C12748" s="302" t="s">
        <v>893</v>
      </c>
      <c r="D12748" s="521" t="s">
        <v>883</v>
      </c>
      <c r="E12748" s="523"/>
      <c r="F12748" s="523"/>
    </row>
    <row r="12749" spans="1:6" ht="15" customHeight="1">
      <c r="A12749" s="84">
        <v>37545</v>
      </c>
      <c r="B12749" s="522" t="s">
        <v>14166</v>
      </c>
      <c r="C12749" s="302" t="s">
        <v>893</v>
      </c>
      <c r="D12749" s="521" t="s">
        <v>883</v>
      </c>
      <c r="E12749" s="523"/>
      <c r="F12749" s="523"/>
    </row>
    <row r="12750" spans="1:6" ht="15" customHeight="1">
      <c r="A12750" s="84">
        <v>36793</v>
      </c>
      <c r="B12750" s="522" t="s">
        <v>14167</v>
      </c>
      <c r="C12750" s="302" t="s">
        <v>893</v>
      </c>
      <c r="D12750" s="521" t="s">
        <v>883</v>
      </c>
      <c r="E12750" s="523">
        <v>699.87</v>
      </c>
      <c r="F12750" s="523">
        <v>699.87</v>
      </c>
    </row>
    <row r="12751" spans="1:6" ht="15" customHeight="1">
      <c r="A12751" s="84">
        <v>11769</v>
      </c>
      <c r="B12751" s="522" t="s">
        <v>14168</v>
      </c>
      <c r="C12751" s="302" t="s">
        <v>893</v>
      </c>
      <c r="D12751" s="521" t="s">
        <v>883</v>
      </c>
      <c r="E12751" s="523">
        <v>309.29000000000002</v>
      </c>
      <c r="F12751" s="523">
        <v>309.29000000000002</v>
      </c>
    </row>
    <row r="12752" spans="1:6" ht="15" customHeight="1">
      <c r="A12752" s="84">
        <v>11771</v>
      </c>
      <c r="B12752" s="522" t="s">
        <v>14169</v>
      </c>
      <c r="C12752" s="302" t="s">
        <v>893</v>
      </c>
      <c r="D12752" s="521" t="s">
        <v>883</v>
      </c>
      <c r="E12752" s="523">
        <v>378.84</v>
      </c>
      <c r="F12752" s="523">
        <v>378.84</v>
      </c>
    </row>
    <row r="12753" spans="1:6" ht="15" customHeight="1">
      <c r="A12753" s="84">
        <v>39919</v>
      </c>
      <c r="B12753" s="522" t="s">
        <v>14170</v>
      </c>
      <c r="C12753" s="302" t="s">
        <v>893</v>
      </c>
      <c r="D12753" s="521" t="s">
        <v>883</v>
      </c>
      <c r="E12753" s="523"/>
      <c r="F12753" s="523"/>
    </row>
    <row r="12754" spans="1:6" ht="15" customHeight="1">
      <c r="A12754" s="84">
        <v>38385</v>
      </c>
      <c r="B12754" s="522" t="s">
        <v>14171</v>
      </c>
      <c r="C12754" s="302" t="s">
        <v>893</v>
      </c>
      <c r="D12754" s="521" t="s">
        <v>883</v>
      </c>
      <c r="E12754" s="523">
        <v>40.47</v>
      </c>
      <c r="F12754" s="523">
        <v>40.47</v>
      </c>
    </row>
    <row r="12755" spans="1:6" ht="15" customHeight="1">
      <c r="A12755" s="84">
        <v>36800</v>
      </c>
      <c r="B12755" s="522" t="s">
        <v>14172</v>
      </c>
      <c r="C12755" s="302" t="s">
        <v>893</v>
      </c>
      <c r="D12755" s="521" t="s">
        <v>883</v>
      </c>
      <c r="E12755" s="523">
        <v>185.84</v>
      </c>
      <c r="F12755" s="523">
        <v>185.84</v>
      </c>
    </row>
    <row r="12756" spans="1:6" ht="15" customHeight="1">
      <c r="A12756" s="84">
        <v>37587</v>
      </c>
      <c r="B12756" s="522" t="s">
        <v>14173</v>
      </c>
      <c r="C12756" s="302" t="s">
        <v>893</v>
      </c>
      <c r="D12756" s="521" t="s">
        <v>883</v>
      </c>
      <c r="E12756" s="523">
        <v>408.3</v>
      </c>
      <c r="F12756" s="523">
        <v>408.3</v>
      </c>
    </row>
    <row r="12757" spans="1:6" ht="15" customHeight="1">
      <c r="A12757" s="84">
        <v>11561</v>
      </c>
      <c r="B12757" s="522" t="s">
        <v>14174</v>
      </c>
      <c r="C12757" s="302" t="s">
        <v>893</v>
      </c>
      <c r="D12757" s="521" t="s">
        <v>883</v>
      </c>
      <c r="E12757" s="523">
        <v>251.28</v>
      </c>
      <c r="F12757" s="523">
        <v>251.28</v>
      </c>
    </row>
    <row r="12758" spans="1:6" ht="15" customHeight="1">
      <c r="A12758" s="84">
        <v>43604</v>
      </c>
      <c r="B12758" s="522" t="s">
        <v>14175</v>
      </c>
      <c r="C12758" s="302" t="s">
        <v>893</v>
      </c>
      <c r="D12758" s="521" t="s">
        <v>883</v>
      </c>
      <c r="E12758" s="523">
        <v>133.96</v>
      </c>
      <c r="F12758" s="523">
        <v>133.96</v>
      </c>
    </row>
    <row r="12759" spans="1:6" ht="15" customHeight="1">
      <c r="A12759" s="84">
        <v>11560</v>
      </c>
      <c r="B12759" s="522" t="s">
        <v>14176</v>
      </c>
      <c r="C12759" s="302" t="s">
        <v>893</v>
      </c>
      <c r="D12759" s="521" t="s">
        <v>883</v>
      </c>
      <c r="E12759" s="523">
        <v>193.95</v>
      </c>
      <c r="F12759" s="523">
        <v>193.95</v>
      </c>
    </row>
    <row r="12760" spans="1:6" ht="15" customHeight="1">
      <c r="A12760" s="84">
        <v>11499</v>
      </c>
      <c r="B12760" s="522" t="s">
        <v>14177</v>
      </c>
      <c r="C12760" s="302" t="s">
        <v>893</v>
      </c>
      <c r="D12760" s="521" t="s">
        <v>883</v>
      </c>
      <c r="E12760" s="523">
        <v>669.49</v>
      </c>
      <c r="F12760" s="523">
        <v>669.49</v>
      </c>
    </row>
    <row r="12761" spans="1:6" ht="15" customHeight="1">
      <c r="A12761" s="84">
        <v>34761</v>
      </c>
      <c r="B12761" s="522" t="s">
        <v>14178</v>
      </c>
      <c r="C12761" s="302" t="s">
        <v>893</v>
      </c>
      <c r="D12761" s="521" t="s">
        <v>3356</v>
      </c>
      <c r="E12761" s="523">
        <v>17.84</v>
      </c>
      <c r="F12761" s="523">
        <v>9.31</v>
      </c>
    </row>
    <row r="12762" spans="1:6" ht="15" customHeight="1">
      <c r="A12762" s="84">
        <v>40924</v>
      </c>
      <c r="B12762" s="522" t="s">
        <v>14179</v>
      </c>
      <c r="C12762" s="302" t="s">
        <v>893</v>
      </c>
      <c r="D12762" s="521" t="s">
        <v>8209</v>
      </c>
      <c r="E12762" s="523">
        <v>3117.69</v>
      </c>
      <c r="F12762" s="523">
        <v>2049.5</v>
      </c>
    </row>
    <row r="12763" spans="1:6" ht="15" customHeight="1">
      <c r="A12763" s="84">
        <v>40983</v>
      </c>
      <c r="B12763" s="522" t="s">
        <v>14180</v>
      </c>
      <c r="C12763" s="302" t="s">
        <v>893</v>
      </c>
      <c r="D12763" s="521" t="s">
        <v>8209</v>
      </c>
      <c r="E12763" s="523">
        <v>3456.33</v>
      </c>
      <c r="F12763" s="523">
        <v>2272.11</v>
      </c>
    </row>
    <row r="12764" spans="1:6" ht="15" customHeight="1">
      <c r="A12764" s="84">
        <v>44497</v>
      </c>
      <c r="B12764" s="522" t="s">
        <v>14181</v>
      </c>
      <c r="C12764" s="302" t="s">
        <v>893</v>
      </c>
      <c r="D12764" s="521" t="s">
        <v>3356</v>
      </c>
      <c r="E12764" s="523">
        <v>19.77</v>
      </c>
      <c r="F12764" s="523">
        <v>10.32</v>
      </c>
    </row>
    <row r="12765" spans="1:6" ht="15" customHeight="1">
      <c r="A12765" s="84">
        <v>2437</v>
      </c>
      <c r="B12765" s="522" t="s">
        <v>14182</v>
      </c>
      <c r="C12765" s="302" t="s">
        <v>893</v>
      </c>
      <c r="D12765" s="521" t="s">
        <v>3356</v>
      </c>
      <c r="E12765" s="523">
        <v>21.04</v>
      </c>
      <c r="F12765" s="523">
        <v>10.98</v>
      </c>
    </row>
    <row r="12766" spans="1:6" ht="15" customHeight="1">
      <c r="A12766" s="84">
        <v>40921</v>
      </c>
      <c r="B12766" s="522" t="s">
        <v>14183</v>
      </c>
      <c r="C12766" s="302" t="s">
        <v>893</v>
      </c>
      <c r="D12766" s="521" t="s">
        <v>8209</v>
      </c>
      <c r="E12766" s="523">
        <v>3677.4</v>
      </c>
      <c r="F12766" s="523">
        <v>2417.44</v>
      </c>
    </row>
    <row r="12767" spans="1:6" ht="15" customHeight="1">
      <c r="A12767" s="84">
        <v>14252</v>
      </c>
      <c r="B12767" s="522" t="s">
        <v>14184</v>
      </c>
      <c r="C12767" s="302" t="s">
        <v>893</v>
      </c>
      <c r="D12767" s="521" t="s">
        <v>883</v>
      </c>
      <c r="E12767" s="523">
        <v>3098.84</v>
      </c>
      <c r="F12767" s="523">
        <v>3098.84</v>
      </c>
    </row>
    <row r="12768" spans="1:6" ht="15" customHeight="1">
      <c r="A12768" s="84">
        <v>730</v>
      </c>
      <c r="B12768" s="522" t="s">
        <v>14185</v>
      </c>
      <c r="C12768" s="302" t="s">
        <v>893</v>
      </c>
      <c r="D12768" s="521" t="s">
        <v>883</v>
      </c>
      <c r="E12768" s="523">
        <v>8279.51</v>
      </c>
      <c r="F12768" s="523">
        <v>8279.51</v>
      </c>
    </row>
    <row r="12769" spans="1:6" ht="15" customHeight="1">
      <c r="A12769" s="84">
        <v>723</v>
      </c>
      <c r="B12769" s="522" t="s">
        <v>14186</v>
      </c>
      <c r="C12769" s="302" t="s">
        <v>893</v>
      </c>
      <c r="D12769" s="521" t="s">
        <v>883</v>
      </c>
      <c r="E12769" s="523">
        <v>4115.21</v>
      </c>
      <c r="F12769" s="523">
        <v>4115.21</v>
      </c>
    </row>
    <row r="12770" spans="1:6" ht="15" customHeight="1">
      <c r="A12770" s="84">
        <v>36502</v>
      </c>
      <c r="B12770" s="522" t="s">
        <v>14187</v>
      </c>
      <c r="C12770" s="302" t="s">
        <v>893</v>
      </c>
      <c r="D12770" s="521" t="s">
        <v>883</v>
      </c>
      <c r="E12770" s="523">
        <v>3867.8</v>
      </c>
      <c r="F12770" s="523">
        <v>3867.8</v>
      </c>
    </row>
    <row r="12771" spans="1:6" ht="15" customHeight="1">
      <c r="A12771" s="84">
        <v>36503</v>
      </c>
      <c r="B12771" s="522" t="s">
        <v>14188</v>
      </c>
      <c r="C12771" s="302" t="s">
        <v>893</v>
      </c>
      <c r="D12771" s="521" t="s">
        <v>883</v>
      </c>
      <c r="E12771" s="523">
        <v>4769.46</v>
      </c>
      <c r="F12771" s="523">
        <v>4769.46</v>
      </c>
    </row>
    <row r="12772" spans="1:6" ht="15" customHeight="1">
      <c r="A12772" s="84">
        <v>4090</v>
      </c>
      <c r="B12772" s="522" t="s">
        <v>14189</v>
      </c>
      <c r="C12772" s="302" t="s">
        <v>893</v>
      </c>
      <c r="D12772" s="521" t="s">
        <v>883</v>
      </c>
      <c r="E12772" s="523"/>
      <c r="F12772" s="523"/>
    </row>
    <row r="12773" spans="1:6" ht="15" customHeight="1">
      <c r="A12773" s="84">
        <v>13227</v>
      </c>
      <c r="B12773" s="522" t="s">
        <v>14190</v>
      </c>
      <c r="C12773" s="302" t="s">
        <v>893</v>
      </c>
      <c r="D12773" s="521" t="s">
        <v>883</v>
      </c>
      <c r="E12773" s="523"/>
      <c r="F12773" s="523"/>
    </row>
    <row r="12774" spans="1:6" ht="15" customHeight="1">
      <c r="A12774" s="84">
        <v>10597</v>
      </c>
      <c r="B12774" s="522" t="s">
        <v>14191</v>
      </c>
      <c r="C12774" s="302" t="s">
        <v>893</v>
      </c>
      <c r="D12774" s="521" t="s">
        <v>883</v>
      </c>
      <c r="E12774" s="523"/>
      <c r="F12774" s="523"/>
    </row>
    <row r="12775" spans="1:6" ht="15" customHeight="1">
      <c r="A12775" s="84">
        <v>39628</v>
      </c>
      <c r="B12775" s="522" t="s">
        <v>14192</v>
      </c>
      <c r="C12775" s="302" t="s">
        <v>893</v>
      </c>
      <c r="D12775" s="521" t="s">
        <v>883</v>
      </c>
      <c r="E12775" s="523"/>
      <c r="F12775" s="523"/>
    </row>
    <row r="12776" spans="1:6" ht="15" customHeight="1">
      <c r="A12776" s="84">
        <v>39404</v>
      </c>
      <c r="B12776" s="522" t="s">
        <v>14193</v>
      </c>
      <c r="C12776" s="302" t="s">
        <v>893</v>
      </c>
      <c r="D12776" s="521" t="s">
        <v>883</v>
      </c>
      <c r="E12776" s="523"/>
      <c r="F12776" s="523"/>
    </row>
    <row r="12777" spans="1:6" ht="15" customHeight="1">
      <c r="A12777" s="84">
        <v>39402</v>
      </c>
      <c r="B12777" s="522" t="s">
        <v>14194</v>
      </c>
      <c r="C12777" s="302" t="s">
        <v>893</v>
      </c>
      <c r="D12777" s="521" t="s">
        <v>883</v>
      </c>
      <c r="E12777" s="523"/>
      <c r="F12777" s="523"/>
    </row>
    <row r="12778" spans="1:6" ht="15" customHeight="1">
      <c r="A12778" s="84">
        <v>39403</v>
      </c>
      <c r="B12778" s="522" t="s">
        <v>14195</v>
      </c>
      <c r="C12778" s="302" t="s">
        <v>893</v>
      </c>
      <c r="D12778" s="521" t="s">
        <v>883</v>
      </c>
      <c r="E12778" s="523"/>
      <c r="F12778" s="523"/>
    </row>
    <row r="12779" spans="1:6" ht="15" customHeight="1">
      <c r="A12779" s="84">
        <v>4093</v>
      </c>
      <c r="B12779" s="522" t="s">
        <v>14196</v>
      </c>
      <c r="C12779" s="302" t="s">
        <v>893</v>
      </c>
      <c r="D12779" s="521" t="s">
        <v>3356</v>
      </c>
      <c r="E12779" s="523">
        <v>19.5</v>
      </c>
      <c r="F12779" s="523">
        <v>10.18</v>
      </c>
    </row>
    <row r="12780" spans="1:6" ht="15" customHeight="1">
      <c r="A12780" s="84">
        <v>10512</v>
      </c>
      <c r="B12780" s="522" t="s">
        <v>14197</v>
      </c>
      <c r="C12780" s="302" t="s">
        <v>893</v>
      </c>
      <c r="D12780" s="521" t="s">
        <v>8209</v>
      </c>
      <c r="E12780" s="523">
        <v>3406.87</v>
      </c>
      <c r="F12780" s="523">
        <v>2239.6</v>
      </c>
    </row>
    <row r="12781" spans="1:6" ht="15" customHeight="1">
      <c r="A12781" s="84">
        <v>4243</v>
      </c>
      <c r="B12781" s="522" t="s">
        <v>14198</v>
      </c>
      <c r="C12781" s="302" t="s">
        <v>893</v>
      </c>
      <c r="D12781" s="521" t="s">
        <v>3356</v>
      </c>
      <c r="E12781" s="523">
        <v>26.69</v>
      </c>
      <c r="F12781" s="523">
        <v>13.93</v>
      </c>
    </row>
    <row r="12782" spans="1:6" ht="15" customHeight="1">
      <c r="A12782" s="84">
        <v>20020</v>
      </c>
      <c r="B12782" s="522" t="s">
        <v>14199</v>
      </c>
      <c r="C12782" s="302" t="s">
        <v>893</v>
      </c>
      <c r="D12782" s="521" t="s">
        <v>3356</v>
      </c>
      <c r="E12782" s="523">
        <v>20.25</v>
      </c>
      <c r="F12782" s="523">
        <v>10.57</v>
      </c>
    </row>
    <row r="12783" spans="1:6" ht="15" customHeight="1">
      <c r="A12783" s="84">
        <v>41038</v>
      </c>
      <c r="B12783" s="522" t="s">
        <v>14200</v>
      </c>
      <c r="C12783" s="302" t="s">
        <v>893</v>
      </c>
      <c r="D12783" s="521" t="s">
        <v>8209</v>
      </c>
      <c r="E12783" s="523">
        <v>3540.44</v>
      </c>
      <c r="F12783" s="523">
        <v>2327.4</v>
      </c>
    </row>
    <row r="12784" spans="1:6" ht="15" customHeight="1">
      <c r="A12784" s="84">
        <v>4094</v>
      </c>
      <c r="B12784" s="522" t="s">
        <v>14201</v>
      </c>
      <c r="C12784" s="302" t="s">
        <v>893</v>
      </c>
      <c r="D12784" s="521" t="s">
        <v>3356</v>
      </c>
      <c r="E12784" s="523">
        <v>24.26</v>
      </c>
      <c r="F12784" s="523">
        <v>12.66</v>
      </c>
    </row>
    <row r="12785" spans="1:6" ht="15" customHeight="1">
      <c r="A12785" s="84">
        <v>40988</v>
      </c>
      <c r="B12785" s="522" t="s">
        <v>14202</v>
      </c>
      <c r="C12785" s="302" t="s">
        <v>893</v>
      </c>
      <c r="D12785" s="521" t="s">
        <v>8209</v>
      </c>
      <c r="E12785" s="523">
        <v>4237.54</v>
      </c>
      <c r="F12785" s="523">
        <v>2785.66</v>
      </c>
    </row>
    <row r="12786" spans="1:6" ht="15" customHeight="1">
      <c r="A12786" s="84">
        <v>4095</v>
      </c>
      <c r="B12786" s="522" t="s">
        <v>14203</v>
      </c>
      <c r="C12786" s="302" t="s">
        <v>893</v>
      </c>
      <c r="D12786" s="521" t="s">
        <v>3356</v>
      </c>
      <c r="E12786" s="523">
        <v>11.7</v>
      </c>
      <c r="F12786" s="523">
        <v>6.11</v>
      </c>
    </row>
    <row r="12787" spans="1:6" ht="15" customHeight="1">
      <c r="A12787" s="84">
        <v>40990</v>
      </c>
      <c r="B12787" s="522" t="s">
        <v>14204</v>
      </c>
      <c r="C12787" s="302" t="s">
        <v>893</v>
      </c>
      <c r="D12787" s="521" t="s">
        <v>8209</v>
      </c>
      <c r="E12787" s="523">
        <v>2046.5</v>
      </c>
      <c r="F12787" s="523">
        <v>1345.32</v>
      </c>
    </row>
    <row r="12788" spans="1:6" ht="15" customHeight="1">
      <c r="A12788" s="84">
        <v>4096</v>
      </c>
      <c r="B12788" s="522" t="s">
        <v>14205</v>
      </c>
      <c r="C12788" s="302" t="s">
        <v>893</v>
      </c>
      <c r="D12788" s="521" t="s">
        <v>3356</v>
      </c>
      <c r="E12788" s="523">
        <v>17.57</v>
      </c>
      <c r="F12788" s="523">
        <v>9.17</v>
      </c>
    </row>
    <row r="12789" spans="1:6" ht="15" customHeight="1">
      <c r="A12789" s="84">
        <v>40992</v>
      </c>
      <c r="B12789" s="522" t="s">
        <v>14206</v>
      </c>
      <c r="C12789" s="302" t="s">
        <v>893</v>
      </c>
      <c r="D12789" s="521" t="s">
        <v>8209</v>
      </c>
      <c r="E12789" s="523">
        <v>3069.75</v>
      </c>
      <c r="F12789" s="523">
        <v>2017.98</v>
      </c>
    </row>
    <row r="12790" spans="1:6" ht="15" customHeight="1">
      <c r="A12790" s="84">
        <v>4114</v>
      </c>
      <c r="B12790" s="522" t="s">
        <v>14207</v>
      </c>
      <c r="C12790" s="302" t="s">
        <v>893</v>
      </c>
      <c r="D12790" s="521" t="s">
        <v>883</v>
      </c>
      <c r="E12790" s="523">
        <v>113.44</v>
      </c>
      <c r="F12790" s="523">
        <v>113.44</v>
      </c>
    </row>
    <row r="12791" spans="1:6" ht="15" customHeight="1">
      <c r="A12791" s="84">
        <v>36797</v>
      </c>
      <c r="B12791" s="522" t="s">
        <v>14208</v>
      </c>
      <c r="C12791" s="302" t="s">
        <v>893</v>
      </c>
      <c r="D12791" s="521" t="s">
        <v>883</v>
      </c>
      <c r="E12791" s="523">
        <v>101.01</v>
      </c>
      <c r="F12791" s="523">
        <v>101.01</v>
      </c>
    </row>
    <row r="12792" spans="1:6" ht="15" customHeight="1">
      <c r="A12792" s="84">
        <v>4107</v>
      </c>
      <c r="B12792" s="522" t="s">
        <v>14209</v>
      </c>
      <c r="C12792" s="302" t="s">
        <v>893</v>
      </c>
      <c r="D12792" s="521" t="s">
        <v>883</v>
      </c>
      <c r="E12792" s="523">
        <v>95.24</v>
      </c>
      <c r="F12792" s="523">
        <v>95.24</v>
      </c>
    </row>
    <row r="12793" spans="1:6" ht="15" customHeight="1">
      <c r="A12793" s="84">
        <v>4102</v>
      </c>
      <c r="B12793" s="522" t="s">
        <v>14210</v>
      </c>
      <c r="C12793" s="302" t="s">
        <v>893</v>
      </c>
      <c r="D12793" s="521" t="s">
        <v>883</v>
      </c>
      <c r="E12793" s="523">
        <v>116.25</v>
      </c>
      <c r="F12793" s="523">
        <v>116.25</v>
      </c>
    </row>
    <row r="12794" spans="1:6" ht="15" customHeight="1">
      <c r="A12794" s="84">
        <v>36799</v>
      </c>
      <c r="B12794" s="522" t="s">
        <v>14211</v>
      </c>
      <c r="C12794" s="302" t="s">
        <v>893</v>
      </c>
      <c r="D12794" s="521" t="s">
        <v>883</v>
      </c>
      <c r="E12794" s="523">
        <v>98.04</v>
      </c>
      <c r="F12794" s="523">
        <v>98.04</v>
      </c>
    </row>
    <row r="12795" spans="1:6" ht="15" customHeight="1">
      <c r="A12795" s="84">
        <v>2747</v>
      </c>
      <c r="B12795" s="522" t="s">
        <v>14212</v>
      </c>
      <c r="C12795" s="302" t="s">
        <v>893</v>
      </c>
      <c r="D12795" s="521" t="s">
        <v>782</v>
      </c>
      <c r="E12795" s="523"/>
      <c r="F12795" s="523"/>
    </row>
    <row r="12796" spans="1:6" ht="15" customHeight="1">
      <c r="A12796" s="84">
        <v>21138</v>
      </c>
      <c r="B12796" s="522" t="s">
        <v>14213</v>
      </c>
      <c r="C12796" s="302" t="s">
        <v>893</v>
      </c>
      <c r="D12796" s="521" t="s">
        <v>782</v>
      </c>
      <c r="E12796" s="523"/>
      <c r="F12796" s="523"/>
    </row>
    <row r="12797" spans="1:6" ht="15" customHeight="1">
      <c r="A12797" s="84">
        <v>10826</v>
      </c>
      <c r="B12797" s="522" t="s">
        <v>14214</v>
      </c>
      <c r="C12797" s="302" t="s">
        <v>893</v>
      </c>
      <c r="D12797" s="521" t="s">
        <v>883</v>
      </c>
      <c r="E12797" s="523">
        <v>359.19</v>
      </c>
      <c r="F12797" s="523">
        <v>359.19</v>
      </c>
    </row>
    <row r="12798" spans="1:6" ht="15" customHeight="1">
      <c r="A12798" s="84">
        <v>365</v>
      </c>
      <c r="B12798" s="522" t="s">
        <v>14215</v>
      </c>
      <c r="C12798" s="302" t="s">
        <v>893</v>
      </c>
      <c r="D12798" s="521" t="s">
        <v>883</v>
      </c>
      <c r="E12798" s="523">
        <v>222.7</v>
      </c>
      <c r="F12798" s="523">
        <v>222.7</v>
      </c>
    </row>
    <row r="12799" spans="1:6" ht="15" customHeight="1">
      <c r="A12799" s="84">
        <v>38639</v>
      </c>
      <c r="B12799" s="522" t="s">
        <v>14216</v>
      </c>
      <c r="C12799" s="302" t="s">
        <v>893</v>
      </c>
      <c r="D12799" s="521" t="s">
        <v>883</v>
      </c>
      <c r="E12799" s="523">
        <v>862.06</v>
      </c>
      <c r="F12799" s="523">
        <v>862.06</v>
      </c>
    </row>
    <row r="12800" spans="1:6" ht="15" customHeight="1">
      <c r="A12800" s="84">
        <v>38640</v>
      </c>
      <c r="B12800" s="522" t="s">
        <v>14217</v>
      </c>
      <c r="C12800" s="302" t="s">
        <v>893</v>
      </c>
      <c r="D12800" s="521" t="s">
        <v>883</v>
      </c>
      <c r="E12800" s="523">
        <v>12.93</v>
      </c>
      <c r="F12800" s="523">
        <v>12.93</v>
      </c>
    </row>
    <row r="12801" spans="1:6" ht="15" customHeight="1">
      <c r="A12801" s="84">
        <v>358</v>
      </c>
      <c r="B12801" s="522" t="s">
        <v>14218</v>
      </c>
      <c r="C12801" s="302" t="s">
        <v>893</v>
      </c>
      <c r="D12801" s="521" t="s">
        <v>883</v>
      </c>
      <c r="E12801" s="523">
        <v>265.8</v>
      </c>
      <c r="F12801" s="523">
        <v>265.8</v>
      </c>
    </row>
    <row r="12802" spans="1:6" ht="15" customHeight="1">
      <c r="A12802" s="84">
        <v>359</v>
      </c>
      <c r="B12802" s="522" t="s">
        <v>14219</v>
      </c>
      <c r="C12802" s="302" t="s">
        <v>893</v>
      </c>
      <c r="D12802" s="521" t="s">
        <v>883</v>
      </c>
      <c r="E12802" s="523">
        <v>545.97</v>
      </c>
      <c r="F12802" s="523">
        <v>545.97</v>
      </c>
    </row>
    <row r="12803" spans="1:6" ht="15" customHeight="1">
      <c r="A12803" s="84">
        <v>38641</v>
      </c>
      <c r="B12803" s="522" t="s">
        <v>14220</v>
      </c>
      <c r="C12803" s="302" t="s">
        <v>893</v>
      </c>
      <c r="D12803" s="521" t="s">
        <v>883</v>
      </c>
      <c r="E12803" s="523">
        <v>538.79</v>
      </c>
      <c r="F12803" s="523">
        <v>538.79</v>
      </c>
    </row>
    <row r="12804" spans="1:6" ht="15" customHeight="1">
      <c r="A12804" s="84">
        <v>360</v>
      </c>
      <c r="B12804" s="522" t="s">
        <v>14221</v>
      </c>
      <c r="C12804" s="302" t="s">
        <v>893</v>
      </c>
      <c r="D12804" s="521" t="s">
        <v>883</v>
      </c>
      <c r="E12804" s="523">
        <v>12.5</v>
      </c>
      <c r="F12804" s="523">
        <v>12.5</v>
      </c>
    </row>
    <row r="12805" spans="1:6" ht="15" customHeight="1">
      <c r="A12805" s="84">
        <v>42430</v>
      </c>
      <c r="B12805" s="522" t="s">
        <v>14222</v>
      </c>
      <c r="C12805" s="302" t="s">
        <v>893</v>
      </c>
      <c r="D12805" s="521" t="s">
        <v>883</v>
      </c>
      <c r="E12805" s="523"/>
      <c r="F12805" s="523"/>
    </row>
    <row r="12806" spans="1:6" ht="15" customHeight="1">
      <c r="A12806" s="84">
        <v>4209</v>
      </c>
      <c r="B12806" s="522" t="s">
        <v>14223</v>
      </c>
      <c r="C12806" s="302" t="s">
        <v>893</v>
      </c>
      <c r="D12806" s="521" t="s">
        <v>883</v>
      </c>
      <c r="E12806" s="523">
        <v>22.2</v>
      </c>
      <c r="F12806" s="523">
        <v>22.2</v>
      </c>
    </row>
    <row r="12807" spans="1:6" ht="15" customHeight="1">
      <c r="A12807" s="84">
        <v>4180</v>
      </c>
      <c r="B12807" s="522" t="s">
        <v>14224</v>
      </c>
      <c r="C12807" s="302" t="s">
        <v>893</v>
      </c>
      <c r="D12807" s="521" t="s">
        <v>883</v>
      </c>
      <c r="E12807" s="523">
        <v>16.71</v>
      </c>
      <c r="F12807" s="523">
        <v>16.71</v>
      </c>
    </row>
    <row r="12808" spans="1:6" ht="15" customHeight="1">
      <c r="A12808" s="84">
        <v>4179</v>
      </c>
      <c r="B12808" s="522" t="s">
        <v>14225</v>
      </c>
      <c r="C12808" s="302" t="s">
        <v>893</v>
      </c>
      <c r="D12808" s="521" t="s">
        <v>883</v>
      </c>
      <c r="E12808" s="523">
        <v>11.35</v>
      </c>
      <c r="F12808" s="523">
        <v>11.35</v>
      </c>
    </row>
    <row r="12809" spans="1:6" ht="15" customHeight="1">
      <c r="A12809" s="84">
        <v>4177</v>
      </c>
      <c r="B12809" s="522" t="s">
        <v>14226</v>
      </c>
      <c r="C12809" s="302" t="s">
        <v>893</v>
      </c>
      <c r="D12809" s="521" t="s">
        <v>883</v>
      </c>
      <c r="E12809" s="523">
        <v>5.55</v>
      </c>
      <c r="F12809" s="523">
        <v>5.55</v>
      </c>
    </row>
    <row r="12810" spans="1:6" ht="15" customHeight="1">
      <c r="A12810" s="84">
        <v>4208</v>
      </c>
      <c r="B12810" s="522" t="s">
        <v>14227</v>
      </c>
      <c r="C12810" s="302" t="s">
        <v>893</v>
      </c>
      <c r="D12810" s="521" t="s">
        <v>883</v>
      </c>
      <c r="E12810" s="523">
        <v>52.85</v>
      </c>
      <c r="F12810" s="523">
        <v>52.85</v>
      </c>
    </row>
    <row r="12811" spans="1:6" ht="15" customHeight="1">
      <c r="A12811" s="84">
        <v>4181</v>
      </c>
      <c r="B12811" s="522" t="s">
        <v>14228</v>
      </c>
      <c r="C12811" s="302" t="s">
        <v>893</v>
      </c>
      <c r="D12811" s="521" t="s">
        <v>883</v>
      </c>
      <c r="E12811" s="523">
        <v>34.53</v>
      </c>
      <c r="F12811" s="523">
        <v>34.53</v>
      </c>
    </row>
    <row r="12812" spans="1:6" ht="15" customHeight="1">
      <c r="A12812" s="84">
        <v>4182</v>
      </c>
      <c r="B12812" s="522" t="s">
        <v>14229</v>
      </c>
      <c r="C12812" s="302" t="s">
        <v>893</v>
      </c>
      <c r="D12812" s="521" t="s">
        <v>883</v>
      </c>
      <c r="E12812" s="523">
        <v>85.98</v>
      </c>
      <c r="F12812" s="523">
        <v>85.98</v>
      </c>
    </row>
    <row r="12813" spans="1:6" ht="15" customHeight="1">
      <c r="A12813" s="84">
        <v>4178</v>
      </c>
      <c r="B12813" s="522" t="s">
        <v>14230</v>
      </c>
      <c r="C12813" s="302" t="s">
        <v>893</v>
      </c>
      <c r="D12813" s="521" t="s">
        <v>883</v>
      </c>
      <c r="E12813" s="523">
        <v>7.69</v>
      </c>
      <c r="F12813" s="523">
        <v>7.69</v>
      </c>
    </row>
    <row r="12814" spans="1:6" ht="15" customHeight="1">
      <c r="A12814" s="84">
        <v>4183</v>
      </c>
      <c r="B12814" s="522" t="s">
        <v>14231</v>
      </c>
      <c r="C12814" s="302" t="s">
        <v>893</v>
      </c>
      <c r="D12814" s="521" t="s">
        <v>883</v>
      </c>
      <c r="E12814" s="523">
        <v>138.41999999999999</v>
      </c>
      <c r="F12814" s="523">
        <v>138.41999999999999</v>
      </c>
    </row>
    <row r="12815" spans="1:6" ht="15" customHeight="1">
      <c r="A12815" s="84">
        <v>4184</v>
      </c>
      <c r="B12815" s="522" t="s">
        <v>14232</v>
      </c>
      <c r="C12815" s="302" t="s">
        <v>893</v>
      </c>
      <c r="D12815" s="521" t="s">
        <v>883</v>
      </c>
      <c r="E12815" s="523">
        <v>305.56</v>
      </c>
      <c r="F12815" s="523">
        <v>305.56</v>
      </c>
    </row>
    <row r="12816" spans="1:6" ht="15" customHeight="1">
      <c r="A12816" s="84">
        <v>4185</v>
      </c>
      <c r="B12816" s="522" t="s">
        <v>14233</v>
      </c>
      <c r="C12816" s="302" t="s">
        <v>893</v>
      </c>
      <c r="D12816" s="521" t="s">
        <v>883</v>
      </c>
      <c r="E12816" s="523">
        <v>507.7</v>
      </c>
      <c r="F12816" s="523">
        <v>507.7</v>
      </c>
    </row>
    <row r="12817" spans="1:6" ht="15" customHeight="1">
      <c r="A12817" s="84">
        <v>4205</v>
      </c>
      <c r="B12817" s="522" t="s">
        <v>14234</v>
      </c>
      <c r="C12817" s="302" t="s">
        <v>893</v>
      </c>
      <c r="D12817" s="521" t="s">
        <v>883</v>
      </c>
      <c r="E12817" s="523">
        <v>29.32</v>
      </c>
      <c r="F12817" s="523">
        <v>29.32</v>
      </c>
    </row>
    <row r="12818" spans="1:6" ht="15" customHeight="1">
      <c r="A12818" s="84">
        <v>4192</v>
      </c>
      <c r="B12818" s="522" t="s">
        <v>14235</v>
      </c>
      <c r="C12818" s="302" t="s">
        <v>893</v>
      </c>
      <c r="D12818" s="521" t="s">
        <v>883</v>
      </c>
      <c r="E12818" s="523">
        <v>29.32</v>
      </c>
      <c r="F12818" s="523">
        <v>29.32</v>
      </c>
    </row>
    <row r="12819" spans="1:6" ht="15" customHeight="1">
      <c r="A12819" s="84">
        <v>4191</v>
      </c>
      <c r="B12819" s="522" t="s">
        <v>14236</v>
      </c>
      <c r="C12819" s="302" t="s">
        <v>893</v>
      </c>
      <c r="D12819" s="521" t="s">
        <v>883</v>
      </c>
      <c r="E12819" s="523">
        <v>29.32</v>
      </c>
      <c r="F12819" s="523">
        <v>29.32</v>
      </c>
    </row>
    <row r="12820" spans="1:6" ht="15" customHeight="1">
      <c r="A12820" s="84">
        <v>4206</v>
      </c>
      <c r="B12820" s="522" t="s">
        <v>14237</v>
      </c>
      <c r="C12820" s="302" t="s">
        <v>893</v>
      </c>
      <c r="D12820" s="521" t="s">
        <v>883</v>
      </c>
      <c r="E12820" s="523">
        <v>22.91</v>
      </c>
      <c r="F12820" s="523">
        <v>22.91</v>
      </c>
    </row>
    <row r="12821" spans="1:6" ht="15" customHeight="1">
      <c r="A12821" s="84">
        <v>4207</v>
      </c>
      <c r="B12821" s="522" t="s">
        <v>14238</v>
      </c>
      <c r="C12821" s="302" t="s">
        <v>893</v>
      </c>
      <c r="D12821" s="521" t="s">
        <v>883</v>
      </c>
      <c r="E12821" s="523">
        <v>23.59</v>
      </c>
      <c r="F12821" s="523">
        <v>23.59</v>
      </c>
    </row>
    <row r="12822" spans="1:6" ht="15" customHeight="1">
      <c r="A12822" s="84">
        <v>4190</v>
      </c>
      <c r="B12822" s="522" t="s">
        <v>14239</v>
      </c>
      <c r="C12822" s="302" t="s">
        <v>893</v>
      </c>
      <c r="D12822" s="521" t="s">
        <v>883</v>
      </c>
      <c r="E12822" s="523">
        <v>22.91</v>
      </c>
      <c r="F12822" s="523">
        <v>22.91</v>
      </c>
    </row>
    <row r="12823" spans="1:6" ht="15" customHeight="1">
      <c r="A12823" s="84">
        <v>4188</v>
      </c>
      <c r="B12823" s="522" t="s">
        <v>14240</v>
      </c>
      <c r="C12823" s="302" t="s">
        <v>893</v>
      </c>
      <c r="D12823" s="521" t="s">
        <v>883</v>
      </c>
      <c r="E12823" s="523">
        <v>13.83</v>
      </c>
      <c r="F12823" s="523">
        <v>13.83</v>
      </c>
    </row>
    <row r="12824" spans="1:6" ht="15" customHeight="1">
      <c r="A12824" s="84">
        <v>4189</v>
      </c>
      <c r="B12824" s="522" t="s">
        <v>14241</v>
      </c>
      <c r="C12824" s="302" t="s">
        <v>893</v>
      </c>
      <c r="D12824" s="521" t="s">
        <v>883</v>
      </c>
      <c r="E12824" s="523">
        <v>13.83</v>
      </c>
      <c r="F12824" s="523">
        <v>13.83</v>
      </c>
    </row>
    <row r="12825" spans="1:6" ht="15" customHeight="1">
      <c r="A12825" s="84">
        <v>4186</v>
      </c>
      <c r="B12825" s="522" t="s">
        <v>14242</v>
      </c>
      <c r="C12825" s="302" t="s">
        <v>893</v>
      </c>
      <c r="D12825" s="521" t="s">
        <v>883</v>
      </c>
      <c r="E12825" s="523">
        <v>6.77</v>
      </c>
      <c r="F12825" s="523">
        <v>6.77</v>
      </c>
    </row>
    <row r="12826" spans="1:6" ht="15" customHeight="1">
      <c r="A12826" s="84">
        <v>4197</v>
      </c>
      <c r="B12826" s="522" t="s">
        <v>14243</v>
      </c>
      <c r="C12826" s="302" t="s">
        <v>893</v>
      </c>
      <c r="D12826" s="521" t="s">
        <v>883</v>
      </c>
      <c r="E12826" s="523">
        <v>73.209999999999994</v>
      </c>
      <c r="F12826" s="523">
        <v>73.209999999999994</v>
      </c>
    </row>
    <row r="12827" spans="1:6" ht="15" customHeight="1">
      <c r="A12827" s="84">
        <v>4194</v>
      </c>
      <c r="B12827" s="522" t="s">
        <v>14244</v>
      </c>
      <c r="C12827" s="302" t="s">
        <v>893</v>
      </c>
      <c r="D12827" s="521" t="s">
        <v>883</v>
      </c>
      <c r="E12827" s="523">
        <v>44.24</v>
      </c>
      <c r="F12827" s="523">
        <v>44.24</v>
      </c>
    </row>
    <row r="12828" spans="1:6" ht="15" customHeight="1">
      <c r="A12828" s="84">
        <v>4193</v>
      </c>
      <c r="B12828" s="522" t="s">
        <v>14245</v>
      </c>
      <c r="C12828" s="302" t="s">
        <v>893</v>
      </c>
      <c r="D12828" s="521" t="s">
        <v>883</v>
      </c>
      <c r="E12828" s="523">
        <v>44.24</v>
      </c>
      <c r="F12828" s="523">
        <v>44.24</v>
      </c>
    </row>
    <row r="12829" spans="1:6" ht="15" customHeight="1">
      <c r="A12829" s="84">
        <v>4204</v>
      </c>
      <c r="B12829" s="522" t="s">
        <v>14246</v>
      </c>
      <c r="C12829" s="302" t="s">
        <v>893</v>
      </c>
      <c r="D12829" s="521" t="s">
        <v>883</v>
      </c>
      <c r="E12829" s="523">
        <v>44.24</v>
      </c>
      <c r="F12829" s="523">
        <v>44.24</v>
      </c>
    </row>
    <row r="12830" spans="1:6" ht="15" customHeight="1">
      <c r="A12830" s="84">
        <v>4202</v>
      </c>
      <c r="B12830" s="522" t="s">
        <v>14247</v>
      </c>
      <c r="C12830" s="302" t="s">
        <v>893</v>
      </c>
      <c r="D12830" s="521" t="s">
        <v>883</v>
      </c>
      <c r="E12830" s="523">
        <v>133.69999999999999</v>
      </c>
      <c r="F12830" s="523">
        <v>133.69999999999999</v>
      </c>
    </row>
    <row r="12831" spans="1:6" ht="15" customHeight="1">
      <c r="A12831" s="84">
        <v>4203</v>
      </c>
      <c r="B12831" s="522" t="s">
        <v>14248</v>
      </c>
      <c r="C12831" s="302" t="s">
        <v>893</v>
      </c>
      <c r="D12831" s="521" t="s">
        <v>883</v>
      </c>
      <c r="E12831" s="523">
        <v>118.08</v>
      </c>
      <c r="F12831" s="523">
        <v>118.08</v>
      </c>
    </row>
    <row r="12832" spans="1:6" ht="15" customHeight="1">
      <c r="A12832" s="84">
        <v>4187</v>
      </c>
      <c r="B12832" s="522" t="s">
        <v>14249</v>
      </c>
      <c r="C12832" s="302" t="s">
        <v>893</v>
      </c>
      <c r="D12832" s="521" t="s">
        <v>883</v>
      </c>
      <c r="E12832" s="523">
        <v>8.82</v>
      </c>
      <c r="F12832" s="523">
        <v>8.82</v>
      </c>
    </row>
    <row r="12833" spans="1:6" ht="15" customHeight="1">
      <c r="A12833" s="84">
        <v>40368</v>
      </c>
      <c r="B12833" s="522" t="s">
        <v>14250</v>
      </c>
      <c r="C12833" s="302" t="s">
        <v>893</v>
      </c>
      <c r="D12833" s="521" t="s">
        <v>883</v>
      </c>
      <c r="E12833" s="523"/>
      <c r="F12833" s="523"/>
    </row>
    <row r="12834" spans="1:6" ht="15" customHeight="1">
      <c r="A12834" s="84">
        <v>40365</v>
      </c>
      <c r="B12834" s="522" t="s">
        <v>14251</v>
      </c>
      <c r="C12834" s="302" t="s">
        <v>893</v>
      </c>
      <c r="D12834" s="521" t="s">
        <v>883</v>
      </c>
      <c r="E12834" s="523"/>
      <c r="F12834" s="523"/>
    </row>
    <row r="12835" spans="1:6" ht="15" customHeight="1">
      <c r="A12835" s="84">
        <v>40362</v>
      </c>
      <c r="B12835" s="522" t="s">
        <v>14252</v>
      </c>
      <c r="C12835" s="302" t="s">
        <v>893</v>
      </c>
      <c r="D12835" s="521" t="s">
        <v>883</v>
      </c>
      <c r="E12835" s="523"/>
      <c r="F12835" s="523"/>
    </row>
    <row r="12836" spans="1:6" ht="15" customHeight="1">
      <c r="A12836" s="84">
        <v>40356</v>
      </c>
      <c r="B12836" s="522" t="s">
        <v>14253</v>
      </c>
      <c r="C12836" s="302" t="s">
        <v>893</v>
      </c>
      <c r="D12836" s="521" t="s">
        <v>883</v>
      </c>
      <c r="E12836" s="523"/>
      <c r="F12836" s="523"/>
    </row>
    <row r="12837" spans="1:6" ht="15" customHeight="1">
      <c r="A12837" s="84">
        <v>40374</v>
      </c>
      <c r="B12837" s="522" t="s">
        <v>14254</v>
      </c>
      <c r="C12837" s="302" t="s">
        <v>893</v>
      </c>
      <c r="D12837" s="521" t="s">
        <v>883</v>
      </c>
      <c r="E12837" s="523"/>
      <c r="F12837" s="523"/>
    </row>
    <row r="12838" spans="1:6" ht="15" customHeight="1">
      <c r="A12838" s="84">
        <v>40371</v>
      </c>
      <c r="B12838" s="522" t="s">
        <v>14255</v>
      </c>
      <c r="C12838" s="302" t="s">
        <v>893</v>
      </c>
      <c r="D12838" s="521" t="s">
        <v>883</v>
      </c>
      <c r="E12838" s="523"/>
      <c r="F12838" s="523"/>
    </row>
    <row r="12839" spans="1:6" ht="15" customHeight="1">
      <c r="A12839" s="84">
        <v>40359</v>
      </c>
      <c r="B12839" s="522" t="s">
        <v>14256</v>
      </c>
      <c r="C12839" s="302" t="s">
        <v>893</v>
      </c>
      <c r="D12839" s="521" t="s">
        <v>883</v>
      </c>
      <c r="E12839" s="523"/>
      <c r="F12839" s="523"/>
    </row>
    <row r="12840" spans="1:6" ht="15" customHeight="1">
      <c r="A12840" s="84">
        <v>45201</v>
      </c>
      <c r="B12840" s="522" t="s">
        <v>14257</v>
      </c>
      <c r="C12840" s="302" t="s">
        <v>893</v>
      </c>
      <c r="D12840" s="521" t="s">
        <v>883</v>
      </c>
      <c r="E12840" s="523">
        <v>65.69</v>
      </c>
      <c r="F12840" s="523">
        <v>65.69</v>
      </c>
    </row>
    <row r="12841" spans="1:6" ht="15" customHeight="1">
      <c r="A12841" s="84">
        <v>7595</v>
      </c>
      <c r="B12841" s="522" t="s">
        <v>14258</v>
      </c>
      <c r="C12841" s="302" t="s">
        <v>893</v>
      </c>
      <c r="D12841" s="521" t="s">
        <v>3356</v>
      </c>
      <c r="E12841" s="523">
        <v>16.07</v>
      </c>
      <c r="F12841" s="523">
        <v>8.39</v>
      </c>
    </row>
    <row r="12842" spans="1:6" ht="15" customHeight="1">
      <c r="A12842" s="84">
        <v>41094</v>
      </c>
      <c r="B12842" s="522" t="s">
        <v>14259</v>
      </c>
      <c r="C12842" s="302" t="s">
        <v>893</v>
      </c>
      <c r="D12842" s="521" t="s">
        <v>8209</v>
      </c>
      <c r="E12842" s="523">
        <v>2808.4</v>
      </c>
      <c r="F12842" s="523">
        <v>1846.18</v>
      </c>
    </row>
    <row r="12843" spans="1:6" ht="15" customHeight="1">
      <c r="A12843" s="84">
        <v>39609</v>
      </c>
      <c r="B12843" s="522" t="s">
        <v>14260</v>
      </c>
      <c r="C12843" s="302" t="s">
        <v>893</v>
      </c>
      <c r="D12843" s="521" t="s">
        <v>883</v>
      </c>
      <c r="E12843" s="523">
        <v>82414.28</v>
      </c>
      <c r="F12843" s="523">
        <v>82414.28</v>
      </c>
    </row>
    <row r="12844" spans="1:6" ht="15" customHeight="1">
      <c r="A12844" s="84">
        <v>39610</v>
      </c>
      <c r="B12844" s="522" t="s">
        <v>14261</v>
      </c>
      <c r="C12844" s="302" t="s">
        <v>893</v>
      </c>
      <c r="D12844" s="521" t="s">
        <v>883</v>
      </c>
      <c r="E12844" s="523">
        <v>120299.14</v>
      </c>
      <c r="F12844" s="523">
        <v>120299.14</v>
      </c>
    </row>
    <row r="12845" spans="1:6" ht="15" customHeight="1">
      <c r="A12845" s="84">
        <v>39611</v>
      </c>
      <c r="B12845" s="522" t="s">
        <v>14262</v>
      </c>
      <c r="C12845" s="302" t="s">
        <v>893</v>
      </c>
      <c r="D12845" s="521" t="s">
        <v>883</v>
      </c>
      <c r="E12845" s="523">
        <v>145581.64000000001</v>
      </c>
      <c r="F12845" s="523">
        <v>145581.64000000001</v>
      </c>
    </row>
    <row r="12846" spans="1:6" ht="15" customHeight="1">
      <c r="A12846" s="84">
        <v>39612</v>
      </c>
      <c r="B12846" s="522" t="s">
        <v>14263</v>
      </c>
      <c r="C12846" s="302" t="s">
        <v>893</v>
      </c>
      <c r="D12846" s="521" t="s">
        <v>883</v>
      </c>
      <c r="E12846" s="523">
        <v>228056.93</v>
      </c>
      <c r="F12846" s="523">
        <v>228056.93</v>
      </c>
    </row>
    <row r="12847" spans="1:6" ht="15" customHeight="1">
      <c r="A12847" s="84">
        <v>39608</v>
      </c>
      <c r="B12847" s="522" t="s">
        <v>14264</v>
      </c>
      <c r="C12847" s="302" t="s">
        <v>893</v>
      </c>
      <c r="D12847" s="521" t="s">
        <v>883</v>
      </c>
      <c r="E12847" s="523">
        <v>65897.59</v>
      </c>
      <c r="F12847" s="523">
        <v>65897.59</v>
      </c>
    </row>
    <row r="12848" spans="1:6" ht="15" customHeight="1">
      <c r="A12848" s="84">
        <v>38175</v>
      </c>
      <c r="B12848" s="522" t="s">
        <v>14265</v>
      </c>
      <c r="C12848" s="302" t="s">
        <v>893</v>
      </c>
      <c r="D12848" s="521" t="s">
        <v>883</v>
      </c>
      <c r="E12848" s="523">
        <v>5.04</v>
      </c>
      <c r="F12848" s="523">
        <v>5.04</v>
      </c>
    </row>
    <row r="12849" spans="1:6" ht="15" customHeight="1">
      <c r="A12849" s="84">
        <v>38176</v>
      </c>
      <c r="B12849" s="522" t="s">
        <v>14266</v>
      </c>
      <c r="C12849" s="302" t="s">
        <v>893</v>
      </c>
      <c r="D12849" s="521" t="s">
        <v>883</v>
      </c>
      <c r="E12849" s="523">
        <v>14.82</v>
      </c>
      <c r="F12849" s="523">
        <v>14.82</v>
      </c>
    </row>
    <row r="12850" spans="1:6" ht="15" customHeight="1">
      <c r="A12850" s="84">
        <v>36152</v>
      </c>
      <c r="B12850" s="522" t="s">
        <v>14267</v>
      </c>
      <c r="C12850" s="302" t="s">
        <v>893</v>
      </c>
      <c r="D12850" s="521" t="s">
        <v>883</v>
      </c>
      <c r="E12850" s="523">
        <v>5.56</v>
      </c>
      <c r="F12850" s="523">
        <v>5.56</v>
      </c>
    </row>
    <row r="12851" spans="1:6" ht="15" customHeight="1">
      <c r="A12851" s="84">
        <v>45212</v>
      </c>
      <c r="B12851" s="522" t="s">
        <v>14268</v>
      </c>
      <c r="C12851" s="302" t="s">
        <v>893</v>
      </c>
      <c r="D12851" s="521" t="s">
        <v>883</v>
      </c>
      <c r="E12851" s="523">
        <v>55.72</v>
      </c>
      <c r="F12851" s="523">
        <v>55.72</v>
      </c>
    </row>
    <row r="12852" spans="1:6" ht="15" customHeight="1">
      <c r="A12852" s="84">
        <v>4221</v>
      </c>
      <c r="B12852" s="522" t="s">
        <v>14269</v>
      </c>
      <c r="C12852" s="302" t="s">
        <v>893</v>
      </c>
      <c r="D12852" s="521" t="s">
        <v>10645</v>
      </c>
      <c r="E12852" s="523">
        <v>7.67</v>
      </c>
      <c r="F12852" s="523">
        <v>7.67</v>
      </c>
    </row>
    <row r="12853" spans="1:6" ht="15" customHeight="1">
      <c r="A12853" s="84">
        <v>4227</v>
      </c>
      <c r="B12853" s="522" t="s">
        <v>14270</v>
      </c>
      <c r="C12853" s="302" t="s">
        <v>893</v>
      </c>
      <c r="D12853" s="521" t="s">
        <v>10645</v>
      </c>
      <c r="E12853" s="523">
        <v>35.76</v>
      </c>
      <c r="F12853" s="523">
        <v>35.76</v>
      </c>
    </row>
    <row r="12854" spans="1:6" ht="15" customHeight="1">
      <c r="A12854" s="84">
        <v>38170</v>
      </c>
      <c r="B12854" s="522" t="s">
        <v>14271</v>
      </c>
      <c r="C12854" s="302" t="s">
        <v>893</v>
      </c>
      <c r="D12854" s="521" t="s">
        <v>883</v>
      </c>
      <c r="E12854" s="523">
        <v>22.02</v>
      </c>
      <c r="F12854" s="523">
        <v>22.02</v>
      </c>
    </row>
    <row r="12855" spans="1:6" ht="15" customHeight="1">
      <c r="A12855" s="84">
        <v>4252</v>
      </c>
      <c r="B12855" s="522" t="s">
        <v>14272</v>
      </c>
      <c r="C12855" s="302" t="s">
        <v>893</v>
      </c>
      <c r="D12855" s="521" t="s">
        <v>3356</v>
      </c>
      <c r="E12855" s="523">
        <v>25.6</v>
      </c>
      <c r="F12855" s="523">
        <v>13.36</v>
      </c>
    </row>
    <row r="12856" spans="1:6" ht="15" customHeight="1">
      <c r="A12856" s="84">
        <v>40980</v>
      </c>
      <c r="B12856" s="522" t="s">
        <v>14273</v>
      </c>
      <c r="C12856" s="302" t="s">
        <v>893</v>
      </c>
      <c r="D12856" s="521" t="s">
        <v>8209</v>
      </c>
      <c r="E12856" s="523">
        <v>4471.6499999999996</v>
      </c>
      <c r="F12856" s="523">
        <v>2939.56</v>
      </c>
    </row>
    <row r="12857" spans="1:6" ht="15" customHeight="1">
      <c r="A12857" s="84">
        <v>41031</v>
      </c>
      <c r="B12857" s="522" t="s">
        <v>14274</v>
      </c>
      <c r="C12857" s="302" t="s">
        <v>893</v>
      </c>
      <c r="D12857" s="521" t="s">
        <v>8209</v>
      </c>
      <c r="E12857" s="523">
        <v>4662.78</v>
      </c>
      <c r="F12857" s="523">
        <v>3065.2</v>
      </c>
    </row>
    <row r="12858" spans="1:6" ht="15" customHeight="1">
      <c r="A12858" s="84">
        <v>37666</v>
      </c>
      <c r="B12858" s="522" t="s">
        <v>14275</v>
      </c>
      <c r="C12858" s="302" t="s">
        <v>893</v>
      </c>
      <c r="D12858" s="521" t="s">
        <v>3356</v>
      </c>
      <c r="E12858" s="523">
        <v>15.31</v>
      </c>
      <c r="F12858" s="523">
        <v>7.99</v>
      </c>
    </row>
    <row r="12859" spans="1:6" ht="15" customHeight="1">
      <c r="A12859" s="84">
        <v>40986</v>
      </c>
      <c r="B12859" s="522" t="s">
        <v>14276</v>
      </c>
      <c r="C12859" s="302" t="s">
        <v>893</v>
      </c>
      <c r="D12859" s="521" t="s">
        <v>8209</v>
      </c>
      <c r="E12859" s="523">
        <v>2677.06</v>
      </c>
      <c r="F12859" s="523">
        <v>1759.84</v>
      </c>
    </row>
    <row r="12860" spans="1:6" ht="15" customHeight="1">
      <c r="A12860" s="84">
        <v>4250</v>
      </c>
      <c r="B12860" s="522" t="s">
        <v>14277</v>
      </c>
      <c r="C12860" s="302" t="s">
        <v>893</v>
      </c>
      <c r="D12860" s="521" t="s">
        <v>3356</v>
      </c>
      <c r="E12860" s="523">
        <v>19.04</v>
      </c>
      <c r="F12860" s="523">
        <v>9.94</v>
      </c>
    </row>
    <row r="12861" spans="1:6" ht="15" customHeight="1">
      <c r="A12861" s="84">
        <v>40978</v>
      </c>
      <c r="B12861" s="522" t="s">
        <v>14278</v>
      </c>
      <c r="C12861" s="302" t="s">
        <v>893</v>
      </c>
      <c r="D12861" s="521" t="s">
        <v>8209</v>
      </c>
      <c r="E12861" s="523">
        <v>3328.37</v>
      </c>
      <c r="F12861" s="523">
        <v>2187.9899999999998</v>
      </c>
    </row>
    <row r="12862" spans="1:6" ht="15" customHeight="1">
      <c r="A12862" s="84">
        <v>44501</v>
      </c>
      <c r="B12862" s="522" t="s">
        <v>14279</v>
      </c>
      <c r="C12862" s="302" t="s">
        <v>893</v>
      </c>
      <c r="D12862" s="521" t="s">
        <v>3356</v>
      </c>
      <c r="E12862" s="523">
        <v>26.69</v>
      </c>
      <c r="F12862" s="523">
        <v>13.93</v>
      </c>
    </row>
    <row r="12863" spans="1:6" ht="15" customHeight="1">
      <c r="A12863" s="84">
        <v>41043</v>
      </c>
      <c r="B12863" s="522" t="s">
        <v>14280</v>
      </c>
      <c r="C12863" s="302" t="s">
        <v>893</v>
      </c>
      <c r="D12863" s="521" t="s">
        <v>8209</v>
      </c>
      <c r="E12863" s="523">
        <v>4662.78</v>
      </c>
      <c r="F12863" s="523">
        <v>3065.2</v>
      </c>
    </row>
    <row r="12864" spans="1:6" ht="15" customHeight="1">
      <c r="A12864" s="84">
        <v>4234</v>
      </c>
      <c r="B12864" s="522" t="s">
        <v>14281</v>
      </c>
      <c r="C12864" s="302" t="s">
        <v>893</v>
      </c>
      <c r="D12864" s="521" t="s">
        <v>3356</v>
      </c>
      <c r="E12864" s="523">
        <v>27.76</v>
      </c>
      <c r="F12864" s="523">
        <v>14.49</v>
      </c>
    </row>
    <row r="12865" spans="1:6" ht="15" customHeight="1">
      <c r="A12865" s="84">
        <v>40987</v>
      </c>
      <c r="B12865" s="522" t="s">
        <v>14282</v>
      </c>
      <c r="C12865" s="302" t="s">
        <v>893</v>
      </c>
      <c r="D12865" s="521" t="s">
        <v>8209</v>
      </c>
      <c r="E12865" s="523">
        <v>4849.28</v>
      </c>
      <c r="F12865" s="523">
        <v>3187.8</v>
      </c>
    </row>
    <row r="12866" spans="1:6" ht="15" customHeight="1">
      <c r="A12866" s="84">
        <v>4253</v>
      </c>
      <c r="B12866" s="522" t="s">
        <v>14283</v>
      </c>
      <c r="C12866" s="302" t="s">
        <v>893</v>
      </c>
      <c r="D12866" s="521" t="s">
        <v>3356</v>
      </c>
      <c r="E12866" s="523">
        <v>20.88</v>
      </c>
      <c r="F12866" s="523">
        <v>10.9</v>
      </c>
    </row>
    <row r="12867" spans="1:6" ht="15" customHeight="1">
      <c r="A12867" s="84">
        <v>40981</v>
      </c>
      <c r="B12867" s="522" t="s">
        <v>14284</v>
      </c>
      <c r="C12867" s="302" t="s">
        <v>893</v>
      </c>
      <c r="D12867" s="521" t="s">
        <v>8209</v>
      </c>
      <c r="E12867" s="523">
        <v>3649.03</v>
      </c>
      <c r="F12867" s="523">
        <v>2398.79</v>
      </c>
    </row>
    <row r="12868" spans="1:6" ht="15" customHeight="1">
      <c r="A12868" s="84">
        <v>4254</v>
      </c>
      <c r="B12868" s="522" t="s">
        <v>14285</v>
      </c>
      <c r="C12868" s="302" t="s">
        <v>893</v>
      </c>
      <c r="D12868" s="521" t="s">
        <v>3356</v>
      </c>
      <c r="E12868" s="523">
        <v>27.38</v>
      </c>
      <c r="F12868" s="523">
        <v>14.29</v>
      </c>
    </row>
    <row r="12869" spans="1:6" ht="15" customHeight="1">
      <c r="A12869" s="84">
        <v>41036</v>
      </c>
      <c r="B12869" s="522" t="s">
        <v>14286</v>
      </c>
      <c r="C12869" s="302" t="s">
        <v>893</v>
      </c>
      <c r="D12869" s="521" t="s">
        <v>8209</v>
      </c>
      <c r="E12869" s="523">
        <v>4783.62</v>
      </c>
      <c r="F12869" s="523">
        <v>3144.64</v>
      </c>
    </row>
    <row r="12870" spans="1:6" ht="15" customHeight="1">
      <c r="A12870" s="84">
        <v>4251</v>
      </c>
      <c r="B12870" s="522" t="s">
        <v>14287</v>
      </c>
      <c r="C12870" s="302" t="s">
        <v>893</v>
      </c>
      <c r="D12870" s="521" t="s">
        <v>3356</v>
      </c>
      <c r="E12870" s="523">
        <v>20.23</v>
      </c>
      <c r="F12870" s="523">
        <v>10.56</v>
      </c>
    </row>
    <row r="12871" spans="1:6" ht="15" customHeight="1">
      <c r="A12871" s="84">
        <v>40979</v>
      </c>
      <c r="B12871" s="522" t="s">
        <v>14288</v>
      </c>
      <c r="C12871" s="302" t="s">
        <v>893</v>
      </c>
      <c r="D12871" s="521" t="s">
        <v>8209</v>
      </c>
      <c r="E12871" s="523">
        <v>3537.3</v>
      </c>
      <c r="F12871" s="523">
        <v>2325.34</v>
      </c>
    </row>
    <row r="12872" spans="1:6" ht="15" customHeight="1">
      <c r="A12872" s="84">
        <v>4230</v>
      </c>
      <c r="B12872" s="522" t="s">
        <v>14289</v>
      </c>
      <c r="C12872" s="302" t="s">
        <v>893</v>
      </c>
      <c r="D12872" s="521" t="s">
        <v>3356</v>
      </c>
      <c r="E12872" s="523">
        <v>26.19</v>
      </c>
      <c r="F12872" s="523">
        <v>13.67</v>
      </c>
    </row>
    <row r="12873" spans="1:6" ht="15" customHeight="1">
      <c r="A12873" s="84">
        <v>40998</v>
      </c>
      <c r="B12873" s="522" t="s">
        <v>14290</v>
      </c>
      <c r="C12873" s="302" t="s">
        <v>893</v>
      </c>
      <c r="D12873" s="521" t="s">
        <v>8209</v>
      </c>
      <c r="E12873" s="523">
        <v>4575.6899999999996</v>
      </c>
      <c r="F12873" s="523">
        <v>3007.95</v>
      </c>
    </row>
    <row r="12874" spans="1:6" ht="15" customHeight="1">
      <c r="A12874" s="84">
        <v>4257</v>
      </c>
      <c r="B12874" s="522" t="s">
        <v>14291</v>
      </c>
      <c r="C12874" s="302" t="s">
        <v>893</v>
      </c>
      <c r="D12874" s="521" t="s">
        <v>3356</v>
      </c>
      <c r="E12874" s="523">
        <v>21.42</v>
      </c>
      <c r="F12874" s="523">
        <v>11.18</v>
      </c>
    </row>
    <row r="12875" spans="1:6" ht="15" customHeight="1">
      <c r="A12875" s="84">
        <v>40982</v>
      </c>
      <c r="B12875" s="522" t="s">
        <v>14292</v>
      </c>
      <c r="C12875" s="302" t="s">
        <v>893</v>
      </c>
      <c r="D12875" s="521" t="s">
        <v>8209</v>
      </c>
      <c r="E12875" s="523">
        <v>3742.57</v>
      </c>
      <c r="F12875" s="523">
        <v>2460.2800000000002</v>
      </c>
    </row>
    <row r="12876" spans="1:6" ht="15" customHeight="1">
      <c r="A12876" s="84">
        <v>4240</v>
      </c>
      <c r="B12876" s="522" t="s">
        <v>14293</v>
      </c>
      <c r="C12876" s="302" t="s">
        <v>893</v>
      </c>
      <c r="D12876" s="521" t="s">
        <v>3356</v>
      </c>
      <c r="E12876" s="523">
        <v>33.47</v>
      </c>
      <c r="F12876" s="523">
        <v>17.47</v>
      </c>
    </row>
    <row r="12877" spans="1:6" ht="15" customHeight="1">
      <c r="A12877" s="84">
        <v>41026</v>
      </c>
      <c r="B12877" s="522" t="s">
        <v>14294</v>
      </c>
      <c r="C12877" s="302" t="s">
        <v>893</v>
      </c>
      <c r="D12877" s="521" t="s">
        <v>8209</v>
      </c>
      <c r="E12877" s="523">
        <v>5848.05</v>
      </c>
      <c r="F12877" s="523">
        <v>3844.37</v>
      </c>
    </row>
    <row r="12878" spans="1:6" ht="15" customHeight="1">
      <c r="A12878" s="84">
        <v>4239</v>
      </c>
      <c r="B12878" s="522" t="s">
        <v>14295</v>
      </c>
      <c r="C12878" s="302" t="s">
        <v>893</v>
      </c>
      <c r="D12878" s="521" t="s">
        <v>3356</v>
      </c>
      <c r="E12878" s="523">
        <v>33.47</v>
      </c>
      <c r="F12878" s="523">
        <v>17.47</v>
      </c>
    </row>
    <row r="12879" spans="1:6" ht="15" customHeight="1">
      <c r="A12879" s="84">
        <v>41024</v>
      </c>
      <c r="B12879" s="522" t="s">
        <v>14296</v>
      </c>
      <c r="C12879" s="302" t="s">
        <v>893</v>
      </c>
      <c r="D12879" s="521" t="s">
        <v>8209</v>
      </c>
      <c r="E12879" s="523">
        <v>5848.05</v>
      </c>
      <c r="F12879" s="523">
        <v>3844.37</v>
      </c>
    </row>
    <row r="12880" spans="1:6" ht="15" customHeight="1">
      <c r="A12880" s="84">
        <v>4248</v>
      </c>
      <c r="B12880" s="522" t="s">
        <v>14297</v>
      </c>
      <c r="C12880" s="302" t="s">
        <v>893</v>
      </c>
      <c r="D12880" s="521" t="s">
        <v>3356</v>
      </c>
      <c r="E12880" s="523">
        <v>26.69</v>
      </c>
      <c r="F12880" s="523">
        <v>13.93</v>
      </c>
    </row>
    <row r="12881" spans="1:6" ht="15" customHeight="1">
      <c r="A12881" s="84">
        <v>41033</v>
      </c>
      <c r="B12881" s="522" t="s">
        <v>14298</v>
      </c>
      <c r="C12881" s="302" t="s">
        <v>893</v>
      </c>
      <c r="D12881" s="521" t="s">
        <v>8209</v>
      </c>
      <c r="E12881" s="523">
        <v>4662.78</v>
      </c>
      <c r="F12881" s="523">
        <v>3065.2</v>
      </c>
    </row>
    <row r="12882" spans="1:6" ht="15" customHeight="1">
      <c r="A12882" s="84">
        <v>44500</v>
      </c>
      <c r="B12882" s="522" t="s">
        <v>14299</v>
      </c>
      <c r="C12882" s="302" t="s">
        <v>893</v>
      </c>
      <c r="D12882" s="521" t="s">
        <v>3356</v>
      </c>
      <c r="E12882" s="523">
        <v>26.69</v>
      </c>
      <c r="F12882" s="523">
        <v>13.93</v>
      </c>
    </row>
    <row r="12883" spans="1:6" ht="15" customHeight="1">
      <c r="A12883" s="84">
        <v>41040</v>
      </c>
      <c r="B12883" s="522" t="s">
        <v>14300</v>
      </c>
      <c r="C12883" s="302" t="s">
        <v>893</v>
      </c>
      <c r="D12883" s="521" t="s">
        <v>8209</v>
      </c>
      <c r="E12883" s="523">
        <v>4662.78</v>
      </c>
      <c r="F12883" s="523">
        <v>3065.2</v>
      </c>
    </row>
    <row r="12884" spans="1:6" ht="15" customHeight="1">
      <c r="A12884" s="84">
        <v>4238</v>
      </c>
      <c r="B12884" s="522" t="s">
        <v>14301</v>
      </c>
      <c r="C12884" s="302" t="s">
        <v>893</v>
      </c>
      <c r="D12884" s="521" t="s">
        <v>3356</v>
      </c>
      <c r="E12884" s="523">
        <v>22.61</v>
      </c>
      <c r="F12884" s="523">
        <v>11.8</v>
      </c>
    </row>
    <row r="12885" spans="1:6" ht="15" customHeight="1">
      <c r="A12885" s="84">
        <v>41012</v>
      </c>
      <c r="B12885" s="522" t="s">
        <v>14302</v>
      </c>
      <c r="C12885" s="302" t="s">
        <v>893</v>
      </c>
      <c r="D12885" s="521" t="s">
        <v>8209</v>
      </c>
      <c r="E12885" s="523">
        <v>3951.07</v>
      </c>
      <c r="F12885" s="523">
        <v>2597.34</v>
      </c>
    </row>
    <row r="12886" spans="1:6" ht="15" customHeight="1">
      <c r="A12886" s="84">
        <v>4233</v>
      </c>
      <c r="B12886" s="522" t="s">
        <v>14303</v>
      </c>
      <c r="C12886" s="302" t="s">
        <v>893</v>
      </c>
      <c r="D12886" s="521" t="s">
        <v>3356</v>
      </c>
      <c r="E12886" s="523">
        <v>33.47</v>
      </c>
      <c r="F12886" s="523">
        <v>17.47</v>
      </c>
    </row>
    <row r="12887" spans="1:6" ht="15" customHeight="1">
      <c r="A12887" s="84">
        <v>41001</v>
      </c>
      <c r="B12887" s="522" t="s">
        <v>14304</v>
      </c>
      <c r="C12887" s="302" t="s">
        <v>893</v>
      </c>
      <c r="D12887" s="521" t="s">
        <v>8209</v>
      </c>
      <c r="E12887" s="523">
        <v>5848.05</v>
      </c>
      <c r="F12887" s="523">
        <v>3844.37</v>
      </c>
    </row>
    <row r="12888" spans="1:6" ht="15" customHeight="1">
      <c r="A12888" s="84">
        <v>2</v>
      </c>
      <c r="B12888" s="522" t="s">
        <v>14305</v>
      </c>
      <c r="C12888" s="302" t="s">
        <v>893</v>
      </c>
      <c r="D12888" s="521" t="s">
        <v>892</v>
      </c>
      <c r="E12888" s="523"/>
      <c r="F12888" s="523"/>
    </row>
    <row r="12889" spans="1:6" ht="15" customHeight="1">
      <c r="A12889" s="84">
        <v>14221</v>
      </c>
      <c r="B12889" s="522" t="s">
        <v>14306</v>
      </c>
      <c r="C12889" s="302" t="s">
        <v>893</v>
      </c>
      <c r="D12889" s="521" t="s">
        <v>883</v>
      </c>
      <c r="E12889" s="523"/>
      <c r="F12889" s="523"/>
    </row>
    <row r="12890" spans="1:6" ht="15" customHeight="1">
      <c r="A12890" s="84">
        <v>36517</v>
      </c>
      <c r="B12890" s="522" t="s">
        <v>14307</v>
      </c>
      <c r="C12890" s="302" t="s">
        <v>893</v>
      </c>
      <c r="D12890" s="521" t="s">
        <v>883</v>
      </c>
      <c r="E12890" s="523"/>
      <c r="F12890" s="523"/>
    </row>
    <row r="12891" spans="1:6" ht="15" customHeight="1">
      <c r="A12891" s="84">
        <v>4262</v>
      </c>
      <c r="B12891" s="522" t="s">
        <v>14308</v>
      </c>
      <c r="C12891" s="302" t="s">
        <v>893</v>
      </c>
      <c r="D12891" s="521" t="s">
        <v>883</v>
      </c>
      <c r="E12891" s="523"/>
      <c r="F12891" s="523"/>
    </row>
    <row r="12892" spans="1:6" ht="15" customHeight="1">
      <c r="A12892" s="84">
        <v>4263</v>
      </c>
      <c r="B12892" s="522" t="s">
        <v>14309</v>
      </c>
      <c r="C12892" s="302" t="s">
        <v>893</v>
      </c>
      <c r="D12892" s="521" t="s">
        <v>883</v>
      </c>
      <c r="E12892" s="523"/>
      <c r="F12892" s="523"/>
    </row>
    <row r="12893" spans="1:6" ht="15" customHeight="1">
      <c r="A12893" s="84">
        <v>36518</v>
      </c>
      <c r="B12893" s="522" t="s">
        <v>14310</v>
      </c>
      <c r="C12893" s="302" t="s">
        <v>893</v>
      </c>
      <c r="D12893" s="521" t="s">
        <v>883</v>
      </c>
      <c r="E12893" s="523"/>
      <c r="F12893" s="523"/>
    </row>
    <row r="12894" spans="1:6" ht="15" customHeight="1">
      <c r="A12894" s="84">
        <v>38402</v>
      </c>
      <c r="B12894" s="522" t="s">
        <v>14311</v>
      </c>
      <c r="C12894" s="302" t="s">
        <v>893</v>
      </c>
      <c r="D12894" s="521" t="s">
        <v>883</v>
      </c>
      <c r="E12894" s="523">
        <v>30.06</v>
      </c>
      <c r="F12894" s="523">
        <v>30.06</v>
      </c>
    </row>
    <row r="12895" spans="1:6" ht="15" customHeight="1">
      <c r="A12895" s="84">
        <v>45234</v>
      </c>
      <c r="B12895" s="522" t="s">
        <v>14312</v>
      </c>
      <c r="C12895" s="302" t="s">
        <v>893</v>
      </c>
      <c r="D12895" s="521" t="s">
        <v>883</v>
      </c>
      <c r="E12895" s="523">
        <v>44.68</v>
      </c>
      <c r="F12895" s="523">
        <v>44.68</v>
      </c>
    </row>
    <row r="12896" spans="1:6" ht="15" customHeight="1">
      <c r="A12896" s="84">
        <v>3412</v>
      </c>
      <c r="B12896" s="522" t="s">
        <v>14313</v>
      </c>
      <c r="C12896" s="302" t="s">
        <v>893</v>
      </c>
      <c r="D12896" s="521" t="s">
        <v>611</v>
      </c>
      <c r="E12896" s="523"/>
      <c r="F12896" s="523"/>
    </row>
    <row r="12897" spans="1:6" ht="15" customHeight="1">
      <c r="A12897" s="84">
        <v>3413</v>
      </c>
      <c r="B12897" s="522" t="s">
        <v>14314</v>
      </c>
      <c r="C12897" s="302" t="s">
        <v>893</v>
      </c>
      <c r="D12897" s="521" t="s">
        <v>611</v>
      </c>
      <c r="E12897" s="523"/>
      <c r="F12897" s="523"/>
    </row>
    <row r="12898" spans="1:6" ht="15" customHeight="1">
      <c r="A12898" s="84">
        <v>39744</v>
      </c>
      <c r="B12898" s="522" t="s">
        <v>14315</v>
      </c>
      <c r="C12898" s="302" t="s">
        <v>893</v>
      </c>
      <c r="D12898" s="521" t="s">
        <v>611</v>
      </c>
      <c r="E12898" s="523"/>
      <c r="F12898" s="523"/>
    </row>
    <row r="12899" spans="1:6" ht="15" customHeight="1">
      <c r="A12899" s="84">
        <v>39745</v>
      </c>
      <c r="B12899" s="522" t="s">
        <v>14316</v>
      </c>
      <c r="C12899" s="302" t="s">
        <v>893</v>
      </c>
      <c r="D12899" s="521" t="s">
        <v>611</v>
      </c>
      <c r="E12899" s="523"/>
      <c r="F12899" s="523"/>
    </row>
    <row r="12900" spans="1:6" ht="15" customHeight="1">
      <c r="A12900" s="84">
        <v>39637</v>
      </c>
      <c r="B12900" s="522" t="s">
        <v>14317</v>
      </c>
      <c r="C12900" s="302" t="s">
        <v>893</v>
      </c>
      <c r="D12900" s="521" t="s">
        <v>611</v>
      </c>
      <c r="E12900" s="523">
        <v>144.57</v>
      </c>
      <c r="F12900" s="523">
        <v>144.57</v>
      </c>
    </row>
    <row r="12901" spans="1:6" ht="15" customHeight="1">
      <c r="A12901" s="84">
        <v>39638</v>
      </c>
      <c r="B12901" s="522" t="s">
        <v>14318</v>
      </c>
      <c r="C12901" s="302" t="s">
        <v>893</v>
      </c>
      <c r="D12901" s="521" t="s">
        <v>611</v>
      </c>
      <c r="E12901" s="523">
        <v>163.58000000000001</v>
      </c>
      <c r="F12901" s="523">
        <v>163.58000000000001</v>
      </c>
    </row>
    <row r="12902" spans="1:6" ht="15" customHeight="1">
      <c r="A12902" s="84">
        <v>39639</v>
      </c>
      <c r="B12902" s="522" t="s">
        <v>14319</v>
      </c>
      <c r="C12902" s="302" t="s">
        <v>893</v>
      </c>
      <c r="D12902" s="521" t="s">
        <v>611</v>
      </c>
      <c r="E12902" s="523">
        <v>246.81</v>
      </c>
      <c r="F12902" s="523">
        <v>246.81</v>
      </c>
    </row>
    <row r="12903" spans="1:6" ht="15" customHeight="1">
      <c r="A12903" s="84">
        <v>39517</v>
      </c>
      <c r="B12903" s="522" t="s">
        <v>14320</v>
      </c>
      <c r="C12903" s="302" t="s">
        <v>893</v>
      </c>
      <c r="D12903" s="521" t="s">
        <v>611</v>
      </c>
      <c r="E12903" s="523">
        <v>204.26</v>
      </c>
      <c r="F12903" s="523">
        <v>204.26</v>
      </c>
    </row>
    <row r="12904" spans="1:6" ht="15" customHeight="1">
      <c r="A12904" s="84">
        <v>39518</v>
      </c>
      <c r="B12904" s="522" t="s">
        <v>14321</v>
      </c>
      <c r="C12904" s="302" t="s">
        <v>893</v>
      </c>
      <c r="D12904" s="521" t="s">
        <v>611</v>
      </c>
      <c r="E12904" s="523">
        <v>242.16</v>
      </c>
      <c r="F12904" s="523">
        <v>242.16</v>
      </c>
    </row>
    <row r="12905" spans="1:6" ht="15" customHeight="1">
      <c r="A12905" s="84">
        <v>38366</v>
      </c>
      <c r="B12905" s="522" t="s">
        <v>14322</v>
      </c>
      <c r="C12905" s="302" t="s">
        <v>893</v>
      </c>
      <c r="D12905" s="521" t="s">
        <v>611</v>
      </c>
      <c r="E12905" s="523"/>
      <c r="F12905" s="523"/>
    </row>
    <row r="12906" spans="1:6" ht="15" customHeight="1">
      <c r="A12906" s="84">
        <v>11703</v>
      </c>
      <c r="B12906" s="522" t="s">
        <v>14323</v>
      </c>
      <c r="C12906" s="302" t="s">
        <v>893</v>
      </c>
      <c r="D12906" s="521" t="s">
        <v>883</v>
      </c>
      <c r="E12906" s="523">
        <v>72.44</v>
      </c>
      <c r="F12906" s="523">
        <v>72.44</v>
      </c>
    </row>
    <row r="12907" spans="1:6" ht="15" customHeight="1">
      <c r="A12907" s="84">
        <v>37400</v>
      </c>
      <c r="B12907" s="522" t="s">
        <v>14324</v>
      </c>
      <c r="C12907" s="302" t="s">
        <v>893</v>
      </c>
      <c r="D12907" s="521" t="s">
        <v>883</v>
      </c>
      <c r="E12907" s="523">
        <v>71.959999999999994</v>
      </c>
      <c r="F12907" s="523">
        <v>71.959999999999994</v>
      </c>
    </row>
    <row r="12908" spans="1:6" ht="15" customHeight="1">
      <c r="A12908" s="84">
        <v>25400</v>
      </c>
      <c r="B12908" s="522" t="s">
        <v>14325</v>
      </c>
      <c r="C12908" s="302" t="s">
        <v>893</v>
      </c>
      <c r="D12908" s="521" t="s">
        <v>883</v>
      </c>
      <c r="E12908" s="523">
        <v>4358.0200000000004</v>
      </c>
      <c r="F12908" s="523">
        <v>4358.0200000000004</v>
      </c>
    </row>
    <row r="12909" spans="1:6" ht="15" customHeight="1">
      <c r="A12909" s="84">
        <v>4276</v>
      </c>
      <c r="B12909" s="522" t="s">
        <v>14326</v>
      </c>
      <c r="C12909" s="302" t="s">
        <v>893</v>
      </c>
      <c r="D12909" s="521" t="s">
        <v>883</v>
      </c>
      <c r="E12909" s="523">
        <v>198.8</v>
      </c>
      <c r="F12909" s="523">
        <v>198.8</v>
      </c>
    </row>
    <row r="12910" spans="1:6" ht="15" customHeight="1">
      <c r="A12910" s="84">
        <v>4273</v>
      </c>
      <c r="B12910" s="522" t="s">
        <v>14327</v>
      </c>
      <c r="C12910" s="302" t="s">
        <v>893</v>
      </c>
      <c r="D12910" s="521" t="s">
        <v>883</v>
      </c>
      <c r="E12910" s="523">
        <v>360.95</v>
      </c>
      <c r="F12910" s="523">
        <v>360.95</v>
      </c>
    </row>
    <row r="12911" spans="1:6" ht="15" customHeight="1">
      <c r="A12911" s="84">
        <v>4274</v>
      </c>
      <c r="B12911" s="522" t="s">
        <v>14328</v>
      </c>
      <c r="C12911" s="302" t="s">
        <v>893</v>
      </c>
      <c r="D12911" s="521" t="s">
        <v>883</v>
      </c>
      <c r="E12911" s="523">
        <v>132.05000000000001</v>
      </c>
      <c r="F12911" s="523">
        <v>132.05000000000001</v>
      </c>
    </row>
    <row r="12912" spans="1:6" ht="15" customHeight="1">
      <c r="A12912" s="84">
        <v>39438</v>
      </c>
      <c r="B12912" s="522" t="s">
        <v>14329</v>
      </c>
      <c r="C12912" s="302" t="s">
        <v>893</v>
      </c>
      <c r="D12912" s="521" t="s">
        <v>883</v>
      </c>
      <c r="E12912" s="523"/>
      <c r="F12912" s="523"/>
    </row>
    <row r="12913" spans="1:6" ht="15" customHeight="1">
      <c r="A12913" s="84">
        <v>4379</v>
      </c>
      <c r="B12913" s="522" t="s">
        <v>14330</v>
      </c>
      <c r="C12913" s="302" t="s">
        <v>893</v>
      </c>
      <c r="D12913" s="521" t="s">
        <v>883</v>
      </c>
      <c r="E12913" s="523"/>
      <c r="F12913" s="523"/>
    </row>
    <row r="12914" spans="1:6" ht="15" customHeight="1">
      <c r="A12914" s="84">
        <v>4377</v>
      </c>
      <c r="B12914" s="522" t="s">
        <v>14331</v>
      </c>
      <c r="C12914" s="302" t="s">
        <v>893</v>
      </c>
      <c r="D12914" s="521" t="s">
        <v>883</v>
      </c>
      <c r="E12914" s="523"/>
      <c r="F12914" s="523"/>
    </row>
    <row r="12915" spans="1:6" ht="15" customHeight="1">
      <c r="A12915" s="84">
        <v>4356</v>
      </c>
      <c r="B12915" s="522" t="s">
        <v>14332</v>
      </c>
      <c r="C12915" s="302" t="s">
        <v>893</v>
      </c>
      <c r="D12915" s="521" t="s">
        <v>883</v>
      </c>
      <c r="E12915" s="523"/>
      <c r="F12915" s="523"/>
    </row>
    <row r="12916" spans="1:6" ht="15" customHeight="1">
      <c r="A12916" s="84">
        <v>13246</v>
      </c>
      <c r="B12916" s="522" t="s">
        <v>14333</v>
      </c>
      <c r="C12916" s="302" t="s">
        <v>893</v>
      </c>
      <c r="D12916" s="521" t="s">
        <v>883</v>
      </c>
      <c r="E12916" s="523"/>
      <c r="F12916" s="523"/>
    </row>
    <row r="12917" spans="1:6" ht="15" customHeight="1">
      <c r="A12917" s="84">
        <v>13294</v>
      </c>
      <c r="B12917" s="522" t="s">
        <v>14334</v>
      </c>
      <c r="C12917" s="302" t="s">
        <v>893</v>
      </c>
      <c r="D12917" s="521" t="s">
        <v>883</v>
      </c>
      <c r="E12917" s="523"/>
      <c r="F12917" s="523"/>
    </row>
    <row r="12918" spans="1:6" ht="15" customHeight="1">
      <c r="A12918" s="84">
        <v>11963</v>
      </c>
      <c r="B12918" s="522" t="s">
        <v>14335</v>
      </c>
      <c r="C12918" s="302" t="s">
        <v>893</v>
      </c>
      <c r="D12918" s="521" t="s">
        <v>883</v>
      </c>
      <c r="E12918" s="523"/>
      <c r="F12918" s="523"/>
    </row>
    <row r="12919" spans="1:6" ht="15" customHeight="1">
      <c r="A12919" s="84">
        <v>11964</v>
      </c>
      <c r="B12919" s="522" t="s">
        <v>14336</v>
      </c>
      <c r="C12919" s="302" t="s">
        <v>893</v>
      </c>
      <c r="D12919" s="521" t="s">
        <v>883</v>
      </c>
      <c r="E12919" s="523"/>
      <c r="F12919" s="523"/>
    </row>
    <row r="12920" spans="1:6" ht="15" customHeight="1">
      <c r="A12920" s="524">
        <v>4346</v>
      </c>
      <c r="B12920" s="525" t="s">
        <v>14337</v>
      </c>
      <c r="C12920" s="524" t="s">
        <v>893</v>
      </c>
      <c r="D12920" s="526" t="s">
        <v>883</v>
      </c>
      <c r="E12920" s="527">
        <v>11.24</v>
      </c>
      <c r="F12920" s="527">
        <v>11.24</v>
      </c>
    </row>
    <row r="12921" spans="1:6" ht="15" customHeight="1">
      <c r="A12921" s="84">
        <v>11955</v>
      </c>
      <c r="B12921" s="522" t="s">
        <v>14338</v>
      </c>
      <c r="C12921" s="302" t="s">
        <v>893</v>
      </c>
      <c r="D12921" s="521" t="s">
        <v>883</v>
      </c>
      <c r="E12921" s="523"/>
      <c r="F12921" s="523"/>
    </row>
    <row r="12922" spans="1:6" ht="15" customHeight="1">
      <c r="A12922" s="84">
        <v>11960</v>
      </c>
      <c r="B12922" s="522" t="s">
        <v>14339</v>
      </c>
      <c r="C12922" s="302" t="s">
        <v>893</v>
      </c>
      <c r="D12922" s="521" t="s">
        <v>883</v>
      </c>
      <c r="E12922" s="523"/>
      <c r="F12922" s="523"/>
    </row>
    <row r="12923" spans="1:6" ht="15" customHeight="1">
      <c r="A12923" s="84">
        <v>4333</v>
      </c>
      <c r="B12923" s="522" t="s">
        <v>14340</v>
      </c>
      <c r="C12923" s="302" t="s">
        <v>893</v>
      </c>
      <c r="D12923" s="521" t="s">
        <v>883</v>
      </c>
      <c r="E12923" s="523"/>
      <c r="F12923" s="523"/>
    </row>
    <row r="12924" spans="1:6" ht="15" customHeight="1">
      <c r="A12924" s="84">
        <v>4358</v>
      </c>
      <c r="B12924" s="522" t="s">
        <v>14341</v>
      </c>
      <c r="C12924" s="302" t="s">
        <v>893</v>
      </c>
      <c r="D12924" s="521" t="s">
        <v>883</v>
      </c>
      <c r="E12924" s="523"/>
      <c r="F12924" s="523"/>
    </row>
    <row r="12925" spans="1:6" ht="15" customHeight="1">
      <c r="A12925" s="84">
        <v>39435</v>
      </c>
      <c r="B12925" s="522" t="s">
        <v>14342</v>
      </c>
      <c r="C12925" s="302" t="s">
        <v>893</v>
      </c>
      <c r="D12925" s="521" t="s">
        <v>883</v>
      </c>
      <c r="E12925" s="523"/>
      <c r="F12925" s="523"/>
    </row>
    <row r="12926" spans="1:6" ht="15" customHeight="1">
      <c r="A12926" s="84">
        <v>39436</v>
      </c>
      <c r="B12926" s="522" t="s">
        <v>14343</v>
      </c>
      <c r="C12926" s="302" t="s">
        <v>893</v>
      </c>
      <c r="D12926" s="521" t="s">
        <v>883</v>
      </c>
      <c r="E12926" s="523"/>
      <c r="F12926" s="523"/>
    </row>
    <row r="12927" spans="1:6" ht="15" customHeight="1">
      <c r="A12927" s="84">
        <v>39437</v>
      </c>
      <c r="B12927" s="522" t="s">
        <v>14344</v>
      </c>
      <c r="C12927" s="302" t="s">
        <v>893</v>
      </c>
      <c r="D12927" s="521" t="s">
        <v>883</v>
      </c>
      <c r="E12927" s="523"/>
      <c r="F12927" s="523"/>
    </row>
    <row r="12928" spans="1:6" ht="15" customHeight="1">
      <c r="A12928" s="84">
        <v>39439</v>
      </c>
      <c r="B12928" s="522" t="s">
        <v>14345</v>
      </c>
      <c r="C12928" s="302" t="s">
        <v>893</v>
      </c>
      <c r="D12928" s="521" t="s">
        <v>883</v>
      </c>
      <c r="E12928" s="523"/>
      <c r="F12928" s="523"/>
    </row>
    <row r="12929" spans="1:6" ht="15" customHeight="1">
      <c r="A12929" s="84">
        <v>39440</v>
      </c>
      <c r="B12929" s="522" t="s">
        <v>14346</v>
      </c>
      <c r="C12929" s="302" t="s">
        <v>893</v>
      </c>
      <c r="D12929" s="521" t="s">
        <v>883</v>
      </c>
      <c r="E12929" s="523"/>
      <c r="F12929" s="523"/>
    </row>
    <row r="12930" spans="1:6" ht="15" customHeight="1">
      <c r="A12930" s="84">
        <v>39441</v>
      </c>
      <c r="B12930" s="522" t="s">
        <v>14347</v>
      </c>
      <c r="C12930" s="302" t="s">
        <v>893</v>
      </c>
      <c r="D12930" s="521" t="s">
        <v>883</v>
      </c>
      <c r="E12930" s="523"/>
      <c r="F12930" s="523"/>
    </row>
    <row r="12931" spans="1:6" ht="15" customHeight="1">
      <c r="A12931" s="84">
        <v>39442</v>
      </c>
      <c r="B12931" s="522" t="s">
        <v>14348</v>
      </c>
      <c r="C12931" s="302" t="s">
        <v>893</v>
      </c>
      <c r="D12931" s="521" t="s">
        <v>883</v>
      </c>
      <c r="E12931" s="523"/>
      <c r="F12931" s="523"/>
    </row>
    <row r="12932" spans="1:6" ht="15" customHeight="1">
      <c r="A12932" s="84">
        <v>39443</v>
      </c>
      <c r="B12932" s="522" t="s">
        <v>14349</v>
      </c>
      <c r="C12932" s="302" t="s">
        <v>893</v>
      </c>
      <c r="D12932" s="521" t="s">
        <v>883</v>
      </c>
      <c r="E12932" s="523"/>
      <c r="F12932" s="523"/>
    </row>
    <row r="12933" spans="1:6" ht="15" customHeight="1">
      <c r="A12933" s="84">
        <v>4329</v>
      </c>
      <c r="B12933" s="522" t="s">
        <v>14350</v>
      </c>
      <c r="C12933" s="302" t="s">
        <v>893</v>
      </c>
      <c r="D12933" s="521" t="s">
        <v>883</v>
      </c>
      <c r="E12933" s="523"/>
      <c r="F12933" s="523"/>
    </row>
    <row r="12934" spans="1:6" ht="15" customHeight="1">
      <c r="A12934" s="84">
        <v>436</v>
      </c>
      <c r="B12934" s="522" t="s">
        <v>14351</v>
      </c>
      <c r="C12934" s="302" t="s">
        <v>893</v>
      </c>
      <c r="D12934" s="521" t="s">
        <v>883</v>
      </c>
      <c r="E12934" s="523"/>
      <c r="F12934" s="523"/>
    </row>
    <row r="12935" spans="1:6" ht="15" customHeight="1">
      <c r="A12935" s="84">
        <v>442</v>
      </c>
      <c r="B12935" s="522" t="s">
        <v>14352</v>
      </c>
      <c r="C12935" s="302" t="s">
        <v>893</v>
      </c>
      <c r="D12935" s="521" t="s">
        <v>883</v>
      </c>
      <c r="E12935" s="523"/>
      <c r="F12935" s="523"/>
    </row>
    <row r="12936" spans="1:6" ht="15" customHeight="1">
      <c r="A12936" s="84">
        <v>4383</v>
      </c>
      <c r="B12936" s="522" t="s">
        <v>14353</v>
      </c>
      <c r="C12936" s="302" t="s">
        <v>893</v>
      </c>
      <c r="D12936" s="521" t="s">
        <v>883</v>
      </c>
      <c r="E12936" s="523"/>
      <c r="F12936" s="523"/>
    </row>
    <row r="12937" spans="1:6" ht="15" customHeight="1">
      <c r="A12937" s="84">
        <v>4344</v>
      </c>
      <c r="B12937" s="522" t="s">
        <v>14354</v>
      </c>
      <c r="C12937" s="302" t="s">
        <v>893</v>
      </c>
      <c r="D12937" s="521" t="s">
        <v>883</v>
      </c>
      <c r="E12937" s="523"/>
      <c r="F12937" s="523"/>
    </row>
    <row r="12938" spans="1:6" ht="15" customHeight="1">
      <c r="A12938" s="84">
        <v>4335</v>
      </c>
      <c r="B12938" s="522" t="s">
        <v>14355</v>
      </c>
      <c r="C12938" s="302" t="s">
        <v>893</v>
      </c>
      <c r="D12938" s="521" t="s">
        <v>883</v>
      </c>
      <c r="E12938" s="523"/>
      <c r="F12938" s="523"/>
    </row>
    <row r="12939" spans="1:6" ht="15" customHeight="1">
      <c r="A12939" s="84">
        <v>4334</v>
      </c>
      <c r="B12939" s="522" t="s">
        <v>14356</v>
      </c>
      <c r="C12939" s="302" t="s">
        <v>893</v>
      </c>
      <c r="D12939" s="521" t="s">
        <v>883</v>
      </c>
      <c r="E12939" s="523"/>
      <c r="F12939" s="523"/>
    </row>
    <row r="12940" spans="1:6" ht="15" customHeight="1">
      <c r="A12940" s="84">
        <v>11953</v>
      </c>
      <c r="B12940" s="522" t="s">
        <v>14357</v>
      </c>
      <c r="C12940" s="302" t="s">
        <v>893</v>
      </c>
      <c r="D12940" s="521" t="s">
        <v>883</v>
      </c>
      <c r="E12940" s="523"/>
      <c r="F12940" s="523"/>
    </row>
    <row r="12941" spans="1:6" ht="15" customHeight="1">
      <c r="A12941" s="84">
        <v>4343</v>
      </c>
      <c r="B12941" s="522" t="s">
        <v>14358</v>
      </c>
      <c r="C12941" s="302" t="s">
        <v>893</v>
      </c>
      <c r="D12941" s="521" t="s">
        <v>883</v>
      </c>
      <c r="E12941" s="523"/>
      <c r="F12941" s="523"/>
    </row>
    <row r="12942" spans="1:6" ht="15" customHeight="1">
      <c r="A12942" s="84">
        <v>430</v>
      </c>
      <c r="B12942" s="522" t="s">
        <v>14359</v>
      </c>
      <c r="C12942" s="302" t="s">
        <v>893</v>
      </c>
      <c r="D12942" s="521" t="s">
        <v>883</v>
      </c>
      <c r="E12942" s="523"/>
      <c r="F12942" s="523"/>
    </row>
    <row r="12943" spans="1:6" ht="15" customHeight="1">
      <c r="A12943" s="84">
        <v>441</v>
      </c>
      <c r="B12943" s="522" t="s">
        <v>14360</v>
      </c>
      <c r="C12943" s="302" t="s">
        <v>893</v>
      </c>
      <c r="D12943" s="521" t="s">
        <v>883</v>
      </c>
      <c r="E12943" s="523"/>
      <c r="F12943" s="523"/>
    </row>
    <row r="12944" spans="1:6" ht="15" customHeight="1">
      <c r="A12944" s="84">
        <v>431</v>
      </c>
      <c r="B12944" s="522" t="s">
        <v>14361</v>
      </c>
      <c r="C12944" s="302" t="s">
        <v>893</v>
      </c>
      <c r="D12944" s="521" t="s">
        <v>883</v>
      </c>
      <c r="E12944" s="523"/>
      <c r="F12944" s="523"/>
    </row>
    <row r="12945" spans="1:6" ht="15" customHeight="1">
      <c r="A12945" s="84">
        <v>432</v>
      </c>
      <c r="B12945" s="522" t="s">
        <v>14362</v>
      </c>
      <c r="C12945" s="302" t="s">
        <v>893</v>
      </c>
      <c r="D12945" s="521" t="s">
        <v>883</v>
      </c>
      <c r="E12945" s="523"/>
      <c r="F12945" s="523"/>
    </row>
    <row r="12946" spans="1:6" ht="15" customHeight="1">
      <c r="A12946" s="84">
        <v>429</v>
      </c>
      <c r="B12946" s="522" t="s">
        <v>14363</v>
      </c>
      <c r="C12946" s="302" t="s">
        <v>893</v>
      </c>
      <c r="D12946" s="521" t="s">
        <v>883</v>
      </c>
      <c r="E12946" s="523"/>
      <c r="F12946" s="523"/>
    </row>
    <row r="12947" spans="1:6" ht="15" customHeight="1">
      <c r="A12947" s="84">
        <v>439</v>
      </c>
      <c r="B12947" s="522" t="s">
        <v>14364</v>
      </c>
      <c r="C12947" s="302" t="s">
        <v>893</v>
      </c>
      <c r="D12947" s="521" t="s">
        <v>883</v>
      </c>
      <c r="E12947" s="523"/>
      <c r="F12947" s="523"/>
    </row>
    <row r="12948" spans="1:6" ht="15" customHeight="1">
      <c r="A12948" s="84">
        <v>433</v>
      </c>
      <c r="B12948" s="522" t="s">
        <v>14365</v>
      </c>
      <c r="C12948" s="302" t="s">
        <v>893</v>
      </c>
      <c r="D12948" s="521" t="s">
        <v>883</v>
      </c>
      <c r="E12948" s="523"/>
      <c r="F12948" s="523"/>
    </row>
    <row r="12949" spans="1:6" ht="15" customHeight="1">
      <c r="A12949" s="84">
        <v>437</v>
      </c>
      <c r="B12949" s="522" t="s">
        <v>14366</v>
      </c>
      <c r="C12949" s="302" t="s">
        <v>893</v>
      </c>
      <c r="D12949" s="521" t="s">
        <v>883</v>
      </c>
      <c r="E12949" s="523"/>
      <c r="F12949" s="523"/>
    </row>
    <row r="12950" spans="1:6" ht="15" customHeight="1">
      <c r="A12950" s="84">
        <v>11790</v>
      </c>
      <c r="B12950" s="522" t="s">
        <v>14367</v>
      </c>
      <c r="C12950" s="302" t="s">
        <v>893</v>
      </c>
      <c r="D12950" s="521" t="s">
        <v>883</v>
      </c>
      <c r="E12950" s="523"/>
      <c r="F12950" s="523"/>
    </row>
    <row r="12951" spans="1:6" ht="15" customHeight="1">
      <c r="A12951" s="84">
        <v>428</v>
      </c>
      <c r="B12951" s="522" t="s">
        <v>14368</v>
      </c>
      <c r="C12951" s="302" t="s">
        <v>893</v>
      </c>
      <c r="D12951" s="521" t="s">
        <v>883</v>
      </c>
      <c r="E12951" s="523"/>
      <c r="F12951" s="523"/>
    </row>
    <row r="12952" spans="1:6" ht="15" customHeight="1">
      <c r="A12952" s="524">
        <v>4351</v>
      </c>
      <c r="B12952" s="525" t="s">
        <v>14369</v>
      </c>
      <c r="C12952" s="524" t="s">
        <v>893</v>
      </c>
      <c r="D12952" s="526" t="s">
        <v>883</v>
      </c>
      <c r="E12952" s="527">
        <v>18.489999999999998</v>
      </c>
      <c r="F12952" s="527">
        <v>18.489999999999998</v>
      </c>
    </row>
    <row r="12953" spans="1:6" ht="15" customHeight="1">
      <c r="A12953" s="84">
        <v>4384</v>
      </c>
      <c r="B12953" s="522" t="s">
        <v>14370</v>
      </c>
      <c r="C12953" s="302" t="s">
        <v>893</v>
      </c>
      <c r="D12953" s="521" t="s">
        <v>883</v>
      </c>
      <c r="E12953" s="523"/>
      <c r="F12953" s="523"/>
    </row>
    <row r="12954" spans="1:6" ht="15" customHeight="1">
      <c r="A12954" s="84">
        <v>11054</v>
      </c>
      <c r="B12954" s="522" t="s">
        <v>14371</v>
      </c>
      <c r="C12954" s="302" t="s">
        <v>893</v>
      </c>
      <c r="D12954" s="521" t="s">
        <v>883</v>
      </c>
      <c r="E12954" s="523">
        <v>0.03</v>
      </c>
      <c r="F12954" s="523">
        <v>0.03</v>
      </c>
    </row>
    <row r="12955" spans="1:6" ht="15" customHeight="1">
      <c r="A12955" s="84">
        <v>11055</v>
      </c>
      <c r="B12955" s="522" t="s">
        <v>14372</v>
      </c>
      <c r="C12955" s="302" t="s">
        <v>893</v>
      </c>
      <c r="D12955" s="521" t="s">
        <v>883</v>
      </c>
      <c r="E12955" s="523">
        <v>0.06</v>
      </c>
      <c r="F12955" s="523">
        <v>0.06</v>
      </c>
    </row>
    <row r="12956" spans="1:6" ht="15" customHeight="1">
      <c r="A12956" s="84">
        <v>11056</v>
      </c>
      <c r="B12956" s="522" t="s">
        <v>14373</v>
      </c>
      <c r="C12956" s="302" t="s">
        <v>893</v>
      </c>
      <c r="D12956" s="521" t="s">
        <v>883</v>
      </c>
      <c r="E12956" s="523">
        <v>0.06</v>
      </c>
      <c r="F12956" s="523">
        <v>0.06</v>
      </c>
    </row>
    <row r="12957" spans="1:6" ht="15" customHeight="1">
      <c r="A12957" s="84">
        <v>11057</v>
      </c>
      <c r="B12957" s="522" t="s">
        <v>14374</v>
      </c>
      <c r="C12957" s="302" t="s">
        <v>893</v>
      </c>
      <c r="D12957" s="521" t="s">
        <v>883</v>
      </c>
      <c r="E12957" s="523">
        <v>0.13</v>
      </c>
      <c r="F12957" s="523">
        <v>0.13</v>
      </c>
    </row>
    <row r="12958" spans="1:6" ht="15" customHeight="1">
      <c r="A12958" s="84">
        <v>11059</v>
      </c>
      <c r="B12958" s="522" t="s">
        <v>14375</v>
      </c>
      <c r="C12958" s="302" t="s">
        <v>893</v>
      </c>
      <c r="D12958" s="521" t="s">
        <v>883</v>
      </c>
      <c r="E12958" s="523">
        <v>0.26</v>
      </c>
      <c r="F12958" s="523">
        <v>0.26</v>
      </c>
    </row>
    <row r="12959" spans="1:6" ht="15" customHeight="1">
      <c r="A12959" s="84">
        <v>11058</v>
      </c>
      <c r="B12959" s="522" t="s">
        <v>14376</v>
      </c>
      <c r="C12959" s="302" t="s">
        <v>893</v>
      </c>
      <c r="D12959" s="521" t="s">
        <v>883</v>
      </c>
      <c r="E12959" s="523">
        <v>0.34</v>
      </c>
      <c r="F12959" s="523">
        <v>0.34</v>
      </c>
    </row>
    <row r="12960" spans="1:6" ht="15" customHeight="1">
      <c r="A12960" s="84">
        <v>4320</v>
      </c>
      <c r="B12960" s="522" t="s">
        <v>14377</v>
      </c>
      <c r="C12960" s="302" t="s">
        <v>893</v>
      </c>
      <c r="D12960" s="521" t="s">
        <v>883</v>
      </c>
      <c r="E12960" s="523">
        <v>2.72</v>
      </c>
      <c r="F12960" s="523">
        <v>2.72</v>
      </c>
    </row>
    <row r="12961" spans="1:6" ht="15" customHeight="1">
      <c r="A12961" s="84">
        <v>4318</v>
      </c>
      <c r="B12961" s="522" t="s">
        <v>14378</v>
      </c>
      <c r="C12961" s="302" t="s">
        <v>893</v>
      </c>
      <c r="D12961" s="521" t="s">
        <v>883</v>
      </c>
      <c r="E12961" s="523">
        <v>1.32</v>
      </c>
      <c r="F12961" s="523">
        <v>1.32</v>
      </c>
    </row>
    <row r="12962" spans="1:6" ht="15" customHeight="1">
      <c r="A12962" s="84">
        <v>4380</v>
      </c>
      <c r="B12962" s="522" t="s">
        <v>14379</v>
      </c>
      <c r="C12962" s="302" t="s">
        <v>893</v>
      </c>
      <c r="D12962" s="521" t="s">
        <v>883</v>
      </c>
      <c r="E12962" s="523">
        <v>1.1399999999999999</v>
      </c>
      <c r="F12962" s="523">
        <v>1.1399999999999999</v>
      </c>
    </row>
    <row r="12963" spans="1:6" ht="15" customHeight="1">
      <c r="A12963" s="84">
        <v>4299</v>
      </c>
      <c r="B12963" s="522" t="s">
        <v>14380</v>
      </c>
      <c r="C12963" s="302" t="s">
        <v>893</v>
      </c>
      <c r="D12963" s="521" t="s">
        <v>883</v>
      </c>
      <c r="E12963" s="523">
        <v>1.08</v>
      </c>
      <c r="F12963" s="523">
        <v>1.08</v>
      </c>
    </row>
    <row r="12964" spans="1:6" ht="15" customHeight="1">
      <c r="A12964" s="84">
        <v>4304</v>
      </c>
      <c r="B12964" s="522" t="s">
        <v>14381</v>
      </c>
      <c r="C12964" s="302" t="s">
        <v>893</v>
      </c>
      <c r="D12964" s="521" t="s">
        <v>883</v>
      </c>
      <c r="E12964" s="523">
        <v>1.47</v>
      </c>
      <c r="F12964" s="523">
        <v>1.47</v>
      </c>
    </row>
    <row r="12965" spans="1:6" ht="15" customHeight="1">
      <c r="A12965" s="84">
        <v>4305</v>
      </c>
      <c r="B12965" s="522" t="s">
        <v>14382</v>
      </c>
      <c r="C12965" s="302" t="s">
        <v>893</v>
      </c>
      <c r="D12965" s="521" t="s">
        <v>883</v>
      </c>
      <c r="E12965" s="523">
        <v>1.71</v>
      </c>
      <c r="F12965" s="523">
        <v>1.71</v>
      </c>
    </row>
    <row r="12966" spans="1:6" ht="15" customHeight="1">
      <c r="A12966" s="84">
        <v>4306</v>
      </c>
      <c r="B12966" s="522" t="s">
        <v>14383</v>
      </c>
      <c r="C12966" s="302" t="s">
        <v>893</v>
      </c>
      <c r="D12966" s="521" t="s">
        <v>883</v>
      </c>
      <c r="E12966" s="523">
        <v>1.98</v>
      </c>
      <c r="F12966" s="523">
        <v>1.98</v>
      </c>
    </row>
    <row r="12967" spans="1:6" ht="15" customHeight="1">
      <c r="A12967" s="84">
        <v>4308</v>
      </c>
      <c r="B12967" s="522" t="s">
        <v>14384</v>
      </c>
      <c r="C12967" s="302" t="s">
        <v>893</v>
      </c>
      <c r="D12967" s="521" t="s">
        <v>883</v>
      </c>
      <c r="E12967" s="523">
        <v>4.1100000000000003</v>
      </c>
      <c r="F12967" s="523">
        <v>4.1100000000000003</v>
      </c>
    </row>
    <row r="12968" spans="1:6" ht="15" customHeight="1">
      <c r="A12968" s="84">
        <v>4302</v>
      </c>
      <c r="B12968" s="522" t="s">
        <v>14385</v>
      </c>
      <c r="C12968" s="302" t="s">
        <v>893</v>
      </c>
      <c r="D12968" s="521" t="s">
        <v>883</v>
      </c>
      <c r="E12968" s="523">
        <v>3.08</v>
      </c>
      <c r="F12968" s="523">
        <v>3.08</v>
      </c>
    </row>
    <row r="12969" spans="1:6" ht="15" customHeight="1">
      <c r="A12969" s="84">
        <v>4300</v>
      </c>
      <c r="B12969" s="522" t="s">
        <v>14386</v>
      </c>
      <c r="C12969" s="302" t="s">
        <v>893</v>
      </c>
      <c r="D12969" s="521" t="s">
        <v>883</v>
      </c>
      <c r="E12969" s="523">
        <v>0.73</v>
      </c>
      <c r="F12969" s="523">
        <v>0.73</v>
      </c>
    </row>
    <row r="12970" spans="1:6" ht="15" customHeight="1">
      <c r="A12970" s="84">
        <v>4301</v>
      </c>
      <c r="B12970" s="522" t="s">
        <v>14387</v>
      </c>
      <c r="C12970" s="302" t="s">
        <v>893</v>
      </c>
      <c r="D12970" s="521" t="s">
        <v>883</v>
      </c>
      <c r="E12970" s="523">
        <v>0.89</v>
      </c>
      <c r="F12970" s="523">
        <v>0.89</v>
      </c>
    </row>
    <row r="12971" spans="1:6" ht="15" customHeight="1">
      <c r="A12971" s="84">
        <v>40547</v>
      </c>
      <c r="B12971" s="522" t="s">
        <v>14388</v>
      </c>
      <c r="C12971" s="302" t="s">
        <v>893</v>
      </c>
      <c r="D12971" s="521" t="s">
        <v>13209</v>
      </c>
      <c r="E12971" s="523"/>
      <c r="F12971" s="523"/>
    </row>
    <row r="12972" spans="1:6" ht="15" customHeight="1">
      <c r="A12972" s="84">
        <v>11962</v>
      </c>
      <c r="B12972" s="522" t="s">
        <v>14389</v>
      </c>
      <c r="C12972" s="302" t="s">
        <v>893</v>
      </c>
      <c r="D12972" s="521" t="s">
        <v>883</v>
      </c>
      <c r="E12972" s="523"/>
      <c r="F12972" s="523"/>
    </row>
    <row r="12973" spans="1:6" ht="15" customHeight="1">
      <c r="A12973" s="84">
        <v>4332</v>
      </c>
      <c r="B12973" s="522" t="s">
        <v>14390</v>
      </c>
      <c r="C12973" s="302" t="s">
        <v>893</v>
      </c>
      <c r="D12973" s="521" t="s">
        <v>883</v>
      </c>
      <c r="E12973" s="523"/>
      <c r="F12973" s="523"/>
    </row>
    <row r="12974" spans="1:6" ht="15" customHeight="1">
      <c r="A12974" s="84">
        <v>4331</v>
      </c>
      <c r="B12974" s="522" t="s">
        <v>14391</v>
      </c>
      <c r="C12974" s="302" t="s">
        <v>893</v>
      </c>
      <c r="D12974" s="521" t="s">
        <v>883</v>
      </c>
      <c r="E12974" s="523"/>
      <c r="F12974" s="523"/>
    </row>
    <row r="12975" spans="1:6" ht="15" customHeight="1">
      <c r="A12975" s="84">
        <v>4336</v>
      </c>
      <c r="B12975" s="522" t="s">
        <v>14392</v>
      </c>
      <c r="C12975" s="302" t="s">
        <v>893</v>
      </c>
      <c r="D12975" s="521" t="s">
        <v>883</v>
      </c>
      <c r="E12975" s="523"/>
      <c r="F12975" s="523"/>
    </row>
    <row r="12976" spans="1:6" ht="15" customHeight="1">
      <c r="A12976" s="84">
        <v>11948</v>
      </c>
      <c r="B12976" s="522" t="s">
        <v>14393</v>
      </c>
      <c r="C12976" s="302" t="s">
        <v>893</v>
      </c>
      <c r="D12976" s="521" t="s">
        <v>883</v>
      </c>
      <c r="E12976" s="523"/>
      <c r="F12976" s="523"/>
    </row>
    <row r="12977" spans="1:6" ht="15" customHeight="1">
      <c r="A12977" s="84">
        <v>4382</v>
      </c>
      <c r="B12977" s="522" t="s">
        <v>14394</v>
      </c>
      <c r="C12977" s="302" t="s">
        <v>893</v>
      </c>
      <c r="D12977" s="521" t="s">
        <v>883</v>
      </c>
      <c r="E12977" s="523"/>
      <c r="F12977" s="523"/>
    </row>
    <row r="12978" spans="1:6" ht="15" customHeight="1">
      <c r="A12978" s="84">
        <v>4354</v>
      </c>
      <c r="B12978" s="522" t="s">
        <v>14395</v>
      </c>
      <c r="C12978" s="302" t="s">
        <v>893</v>
      </c>
      <c r="D12978" s="521" t="s">
        <v>883</v>
      </c>
      <c r="E12978" s="523"/>
      <c r="F12978" s="523"/>
    </row>
    <row r="12979" spans="1:6" ht="15" customHeight="1">
      <c r="A12979" s="84">
        <v>40839</v>
      </c>
      <c r="B12979" s="522" t="s">
        <v>14396</v>
      </c>
      <c r="C12979" s="302" t="s">
        <v>893</v>
      </c>
      <c r="D12979" s="521" t="s">
        <v>13209</v>
      </c>
      <c r="E12979" s="523"/>
      <c r="F12979" s="523"/>
    </row>
    <row r="12980" spans="1:6" ht="15" customHeight="1">
      <c r="A12980" s="84">
        <v>40552</v>
      </c>
      <c r="B12980" s="522" t="s">
        <v>14397</v>
      </c>
      <c r="C12980" s="302" t="s">
        <v>893</v>
      </c>
      <c r="D12980" s="521" t="s">
        <v>13209</v>
      </c>
      <c r="E12980" s="523"/>
      <c r="F12980" s="523"/>
    </row>
    <row r="12981" spans="1:6" ht="15" customHeight="1">
      <c r="A12981" s="84">
        <v>40549</v>
      </c>
      <c r="B12981" s="522" t="s">
        <v>14398</v>
      </c>
      <c r="C12981" s="302" t="s">
        <v>893</v>
      </c>
      <c r="D12981" s="521" t="s">
        <v>13209</v>
      </c>
      <c r="E12981" s="523"/>
      <c r="F12981" s="523"/>
    </row>
    <row r="12982" spans="1:6" ht="15" customHeight="1">
      <c r="A12982" s="84">
        <v>4385</v>
      </c>
      <c r="B12982" s="522" t="s">
        <v>14399</v>
      </c>
      <c r="C12982" s="302" t="s">
        <v>893</v>
      </c>
      <c r="D12982" s="521" t="s">
        <v>14400</v>
      </c>
      <c r="E12982" s="523">
        <v>10690.83</v>
      </c>
      <c r="F12982" s="523">
        <v>10690.83</v>
      </c>
    </row>
    <row r="12983" spans="1:6" ht="15" customHeight="1">
      <c r="A12983" s="84">
        <v>45236</v>
      </c>
      <c r="B12983" s="522" t="s">
        <v>14401</v>
      </c>
      <c r="C12983" s="302" t="s">
        <v>893</v>
      </c>
      <c r="D12983" s="521" t="s">
        <v>1098</v>
      </c>
      <c r="E12983" s="523">
        <v>19.25</v>
      </c>
      <c r="F12983" s="523">
        <v>19.25</v>
      </c>
    </row>
    <row r="12984" spans="1:6" ht="15" customHeight="1">
      <c r="A12984" s="84">
        <v>20078</v>
      </c>
      <c r="B12984" s="522" t="s">
        <v>14402</v>
      </c>
      <c r="C12984" s="302" t="s">
        <v>893</v>
      </c>
      <c r="D12984" s="521" t="s">
        <v>883</v>
      </c>
      <c r="E12984" s="523">
        <v>31.85</v>
      </c>
      <c r="F12984" s="523">
        <v>31.85</v>
      </c>
    </row>
    <row r="12985" spans="1:6" ht="15" customHeight="1">
      <c r="A12985" s="84">
        <v>39897</v>
      </c>
      <c r="B12985" s="522" t="s">
        <v>14403</v>
      </c>
      <c r="C12985" s="302" t="s">
        <v>893</v>
      </c>
      <c r="D12985" s="521" t="s">
        <v>883</v>
      </c>
      <c r="E12985" s="523"/>
      <c r="F12985" s="523"/>
    </row>
    <row r="12986" spans="1:6" ht="15" customHeight="1">
      <c r="A12986" s="84">
        <v>118</v>
      </c>
      <c r="B12986" s="522" t="s">
        <v>14404</v>
      </c>
      <c r="C12986" s="302" t="s">
        <v>893</v>
      </c>
      <c r="D12986" s="521" t="s">
        <v>883</v>
      </c>
      <c r="E12986" s="523">
        <v>67.34</v>
      </c>
      <c r="F12986" s="523">
        <v>67.34</v>
      </c>
    </row>
    <row r="12987" spans="1:6" ht="15" customHeight="1">
      <c r="A12987" s="84">
        <v>4396</v>
      </c>
      <c r="B12987" s="522" t="s">
        <v>14405</v>
      </c>
      <c r="C12987" s="302" t="s">
        <v>893</v>
      </c>
      <c r="D12987" s="521" t="s">
        <v>611</v>
      </c>
      <c r="E12987" s="523">
        <v>327.93</v>
      </c>
      <c r="F12987" s="523">
        <v>327.93</v>
      </c>
    </row>
    <row r="12988" spans="1:6" ht="15" customHeight="1">
      <c r="A12988" s="84">
        <v>36881</v>
      </c>
      <c r="B12988" s="522" t="s">
        <v>14406</v>
      </c>
      <c r="C12988" s="302" t="s">
        <v>893</v>
      </c>
      <c r="D12988" s="521" t="s">
        <v>611</v>
      </c>
      <c r="E12988" s="523">
        <v>239.4</v>
      </c>
      <c r="F12988" s="523">
        <v>239.4</v>
      </c>
    </row>
    <row r="12989" spans="1:6" ht="15" customHeight="1">
      <c r="A12989" s="84">
        <v>4397</v>
      </c>
      <c r="B12989" s="522" t="s">
        <v>14407</v>
      </c>
      <c r="C12989" s="302" t="s">
        <v>893</v>
      </c>
      <c r="D12989" s="521" t="s">
        <v>611</v>
      </c>
      <c r="E12989" s="523">
        <v>333.39</v>
      </c>
      <c r="F12989" s="523">
        <v>333.39</v>
      </c>
    </row>
    <row r="12990" spans="1:6" ht="15" customHeight="1">
      <c r="A12990" s="84">
        <v>36882</v>
      </c>
      <c r="B12990" s="522" t="s">
        <v>14408</v>
      </c>
      <c r="C12990" s="302" t="s">
        <v>893</v>
      </c>
      <c r="D12990" s="521" t="s">
        <v>611</v>
      </c>
      <c r="E12990" s="523">
        <v>244.11</v>
      </c>
      <c r="F12990" s="523">
        <v>244.11</v>
      </c>
    </row>
    <row r="12991" spans="1:6" ht="15" customHeight="1">
      <c r="A12991" s="84">
        <v>4751</v>
      </c>
      <c r="B12991" s="522" t="s">
        <v>14409</v>
      </c>
      <c r="C12991" s="302" t="s">
        <v>893</v>
      </c>
      <c r="D12991" s="521" t="s">
        <v>3356</v>
      </c>
      <c r="E12991" s="523">
        <v>22.84</v>
      </c>
      <c r="F12991" s="523">
        <v>11.92</v>
      </c>
    </row>
    <row r="12992" spans="1:6" ht="15" customHeight="1">
      <c r="A12992" s="84">
        <v>41066</v>
      </c>
      <c r="B12992" s="522" t="s">
        <v>14410</v>
      </c>
      <c r="C12992" s="302" t="s">
        <v>893</v>
      </c>
      <c r="D12992" s="521" t="s">
        <v>8209</v>
      </c>
      <c r="E12992" s="523">
        <v>3991.84</v>
      </c>
      <c r="F12992" s="523">
        <v>2624.14</v>
      </c>
    </row>
    <row r="12993" spans="1:6" ht="15" customHeight="1">
      <c r="A12993" s="84">
        <v>39604</v>
      </c>
      <c r="B12993" s="522" t="s">
        <v>14411</v>
      </c>
      <c r="C12993" s="302" t="s">
        <v>893</v>
      </c>
      <c r="D12993" s="521" t="s">
        <v>883</v>
      </c>
      <c r="E12993" s="523">
        <v>13.29</v>
      </c>
      <c r="F12993" s="523">
        <v>13.29</v>
      </c>
    </row>
    <row r="12994" spans="1:6" ht="15" customHeight="1">
      <c r="A12994" s="84">
        <v>39605</v>
      </c>
      <c r="B12994" s="522" t="s">
        <v>14412</v>
      </c>
      <c r="C12994" s="302" t="s">
        <v>893</v>
      </c>
      <c r="D12994" s="521" t="s">
        <v>883</v>
      </c>
      <c r="E12994" s="523">
        <v>14.44</v>
      </c>
      <c r="F12994" s="523">
        <v>14.44</v>
      </c>
    </row>
    <row r="12995" spans="1:6" ht="15" customHeight="1">
      <c r="A12995" s="84">
        <v>39606</v>
      </c>
      <c r="B12995" s="522" t="s">
        <v>14413</v>
      </c>
      <c r="C12995" s="302" t="s">
        <v>893</v>
      </c>
      <c r="D12995" s="521" t="s">
        <v>883</v>
      </c>
      <c r="E12995" s="523">
        <v>25.29</v>
      </c>
      <c r="F12995" s="523">
        <v>25.29</v>
      </c>
    </row>
    <row r="12996" spans="1:6" ht="15" customHeight="1">
      <c r="A12996" s="84">
        <v>39607</v>
      </c>
      <c r="B12996" s="522" t="s">
        <v>14414</v>
      </c>
      <c r="C12996" s="302" t="s">
        <v>893</v>
      </c>
      <c r="D12996" s="521" t="s">
        <v>883</v>
      </c>
      <c r="E12996" s="523">
        <v>34.21</v>
      </c>
      <c r="F12996" s="523">
        <v>34.21</v>
      </c>
    </row>
    <row r="12997" spans="1:6" ht="15" customHeight="1">
      <c r="A12997" s="84">
        <v>39594</v>
      </c>
      <c r="B12997" s="522" t="s">
        <v>14415</v>
      </c>
      <c r="C12997" s="302" t="s">
        <v>893</v>
      </c>
      <c r="D12997" s="521" t="s">
        <v>883</v>
      </c>
      <c r="E12997" s="523">
        <v>479.8</v>
      </c>
      <c r="F12997" s="523">
        <v>479.8</v>
      </c>
    </row>
    <row r="12998" spans="1:6" ht="15" customHeight="1">
      <c r="A12998" s="84">
        <v>39596</v>
      </c>
      <c r="B12998" s="522" t="s">
        <v>14416</v>
      </c>
      <c r="C12998" s="302" t="s">
        <v>893</v>
      </c>
      <c r="D12998" s="521" t="s">
        <v>883</v>
      </c>
      <c r="E12998" s="523">
        <v>1284.94</v>
      </c>
      <c r="F12998" s="523">
        <v>1284.94</v>
      </c>
    </row>
    <row r="12999" spans="1:6" ht="15" customHeight="1">
      <c r="A12999" s="84">
        <v>39595</v>
      </c>
      <c r="B12999" s="522" t="s">
        <v>14417</v>
      </c>
      <c r="C12999" s="302" t="s">
        <v>893</v>
      </c>
      <c r="D12999" s="521" t="s">
        <v>883</v>
      </c>
      <c r="E12999" s="523">
        <v>2887.09</v>
      </c>
      <c r="F12999" s="523">
        <v>2887.09</v>
      </c>
    </row>
    <row r="13000" spans="1:6" ht="15" customHeight="1">
      <c r="A13000" s="84">
        <v>39597</v>
      </c>
      <c r="B13000" s="522" t="s">
        <v>14418</v>
      </c>
      <c r="C13000" s="302" t="s">
        <v>893</v>
      </c>
      <c r="D13000" s="521" t="s">
        <v>883</v>
      </c>
      <c r="E13000" s="523">
        <v>4528.79</v>
      </c>
      <c r="F13000" s="523">
        <v>4528.79</v>
      </c>
    </row>
    <row r="13001" spans="1:6" ht="15" customHeight="1">
      <c r="A13001" s="84">
        <v>10731</v>
      </c>
      <c r="B13001" s="522" t="s">
        <v>14419</v>
      </c>
      <c r="C13001" s="302" t="s">
        <v>893</v>
      </c>
      <c r="D13001" s="521" t="s">
        <v>611</v>
      </c>
      <c r="E13001" s="523"/>
      <c r="F13001" s="523"/>
    </row>
    <row r="13002" spans="1:6" ht="15" customHeight="1">
      <c r="A13002" s="84">
        <v>4704</v>
      </c>
      <c r="B13002" s="522" t="s">
        <v>14420</v>
      </c>
      <c r="C13002" s="302" t="s">
        <v>893</v>
      </c>
      <c r="D13002" s="521" t="s">
        <v>611</v>
      </c>
      <c r="E13002" s="523"/>
      <c r="F13002" s="523"/>
    </row>
    <row r="13003" spans="1:6" ht="15" customHeight="1">
      <c r="A13003" s="84">
        <v>10730</v>
      </c>
      <c r="B13003" s="522" t="s">
        <v>14421</v>
      </c>
      <c r="C13003" s="302" t="s">
        <v>893</v>
      </c>
      <c r="D13003" s="521" t="s">
        <v>611</v>
      </c>
      <c r="E13003" s="523"/>
      <c r="F13003" s="523"/>
    </row>
    <row r="13004" spans="1:6" ht="15" customHeight="1">
      <c r="A13004" s="84">
        <v>4720</v>
      </c>
      <c r="B13004" s="522" t="s">
        <v>14422</v>
      </c>
      <c r="C13004" s="302" t="s">
        <v>893</v>
      </c>
      <c r="D13004" s="521" t="s">
        <v>892</v>
      </c>
      <c r="E13004" s="523">
        <v>401.97</v>
      </c>
      <c r="F13004" s="523">
        <v>401.97</v>
      </c>
    </row>
    <row r="13005" spans="1:6" ht="15" customHeight="1">
      <c r="A13005" s="84">
        <v>4721</v>
      </c>
      <c r="B13005" s="522" t="s">
        <v>14423</v>
      </c>
      <c r="C13005" s="302" t="s">
        <v>893</v>
      </c>
      <c r="D13005" s="521" t="s">
        <v>892</v>
      </c>
      <c r="E13005" s="523">
        <v>348.17</v>
      </c>
      <c r="F13005" s="523">
        <v>348.17</v>
      </c>
    </row>
    <row r="13006" spans="1:6" ht="15" customHeight="1">
      <c r="A13006" s="84">
        <v>4718</v>
      </c>
      <c r="B13006" s="522" t="s">
        <v>14424</v>
      </c>
      <c r="C13006" s="302" t="s">
        <v>893</v>
      </c>
      <c r="D13006" s="521" t="s">
        <v>892</v>
      </c>
      <c r="E13006" s="523">
        <v>350</v>
      </c>
      <c r="F13006" s="523">
        <v>350</v>
      </c>
    </row>
    <row r="13007" spans="1:6" ht="15" customHeight="1">
      <c r="A13007" s="84">
        <v>4722</v>
      </c>
      <c r="B13007" s="522" t="s">
        <v>14425</v>
      </c>
      <c r="C13007" s="302" t="s">
        <v>893</v>
      </c>
      <c r="D13007" s="521" t="s">
        <v>892</v>
      </c>
      <c r="E13007" s="523">
        <v>328.88</v>
      </c>
      <c r="F13007" s="523">
        <v>328.88</v>
      </c>
    </row>
    <row r="13008" spans="1:6" ht="15" customHeight="1">
      <c r="A13008" s="84">
        <v>4730</v>
      </c>
      <c r="B13008" s="522" t="s">
        <v>14426</v>
      </c>
      <c r="C13008" s="302" t="s">
        <v>893</v>
      </c>
      <c r="D13008" s="521" t="s">
        <v>892</v>
      </c>
      <c r="E13008" s="523">
        <v>327.26</v>
      </c>
      <c r="F13008" s="523">
        <v>327.26</v>
      </c>
    </row>
    <row r="13009" spans="1:6" ht="15" customHeight="1">
      <c r="A13009" s="84">
        <v>13186</v>
      </c>
      <c r="B13009" s="522" t="s">
        <v>14427</v>
      </c>
      <c r="C13009" s="302" t="s">
        <v>893</v>
      </c>
      <c r="D13009" s="521" t="s">
        <v>892</v>
      </c>
      <c r="E13009" s="523">
        <v>377.61</v>
      </c>
      <c r="F13009" s="523">
        <v>377.61</v>
      </c>
    </row>
    <row r="13010" spans="1:6" ht="15" customHeight="1">
      <c r="A13010" s="84">
        <v>10737</v>
      </c>
      <c r="B13010" s="522" t="s">
        <v>14428</v>
      </c>
      <c r="C13010" s="302" t="s">
        <v>893</v>
      </c>
      <c r="D13010" s="521" t="s">
        <v>611</v>
      </c>
      <c r="E13010" s="523"/>
      <c r="F13010" s="523"/>
    </row>
    <row r="13011" spans="1:6" ht="15" customHeight="1">
      <c r="A13011" s="84">
        <v>10734</v>
      </c>
      <c r="B13011" s="522" t="s">
        <v>14429</v>
      </c>
      <c r="C13011" s="302" t="s">
        <v>893</v>
      </c>
      <c r="D13011" s="521" t="s">
        <v>611</v>
      </c>
      <c r="E13011" s="523"/>
      <c r="F13011" s="523"/>
    </row>
    <row r="13012" spans="1:6" ht="15" customHeight="1">
      <c r="A13012" s="84">
        <v>4708</v>
      </c>
      <c r="B13012" s="522" t="s">
        <v>14430</v>
      </c>
      <c r="C13012" s="302" t="s">
        <v>893</v>
      </c>
      <c r="D13012" s="521" t="s">
        <v>611</v>
      </c>
      <c r="E13012" s="523"/>
      <c r="F13012" s="523"/>
    </row>
    <row r="13013" spans="1:6" ht="15" customHeight="1">
      <c r="A13013" s="84">
        <v>4712</v>
      </c>
      <c r="B13013" s="522" t="s">
        <v>14431</v>
      </c>
      <c r="C13013" s="302" t="s">
        <v>893</v>
      </c>
      <c r="D13013" s="521" t="s">
        <v>611</v>
      </c>
      <c r="E13013" s="523"/>
      <c r="F13013" s="523"/>
    </row>
    <row r="13014" spans="1:6" ht="15" customHeight="1">
      <c r="A13014" s="84">
        <v>4710</v>
      </c>
      <c r="B13014" s="522" t="s">
        <v>14432</v>
      </c>
      <c r="C13014" s="302" t="s">
        <v>893</v>
      </c>
      <c r="D13014" s="521" t="s">
        <v>611</v>
      </c>
      <c r="E13014" s="523"/>
      <c r="F13014" s="523"/>
    </row>
    <row r="13015" spans="1:6" ht="15" customHeight="1">
      <c r="A13015" s="84">
        <v>4750</v>
      </c>
      <c r="B13015" s="522" t="s">
        <v>14433</v>
      </c>
      <c r="C13015" s="302" t="s">
        <v>893</v>
      </c>
      <c r="D13015" s="521" t="s">
        <v>3356</v>
      </c>
      <c r="E13015" s="523">
        <v>21.07</v>
      </c>
      <c r="F13015" s="523">
        <v>11</v>
      </c>
    </row>
    <row r="13016" spans="1:6" ht="15" customHeight="1">
      <c r="A13016" s="84">
        <v>41065</v>
      </c>
      <c r="B13016" s="522" t="s">
        <v>14434</v>
      </c>
      <c r="C13016" s="302" t="s">
        <v>893</v>
      </c>
      <c r="D13016" s="521" t="s">
        <v>8209</v>
      </c>
      <c r="E13016" s="523">
        <v>3681.3</v>
      </c>
      <c r="F13016" s="523">
        <v>2420</v>
      </c>
    </row>
    <row r="13017" spans="1:6" ht="15" customHeight="1">
      <c r="A13017" s="84">
        <v>34747</v>
      </c>
      <c r="B13017" s="522" t="s">
        <v>14435</v>
      </c>
      <c r="C13017" s="302" t="s">
        <v>893</v>
      </c>
      <c r="D13017" s="521" t="s">
        <v>782</v>
      </c>
      <c r="E13017" s="523">
        <v>200.73</v>
      </c>
      <c r="F13017" s="523">
        <v>200.73</v>
      </c>
    </row>
    <row r="13018" spans="1:6" ht="15" customHeight="1">
      <c r="A13018" s="84">
        <v>4826</v>
      </c>
      <c r="B13018" s="522" t="s">
        <v>14436</v>
      </c>
      <c r="C13018" s="302" t="s">
        <v>893</v>
      </c>
      <c r="D13018" s="521" t="s">
        <v>782</v>
      </c>
      <c r="E13018" s="523">
        <v>215.84</v>
      </c>
      <c r="F13018" s="523">
        <v>215.84</v>
      </c>
    </row>
    <row r="13019" spans="1:6" ht="15" customHeight="1">
      <c r="A13019" s="84">
        <v>41975</v>
      </c>
      <c r="B13019" s="522" t="s">
        <v>14437</v>
      </c>
      <c r="C13019" s="302" t="s">
        <v>893</v>
      </c>
      <c r="D13019" s="521" t="s">
        <v>611</v>
      </c>
      <c r="E13019" s="523"/>
      <c r="F13019" s="523"/>
    </row>
    <row r="13020" spans="1:6" ht="15" customHeight="1">
      <c r="A13020" s="84">
        <v>4825</v>
      </c>
      <c r="B13020" s="522" t="s">
        <v>14438</v>
      </c>
      <c r="C13020" s="302" t="s">
        <v>893</v>
      </c>
      <c r="D13020" s="521" t="s">
        <v>782</v>
      </c>
      <c r="E13020" s="523">
        <v>298.76</v>
      </c>
      <c r="F13020" s="523">
        <v>298.76</v>
      </c>
    </row>
    <row r="13021" spans="1:6" ht="15" customHeight="1">
      <c r="A13021" s="84">
        <v>34744</v>
      </c>
      <c r="B13021" s="522" t="s">
        <v>14439</v>
      </c>
      <c r="C13021" s="302" t="s">
        <v>893</v>
      </c>
      <c r="D13021" s="521" t="s">
        <v>611</v>
      </c>
      <c r="E13021" s="523"/>
      <c r="F13021" s="523"/>
    </row>
    <row r="13022" spans="1:6" ht="15" customHeight="1">
      <c r="A13022" s="84">
        <v>39430</v>
      </c>
      <c r="B13022" s="522" t="s">
        <v>14440</v>
      </c>
      <c r="C13022" s="302" t="s">
        <v>893</v>
      </c>
      <c r="D13022" s="521" t="s">
        <v>883</v>
      </c>
      <c r="E13022" s="523">
        <v>2.19</v>
      </c>
      <c r="F13022" s="523">
        <v>2.19</v>
      </c>
    </row>
    <row r="13023" spans="1:6" ht="15" customHeight="1">
      <c r="A13023" s="84">
        <v>39573</v>
      </c>
      <c r="B13023" s="522" t="s">
        <v>14441</v>
      </c>
      <c r="C13023" s="302" t="s">
        <v>893</v>
      </c>
      <c r="D13023" s="521" t="s">
        <v>883</v>
      </c>
      <c r="E13023" s="523">
        <v>2.16</v>
      </c>
      <c r="F13023" s="523">
        <v>2.16</v>
      </c>
    </row>
    <row r="13024" spans="1:6" ht="15" customHeight="1">
      <c r="A13024" s="84">
        <v>38410</v>
      </c>
      <c r="B13024" s="522" t="s">
        <v>14442</v>
      </c>
      <c r="C13024" s="302" t="s">
        <v>893</v>
      </c>
      <c r="D13024" s="521" t="s">
        <v>883</v>
      </c>
      <c r="E13024" s="523"/>
      <c r="F13024" s="523"/>
    </row>
    <row r="13025" spans="1:6" ht="15" customHeight="1">
      <c r="A13025" s="84">
        <v>43082</v>
      </c>
      <c r="B13025" s="522" t="s">
        <v>14443</v>
      </c>
      <c r="C13025" s="302" t="s">
        <v>893</v>
      </c>
      <c r="D13025" s="521" t="s">
        <v>1098</v>
      </c>
      <c r="E13025" s="523"/>
      <c r="F13025" s="523"/>
    </row>
    <row r="13026" spans="1:6" ht="15" customHeight="1">
      <c r="A13026" s="84">
        <v>43083</v>
      </c>
      <c r="B13026" s="522" t="s">
        <v>14444</v>
      </c>
      <c r="C13026" s="302" t="s">
        <v>893</v>
      </c>
      <c r="D13026" s="521" t="s">
        <v>1098</v>
      </c>
      <c r="E13026" s="523"/>
      <c r="F13026" s="523"/>
    </row>
    <row r="13027" spans="1:6" ht="15" customHeight="1">
      <c r="A13027" s="84">
        <v>40535</v>
      </c>
      <c r="B13027" s="522" t="s">
        <v>14445</v>
      </c>
      <c r="C13027" s="302" t="s">
        <v>893</v>
      </c>
      <c r="D13027" s="521" t="s">
        <v>1098</v>
      </c>
      <c r="E13027" s="523"/>
      <c r="F13027" s="523"/>
    </row>
    <row r="13028" spans="1:6" ht="15" customHeight="1">
      <c r="A13028" s="84">
        <v>40598</v>
      </c>
      <c r="B13028" s="522" t="s">
        <v>14446</v>
      </c>
      <c r="C13028" s="302" t="s">
        <v>893</v>
      </c>
      <c r="D13028" s="521" t="s">
        <v>1098</v>
      </c>
      <c r="E13028" s="523"/>
      <c r="F13028" s="523"/>
    </row>
    <row r="13029" spans="1:6" ht="15" customHeight="1">
      <c r="A13029" s="84">
        <v>43692</v>
      </c>
      <c r="B13029" s="522" t="s">
        <v>14447</v>
      </c>
      <c r="C13029" s="302" t="s">
        <v>893</v>
      </c>
      <c r="D13029" s="521" t="s">
        <v>1098</v>
      </c>
      <c r="E13029" s="523"/>
      <c r="F13029" s="523"/>
    </row>
    <row r="13030" spans="1:6" ht="15" customHeight="1">
      <c r="A13030" s="84">
        <v>43665</v>
      </c>
      <c r="B13030" s="522" t="s">
        <v>14448</v>
      </c>
      <c r="C13030" s="302" t="s">
        <v>893</v>
      </c>
      <c r="D13030" s="521" t="s">
        <v>1098</v>
      </c>
      <c r="E13030" s="523"/>
      <c r="F13030" s="523"/>
    </row>
    <row r="13031" spans="1:6" ht="15" customHeight="1">
      <c r="A13031" s="84">
        <v>10966</v>
      </c>
      <c r="B13031" s="522" t="s">
        <v>14449</v>
      </c>
      <c r="C13031" s="302" t="s">
        <v>893</v>
      </c>
      <c r="D13031" s="521" t="s">
        <v>1098</v>
      </c>
      <c r="E13031" s="523"/>
      <c r="F13031" s="523"/>
    </row>
    <row r="13032" spans="1:6" ht="15" customHeight="1">
      <c r="A13032" s="84">
        <v>39427</v>
      </c>
      <c r="B13032" s="522" t="s">
        <v>14450</v>
      </c>
      <c r="C13032" s="302" t="s">
        <v>893</v>
      </c>
      <c r="D13032" s="521" t="s">
        <v>782</v>
      </c>
      <c r="E13032" s="523">
        <v>5.83</v>
      </c>
      <c r="F13032" s="523">
        <v>5.83</v>
      </c>
    </row>
    <row r="13033" spans="1:6" ht="15" customHeight="1">
      <c r="A13033" s="84">
        <v>39424</v>
      </c>
      <c r="B13033" s="522" t="s">
        <v>14451</v>
      </c>
      <c r="C13033" s="302" t="s">
        <v>893</v>
      </c>
      <c r="D13033" s="521" t="s">
        <v>782</v>
      </c>
      <c r="E13033" s="523">
        <v>3.47</v>
      </c>
      <c r="F13033" s="523">
        <v>3.47</v>
      </c>
    </row>
    <row r="13034" spans="1:6" ht="15" customHeight="1">
      <c r="A13034" s="84">
        <v>39425</v>
      </c>
      <c r="B13034" s="522" t="s">
        <v>14452</v>
      </c>
      <c r="C13034" s="302" t="s">
        <v>893</v>
      </c>
      <c r="D13034" s="521" t="s">
        <v>782</v>
      </c>
      <c r="E13034" s="523">
        <v>3.42</v>
      </c>
      <c r="F13034" s="523">
        <v>3.42</v>
      </c>
    </row>
    <row r="13035" spans="1:6" ht="15" customHeight="1">
      <c r="A13035" s="84">
        <v>40664</v>
      </c>
      <c r="B13035" s="522" t="s">
        <v>14453</v>
      </c>
      <c r="C13035" s="302" t="s">
        <v>893</v>
      </c>
      <c r="D13035" s="521" t="s">
        <v>1098</v>
      </c>
      <c r="E13035" s="523"/>
      <c r="F13035" s="523"/>
    </row>
    <row r="13036" spans="1:6" ht="15" customHeight="1">
      <c r="A13036" s="84">
        <v>34360</v>
      </c>
      <c r="B13036" s="522" t="s">
        <v>14454</v>
      </c>
      <c r="C13036" s="302" t="s">
        <v>893</v>
      </c>
      <c r="D13036" s="521" t="s">
        <v>1098</v>
      </c>
      <c r="E13036" s="523"/>
      <c r="F13036" s="523"/>
    </row>
    <row r="13037" spans="1:6" ht="15" customHeight="1">
      <c r="A13037" s="84">
        <v>20259</v>
      </c>
      <c r="B13037" s="522" t="s">
        <v>14455</v>
      </c>
      <c r="C13037" s="302" t="s">
        <v>893</v>
      </c>
      <c r="D13037" s="521" t="s">
        <v>782</v>
      </c>
      <c r="E13037" s="523">
        <v>19.5</v>
      </c>
      <c r="F13037" s="523">
        <v>19.5</v>
      </c>
    </row>
    <row r="13038" spans="1:6" ht="15" customHeight="1">
      <c r="A13038" s="84">
        <v>14077</v>
      </c>
      <c r="B13038" s="522" t="s">
        <v>14456</v>
      </c>
      <c r="C13038" s="302" t="s">
        <v>893</v>
      </c>
      <c r="D13038" s="521" t="s">
        <v>782</v>
      </c>
      <c r="E13038" s="523">
        <v>298.45999999999998</v>
      </c>
      <c r="F13038" s="523">
        <v>298.45999999999998</v>
      </c>
    </row>
    <row r="13039" spans="1:6" ht="15" customHeight="1">
      <c r="A13039" s="84">
        <v>3678</v>
      </c>
      <c r="B13039" s="522" t="s">
        <v>14457</v>
      </c>
      <c r="C13039" s="302" t="s">
        <v>893</v>
      </c>
      <c r="D13039" s="521" t="s">
        <v>782</v>
      </c>
      <c r="E13039" s="523">
        <v>134.9</v>
      </c>
      <c r="F13039" s="523">
        <v>134.9</v>
      </c>
    </row>
    <row r="13040" spans="1:6" ht="15" customHeight="1">
      <c r="A13040" s="84">
        <v>11552</v>
      </c>
      <c r="B13040" s="522" t="s">
        <v>14458</v>
      </c>
      <c r="C13040" s="302" t="s">
        <v>893</v>
      </c>
      <c r="D13040" s="521" t="s">
        <v>782</v>
      </c>
      <c r="E13040" s="523">
        <v>7.77</v>
      </c>
      <c r="F13040" s="523">
        <v>7.77</v>
      </c>
    </row>
    <row r="13041" spans="1:6" ht="15" customHeight="1">
      <c r="A13041" s="84">
        <v>585</v>
      </c>
      <c r="B13041" s="522" t="s">
        <v>14459</v>
      </c>
      <c r="C13041" s="302" t="s">
        <v>893</v>
      </c>
      <c r="D13041" s="521" t="s">
        <v>1098</v>
      </c>
      <c r="E13041" s="523"/>
      <c r="F13041" s="523"/>
    </row>
    <row r="13042" spans="1:6" ht="15" customHeight="1">
      <c r="A13042" s="84">
        <v>39418</v>
      </c>
      <c r="B13042" s="522" t="s">
        <v>14460</v>
      </c>
      <c r="C13042" s="302" t="s">
        <v>893</v>
      </c>
      <c r="D13042" s="521" t="s">
        <v>782</v>
      </c>
      <c r="E13042" s="523">
        <v>6.5</v>
      </c>
      <c r="F13042" s="523">
        <v>6.5</v>
      </c>
    </row>
    <row r="13043" spans="1:6" ht="15" customHeight="1">
      <c r="A13043" s="84">
        <v>39419</v>
      </c>
      <c r="B13043" s="522" t="s">
        <v>14461</v>
      </c>
      <c r="C13043" s="302" t="s">
        <v>893</v>
      </c>
      <c r="D13043" s="521" t="s">
        <v>782</v>
      </c>
      <c r="E13043" s="523">
        <v>7.92</v>
      </c>
      <c r="F13043" s="523">
        <v>7.92</v>
      </c>
    </row>
    <row r="13044" spans="1:6" ht="15" customHeight="1">
      <c r="A13044" s="84">
        <v>39420</v>
      </c>
      <c r="B13044" s="522" t="s">
        <v>14462</v>
      </c>
      <c r="C13044" s="302" t="s">
        <v>893</v>
      </c>
      <c r="D13044" s="521" t="s">
        <v>782</v>
      </c>
      <c r="E13044" s="523">
        <v>8.75</v>
      </c>
      <c r="F13044" s="523">
        <v>8.75</v>
      </c>
    </row>
    <row r="13045" spans="1:6" ht="15" customHeight="1">
      <c r="A13045" s="84">
        <v>39571</v>
      </c>
      <c r="B13045" s="522" t="s">
        <v>14463</v>
      </c>
      <c r="C13045" s="302" t="s">
        <v>893</v>
      </c>
      <c r="D13045" s="521" t="s">
        <v>782</v>
      </c>
      <c r="E13045" s="523">
        <v>5.28</v>
      </c>
      <c r="F13045" s="523">
        <v>5.28</v>
      </c>
    </row>
    <row r="13046" spans="1:6" ht="15" customHeight="1">
      <c r="A13046" s="84">
        <v>39421</v>
      </c>
      <c r="B13046" s="522" t="s">
        <v>14464</v>
      </c>
      <c r="C13046" s="302" t="s">
        <v>893</v>
      </c>
      <c r="D13046" s="521" t="s">
        <v>782</v>
      </c>
      <c r="E13046" s="523">
        <v>7.7</v>
      </c>
      <c r="F13046" s="523">
        <v>7.7</v>
      </c>
    </row>
    <row r="13047" spans="1:6" ht="15" customHeight="1">
      <c r="A13047" s="84">
        <v>39422</v>
      </c>
      <c r="B13047" s="522" t="s">
        <v>14465</v>
      </c>
      <c r="C13047" s="302" t="s">
        <v>893</v>
      </c>
      <c r="D13047" s="521" t="s">
        <v>782</v>
      </c>
      <c r="E13047" s="523">
        <v>8.99</v>
      </c>
      <c r="F13047" s="523">
        <v>8.99</v>
      </c>
    </row>
    <row r="13048" spans="1:6" ht="15" customHeight="1">
      <c r="A13048" s="84">
        <v>39423</v>
      </c>
      <c r="B13048" s="522" t="s">
        <v>14466</v>
      </c>
      <c r="C13048" s="302" t="s">
        <v>893</v>
      </c>
      <c r="D13048" s="521" t="s">
        <v>782</v>
      </c>
      <c r="E13048" s="523">
        <v>10.44</v>
      </c>
      <c r="F13048" s="523">
        <v>10.44</v>
      </c>
    </row>
    <row r="13049" spans="1:6" ht="15" customHeight="1">
      <c r="A13049" s="84">
        <v>39426</v>
      </c>
      <c r="B13049" s="522" t="s">
        <v>14467</v>
      </c>
      <c r="C13049" s="302" t="s">
        <v>893</v>
      </c>
      <c r="D13049" s="521" t="s">
        <v>782</v>
      </c>
      <c r="E13049" s="523">
        <v>23.46</v>
      </c>
      <c r="F13049" s="523">
        <v>23.46</v>
      </c>
    </row>
    <row r="13050" spans="1:6" ht="15" customHeight="1">
      <c r="A13050" s="84">
        <v>39429</v>
      </c>
      <c r="B13050" s="522" t="s">
        <v>14468</v>
      </c>
      <c r="C13050" s="302" t="s">
        <v>893</v>
      </c>
      <c r="D13050" s="521" t="s">
        <v>782</v>
      </c>
      <c r="E13050" s="523">
        <v>7.4</v>
      </c>
      <c r="F13050" s="523">
        <v>7.4</v>
      </c>
    </row>
    <row r="13051" spans="1:6" ht="15" customHeight="1">
      <c r="A13051" s="84">
        <v>39428</v>
      </c>
      <c r="B13051" s="522" t="s">
        <v>14469</v>
      </c>
      <c r="C13051" s="302" t="s">
        <v>893</v>
      </c>
      <c r="D13051" s="521" t="s">
        <v>782</v>
      </c>
      <c r="E13051" s="523">
        <v>5.65</v>
      </c>
      <c r="F13051" s="523">
        <v>5.65</v>
      </c>
    </row>
    <row r="13052" spans="1:6" ht="15" customHeight="1">
      <c r="A13052" s="84">
        <v>39572</v>
      </c>
      <c r="B13052" s="522" t="s">
        <v>14470</v>
      </c>
      <c r="C13052" s="302" t="s">
        <v>893</v>
      </c>
      <c r="D13052" s="521" t="s">
        <v>782</v>
      </c>
      <c r="E13052" s="523">
        <v>4.8899999999999997</v>
      </c>
      <c r="F13052" s="523">
        <v>4.8899999999999997</v>
      </c>
    </row>
    <row r="13053" spans="1:6" ht="15" customHeight="1">
      <c r="A13053" s="84">
        <v>39570</v>
      </c>
      <c r="B13053" s="522" t="s">
        <v>14471</v>
      </c>
      <c r="C13053" s="302" t="s">
        <v>893</v>
      </c>
      <c r="D13053" s="521" t="s">
        <v>782</v>
      </c>
      <c r="E13053" s="523">
        <v>5.19</v>
      </c>
      <c r="F13053" s="523">
        <v>5.19</v>
      </c>
    </row>
    <row r="13054" spans="1:6" ht="15" customHeight="1">
      <c r="A13054" s="84">
        <v>39569</v>
      </c>
      <c r="B13054" s="522" t="s">
        <v>14472</v>
      </c>
      <c r="C13054" s="302" t="s">
        <v>893</v>
      </c>
      <c r="D13054" s="521" t="s">
        <v>782</v>
      </c>
      <c r="E13054" s="523">
        <v>5.13</v>
      </c>
      <c r="F13054" s="523">
        <v>5.13</v>
      </c>
    </row>
    <row r="13055" spans="1:6" ht="15" customHeight="1">
      <c r="A13055" s="84">
        <v>39328</v>
      </c>
      <c r="B13055" s="522" t="s">
        <v>14473</v>
      </c>
      <c r="C13055" s="302" t="s">
        <v>893</v>
      </c>
      <c r="D13055" s="521" t="s">
        <v>782</v>
      </c>
      <c r="E13055" s="523">
        <v>5.3</v>
      </c>
      <c r="F13055" s="523">
        <v>5.3</v>
      </c>
    </row>
    <row r="13056" spans="1:6" ht="15" customHeight="1">
      <c r="A13056" s="84">
        <v>39029</v>
      </c>
      <c r="B13056" s="522" t="s">
        <v>14474</v>
      </c>
      <c r="C13056" s="302" t="s">
        <v>893</v>
      </c>
      <c r="D13056" s="521" t="s">
        <v>782</v>
      </c>
      <c r="E13056" s="523">
        <v>16.57</v>
      </c>
      <c r="F13056" s="523">
        <v>16.57</v>
      </c>
    </row>
    <row r="13057" spans="1:6" ht="15" customHeight="1">
      <c r="A13057" s="84">
        <v>39028</v>
      </c>
      <c r="B13057" s="522" t="s">
        <v>14475</v>
      </c>
      <c r="C13057" s="302" t="s">
        <v>893</v>
      </c>
      <c r="D13057" s="521" t="s">
        <v>782</v>
      </c>
      <c r="E13057" s="523">
        <v>9.64</v>
      </c>
      <c r="F13057" s="523">
        <v>9.64</v>
      </c>
    </row>
    <row r="13058" spans="1:6" ht="15" customHeight="1">
      <c r="A13058" s="84">
        <v>38541</v>
      </c>
      <c r="B13058" s="522" t="s">
        <v>14476</v>
      </c>
      <c r="C13058" s="302" t="s">
        <v>893</v>
      </c>
      <c r="D13058" s="521" t="s">
        <v>883</v>
      </c>
      <c r="E13058" s="523"/>
      <c r="F13058" s="523"/>
    </row>
    <row r="13059" spans="1:6" ht="15" customHeight="1">
      <c r="A13059" s="84">
        <v>38542</v>
      </c>
      <c r="B13059" s="522" t="s">
        <v>14477</v>
      </c>
      <c r="C13059" s="302" t="s">
        <v>893</v>
      </c>
      <c r="D13059" s="521" t="s">
        <v>883</v>
      </c>
      <c r="E13059" s="523"/>
      <c r="F13059" s="523"/>
    </row>
    <row r="13060" spans="1:6" ht="15" customHeight="1">
      <c r="A13060" s="84">
        <v>45080</v>
      </c>
      <c r="B13060" s="522" t="s">
        <v>14478</v>
      </c>
      <c r="C13060" s="302" t="s">
        <v>893</v>
      </c>
      <c r="D13060" s="521" t="s">
        <v>883</v>
      </c>
      <c r="E13060" s="523"/>
      <c r="F13060" s="523"/>
    </row>
    <row r="13061" spans="1:6" ht="15" customHeight="1">
      <c r="A13061" s="84">
        <v>38543</v>
      </c>
      <c r="B13061" s="522" t="s">
        <v>14479</v>
      </c>
      <c r="C13061" s="302" t="s">
        <v>893</v>
      </c>
      <c r="D13061" s="521" t="s">
        <v>883</v>
      </c>
      <c r="E13061" s="523"/>
      <c r="F13061" s="523"/>
    </row>
    <row r="13062" spans="1:6" ht="15" customHeight="1">
      <c r="A13062" s="84">
        <v>44002</v>
      </c>
      <c r="B13062" s="522" t="s">
        <v>14480</v>
      </c>
      <c r="C13062" s="302" t="s">
        <v>893</v>
      </c>
      <c r="D13062" s="521" t="s">
        <v>883</v>
      </c>
      <c r="E13062" s="523"/>
      <c r="F13062" s="523"/>
    </row>
    <row r="13063" spans="1:6" ht="15" customHeight="1">
      <c r="A13063" s="84">
        <v>43886</v>
      </c>
      <c r="B13063" s="522" t="s">
        <v>14481</v>
      </c>
      <c r="C13063" s="302" t="s">
        <v>893</v>
      </c>
      <c r="D13063" s="521" t="s">
        <v>883</v>
      </c>
      <c r="E13063" s="523"/>
      <c r="F13063" s="523"/>
    </row>
    <row r="13064" spans="1:6" ht="15" customHeight="1">
      <c r="A13064" s="84">
        <v>40406</v>
      </c>
      <c r="B13064" s="522" t="s">
        <v>14482</v>
      </c>
      <c r="C13064" s="302" t="s">
        <v>893</v>
      </c>
      <c r="D13064" s="521" t="s">
        <v>883</v>
      </c>
      <c r="E13064" s="523"/>
      <c r="F13064" s="523"/>
    </row>
    <row r="13065" spans="1:6" ht="15" customHeight="1">
      <c r="A13065" s="84">
        <v>40789</v>
      </c>
      <c r="B13065" s="522" t="s">
        <v>14483</v>
      </c>
      <c r="C13065" s="302" t="s">
        <v>893</v>
      </c>
      <c r="D13065" s="521" t="s">
        <v>883</v>
      </c>
      <c r="E13065" s="523"/>
      <c r="F13065" s="523"/>
    </row>
    <row r="13066" spans="1:6" ht="15" customHeight="1">
      <c r="A13066" s="84">
        <v>40791</v>
      </c>
      <c r="B13066" s="522" t="s">
        <v>14484</v>
      </c>
      <c r="C13066" s="302" t="s">
        <v>893</v>
      </c>
      <c r="D13066" s="521" t="s">
        <v>883</v>
      </c>
      <c r="E13066" s="523"/>
      <c r="F13066" s="523"/>
    </row>
    <row r="13067" spans="1:6" ht="15" customHeight="1">
      <c r="A13067" s="84">
        <v>44003</v>
      </c>
      <c r="B13067" s="522" t="s">
        <v>14485</v>
      </c>
      <c r="C13067" s="302" t="s">
        <v>893</v>
      </c>
      <c r="D13067" s="521" t="s">
        <v>883</v>
      </c>
      <c r="E13067" s="523"/>
      <c r="F13067" s="523"/>
    </row>
    <row r="13068" spans="1:6" ht="15" customHeight="1">
      <c r="A13068" s="84">
        <v>44548</v>
      </c>
      <c r="B13068" s="522" t="s">
        <v>14486</v>
      </c>
      <c r="C13068" s="302" t="s">
        <v>893</v>
      </c>
      <c r="D13068" s="521" t="s">
        <v>883</v>
      </c>
      <c r="E13068" s="523"/>
      <c r="F13068" s="523"/>
    </row>
    <row r="13069" spans="1:6" ht="15" customHeight="1">
      <c r="A13069" s="84">
        <v>44550</v>
      </c>
      <c r="B13069" s="522" t="s">
        <v>14487</v>
      </c>
      <c r="C13069" s="302" t="s">
        <v>893</v>
      </c>
      <c r="D13069" s="521" t="s">
        <v>883</v>
      </c>
      <c r="E13069" s="523"/>
      <c r="F13069" s="523"/>
    </row>
    <row r="13070" spans="1:6" ht="15" customHeight="1">
      <c r="A13070" s="84">
        <v>44549</v>
      </c>
      <c r="B13070" s="522" t="s">
        <v>14488</v>
      </c>
      <c r="C13070" s="302" t="s">
        <v>893</v>
      </c>
      <c r="D13070" s="521" t="s">
        <v>883</v>
      </c>
      <c r="E13070" s="523"/>
      <c r="F13070" s="523"/>
    </row>
    <row r="13071" spans="1:6" ht="15" customHeight="1">
      <c r="A13071" s="84">
        <v>11651</v>
      </c>
      <c r="B13071" s="522" t="s">
        <v>14489</v>
      </c>
      <c r="C13071" s="302" t="s">
        <v>893</v>
      </c>
      <c r="D13071" s="521" t="s">
        <v>883</v>
      </c>
      <c r="E13071" s="523"/>
      <c r="F13071" s="523"/>
    </row>
    <row r="13072" spans="1:6" ht="15" customHeight="1">
      <c r="A13072" s="84">
        <v>41982</v>
      </c>
      <c r="B13072" s="522" t="s">
        <v>14490</v>
      </c>
      <c r="C13072" s="302" t="s">
        <v>893</v>
      </c>
      <c r="D13072" s="521" t="s">
        <v>883</v>
      </c>
      <c r="E13072" s="523"/>
      <c r="F13072" s="523"/>
    </row>
    <row r="13073" spans="1:6" ht="15" customHeight="1">
      <c r="A13073" s="84">
        <v>39012</v>
      </c>
      <c r="B13073" s="522" t="s">
        <v>14491</v>
      </c>
      <c r="C13073" s="302" t="s">
        <v>893</v>
      </c>
      <c r="D13073" s="521" t="s">
        <v>883</v>
      </c>
      <c r="E13073" s="523"/>
      <c r="F13073" s="523"/>
    </row>
    <row r="13074" spans="1:6" ht="15" customHeight="1">
      <c r="A13074" s="84">
        <v>40435</v>
      </c>
      <c r="B13074" s="522" t="s">
        <v>14492</v>
      </c>
      <c r="C13074" s="302" t="s">
        <v>893</v>
      </c>
      <c r="D13074" s="521" t="s">
        <v>883</v>
      </c>
      <c r="E13074" s="523"/>
      <c r="F13074" s="523"/>
    </row>
    <row r="13075" spans="1:6" ht="15" customHeight="1">
      <c r="A13075" s="84">
        <v>45265</v>
      </c>
      <c r="B13075" s="522" t="s">
        <v>14493</v>
      </c>
      <c r="C13075" s="302" t="s">
        <v>893</v>
      </c>
      <c r="D13075" s="521" t="s">
        <v>11552</v>
      </c>
      <c r="E13075" s="523">
        <v>33.979999999999997</v>
      </c>
      <c r="F13075" s="523">
        <v>33.979999999999997</v>
      </c>
    </row>
    <row r="13076" spans="1:6" ht="15" customHeight="1">
      <c r="A13076" s="84">
        <v>13617</v>
      </c>
      <c r="B13076" s="522" t="s">
        <v>14494</v>
      </c>
      <c r="C13076" s="302" t="s">
        <v>893</v>
      </c>
      <c r="D13076" s="521" t="s">
        <v>883</v>
      </c>
      <c r="E13076" s="523">
        <v>101951.92</v>
      </c>
      <c r="F13076" s="523">
        <v>101951.92</v>
      </c>
    </row>
    <row r="13077" spans="1:6" ht="15" customHeight="1">
      <c r="A13077" s="84">
        <v>35274</v>
      </c>
      <c r="B13077" s="522" t="s">
        <v>14495</v>
      </c>
      <c r="C13077" s="302" t="s">
        <v>893</v>
      </c>
      <c r="D13077" s="521" t="s">
        <v>782</v>
      </c>
      <c r="E13077" s="523">
        <v>43.62</v>
      </c>
      <c r="F13077" s="523">
        <v>43.62</v>
      </c>
    </row>
    <row r="13078" spans="1:6" ht="15" customHeight="1">
      <c r="A13078" s="84">
        <v>35275</v>
      </c>
      <c r="B13078" s="522" t="s">
        <v>14496</v>
      </c>
      <c r="C13078" s="302" t="s">
        <v>893</v>
      </c>
      <c r="D13078" s="521" t="s">
        <v>782</v>
      </c>
      <c r="E13078" s="523">
        <v>92.58</v>
      </c>
      <c r="F13078" s="523">
        <v>92.58</v>
      </c>
    </row>
    <row r="13079" spans="1:6" ht="15" customHeight="1">
      <c r="A13079" s="84">
        <v>35276</v>
      </c>
      <c r="B13079" s="522" t="s">
        <v>14497</v>
      </c>
      <c r="C13079" s="302" t="s">
        <v>893</v>
      </c>
      <c r="D13079" s="521" t="s">
        <v>782</v>
      </c>
      <c r="E13079" s="523">
        <v>161.08000000000001</v>
      </c>
      <c r="F13079" s="523">
        <v>161.08000000000001</v>
      </c>
    </row>
    <row r="13080" spans="1:6" ht="15" customHeight="1">
      <c r="A13080" s="84">
        <v>11091</v>
      </c>
      <c r="B13080" s="522" t="s">
        <v>14498</v>
      </c>
      <c r="C13080" s="302" t="s">
        <v>893</v>
      </c>
      <c r="D13080" s="521" t="s">
        <v>883</v>
      </c>
      <c r="E13080" s="523">
        <v>1.31</v>
      </c>
      <c r="F13080" s="523">
        <v>1.31</v>
      </c>
    </row>
    <row r="13081" spans="1:6" ht="15" customHeight="1">
      <c r="A13081" s="84">
        <v>37586</v>
      </c>
      <c r="B13081" s="522" t="s">
        <v>14499</v>
      </c>
      <c r="C13081" s="302" t="s">
        <v>893</v>
      </c>
      <c r="D13081" s="521" t="s">
        <v>13209</v>
      </c>
      <c r="E13081" s="523"/>
      <c r="F13081" s="523"/>
    </row>
    <row r="13082" spans="1:6" ht="15" customHeight="1">
      <c r="A13082" s="84">
        <v>37395</v>
      </c>
      <c r="B13082" s="522" t="s">
        <v>14500</v>
      </c>
      <c r="C13082" s="302" t="s">
        <v>893</v>
      </c>
      <c r="D13082" s="521" t="s">
        <v>13209</v>
      </c>
      <c r="E13082" s="523"/>
      <c r="F13082" s="523"/>
    </row>
    <row r="13083" spans="1:6" ht="15" customHeight="1">
      <c r="A13083" s="84">
        <v>14147</v>
      </c>
      <c r="B13083" s="522" t="s">
        <v>14501</v>
      </c>
      <c r="C13083" s="302" t="s">
        <v>893</v>
      </c>
      <c r="D13083" s="521" t="s">
        <v>13209</v>
      </c>
      <c r="E13083" s="523"/>
      <c r="F13083" s="523"/>
    </row>
    <row r="13084" spans="1:6" ht="15" customHeight="1">
      <c r="A13084" s="84">
        <v>37396</v>
      </c>
      <c r="B13084" s="522" t="s">
        <v>14502</v>
      </c>
      <c r="C13084" s="302" t="s">
        <v>893</v>
      </c>
      <c r="D13084" s="521" t="s">
        <v>13209</v>
      </c>
      <c r="E13084" s="523"/>
      <c r="F13084" s="523"/>
    </row>
    <row r="13085" spans="1:6" ht="15" customHeight="1">
      <c r="A13085" s="84">
        <v>37397</v>
      </c>
      <c r="B13085" s="522" t="s">
        <v>14503</v>
      </c>
      <c r="C13085" s="302" t="s">
        <v>893</v>
      </c>
      <c r="D13085" s="521" t="s">
        <v>13209</v>
      </c>
      <c r="E13085" s="523"/>
      <c r="F13085" s="523"/>
    </row>
    <row r="13086" spans="1:6" ht="15" customHeight="1">
      <c r="A13086" s="84">
        <v>43606</v>
      </c>
      <c r="B13086" s="522" t="s">
        <v>14504</v>
      </c>
      <c r="C13086" s="302" t="s">
        <v>893</v>
      </c>
      <c r="D13086" s="521" t="s">
        <v>883</v>
      </c>
      <c r="E13086" s="523">
        <v>9.31</v>
      </c>
      <c r="F13086" s="523">
        <v>9.31</v>
      </c>
    </row>
    <row r="13087" spans="1:6" ht="15" customHeight="1">
      <c r="A13087" s="84">
        <v>444</v>
      </c>
      <c r="B13087" s="522" t="s">
        <v>14505</v>
      </c>
      <c r="C13087" s="302" t="s">
        <v>893</v>
      </c>
      <c r="D13087" s="521" t="s">
        <v>883</v>
      </c>
      <c r="E13087" s="523">
        <v>22.76</v>
      </c>
      <c r="F13087" s="523">
        <v>22.76</v>
      </c>
    </row>
    <row r="13088" spans="1:6" ht="15" customHeight="1">
      <c r="A13088" s="84">
        <v>445</v>
      </c>
      <c r="B13088" s="522" t="s">
        <v>14506</v>
      </c>
      <c r="C13088" s="302" t="s">
        <v>893</v>
      </c>
      <c r="D13088" s="521" t="s">
        <v>883</v>
      </c>
      <c r="E13088" s="523">
        <v>31.15</v>
      </c>
      <c r="F13088" s="523">
        <v>31.15</v>
      </c>
    </row>
    <row r="13089" spans="1:6" ht="15" customHeight="1">
      <c r="A13089" s="84">
        <v>4783</v>
      </c>
      <c r="B13089" s="522" t="s">
        <v>14507</v>
      </c>
      <c r="C13089" s="302" t="s">
        <v>893</v>
      </c>
      <c r="D13089" s="521" t="s">
        <v>3356</v>
      </c>
      <c r="E13089" s="523">
        <v>21.07</v>
      </c>
      <c r="F13089" s="523">
        <v>11</v>
      </c>
    </row>
    <row r="13090" spans="1:6" ht="15" customHeight="1">
      <c r="A13090" s="84">
        <v>41079</v>
      </c>
      <c r="B13090" s="522" t="s">
        <v>14508</v>
      </c>
      <c r="C13090" s="302" t="s">
        <v>893</v>
      </c>
      <c r="D13090" s="521" t="s">
        <v>8209</v>
      </c>
      <c r="E13090" s="523">
        <v>3681.3</v>
      </c>
      <c r="F13090" s="523">
        <v>2420</v>
      </c>
    </row>
    <row r="13091" spans="1:6" ht="15" customHeight="1">
      <c r="A13091" s="84">
        <v>12874</v>
      </c>
      <c r="B13091" s="522" t="s">
        <v>14509</v>
      </c>
      <c r="C13091" s="302" t="s">
        <v>893</v>
      </c>
      <c r="D13091" s="521" t="s">
        <v>3356</v>
      </c>
      <c r="E13091" s="523">
        <v>20.46</v>
      </c>
      <c r="F13091" s="523">
        <v>10.68</v>
      </c>
    </row>
    <row r="13092" spans="1:6" ht="15" customHeight="1">
      <c r="A13092" s="84">
        <v>41082</v>
      </c>
      <c r="B13092" s="522" t="s">
        <v>14510</v>
      </c>
      <c r="C13092" s="302" t="s">
        <v>893</v>
      </c>
      <c r="D13092" s="521" t="s">
        <v>8209</v>
      </c>
      <c r="E13092" s="523">
        <v>3574.78</v>
      </c>
      <c r="F13092" s="523">
        <v>2349.98</v>
      </c>
    </row>
    <row r="13093" spans="1:6" ht="15" customHeight="1">
      <c r="A13093" s="84">
        <v>4785</v>
      </c>
      <c r="B13093" s="522" t="s">
        <v>14511</v>
      </c>
      <c r="C13093" s="302" t="s">
        <v>893</v>
      </c>
      <c r="D13093" s="521" t="s">
        <v>3356</v>
      </c>
      <c r="E13093" s="523">
        <v>21.07</v>
      </c>
      <c r="F13093" s="523">
        <v>11</v>
      </c>
    </row>
    <row r="13094" spans="1:6" ht="15" customHeight="1">
      <c r="A13094" s="84">
        <v>41081</v>
      </c>
      <c r="B13094" s="522" t="s">
        <v>14512</v>
      </c>
      <c r="C13094" s="302" t="s">
        <v>893</v>
      </c>
      <c r="D13094" s="521" t="s">
        <v>8209</v>
      </c>
      <c r="E13094" s="523">
        <v>3681.3</v>
      </c>
      <c r="F13094" s="523">
        <v>2420</v>
      </c>
    </row>
    <row r="13095" spans="1:6" ht="15" customHeight="1">
      <c r="A13095" s="84">
        <v>4801</v>
      </c>
      <c r="B13095" s="522" t="s">
        <v>14513</v>
      </c>
      <c r="C13095" s="302" t="s">
        <v>893</v>
      </c>
      <c r="D13095" s="521" t="s">
        <v>611</v>
      </c>
      <c r="E13095" s="523">
        <v>85.45</v>
      </c>
      <c r="F13095" s="523">
        <v>85.45</v>
      </c>
    </row>
    <row r="13096" spans="1:6" ht="15" customHeight="1">
      <c r="A13096" s="84">
        <v>4794</v>
      </c>
      <c r="B13096" s="522" t="s">
        <v>14514</v>
      </c>
      <c r="C13096" s="302" t="s">
        <v>893</v>
      </c>
      <c r="D13096" s="521" t="s">
        <v>611</v>
      </c>
      <c r="E13096" s="523">
        <v>389.16</v>
      </c>
      <c r="F13096" s="523">
        <v>389.16</v>
      </c>
    </row>
    <row r="13097" spans="1:6" ht="15" customHeight="1">
      <c r="A13097" s="84">
        <v>4796</v>
      </c>
      <c r="B13097" s="522" t="s">
        <v>14515</v>
      </c>
      <c r="C13097" s="302" t="s">
        <v>893</v>
      </c>
      <c r="D13097" s="521" t="s">
        <v>611</v>
      </c>
      <c r="E13097" s="523">
        <v>236.38</v>
      </c>
      <c r="F13097" s="523">
        <v>236.38</v>
      </c>
    </row>
    <row r="13098" spans="1:6" ht="15" customHeight="1">
      <c r="A13098" s="84">
        <v>4800</v>
      </c>
      <c r="B13098" s="522" t="s">
        <v>14516</v>
      </c>
      <c r="C13098" s="302" t="s">
        <v>893</v>
      </c>
      <c r="D13098" s="521" t="s">
        <v>611</v>
      </c>
      <c r="E13098" s="523">
        <v>65</v>
      </c>
      <c r="F13098" s="523">
        <v>65</v>
      </c>
    </row>
    <row r="13099" spans="1:6" ht="15" customHeight="1">
      <c r="A13099" s="84">
        <v>4795</v>
      </c>
      <c r="B13099" s="522" t="s">
        <v>14517</v>
      </c>
      <c r="C13099" s="302" t="s">
        <v>893</v>
      </c>
      <c r="D13099" s="521" t="s">
        <v>611</v>
      </c>
      <c r="E13099" s="523">
        <v>378.83</v>
      </c>
      <c r="F13099" s="523">
        <v>378.83</v>
      </c>
    </row>
    <row r="13100" spans="1:6" ht="15" customHeight="1">
      <c r="A13100" s="84">
        <v>39694</v>
      </c>
      <c r="B13100" s="522" t="s">
        <v>14518</v>
      </c>
      <c r="C13100" s="302" t="s">
        <v>893</v>
      </c>
      <c r="D13100" s="521" t="s">
        <v>611</v>
      </c>
      <c r="E13100" s="523">
        <v>306.27999999999997</v>
      </c>
      <c r="F13100" s="523">
        <v>306.27999999999997</v>
      </c>
    </row>
    <row r="13101" spans="1:6" ht="15" customHeight="1">
      <c r="A13101" s="84">
        <v>1292</v>
      </c>
      <c r="B13101" s="522" t="s">
        <v>14519</v>
      </c>
      <c r="C13101" s="302" t="s">
        <v>893</v>
      </c>
      <c r="D13101" s="521" t="s">
        <v>611</v>
      </c>
      <c r="E13101" s="523">
        <v>48.39</v>
      </c>
      <c r="F13101" s="523">
        <v>48.39</v>
      </c>
    </row>
    <row r="13102" spans="1:6" ht="15" customHeight="1">
      <c r="A13102" s="84">
        <v>1287</v>
      </c>
      <c r="B13102" s="522" t="s">
        <v>14520</v>
      </c>
      <c r="C13102" s="302" t="s">
        <v>893</v>
      </c>
      <c r="D13102" s="521" t="s">
        <v>611</v>
      </c>
      <c r="E13102" s="523">
        <v>38.74</v>
      </c>
      <c r="F13102" s="523">
        <v>38.74</v>
      </c>
    </row>
    <row r="13103" spans="1:6" ht="15" customHeight="1">
      <c r="A13103" s="84">
        <v>4786</v>
      </c>
      <c r="B13103" s="522" t="s">
        <v>14521</v>
      </c>
      <c r="C13103" s="302" t="s">
        <v>893</v>
      </c>
      <c r="D13103" s="521" t="s">
        <v>611</v>
      </c>
      <c r="E13103" s="523"/>
      <c r="F13103" s="523"/>
    </row>
    <row r="13104" spans="1:6" ht="15" customHeight="1">
      <c r="A13104" s="84">
        <v>10840</v>
      </c>
      <c r="B13104" s="522" t="s">
        <v>14522</v>
      </c>
      <c r="C13104" s="302" t="s">
        <v>893</v>
      </c>
      <c r="D13104" s="521" t="s">
        <v>611</v>
      </c>
      <c r="E13104" s="523">
        <v>850</v>
      </c>
      <c r="F13104" s="523">
        <v>850</v>
      </c>
    </row>
    <row r="13105" spans="1:6" ht="15" customHeight="1">
      <c r="A13105" s="84">
        <v>10841</v>
      </c>
      <c r="B13105" s="522" t="s">
        <v>14523</v>
      </c>
      <c r="C13105" s="302" t="s">
        <v>893</v>
      </c>
      <c r="D13105" s="521" t="s">
        <v>611</v>
      </c>
      <c r="E13105" s="523">
        <v>641.5</v>
      </c>
      <c r="F13105" s="523">
        <v>641.5</v>
      </c>
    </row>
    <row r="13106" spans="1:6" ht="15" customHeight="1">
      <c r="A13106" s="84">
        <v>44540</v>
      </c>
      <c r="B13106" s="522" t="s">
        <v>14524</v>
      </c>
      <c r="C13106" s="302" t="s">
        <v>893</v>
      </c>
      <c r="D13106" s="521" t="s">
        <v>611</v>
      </c>
      <c r="E13106" s="523">
        <v>819.7</v>
      </c>
      <c r="F13106" s="523">
        <v>819.7</v>
      </c>
    </row>
    <row r="13107" spans="1:6" ht="15" customHeight="1">
      <c r="A13107" s="84">
        <v>10842</v>
      </c>
      <c r="B13107" s="522" t="s">
        <v>14525</v>
      </c>
      <c r="C13107" s="302" t="s">
        <v>893</v>
      </c>
      <c r="D13107" s="521" t="s">
        <v>611</v>
      </c>
      <c r="E13107" s="523">
        <v>926.62</v>
      </c>
      <c r="F13107" s="523">
        <v>926.62</v>
      </c>
    </row>
    <row r="13108" spans="1:6" ht="15" customHeight="1">
      <c r="A13108" s="84">
        <v>45190</v>
      </c>
      <c r="B13108" s="522" t="s">
        <v>14526</v>
      </c>
      <c r="C13108" s="302" t="s">
        <v>893</v>
      </c>
      <c r="D13108" s="521" t="s">
        <v>611</v>
      </c>
      <c r="E13108" s="523">
        <v>79.900000000000006</v>
      </c>
      <c r="F13108" s="523">
        <v>79.900000000000006</v>
      </c>
    </row>
    <row r="13109" spans="1:6" ht="15" customHeight="1">
      <c r="A13109" s="84">
        <v>45191</v>
      </c>
      <c r="B13109" s="522" t="s">
        <v>14527</v>
      </c>
      <c r="C13109" s="302" t="s">
        <v>893</v>
      </c>
      <c r="D13109" s="521" t="s">
        <v>611</v>
      </c>
      <c r="E13109" s="523">
        <v>135.55000000000001</v>
      </c>
      <c r="F13109" s="523">
        <v>135.55000000000001</v>
      </c>
    </row>
    <row r="13110" spans="1:6" ht="15" customHeight="1">
      <c r="A13110" s="84">
        <v>38180</v>
      </c>
      <c r="B13110" s="522" t="s">
        <v>14528</v>
      </c>
      <c r="C13110" s="302" t="s">
        <v>893</v>
      </c>
      <c r="D13110" s="521" t="s">
        <v>611</v>
      </c>
      <c r="E13110" s="523">
        <v>190.31</v>
      </c>
      <c r="F13110" s="523">
        <v>190.31</v>
      </c>
    </row>
    <row r="13111" spans="1:6" ht="15" customHeight="1">
      <c r="A13111" s="84">
        <v>40648</v>
      </c>
      <c r="B13111" s="522" t="s">
        <v>14529</v>
      </c>
      <c r="C13111" s="302" t="s">
        <v>893</v>
      </c>
      <c r="D13111" s="521" t="s">
        <v>611</v>
      </c>
      <c r="E13111" s="523"/>
      <c r="F13111" s="523"/>
    </row>
    <row r="13112" spans="1:6" ht="15" customHeight="1">
      <c r="A13112" s="84">
        <v>40649</v>
      </c>
      <c r="B13112" s="522" t="s">
        <v>14530</v>
      </c>
      <c r="C13112" s="302" t="s">
        <v>893</v>
      </c>
      <c r="D13112" s="521" t="s">
        <v>611</v>
      </c>
      <c r="E13112" s="523"/>
      <c r="F13112" s="523"/>
    </row>
    <row r="13113" spans="1:6" ht="15" customHeight="1">
      <c r="A13113" s="84">
        <v>40650</v>
      </c>
      <c r="B13113" s="522" t="s">
        <v>14531</v>
      </c>
      <c r="C13113" s="302" t="s">
        <v>893</v>
      </c>
      <c r="D13113" s="521" t="s">
        <v>611</v>
      </c>
      <c r="E13113" s="523"/>
      <c r="F13113" s="523"/>
    </row>
    <row r="13114" spans="1:6" ht="15" customHeight="1">
      <c r="A13114" s="84">
        <v>40651</v>
      </c>
      <c r="B13114" s="522" t="s">
        <v>14532</v>
      </c>
      <c r="C13114" s="302" t="s">
        <v>893</v>
      </c>
      <c r="D13114" s="521" t="s">
        <v>611</v>
      </c>
      <c r="E13114" s="523"/>
      <c r="F13114" s="523"/>
    </row>
    <row r="13115" spans="1:6" ht="15" customHeight="1">
      <c r="A13115" s="84">
        <v>40652</v>
      </c>
      <c r="B13115" s="522" t="s">
        <v>14533</v>
      </c>
      <c r="C13115" s="302" t="s">
        <v>893</v>
      </c>
      <c r="D13115" s="521" t="s">
        <v>611</v>
      </c>
      <c r="E13115" s="523"/>
      <c r="F13115" s="523"/>
    </row>
    <row r="13116" spans="1:6" ht="15" customHeight="1">
      <c r="A13116" s="84">
        <v>40647</v>
      </c>
      <c r="B13116" s="522" t="s">
        <v>14534</v>
      </c>
      <c r="C13116" s="302" t="s">
        <v>893</v>
      </c>
      <c r="D13116" s="521" t="s">
        <v>611</v>
      </c>
      <c r="E13116" s="523"/>
      <c r="F13116" s="523"/>
    </row>
    <row r="13117" spans="1:6" ht="15" customHeight="1">
      <c r="A13117" s="84">
        <v>40653</v>
      </c>
      <c r="B13117" s="522" t="s">
        <v>14535</v>
      </c>
      <c r="C13117" s="302" t="s">
        <v>893</v>
      </c>
      <c r="D13117" s="521" t="s">
        <v>611</v>
      </c>
      <c r="E13117" s="523"/>
      <c r="F13117" s="523"/>
    </row>
    <row r="13118" spans="1:6" ht="15" customHeight="1">
      <c r="A13118" s="84">
        <v>38135</v>
      </c>
      <c r="B13118" s="522" t="s">
        <v>14536</v>
      </c>
      <c r="C13118" s="302" t="s">
        <v>893</v>
      </c>
      <c r="D13118" s="521" t="s">
        <v>611</v>
      </c>
      <c r="E13118" s="523">
        <v>168.88</v>
      </c>
      <c r="F13118" s="523">
        <v>168.88</v>
      </c>
    </row>
    <row r="13119" spans="1:6" ht="15" customHeight="1">
      <c r="A13119" s="84">
        <v>36178</v>
      </c>
      <c r="B13119" s="522" t="s">
        <v>14537</v>
      </c>
      <c r="C13119" s="302" t="s">
        <v>893</v>
      </c>
      <c r="D13119" s="521" t="s">
        <v>883</v>
      </c>
      <c r="E13119" s="523">
        <v>28.24</v>
      </c>
      <c r="F13119" s="523">
        <v>28.24</v>
      </c>
    </row>
    <row r="13120" spans="1:6" ht="15" customHeight="1">
      <c r="A13120" s="84">
        <v>38181</v>
      </c>
      <c r="B13120" s="522" t="s">
        <v>14538</v>
      </c>
      <c r="C13120" s="302" t="s">
        <v>893</v>
      </c>
      <c r="D13120" s="521" t="s">
        <v>611</v>
      </c>
      <c r="E13120" s="523">
        <v>259.8</v>
      </c>
      <c r="F13120" s="523">
        <v>259.8</v>
      </c>
    </row>
    <row r="13121" spans="1:6" ht="15" customHeight="1">
      <c r="A13121" s="84">
        <v>38182</v>
      </c>
      <c r="B13121" s="522" t="s">
        <v>14539</v>
      </c>
      <c r="C13121" s="302" t="s">
        <v>893</v>
      </c>
      <c r="D13121" s="521" t="s">
        <v>611</v>
      </c>
      <c r="E13121" s="523">
        <v>247.47</v>
      </c>
      <c r="F13121" s="523">
        <v>247.47</v>
      </c>
    </row>
    <row r="13122" spans="1:6" ht="15" customHeight="1">
      <c r="A13122" s="84">
        <v>38186</v>
      </c>
      <c r="B13122" s="522" t="s">
        <v>14540</v>
      </c>
      <c r="C13122" s="302" t="s">
        <v>893</v>
      </c>
      <c r="D13122" s="521" t="s">
        <v>611</v>
      </c>
      <c r="E13122" s="523">
        <v>643.27</v>
      </c>
      <c r="F13122" s="523">
        <v>643.27</v>
      </c>
    </row>
    <row r="13123" spans="1:6" ht="15" customHeight="1">
      <c r="A13123" s="84">
        <v>38185</v>
      </c>
      <c r="B13123" s="522" t="s">
        <v>14541</v>
      </c>
      <c r="C13123" s="302" t="s">
        <v>893</v>
      </c>
      <c r="D13123" s="521" t="s">
        <v>611</v>
      </c>
      <c r="E13123" s="523">
        <v>572.73</v>
      </c>
      <c r="F13123" s="523">
        <v>572.73</v>
      </c>
    </row>
    <row r="13124" spans="1:6" ht="15" customHeight="1">
      <c r="A13124" s="84">
        <v>40654</v>
      </c>
      <c r="B13124" s="522" t="s">
        <v>14542</v>
      </c>
      <c r="C13124" s="302" t="s">
        <v>893</v>
      </c>
      <c r="D13124" s="521" t="s">
        <v>611</v>
      </c>
      <c r="E13124" s="523"/>
      <c r="F13124" s="523"/>
    </row>
    <row r="13125" spans="1:6" ht="15" customHeight="1">
      <c r="A13125" s="84">
        <v>44541</v>
      </c>
      <c r="B13125" s="522" t="s">
        <v>14543</v>
      </c>
      <c r="C13125" s="302" t="s">
        <v>893</v>
      </c>
      <c r="D13125" s="521" t="s">
        <v>611</v>
      </c>
      <c r="E13125" s="523">
        <v>677.14</v>
      </c>
      <c r="F13125" s="523">
        <v>677.14</v>
      </c>
    </row>
    <row r="13126" spans="1:6" ht="15" customHeight="1">
      <c r="A13126" s="84">
        <v>4822</v>
      </c>
      <c r="B13126" s="522" t="s">
        <v>14544</v>
      </c>
      <c r="C13126" s="302" t="s">
        <v>893</v>
      </c>
      <c r="D13126" s="521" t="s">
        <v>611</v>
      </c>
      <c r="E13126" s="523">
        <v>826.96</v>
      </c>
      <c r="F13126" s="523">
        <v>826.96</v>
      </c>
    </row>
    <row r="13127" spans="1:6" ht="15" customHeight="1">
      <c r="A13127" s="84">
        <v>4818</v>
      </c>
      <c r="B13127" s="522" t="s">
        <v>14545</v>
      </c>
      <c r="C13127" s="302" t="s">
        <v>893</v>
      </c>
      <c r="D13127" s="521" t="s">
        <v>611</v>
      </c>
      <c r="E13127" s="523">
        <v>850</v>
      </c>
      <c r="F13127" s="523">
        <v>850</v>
      </c>
    </row>
    <row r="13128" spans="1:6" ht="15" customHeight="1">
      <c r="A13128" s="84">
        <v>39567</v>
      </c>
      <c r="B13128" s="522" t="s">
        <v>14546</v>
      </c>
      <c r="C13128" s="302" t="s">
        <v>893</v>
      </c>
      <c r="D13128" s="521" t="s">
        <v>611</v>
      </c>
      <c r="E13128" s="523">
        <v>55.94</v>
      </c>
      <c r="F13128" s="523">
        <v>55.94</v>
      </c>
    </row>
    <row r="13129" spans="1:6" ht="15" customHeight="1">
      <c r="A13129" s="84">
        <v>39566</v>
      </c>
      <c r="B13129" s="522" t="s">
        <v>14547</v>
      </c>
      <c r="C13129" s="302" t="s">
        <v>893</v>
      </c>
      <c r="D13129" s="521" t="s">
        <v>611</v>
      </c>
      <c r="E13129" s="523">
        <v>59.2</v>
      </c>
      <c r="F13129" s="523">
        <v>59.2</v>
      </c>
    </row>
    <row r="13130" spans="1:6" ht="15" customHeight="1">
      <c r="A13130" s="84">
        <v>39416</v>
      </c>
      <c r="B13130" s="522" t="s">
        <v>14548</v>
      </c>
      <c r="C13130" s="302" t="s">
        <v>893</v>
      </c>
      <c r="D13130" s="521" t="s">
        <v>611</v>
      </c>
      <c r="E13130" s="523">
        <v>36.08</v>
      </c>
      <c r="F13130" s="523">
        <v>36.08</v>
      </c>
    </row>
    <row r="13131" spans="1:6" ht="15" customHeight="1">
      <c r="A13131" s="84">
        <v>39417</v>
      </c>
      <c r="B13131" s="522" t="s">
        <v>14549</v>
      </c>
      <c r="C13131" s="302" t="s">
        <v>893</v>
      </c>
      <c r="D13131" s="521" t="s">
        <v>611</v>
      </c>
      <c r="E13131" s="523">
        <v>35.19</v>
      </c>
      <c r="F13131" s="523">
        <v>35.19</v>
      </c>
    </row>
    <row r="13132" spans="1:6" ht="15" customHeight="1">
      <c r="A13132" s="84">
        <v>43742</v>
      </c>
      <c r="B13132" s="522" t="s">
        <v>14550</v>
      </c>
      <c r="C13132" s="302" t="s">
        <v>893</v>
      </c>
      <c r="D13132" s="521" t="s">
        <v>611</v>
      </c>
      <c r="E13132" s="523">
        <v>37.96</v>
      </c>
      <c r="F13132" s="523">
        <v>37.96</v>
      </c>
    </row>
    <row r="13133" spans="1:6" ht="15" customHeight="1">
      <c r="A13133" s="84">
        <v>39414</v>
      </c>
      <c r="B13133" s="522" t="s">
        <v>14551</v>
      </c>
      <c r="C13133" s="302" t="s">
        <v>893</v>
      </c>
      <c r="D13133" s="521" t="s">
        <v>611</v>
      </c>
      <c r="E13133" s="523">
        <v>34.17</v>
      </c>
      <c r="F13133" s="523">
        <v>34.17</v>
      </c>
    </row>
    <row r="13134" spans="1:6" ht="15" customHeight="1">
      <c r="A13134" s="84">
        <v>39415</v>
      </c>
      <c r="B13134" s="522" t="s">
        <v>14552</v>
      </c>
      <c r="C13134" s="302" t="s">
        <v>893</v>
      </c>
      <c r="D13134" s="521" t="s">
        <v>611</v>
      </c>
      <c r="E13134" s="523">
        <v>29.45</v>
      </c>
      <c r="F13134" s="523">
        <v>29.45</v>
      </c>
    </row>
    <row r="13135" spans="1:6" ht="15" customHeight="1">
      <c r="A13135" s="84">
        <v>43740</v>
      </c>
      <c r="B13135" s="522" t="s">
        <v>14553</v>
      </c>
      <c r="C13135" s="302" t="s">
        <v>893</v>
      </c>
      <c r="D13135" s="521" t="s">
        <v>611</v>
      </c>
      <c r="E13135" s="523">
        <v>35.97</v>
      </c>
      <c r="F13135" s="523">
        <v>35.97</v>
      </c>
    </row>
    <row r="13136" spans="1:6" ht="15" customHeight="1">
      <c r="A13136" s="84">
        <v>39412</v>
      </c>
      <c r="B13136" s="522" t="s">
        <v>14554</v>
      </c>
      <c r="C13136" s="302" t="s">
        <v>893</v>
      </c>
      <c r="D13136" s="521" t="s">
        <v>611</v>
      </c>
      <c r="E13136" s="523">
        <v>24.67</v>
      </c>
      <c r="F13136" s="523">
        <v>24.67</v>
      </c>
    </row>
    <row r="13137" spans="1:6" ht="15" customHeight="1">
      <c r="A13137" s="84">
        <v>39413</v>
      </c>
      <c r="B13137" s="522" t="s">
        <v>14555</v>
      </c>
      <c r="C13137" s="302" t="s">
        <v>893</v>
      </c>
      <c r="D13137" s="521" t="s">
        <v>611</v>
      </c>
      <c r="E13137" s="523">
        <v>26.68</v>
      </c>
      <c r="F13137" s="523">
        <v>26.68</v>
      </c>
    </row>
    <row r="13138" spans="1:6" ht="15" customHeight="1">
      <c r="A13138" s="84">
        <v>43741</v>
      </c>
      <c r="B13138" s="522" t="s">
        <v>14556</v>
      </c>
      <c r="C13138" s="302" t="s">
        <v>893</v>
      </c>
      <c r="D13138" s="521" t="s">
        <v>611</v>
      </c>
      <c r="E13138" s="523">
        <v>28.44</v>
      </c>
      <c r="F13138" s="523">
        <v>28.44</v>
      </c>
    </row>
    <row r="13139" spans="1:6" ht="15" customHeight="1">
      <c r="A13139" s="84">
        <v>11062</v>
      </c>
      <c r="B13139" s="522" t="s">
        <v>14557</v>
      </c>
      <c r="C13139" s="302" t="s">
        <v>893</v>
      </c>
      <c r="D13139" s="521" t="s">
        <v>611</v>
      </c>
      <c r="E13139" s="523">
        <v>75.239999999999995</v>
      </c>
      <c r="F13139" s="523">
        <v>75.239999999999995</v>
      </c>
    </row>
    <row r="13140" spans="1:6" ht="15" customHeight="1">
      <c r="A13140" s="84">
        <v>11063</v>
      </c>
      <c r="B13140" s="522" t="s">
        <v>14558</v>
      </c>
      <c r="C13140" s="302" t="s">
        <v>893</v>
      </c>
      <c r="D13140" s="521" t="s">
        <v>611</v>
      </c>
      <c r="E13140" s="523">
        <v>46.05</v>
      </c>
      <c r="F13140" s="523">
        <v>46.05</v>
      </c>
    </row>
    <row r="13141" spans="1:6" ht="15" customHeight="1">
      <c r="A13141" s="84">
        <v>13521</v>
      </c>
      <c r="B13141" s="522" t="s">
        <v>14559</v>
      </c>
      <c r="C13141" s="302" t="s">
        <v>893</v>
      </c>
      <c r="D13141" s="521" t="s">
        <v>883</v>
      </c>
      <c r="E13141" s="523"/>
      <c r="F13141" s="523"/>
    </row>
    <row r="13142" spans="1:6" ht="15" customHeight="1">
      <c r="A13142" s="84">
        <v>10851</v>
      </c>
      <c r="B13142" s="522" t="s">
        <v>14560</v>
      </c>
      <c r="C13142" s="302" t="s">
        <v>893</v>
      </c>
      <c r="D13142" s="521" t="s">
        <v>883</v>
      </c>
      <c r="E13142" s="523"/>
      <c r="F13142" s="523"/>
    </row>
    <row r="13143" spans="1:6" ht="15" customHeight="1">
      <c r="A13143" s="84">
        <v>39515</v>
      </c>
      <c r="B13143" s="522" t="s">
        <v>14561</v>
      </c>
      <c r="C13143" s="302" t="s">
        <v>893</v>
      </c>
      <c r="D13143" s="521" t="s">
        <v>883</v>
      </c>
      <c r="E13143" s="523"/>
      <c r="F13143" s="523"/>
    </row>
    <row r="13144" spans="1:6" ht="15" customHeight="1">
      <c r="A13144" s="84">
        <v>39516</v>
      </c>
      <c r="B13144" s="522" t="s">
        <v>14562</v>
      </c>
      <c r="C13144" s="302" t="s">
        <v>893</v>
      </c>
      <c r="D13144" s="521" t="s">
        <v>883</v>
      </c>
      <c r="E13144" s="523"/>
      <c r="F13144" s="523"/>
    </row>
    <row r="13145" spans="1:6" ht="15" customHeight="1">
      <c r="A13145" s="84">
        <v>39514</v>
      </c>
      <c r="B13145" s="522" t="s">
        <v>14563</v>
      </c>
      <c r="C13145" s="302" t="s">
        <v>893</v>
      </c>
      <c r="D13145" s="521" t="s">
        <v>883</v>
      </c>
      <c r="E13145" s="523"/>
      <c r="F13145" s="523"/>
    </row>
    <row r="13146" spans="1:6" ht="15" customHeight="1">
      <c r="A13146" s="84">
        <v>4812</v>
      </c>
      <c r="B13146" s="522" t="s">
        <v>14564</v>
      </c>
      <c r="C13146" s="302" t="s">
        <v>893</v>
      </c>
      <c r="D13146" s="521" t="s">
        <v>611</v>
      </c>
      <c r="E13146" s="523">
        <v>14.8</v>
      </c>
      <c r="F13146" s="523">
        <v>14.8</v>
      </c>
    </row>
    <row r="13147" spans="1:6" ht="15" customHeight="1">
      <c r="A13147" s="84">
        <v>10849</v>
      </c>
      <c r="B13147" s="522" t="s">
        <v>14565</v>
      </c>
      <c r="C13147" s="302" t="s">
        <v>893</v>
      </c>
      <c r="D13147" s="521" t="s">
        <v>883</v>
      </c>
      <c r="E13147" s="523"/>
      <c r="F13147" s="523"/>
    </row>
    <row r="13148" spans="1:6" ht="15" customHeight="1">
      <c r="A13148" s="84">
        <v>10848</v>
      </c>
      <c r="B13148" s="522" t="s">
        <v>14566</v>
      </c>
      <c r="C13148" s="302" t="s">
        <v>893</v>
      </c>
      <c r="D13148" s="521" t="s">
        <v>883</v>
      </c>
      <c r="E13148" s="523"/>
      <c r="F13148" s="523"/>
    </row>
    <row r="13149" spans="1:6" ht="15" customHeight="1">
      <c r="A13149" s="84">
        <v>4813</v>
      </c>
      <c r="B13149" s="522" t="s">
        <v>14567</v>
      </c>
      <c r="C13149" s="302" t="s">
        <v>893</v>
      </c>
      <c r="D13149" s="521" t="s">
        <v>611</v>
      </c>
      <c r="E13149" s="523"/>
      <c r="F13149" s="523"/>
    </row>
    <row r="13150" spans="1:6" ht="15" customHeight="1">
      <c r="A13150" s="84">
        <v>37560</v>
      </c>
      <c r="B13150" s="522" t="s">
        <v>14568</v>
      </c>
      <c r="C13150" s="302" t="s">
        <v>893</v>
      </c>
      <c r="D13150" s="521" t="s">
        <v>883</v>
      </c>
      <c r="E13150" s="523"/>
      <c r="F13150" s="523"/>
    </row>
    <row r="13151" spans="1:6" ht="15" customHeight="1">
      <c r="A13151" s="84">
        <v>37557</v>
      </c>
      <c r="B13151" s="522" t="s">
        <v>14569</v>
      </c>
      <c r="C13151" s="302" t="s">
        <v>893</v>
      </c>
      <c r="D13151" s="521" t="s">
        <v>883</v>
      </c>
      <c r="E13151" s="523"/>
      <c r="F13151" s="523"/>
    </row>
    <row r="13152" spans="1:6" ht="15" customHeight="1">
      <c r="A13152" s="524">
        <v>37556</v>
      </c>
      <c r="B13152" s="525" t="s">
        <v>14570</v>
      </c>
      <c r="C13152" s="524" t="s">
        <v>893</v>
      </c>
      <c r="D13152" s="526" t="s">
        <v>883</v>
      </c>
      <c r="E13152" s="527">
        <v>25.33</v>
      </c>
      <c r="F13152" s="527">
        <v>25.33</v>
      </c>
    </row>
    <row r="13153" spans="1:6" ht="15" customHeight="1">
      <c r="A13153" s="84">
        <v>37559</v>
      </c>
      <c r="B13153" s="522" t="s">
        <v>14571</v>
      </c>
      <c r="C13153" s="302" t="s">
        <v>893</v>
      </c>
      <c r="D13153" s="521" t="s">
        <v>883</v>
      </c>
      <c r="E13153" s="523"/>
      <c r="F13153" s="523"/>
    </row>
    <row r="13154" spans="1:6" ht="15" customHeight="1">
      <c r="A13154" s="524">
        <v>37539</v>
      </c>
      <c r="B13154" s="525" t="s">
        <v>14572</v>
      </c>
      <c r="C13154" s="524" t="s">
        <v>893</v>
      </c>
      <c r="D13154" s="526" t="s">
        <v>883</v>
      </c>
      <c r="E13154" s="527">
        <v>21.9</v>
      </c>
      <c r="F13154" s="527">
        <v>21.9</v>
      </c>
    </row>
    <row r="13155" spans="1:6" ht="15" customHeight="1">
      <c r="A13155" s="524">
        <v>37558</v>
      </c>
      <c r="B13155" s="525" t="s">
        <v>14573</v>
      </c>
      <c r="C13155" s="524" t="s">
        <v>893</v>
      </c>
      <c r="D13155" s="526" t="s">
        <v>883</v>
      </c>
      <c r="E13155" s="527">
        <v>40.83</v>
      </c>
      <c r="F13155" s="527">
        <v>40.83</v>
      </c>
    </row>
    <row r="13156" spans="1:6" ht="15" customHeight="1">
      <c r="A13156" s="524">
        <v>34723</v>
      </c>
      <c r="B13156" s="525" t="s">
        <v>14574</v>
      </c>
      <c r="C13156" s="524" t="s">
        <v>893</v>
      </c>
      <c r="D13156" s="526" t="s">
        <v>611</v>
      </c>
      <c r="E13156" s="527">
        <v>924</v>
      </c>
      <c r="F13156" s="527">
        <v>924</v>
      </c>
    </row>
    <row r="13157" spans="1:6" ht="15" customHeight="1">
      <c r="A13157" s="84">
        <v>34721</v>
      </c>
      <c r="B13157" s="522" t="s">
        <v>14575</v>
      </c>
      <c r="C13157" s="302" t="s">
        <v>893</v>
      </c>
      <c r="D13157" s="521" t="s">
        <v>611</v>
      </c>
      <c r="E13157" s="523"/>
      <c r="F13157" s="523"/>
    </row>
    <row r="13158" spans="1:6" ht="15" customHeight="1">
      <c r="A13158" s="84">
        <v>4309</v>
      </c>
      <c r="B13158" s="522" t="s">
        <v>14576</v>
      </c>
      <c r="C13158" s="302" t="s">
        <v>893</v>
      </c>
      <c r="D13158" s="521" t="s">
        <v>883</v>
      </c>
      <c r="E13158" s="523">
        <v>5.91</v>
      </c>
      <c r="F13158" s="523">
        <v>5.91</v>
      </c>
    </row>
    <row r="13159" spans="1:6" ht="15" customHeight="1">
      <c r="A13159" s="84">
        <v>4307</v>
      </c>
      <c r="B13159" s="522" t="s">
        <v>14577</v>
      </c>
      <c r="C13159" s="302" t="s">
        <v>893</v>
      </c>
      <c r="D13159" s="521" t="s">
        <v>883</v>
      </c>
      <c r="E13159" s="523">
        <v>10.11</v>
      </c>
      <c r="F13159" s="523">
        <v>10.11</v>
      </c>
    </row>
    <row r="13160" spans="1:6" ht="15" customHeight="1">
      <c r="A13160" s="84">
        <v>10850</v>
      </c>
      <c r="B13160" s="522" t="s">
        <v>14578</v>
      </c>
      <c r="C13160" s="302" t="s">
        <v>893</v>
      </c>
      <c r="D13160" s="521" t="s">
        <v>883</v>
      </c>
      <c r="E13160" s="523"/>
      <c r="F13160" s="523"/>
    </row>
    <row r="13161" spans="1:6" ht="15" customHeight="1">
      <c r="A13161" s="84">
        <v>42438</v>
      </c>
      <c r="B13161" s="522" t="s">
        <v>14579</v>
      </c>
      <c r="C13161" s="302" t="s">
        <v>893</v>
      </c>
      <c r="D13161" s="521" t="s">
        <v>883</v>
      </c>
      <c r="E13161" s="523"/>
      <c r="F13161" s="523"/>
    </row>
    <row r="13162" spans="1:6" ht="15" customHeight="1">
      <c r="A13162" s="84">
        <v>4792</v>
      </c>
      <c r="B13162" s="522" t="s">
        <v>14580</v>
      </c>
      <c r="C13162" s="302" t="s">
        <v>893</v>
      </c>
      <c r="D13162" s="521" t="s">
        <v>611</v>
      </c>
      <c r="E13162" s="523">
        <v>182.69</v>
      </c>
      <c r="F13162" s="523">
        <v>182.69</v>
      </c>
    </row>
    <row r="13163" spans="1:6" ht="15" customHeight="1">
      <c r="A13163" s="84">
        <v>4790</v>
      </c>
      <c r="B13163" s="522" t="s">
        <v>14581</v>
      </c>
      <c r="C13163" s="302" t="s">
        <v>893</v>
      </c>
      <c r="D13163" s="521" t="s">
        <v>611</v>
      </c>
      <c r="E13163" s="523">
        <v>109.84</v>
      </c>
      <c r="F13163" s="523">
        <v>109.84</v>
      </c>
    </row>
    <row r="13164" spans="1:6" ht="15" customHeight="1">
      <c r="A13164" s="84">
        <v>40671</v>
      </c>
      <c r="B13164" s="522" t="s">
        <v>14582</v>
      </c>
      <c r="C13164" s="302" t="s">
        <v>893</v>
      </c>
      <c r="D13164" s="521" t="s">
        <v>611</v>
      </c>
      <c r="E13164" s="523">
        <v>176.04</v>
      </c>
      <c r="F13164" s="523">
        <v>176.04</v>
      </c>
    </row>
    <row r="13165" spans="1:6" ht="15" customHeight="1">
      <c r="A13165" s="84">
        <v>7552</v>
      </c>
      <c r="B13165" s="522" t="s">
        <v>14583</v>
      </c>
      <c r="C13165" s="302" t="s">
        <v>893</v>
      </c>
      <c r="D13165" s="521" t="s">
        <v>883</v>
      </c>
      <c r="E13165" s="523">
        <v>26.67</v>
      </c>
      <c r="F13165" s="523">
        <v>26.67</v>
      </c>
    </row>
    <row r="13166" spans="1:6" ht="15" customHeight="1">
      <c r="A13166" s="84">
        <v>4893</v>
      </c>
      <c r="B13166" s="522" t="s">
        <v>14584</v>
      </c>
      <c r="C13166" s="302" t="s">
        <v>893</v>
      </c>
      <c r="D13166" s="521" t="s">
        <v>883</v>
      </c>
      <c r="E13166" s="523">
        <v>13.85</v>
      </c>
      <c r="F13166" s="523">
        <v>13.85</v>
      </c>
    </row>
    <row r="13167" spans="1:6" ht="15" customHeight="1">
      <c r="A13167" s="84">
        <v>4894</v>
      </c>
      <c r="B13167" s="522" t="s">
        <v>14585</v>
      </c>
      <c r="C13167" s="302" t="s">
        <v>893</v>
      </c>
      <c r="D13167" s="521" t="s">
        <v>883</v>
      </c>
      <c r="E13167" s="523">
        <v>11.88</v>
      </c>
      <c r="F13167" s="523">
        <v>11.88</v>
      </c>
    </row>
    <row r="13168" spans="1:6" ht="15" customHeight="1">
      <c r="A13168" s="84">
        <v>4890</v>
      </c>
      <c r="B13168" s="522" t="s">
        <v>14586</v>
      </c>
      <c r="C13168" s="302" t="s">
        <v>893</v>
      </c>
      <c r="D13168" s="521" t="s">
        <v>883</v>
      </c>
      <c r="E13168" s="523">
        <v>7.6</v>
      </c>
      <c r="F13168" s="523">
        <v>7.6</v>
      </c>
    </row>
    <row r="13169" spans="1:6" ht="15" customHeight="1">
      <c r="A13169" s="84">
        <v>4888</v>
      </c>
      <c r="B13169" s="522" t="s">
        <v>14587</v>
      </c>
      <c r="C13169" s="302" t="s">
        <v>893</v>
      </c>
      <c r="D13169" s="521" t="s">
        <v>883</v>
      </c>
      <c r="E13169" s="523">
        <v>4.05</v>
      </c>
      <c r="F13169" s="523">
        <v>4.05</v>
      </c>
    </row>
    <row r="13170" spans="1:6" ht="15" customHeight="1">
      <c r="A13170" s="84">
        <v>12411</v>
      </c>
      <c r="B13170" s="522" t="s">
        <v>14588</v>
      </c>
      <c r="C13170" s="302" t="s">
        <v>893</v>
      </c>
      <c r="D13170" s="521" t="s">
        <v>883</v>
      </c>
      <c r="E13170" s="523">
        <v>40.96</v>
      </c>
      <c r="F13170" s="523">
        <v>40.96</v>
      </c>
    </row>
    <row r="13171" spans="1:6" ht="15" customHeight="1">
      <c r="A13171" s="84">
        <v>4891</v>
      </c>
      <c r="B13171" s="522" t="s">
        <v>14589</v>
      </c>
      <c r="C13171" s="302" t="s">
        <v>893</v>
      </c>
      <c r="D13171" s="521" t="s">
        <v>883</v>
      </c>
      <c r="E13171" s="523">
        <v>20.48</v>
      </c>
      <c r="F13171" s="523">
        <v>20.48</v>
      </c>
    </row>
    <row r="13172" spans="1:6" ht="15" customHeight="1">
      <c r="A13172" s="84">
        <v>4892</v>
      </c>
      <c r="B13172" s="522" t="s">
        <v>14590</v>
      </c>
      <c r="C13172" s="302" t="s">
        <v>893</v>
      </c>
      <c r="D13172" s="521" t="s">
        <v>883</v>
      </c>
      <c r="E13172" s="523">
        <v>57.35</v>
      </c>
      <c r="F13172" s="523">
        <v>57.35</v>
      </c>
    </row>
    <row r="13173" spans="1:6" ht="15" customHeight="1">
      <c r="A13173" s="84">
        <v>4889</v>
      </c>
      <c r="B13173" s="522" t="s">
        <v>14591</v>
      </c>
      <c r="C13173" s="302" t="s">
        <v>893</v>
      </c>
      <c r="D13173" s="521" t="s">
        <v>883</v>
      </c>
      <c r="E13173" s="523">
        <v>5.47</v>
      </c>
      <c r="F13173" s="523">
        <v>5.47</v>
      </c>
    </row>
    <row r="13174" spans="1:6" ht="15" customHeight="1">
      <c r="A13174" s="84">
        <v>12412</v>
      </c>
      <c r="B13174" s="522" t="s">
        <v>14592</v>
      </c>
      <c r="C13174" s="302" t="s">
        <v>893</v>
      </c>
      <c r="D13174" s="521" t="s">
        <v>883</v>
      </c>
      <c r="E13174" s="523">
        <v>106.59</v>
      </c>
      <c r="F13174" s="523">
        <v>106.59</v>
      </c>
    </row>
    <row r="13175" spans="1:6" ht="15" customHeight="1">
      <c r="A13175" s="84">
        <v>4907</v>
      </c>
      <c r="B13175" s="522" t="s">
        <v>14593</v>
      </c>
      <c r="C13175" s="302" t="s">
        <v>893</v>
      </c>
      <c r="D13175" s="521" t="s">
        <v>883</v>
      </c>
      <c r="E13175" s="523">
        <v>23.8</v>
      </c>
      <c r="F13175" s="523">
        <v>23.8</v>
      </c>
    </row>
    <row r="13176" spans="1:6" ht="15" customHeight="1">
      <c r="A13176" s="84">
        <v>4902</v>
      </c>
      <c r="B13176" s="522" t="s">
        <v>14594</v>
      </c>
      <c r="C13176" s="302" t="s">
        <v>893</v>
      </c>
      <c r="D13176" s="521" t="s">
        <v>883</v>
      </c>
      <c r="E13176" s="523">
        <v>61.74</v>
      </c>
      <c r="F13176" s="523">
        <v>61.74</v>
      </c>
    </row>
    <row r="13177" spans="1:6" ht="15" customHeight="1">
      <c r="A13177" s="84">
        <v>4741</v>
      </c>
      <c r="B13177" s="522" t="s">
        <v>14595</v>
      </c>
      <c r="C13177" s="302" t="s">
        <v>893</v>
      </c>
      <c r="D13177" s="521" t="s">
        <v>892</v>
      </c>
      <c r="E13177" s="523">
        <v>328.88</v>
      </c>
      <c r="F13177" s="523">
        <v>328.88</v>
      </c>
    </row>
    <row r="13178" spans="1:6" ht="15" customHeight="1">
      <c r="A13178" s="84">
        <v>4752</v>
      </c>
      <c r="B13178" s="522" t="s">
        <v>14596</v>
      </c>
      <c r="C13178" s="302" t="s">
        <v>893</v>
      </c>
      <c r="D13178" s="521" t="s">
        <v>3356</v>
      </c>
      <c r="E13178" s="523">
        <v>20.67</v>
      </c>
      <c r="F13178" s="523">
        <v>10.79</v>
      </c>
    </row>
    <row r="13179" spans="1:6" ht="15" customHeight="1">
      <c r="A13179" s="84">
        <v>41091</v>
      </c>
      <c r="B13179" s="522" t="s">
        <v>14597</v>
      </c>
      <c r="C13179" s="302" t="s">
        <v>893</v>
      </c>
      <c r="D13179" s="521" t="s">
        <v>8209</v>
      </c>
      <c r="E13179" s="523">
        <v>3614.26</v>
      </c>
      <c r="F13179" s="523">
        <v>2375.9299999999998</v>
      </c>
    </row>
    <row r="13180" spans="1:6" ht="15" customHeight="1">
      <c r="A13180" s="84">
        <v>13954</v>
      </c>
      <c r="B13180" s="522" t="s">
        <v>14598</v>
      </c>
      <c r="C13180" s="302" t="s">
        <v>893</v>
      </c>
      <c r="D13180" s="521" t="s">
        <v>883</v>
      </c>
      <c r="E13180" s="523"/>
      <c r="F13180" s="523"/>
    </row>
    <row r="13181" spans="1:6" ht="15" customHeight="1">
      <c r="A13181" s="84">
        <v>3411</v>
      </c>
      <c r="B13181" s="522" t="s">
        <v>14599</v>
      </c>
      <c r="C13181" s="302" t="s">
        <v>893</v>
      </c>
      <c r="D13181" s="521" t="s">
        <v>1098</v>
      </c>
      <c r="E13181" s="523"/>
      <c r="F13181" s="523"/>
    </row>
    <row r="13182" spans="1:6" ht="15" customHeight="1">
      <c r="A13182" s="84">
        <v>39995</v>
      </c>
      <c r="B13182" s="522" t="s">
        <v>14600</v>
      </c>
      <c r="C13182" s="302" t="s">
        <v>893</v>
      </c>
      <c r="D13182" s="521" t="s">
        <v>892</v>
      </c>
      <c r="E13182" s="523"/>
      <c r="F13182" s="523"/>
    </row>
    <row r="13183" spans="1:6" ht="15" customHeight="1">
      <c r="A13183" s="84">
        <v>11615</v>
      </c>
      <c r="B13183" s="522" t="s">
        <v>14601</v>
      </c>
      <c r="C13183" s="302" t="s">
        <v>893</v>
      </c>
      <c r="D13183" s="521" t="s">
        <v>611</v>
      </c>
      <c r="E13183" s="523"/>
      <c r="F13183" s="523"/>
    </row>
    <row r="13184" spans="1:6" ht="15" customHeight="1">
      <c r="A13184" s="84">
        <v>3408</v>
      </c>
      <c r="B13184" s="522" t="s">
        <v>14602</v>
      </c>
      <c r="C13184" s="302" t="s">
        <v>893</v>
      </c>
      <c r="D13184" s="521" t="s">
        <v>611</v>
      </c>
      <c r="E13184" s="523"/>
      <c r="F13184" s="523"/>
    </row>
    <row r="13185" spans="1:6" ht="15" customHeight="1">
      <c r="A13185" s="84">
        <v>3409</v>
      </c>
      <c r="B13185" s="522" t="s">
        <v>14603</v>
      </c>
      <c r="C13185" s="302" t="s">
        <v>893</v>
      </c>
      <c r="D13185" s="521" t="s">
        <v>611</v>
      </c>
      <c r="E13185" s="523"/>
      <c r="F13185" s="523"/>
    </row>
    <row r="13186" spans="1:6" ht="15" customHeight="1">
      <c r="A13186" s="84">
        <v>11427</v>
      </c>
      <c r="B13186" s="522" t="s">
        <v>14604</v>
      </c>
      <c r="C13186" s="302" t="s">
        <v>893</v>
      </c>
      <c r="D13186" s="521" t="s">
        <v>1098</v>
      </c>
      <c r="E13186" s="523"/>
      <c r="F13186" s="523"/>
    </row>
    <row r="13187" spans="1:6" ht="15" customHeight="1">
      <c r="A13187" s="84">
        <v>4491</v>
      </c>
      <c r="B13187" s="522" t="s">
        <v>14605</v>
      </c>
      <c r="C13187" s="302" t="s">
        <v>893</v>
      </c>
      <c r="D13187" s="521" t="s">
        <v>782</v>
      </c>
      <c r="E13187" s="523">
        <v>6.63</v>
      </c>
      <c r="F13187" s="523">
        <v>6.63</v>
      </c>
    </row>
    <row r="13188" spans="1:6" ht="15" customHeight="1">
      <c r="A13188" s="84">
        <v>2745</v>
      </c>
      <c r="B13188" s="522" t="s">
        <v>14606</v>
      </c>
      <c r="C13188" s="302" t="s">
        <v>893</v>
      </c>
      <c r="D13188" s="521" t="s">
        <v>782</v>
      </c>
      <c r="E13188" s="523"/>
      <c r="F13188" s="523"/>
    </row>
    <row r="13189" spans="1:6" ht="15" customHeight="1">
      <c r="A13189" s="84">
        <v>14439</v>
      </c>
      <c r="B13189" s="522" t="s">
        <v>14607</v>
      </c>
      <c r="C13189" s="302" t="s">
        <v>893</v>
      </c>
      <c r="D13189" s="521" t="s">
        <v>782</v>
      </c>
      <c r="E13189" s="523"/>
      <c r="F13189" s="523"/>
    </row>
    <row r="13190" spans="1:6" ht="15" customHeight="1">
      <c r="A13190" s="84">
        <v>45238</v>
      </c>
      <c r="B13190" s="522" t="s">
        <v>14608</v>
      </c>
      <c r="C13190" s="302" t="s">
        <v>893</v>
      </c>
      <c r="D13190" s="521" t="s">
        <v>883</v>
      </c>
      <c r="E13190" s="523">
        <v>26.52</v>
      </c>
      <c r="F13190" s="523">
        <v>26.52</v>
      </c>
    </row>
    <row r="13191" spans="1:6" ht="15" customHeight="1">
      <c r="A13191" s="84">
        <v>44496</v>
      </c>
      <c r="B13191" s="522" t="s">
        <v>14609</v>
      </c>
      <c r="C13191" s="302" t="s">
        <v>893</v>
      </c>
      <c r="D13191" s="521" t="s">
        <v>883</v>
      </c>
      <c r="E13191" s="523">
        <v>181.38</v>
      </c>
      <c r="F13191" s="523">
        <v>181.38</v>
      </c>
    </row>
    <row r="13192" spans="1:6" ht="15" customHeight="1">
      <c r="A13192" s="84">
        <v>12362</v>
      </c>
      <c r="B13192" s="522" t="s">
        <v>14610</v>
      </c>
      <c r="C13192" s="302" t="s">
        <v>893</v>
      </c>
      <c r="D13192" s="521" t="s">
        <v>883</v>
      </c>
      <c r="E13192" s="523">
        <v>12.36</v>
      </c>
      <c r="F13192" s="523">
        <v>12.36</v>
      </c>
    </row>
    <row r="13193" spans="1:6" ht="15" customHeight="1">
      <c r="A13193" s="84">
        <v>421</v>
      </c>
      <c r="B13193" s="522" t="s">
        <v>14611</v>
      </c>
      <c r="C13193" s="302" t="s">
        <v>893</v>
      </c>
      <c r="D13193" s="521" t="s">
        <v>883</v>
      </c>
      <c r="E13193" s="523"/>
      <c r="F13193" s="523"/>
    </row>
    <row r="13194" spans="1:6" ht="15" customHeight="1">
      <c r="A13194" s="84">
        <v>14148</v>
      </c>
      <c r="B13194" s="522" t="s">
        <v>14612</v>
      </c>
      <c r="C13194" s="302" t="s">
        <v>893</v>
      </c>
      <c r="D13194" s="521" t="s">
        <v>883</v>
      </c>
      <c r="E13194" s="523"/>
      <c r="F13194" s="523"/>
    </row>
    <row r="13195" spans="1:6" ht="15" customHeight="1">
      <c r="A13195" s="84">
        <v>4341</v>
      </c>
      <c r="B13195" s="522" t="s">
        <v>14613</v>
      </c>
      <c r="C13195" s="302" t="s">
        <v>893</v>
      </c>
      <c r="D13195" s="521" t="s">
        <v>883</v>
      </c>
      <c r="E13195" s="523"/>
      <c r="F13195" s="523"/>
    </row>
    <row r="13196" spans="1:6" ht="15" customHeight="1">
      <c r="A13196" s="84">
        <v>4337</v>
      </c>
      <c r="B13196" s="522" t="s">
        <v>14614</v>
      </c>
      <c r="C13196" s="302" t="s">
        <v>893</v>
      </c>
      <c r="D13196" s="521" t="s">
        <v>883</v>
      </c>
      <c r="E13196" s="523"/>
      <c r="F13196" s="523"/>
    </row>
    <row r="13197" spans="1:6" ht="15" customHeight="1">
      <c r="A13197" s="84">
        <v>11971</v>
      </c>
      <c r="B13197" s="522" t="s">
        <v>14615</v>
      </c>
      <c r="C13197" s="302" t="s">
        <v>893</v>
      </c>
      <c r="D13197" s="521" t="s">
        <v>883</v>
      </c>
      <c r="E13197" s="523"/>
      <c r="F13197" s="523"/>
    </row>
    <row r="13198" spans="1:6" ht="15" customHeight="1">
      <c r="A13198" s="84">
        <v>4339</v>
      </c>
      <c r="B13198" s="522" t="s">
        <v>14616</v>
      </c>
      <c r="C13198" s="302" t="s">
        <v>893</v>
      </c>
      <c r="D13198" s="521" t="s">
        <v>883</v>
      </c>
      <c r="E13198" s="523"/>
      <c r="F13198" s="523"/>
    </row>
    <row r="13199" spans="1:6" ht="15" customHeight="1">
      <c r="A13199" s="524">
        <v>39997</v>
      </c>
      <c r="B13199" s="525" t="s">
        <v>14617</v>
      </c>
      <c r="C13199" s="524" t="s">
        <v>893</v>
      </c>
      <c r="D13199" s="526" t="s">
        <v>883</v>
      </c>
      <c r="E13199" s="527">
        <v>0.33</v>
      </c>
      <c r="F13199" s="527">
        <v>0.33</v>
      </c>
    </row>
    <row r="13200" spans="1:6" ht="15" customHeight="1">
      <c r="A13200" s="84">
        <v>4342</v>
      </c>
      <c r="B13200" s="522" t="s">
        <v>14618</v>
      </c>
      <c r="C13200" s="302" t="s">
        <v>893</v>
      </c>
      <c r="D13200" s="521" t="s">
        <v>883</v>
      </c>
      <c r="E13200" s="523"/>
      <c r="F13200" s="523"/>
    </row>
    <row r="13201" spans="1:6" ht="15" customHeight="1">
      <c r="A13201" s="84">
        <v>4330</v>
      </c>
      <c r="B13201" s="522" t="s">
        <v>14619</v>
      </c>
      <c r="C13201" s="302" t="s">
        <v>893</v>
      </c>
      <c r="D13201" s="521" t="s">
        <v>883</v>
      </c>
      <c r="E13201" s="523"/>
      <c r="F13201" s="523"/>
    </row>
    <row r="13202" spans="1:6" ht="15" customHeight="1">
      <c r="A13202" s="84">
        <v>4340</v>
      </c>
      <c r="B13202" s="522" t="s">
        <v>14620</v>
      </c>
      <c r="C13202" s="302" t="s">
        <v>893</v>
      </c>
      <c r="D13202" s="521" t="s">
        <v>883</v>
      </c>
      <c r="E13202" s="523"/>
      <c r="F13202" s="523"/>
    </row>
    <row r="13203" spans="1:6" ht="15" customHeight="1">
      <c r="A13203" s="84">
        <v>5088</v>
      </c>
      <c r="B13203" s="522" t="s">
        <v>14621</v>
      </c>
      <c r="C13203" s="302" t="s">
        <v>893</v>
      </c>
      <c r="D13203" s="521" t="s">
        <v>883</v>
      </c>
      <c r="E13203" s="523">
        <v>7.27</v>
      </c>
      <c r="F13203" s="523">
        <v>7.27</v>
      </c>
    </row>
    <row r="13204" spans="1:6" ht="15" customHeight="1">
      <c r="A13204" s="84">
        <v>11154</v>
      </c>
      <c r="B13204" s="522" t="s">
        <v>14622</v>
      </c>
      <c r="C13204" s="302" t="s">
        <v>893</v>
      </c>
      <c r="D13204" s="521" t="s">
        <v>883</v>
      </c>
      <c r="E13204" s="523"/>
      <c r="F13204" s="523"/>
    </row>
    <row r="13205" spans="1:6" ht="15" customHeight="1">
      <c r="A13205" s="84">
        <v>4989</v>
      </c>
      <c r="B13205" s="522" t="s">
        <v>14623</v>
      </c>
      <c r="C13205" s="302" t="s">
        <v>893</v>
      </c>
      <c r="D13205" s="521" t="s">
        <v>883</v>
      </c>
      <c r="E13205" s="523">
        <v>394.83</v>
      </c>
      <c r="F13205" s="523">
        <v>394.83</v>
      </c>
    </row>
    <row r="13206" spans="1:6" ht="15" customHeight="1">
      <c r="A13206" s="84">
        <v>4982</v>
      </c>
      <c r="B13206" s="522" t="s">
        <v>14624</v>
      </c>
      <c r="C13206" s="302" t="s">
        <v>893</v>
      </c>
      <c r="D13206" s="521" t="s">
        <v>883</v>
      </c>
      <c r="E13206" s="523">
        <v>370.33</v>
      </c>
      <c r="F13206" s="523">
        <v>370.33</v>
      </c>
    </row>
    <row r="13207" spans="1:6" ht="15" customHeight="1">
      <c r="A13207" s="84">
        <v>4962</v>
      </c>
      <c r="B13207" s="522" t="s">
        <v>14625</v>
      </c>
      <c r="C13207" s="302" t="s">
        <v>893</v>
      </c>
      <c r="D13207" s="521" t="s">
        <v>883</v>
      </c>
      <c r="E13207" s="523">
        <v>292.05</v>
      </c>
      <c r="F13207" s="523">
        <v>292.05</v>
      </c>
    </row>
    <row r="13208" spans="1:6" ht="15" customHeight="1">
      <c r="A13208" s="84">
        <v>4981</v>
      </c>
      <c r="B13208" s="522" t="s">
        <v>14626</v>
      </c>
      <c r="C13208" s="302" t="s">
        <v>893</v>
      </c>
      <c r="D13208" s="521" t="s">
        <v>883</v>
      </c>
      <c r="E13208" s="523">
        <v>260</v>
      </c>
      <c r="F13208" s="523">
        <v>260</v>
      </c>
    </row>
    <row r="13209" spans="1:6" ht="15" customHeight="1">
      <c r="A13209" s="84">
        <v>4964</v>
      </c>
      <c r="B13209" s="522" t="s">
        <v>14627</v>
      </c>
      <c r="C13209" s="302" t="s">
        <v>893</v>
      </c>
      <c r="D13209" s="521" t="s">
        <v>883</v>
      </c>
      <c r="E13209" s="523">
        <v>329.84</v>
      </c>
      <c r="F13209" s="523">
        <v>329.84</v>
      </c>
    </row>
    <row r="13210" spans="1:6" ht="15" customHeight="1">
      <c r="A13210" s="84">
        <v>4992</v>
      </c>
      <c r="B13210" s="522" t="s">
        <v>14628</v>
      </c>
      <c r="C13210" s="302" t="s">
        <v>893</v>
      </c>
      <c r="D13210" s="521" t="s">
        <v>883</v>
      </c>
      <c r="E13210" s="523">
        <v>322.2</v>
      </c>
      <c r="F13210" s="523">
        <v>322.2</v>
      </c>
    </row>
    <row r="13211" spans="1:6" ht="15" customHeight="1">
      <c r="A13211" s="84">
        <v>4987</v>
      </c>
      <c r="B13211" s="522" t="s">
        <v>14629</v>
      </c>
      <c r="C13211" s="302" t="s">
        <v>893</v>
      </c>
      <c r="D13211" s="521" t="s">
        <v>883</v>
      </c>
      <c r="E13211" s="523">
        <v>368.62</v>
      </c>
      <c r="F13211" s="523">
        <v>368.62</v>
      </c>
    </row>
    <row r="13212" spans="1:6" ht="15" customHeight="1">
      <c r="A13212" s="84">
        <v>4930</v>
      </c>
      <c r="B13212" s="522" t="s">
        <v>14630</v>
      </c>
      <c r="C13212" s="302" t="s">
        <v>893</v>
      </c>
      <c r="D13212" s="521" t="s">
        <v>611</v>
      </c>
      <c r="E13212" s="523"/>
      <c r="F13212" s="523"/>
    </row>
    <row r="13213" spans="1:6" ht="15" customHeight="1">
      <c r="A13213" s="84">
        <v>4998</v>
      </c>
      <c r="B13213" s="522" t="s">
        <v>14631</v>
      </c>
      <c r="C13213" s="302" t="s">
        <v>893</v>
      </c>
      <c r="D13213" s="521" t="s">
        <v>611</v>
      </c>
      <c r="E13213" s="523"/>
      <c r="F13213" s="523"/>
    </row>
    <row r="13214" spans="1:6" ht="15" customHeight="1">
      <c r="A13214" s="84">
        <v>39021</v>
      </c>
      <c r="B13214" s="522" t="s">
        <v>14632</v>
      </c>
      <c r="C13214" s="302" t="s">
        <v>893</v>
      </c>
      <c r="D13214" s="521" t="s">
        <v>883</v>
      </c>
      <c r="E13214" s="523"/>
      <c r="F13214" s="523"/>
    </row>
    <row r="13215" spans="1:6" ht="15" customHeight="1">
      <c r="A13215" s="84">
        <v>39022</v>
      </c>
      <c r="B13215" s="522" t="s">
        <v>14633</v>
      </c>
      <c r="C13215" s="302" t="s">
        <v>893</v>
      </c>
      <c r="D13215" s="521" t="s">
        <v>883</v>
      </c>
      <c r="E13215" s="523"/>
      <c r="F13215" s="523"/>
    </row>
    <row r="13216" spans="1:6" ht="15" customHeight="1">
      <c r="A13216" s="84">
        <v>39024</v>
      </c>
      <c r="B13216" s="522" t="s">
        <v>14634</v>
      </c>
      <c r="C13216" s="302" t="s">
        <v>893</v>
      </c>
      <c r="D13216" s="521" t="s">
        <v>883</v>
      </c>
      <c r="E13216" s="523"/>
      <c r="F13216" s="523"/>
    </row>
    <row r="13217" spans="1:6" ht="15" customHeight="1">
      <c r="A13217" s="84">
        <v>4914</v>
      </c>
      <c r="B13217" s="522" t="s">
        <v>14635</v>
      </c>
      <c r="C13217" s="302" t="s">
        <v>893</v>
      </c>
      <c r="D13217" s="521" t="s">
        <v>611</v>
      </c>
      <c r="E13217" s="523"/>
      <c r="F13217" s="523"/>
    </row>
    <row r="13218" spans="1:6" ht="15" customHeight="1">
      <c r="A13218" s="84">
        <v>4917</v>
      </c>
      <c r="B13218" s="522" t="s">
        <v>14636</v>
      </c>
      <c r="C13218" s="302" t="s">
        <v>893</v>
      </c>
      <c r="D13218" s="521" t="s">
        <v>611</v>
      </c>
      <c r="E13218" s="523"/>
      <c r="F13218" s="523"/>
    </row>
    <row r="13219" spans="1:6" ht="15" customHeight="1">
      <c r="A13219" s="84">
        <v>39025</v>
      </c>
      <c r="B13219" s="522" t="s">
        <v>14637</v>
      </c>
      <c r="C13219" s="302" t="s">
        <v>893</v>
      </c>
      <c r="D13219" s="521" t="s">
        <v>883</v>
      </c>
      <c r="E13219" s="523"/>
      <c r="F13219" s="523"/>
    </row>
    <row r="13220" spans="1:6" ht="15" customHeight="1">
      <c r="A13220" s="84">
        <v>4922</v>
      </c>
      <c r="B13220" s="522" t="s">
        <v>14638</v>
      </c>
      <c r="C13220" s="302" t="s">
        <v>893</v>
      </c>
      <c r="D13220" s="521" t="s">
        <v>611</v>
      </c>
      <c r="E13220" s="523"/>
      <c r="F13220" s="523"/>
    </row>
    <row r="13221" spans="1:6" ht="15" customHeight="1">
      <c r="A13221" s="84">
        <v>4911</v>
      </c>
      <c r="B13221" s="522" t="s">
        <v>14639</v>
      </c>
      <c r="C13221" s="302" t="s">
        <v>893</v>
      </c>
      <c r="D13221" s="521" t="s">
        <v>611</v>
      </c>
      <c r="E13221" s="523"/>
      <c r="F13221" s="523"/>
    </row>
    <row r="13222" spans="1:6" ht="15" customHeight="1">
      <c r="A13222" s="84">
        <v>37518</v>
      </c>
      <c r="B13222" s="522" t="s">
        <v>14640</v>
      </c>
      <c r="C13222" s="302" t="s">
        <v>893</v>
      </c>
      <c r="D13222" s="521" t="s">
        <v>611</v>
      </c>
      <c r="E13222" s="523"/>
      <c r="F13222" s="523"/>
    </row>
    <row r="13223" spans="1:6" ht="15" customHeight="1">
      <c r="A13223" s="84">
        <v>4910</v>
      </c>
      <c r="B13223" s="522" t="s">
        <v>14641</v>
      </c>
      <c r="C13223" s="302" t="s">
        <v>893</v>
      </c>
      <c r="D13223" s="521" t="s">
        <v>611</v>
      </c>
      <c r="E13223" s="523"/>
      <c r="F13223" s="523"/>
    </row>
    <row r="13224" spans="1:6" ht="15" customHeight="1">
      <c r="A13224" s="84">
        <v>4943</v>
      </c>
      <c r="B13224" s="522" t="s">
        <v>14642</v>
      </c>
      <c r="C13224" s="302" t="s">
        <v>893</v>
      </c>
      <c r="D13224" s="521" t="s">
        <v>611</v>
      </c>
      <c r="E13224" s="523"/>
      <c r="F13224" s="523"/>
    </row>
    <row r="13225" spans="1:6" ht="15" customHeight="1">
      <c r="A13225" s="84">
        <v>5002</v>
      </c>
      <c r="B13225" s="522" t="s">
        <v>14643</v>
      </c>
      <c r="C13225" s="302" t="s">
        <v>893</v>
      </c>
      <c r="D13225" s="521" t="s">
        <v>611</v>
      </c>
      <c r="E13225" s="523"/>
      <c r="F13225" s="523"/>
    </row>
    <row r="13226" spans="1:6" ht="15" customHeight="1">
      <c r="A13226" s="84">
        <v>4977</v>
      </c>
      <c r="B13226" s="522" t="s">
        <v>14644</v>
      </c>
      <c r="C13226" s="302" t="s">
        <v>893</v>
      </c>
      <c r="D13226" s="521" t="s">
        <v>611</v>
      </c>
      <c r="E13226" s="523"/>
      <c r="F13226" s="523"/>
    </row>
    <row r="13227" spans="1:6" ht="15" customHeight="1">
      <c r="A13227" s="84">
        <v>11364</v>
      </c>
      <c r="B13227" s="522" t="s">
        <v>14645</v>
      </c>
      <c r="C13227" s="302" t="s">
        <v>893</v>
      </c>
      <c r="D13227" s="521" t="s">
        <v>883</v>
      </c>
      <c r="E13227" s="523">
        <v>223.36</v>
      </c>
      <c r="F13227" s="523">
        <v>223.36</v>
      </c>
    </row>
    <row r="13228" spans="1:6" ht="15" customHeight="1">
      <c r="A13228" s="84">
        <v>11365</v>
      </c>
      <c r="B13228" s="522" t="s">
        <v>14646</v>
      </c>
      <c r="C13228" s="302" t="s">
        <v>893</v>
      </c>
      <c r="D13228" s="521" t="s">
        <v>883</v>
      </c>
      <c r="E13228" s="523">
        <v>231.79</v>
      </c>
      <c r="F13228" s="523">
        <v>231.79</v>
      </c>
    </row>
    <row r="13229" spans="1:6" ht="15" customHeight="1">
      <c r="A13229" s="84">
        <v>11366</v>
      </c>
      <c r="B13229" s="522" t="s">
        <v>14647</v>
      </c>
      <c r="C13229" s="302" t="s">
        <v>893</v>
      </c>
      <c r="D13229" s="521" t="s">
        <v>883</v>
      </c>
      <c r="E13229" s="523">
        <v>246.4</v>
      </c>
      <c r="F13229" s="523">
        <v>246.4</v>
      </c>
    </row>
    <row r="13230" spans="1:6" ht="15" customHeight="1">
      <c r="A13230" s="84">
        <v>43777</v>
      </c>
      <c r="B13230" s="522" t="s">
        <v>14648</v>
      </c>
      <c r="C13230" s="302" t="s">
        <v>893</v>
      </c>
      <c r="D13230" s="521" t="s">
        <v>883</v>
      </c>
      <c r="E13230" s="523">
        <v>289.43</v>
      </c>
      <c r="F13230" s="523">
        <v>289.43</v>
      </c>
    </row>
    <row r="13231" spans="1:6" ht="15" customHeight="1">
      <c r="A13231" s="84">
        <v>20322</v>
      </c>
      <c r="B13231" s="522" t="s">
        <v>14649</v>
      </c>
      <c r="C13231" s="302" t="s">
        <v>893</v>
      </c>
      <c r="D13231" s="521" t="s">
        <v>883</v>
      </c>
      <c r="E13231" s="523">
        <v>268.68</v>
      </c>
      <c r="F13231" s="523">
        <v>268.68</v>
      </c>
    </row>
    <row r="13232" spans="1:6" ht="15" customHeight="1">
      <c r="A13232" s="84">
        <v>10553</v>
      </c>
      <c r="B13232" s="522" t="s">
        <v>14650</v>
      </c>
      <c r="C13232" s="302" t="s">
        <v>893</v>
      </c>
      <c r="D13232" s="521" t="s">
        <v>883</v>
      </c>
      <c r="E13232" s="523">
        <v>243.96</v>
      </c>
      <c r="F13232" s="523">
        <v>243.96</v>
      </c>
    </row>
    <row r="13233" spans="1:6" ht="15" customHeight="1">
      <c r="A13233" s="84">
        <v>5020</v>
      </c>
      <c r="B13233" s="522" t="s">
        <v>14651</v>
      </c>
      <c r="C13233" s="302" t="s">
        <v>893</v>
      </c>
      <c r="D13233" s="521" t="s">
        <v>883</v>
      </c>
      <c r="E13233" s="523">
        <v>257.20999999999998</v>
      </c>
      <c r="F13233" s="523">
        <v>257.20999999999998</v>
      </c>
    </row>
    <row r="13234" spans="1:6" ht="15" customHeight="1">
      <c r="A13234" s="84">
        <v>10554</v>
      </c>
      <c r="B13234" s="522" t="s">
        <v>14652</v>
      </c>
      <c r="C13234" s="302" t="s">
        <v>893</v>
      </c>
      <c r="D13234" s="521" t="s">
        <v>883</v>
      </c>
      <c r="E13234" s="523">
        <v>246.12</v>
      </c>
      <c r="F13234" s="523">
        <v>246.12</v>
      </c>
    </row>
    <row r="13235" spans="1:6" ht="15" customHeight="1">
      <c r="A13235" s="84">
        <v>10555</v>
      </c>
      <c r="B13235" s="522" t="s">
        <v>14653</v>
      </c>
      <c r="C13235" s="302" t="s">
        <v>893</v>
      </c>
      <c r="D13235" s="521" t="s">
        <v>883</v>
      </c>
      <c r="E13235" s="523">
        <v>268.39999999999998</v>
      </c>
      <c r="F13235" s="523">
        <v>268.39999999999998</v>
      </c>
    </row>
    <row r="13236" spans="1:6" ht="15" customHeight="1">
      <c r="A13236" s="84">
        <v>10556</v>
      </c>
      <c r="B13236" s="522" t="s">
        <v>14654</v>
      </c>
      <c r="C13236" s="302" t="s">
        <v>893</v>
      </c>
      <c r="D13236" s="521" t="s">
        <v>883</v>
      </c>
      <c r="E13236" s="523">
        <v>356.87</v>
      </c>
      <c r="F13236" s="523">
        <v>356.87</v>
      </c>
    </row>
    <row r="13237" spans="1:6" ht="15" customHeight="1">
      <c r="A13237" s="84">
        <v>39502</v>
      </c>
      <c r="B13237" s="522" t="s">
        <v>14655</v>
      </c>
      <c r="C13237" s="302" t="s">
        <v>893</v>
      </c>
      <c r="D13237" s="521" t="s">
        <v>883</v>
      </c>
      <c r="E13237" s="523">
        <v>501.13</v>
      </c>
      <c r="F13237" s="523">
        <v>501.13</v>
      </c>
    </row>
    <row r="13238" spans="1:6" ht="15" customHeight="1">
      <c r="A13238" s="84">
        <v>39504</v>
      </c>
      <c r="B13238" s="522" t="s">
        <v>14656</v>
      </c>
      <c r="C13238" s="302" t="s">
        <v>893</v>
      </c>
      <c r="D13238" s="521" t="s">
        <v>883</v>
      </c>
      <c r="E13238" s="523">
        <v>554.16</v>
      </c>
      <c r="F13238" s="523">
        <v>554.16</v>
      </c>
    </row>
    <row r="13239" spans="1:6" ht="15" customHeight="1">
      <c r="A13239" s="84">
        <v>39503</v>
      </c>
      <c r="B13239" s="522" t="s">
        <v>14657</v>
      </c>
      <c r="C13239" s="302" t="s">
        <v>893</v>
      </c>
      <c r="D13239" s="521" t="s">
        <v>883</v>
      </c>
      <c r="E13239" s="523">
        <v>583.23</v>
      </c>
      <c r="F13239" s="523">
        <v>583.23</v>
      </c>
    </row>
    <row r="13240" spans="1:6" ht="15" customHeight="1">
      <c r="A13240" s="84">
        <v>39505</v>
      </c>
      <c r="B13240" s="522" t="s">
        <v>14658</v>
      </c>
      <c r="C13240" s="302" t="s">
        <v>893</v>
      </c>
      <c r="D13240" s="521" t="s">
        <v>883</v>
      </c>
      <c r="E13240" s="523">
        <v>628.52</v>
      </c>
      <c r="F13240" s="523">
        <v>628.52</v>
      </c>
    </row>
    <row r="13241" spans="1:6" ht="15" customHeight="1">
      <c r="A13241" s="84">
        <v>5028</v>
      </c>
      <c r="B13241" s="522" t="s">
        <v>14659</v>
      </c>
      <c r="C13241" s="302" t="s">
        <v>893</v>
      </c>
      <c r="D13241" s="521" t="s">
        <v>611</v>
      </c>
      <c r="E13241" s="523"/>
      <c r="F13241" s="523"/>
    </row>
    <row r="13242" spans="1:6" ht="15" customHeight="1">
      <c r="A13242" s="524">
        <v>4969</v>
      </c>
      <c r="B13242" s="525" t="s">
        <v>14660</v>
      </c>
      <c r="C13242" s="524" t="s">
        <v>893</v>
      </c>
      <c r="D13242" s="526" t="s">
        <v>611</v>
      </c>
      <c r="E13242" s="527">
        <v>455.8</v>
      </c>
      <c r="F13242" s="527">
        <v>455.8</v>
      </c>
    </row>
    <row r="13243" spans="1:6" ht="15" customHeight="1">
      <c r="A13243" s="84">
        <v>44471</v>
      </c>
      <c r="B13243" s="522" t="s">
        <v>14661</v>
      </c>
      <c r="C13243" s="302" t="s">
        <v>893</v>
      </c>
      <c r="D13243" s="521" t="s">
        <v>883</v>
      </c>
      <c r="E13243" s="523"/>
      <c r="F13243" s="523"/>
    </row>
    <row r="13244" spans="1:6" ht="15" customHeight="1">
      <c r="A13244" s="84">
        <v>4944</v>
      </c>
      <c r="B13244" s="522" t="s">
        <v>14662</v>
      </c>
      <c r="C13244" s="302" t="s">
        <v>893</v>
      </c>
      <c r="D13244" s="521" t="s">
        <v>611</v>
      </c>
      <c r="E13244" s="523"/>
      <c r="F13244" s="523"/>
    </row>
    <row r="13245" spans="1:6" ht="15" customHeight="1">
      <c r="A13245" s="84">
        <v>21102</v>
      </c>
      <c r="B13245" s="522" t="s">
        <v>14663</v>
      </c>
      <c r="C13245" s="302" t="s">
        <v>893</v>
      </c>
      <c r="D13245" s="521" t="s">
        <v>883</v>
      </c>
      <c r="E13245" s="523">
        <v>86.18</v>
      </c>
      <c r="F13245" s="523">
        <v>86.18</v>
      </c>
    </row>
    <row r="13246" spans="1:6" ht="15" customHeight="1">
      <c r="A13246" s="84">
        <v>21101</v>
      </c>
      <c r="B13246" s="522" t="s">
        <v>14664</v>
      </c>
      <c r="C13246" s="302" t="s">
        <v>893</v>
      </c>
      <c r="D13246" s="521" t="s">
        <v>883</v>
      </c>
      <c r="E13246" s="523">
        <v>55.34</v>
      </c>
      <c r="F13246" s="523">
        <v>55.34</v>
      </c>
    </row>
    <row r="13247" spans="1:6" ht="15" customHeight="1">
      <c r="A13247" s="84">
        <v>34713</v>
      </c>
      <c r="B13247" s="522" t="s">
        <v>14665</v>
      </c>
      <c r="C13247" s="302" t="s">
        <v>893</v>
      </c>
      <c r="D13247" s="521" t="s">
        <v>611</v>
      </c>
      <c r="E13247" s="523">
        <v>725.21</v>
      </c>
      <c r="F13247" s="523">
        <v>725.21</v>
      </c>
    </row>
    <row r="13248" spans="1:6" ht="15" customHeight="1">
      <c r="A13248" s="84">
        <v>37563</v>
      </c>
      <c r="B13248" s="522" t="s">
        <v>14666</v>
      </c>
      <c r="C13248" s="302" t="s">
        <v>893</v>
      </c>
      <c r="D13248" s="521" t="s">
        <v>611</v>
      </c>
      <c r="E13248" s="523"/>
      <c r="F13248" s="523"/>
    </row>
    <row r="13249" spans="1:6" ht="15" customHeight="1">
      <c r="A13249" s="84">
        <v>4948</v>
      </c>
      <c r="B13249" s="522" t="s">
        <v>14667</v>
      </c>
      <c r="C13249" s="302" t="s">
        <v>893</v>
      </c>
      <c r="D13249" s="521" t="s">
        <v>611</v>
      </c>
      <c r="E13249" s="523"/>
      <c r="F13249" s="523"/>
    </row>
    <row r="13250" spans="1:6" ht="15" customHeight="1">
      <c r="A13250" s="84">
        <v>37561</v>
      </c>
      <c r="B13250" s="522" t="s">
        <v>14668</v>
      </c>
      <c r="C13250" s="302" t="s">
        <v>893</v>
      </c>
      <c r="D13250" s="521" t="s">
        <v>611</v>
      </c>
      <c r="E13250" s="523"/>
      <c r="F13250" s="523"/>
    </row>
    <row r="13251" spans="1:6" ht="15" customHeight="1">
      <c r="A13251" s="84">
        <v>37562</v>
      </c>
      <c r="B13251" s="522" t="s">
        <v>14669</v>
      </c>
      <c r="C13251" s="302" t="s">
        <v>893</v>
      </c>
      <c r="D13251" s="521" t="s">
        <v>611</v>
      </c>
      <c r="E13251" s="523"/>
      <c r="F13251" s="523"/>
    </row>
    <row r="13252" spans="1:6" ht="15" customHeight="1">
      <c r="A13252" s="84">
        <v>14164</v>
      </c>
      <c r="B13252" s="522" t="s">
        <v>14670</v>
      </c>
      <c r="C13252" s="302" t="s">
        <v>893</v>
      </c>
      <c r="D13252" s="521" t="s">
        <v>883</v>
      </c>
      <c r="E13252" s="523"/>
      <c r="F13252" s="523"/>
    </row>
    <row r="13253" spans="1:6" ht="15" customHeight="1">
      <c r="A13253" s="84">
        <v>14163</v>
      </c>
      <c r="B13253" s="522" t="s">
        <v>14671</v>
      </c>
      <c r="C13253" s="302" t="s">
        <v>893</v>
      </c>
      <c r="D13253" s="521" t="s">
        <v>883</v>
      </c>
      <c r="E13253" s="523"/>
      <c r="F13253" s="523"/>
    </row>
    <row r="13254" spans="1:6" ht="15" customHeight="1">
      <c r="A13254" s="84">
        <v>5051</v>
      </c>
      <c r="B13254" s="522" t="s">
        <v>14672</v>
      </c>
      <c r="C13254" s="302" t="s">
        <v>893</v>
      </c>
      <c r="D13254" s="521" t="s">
        <v>883</v>
      </c>
      <c r="E13254" s="523"/>
      <c r="F13254" s="523"/>
    </row>
    <row r="13255" spans="1:6" ht="15" customHeight="1">
      <c r="A13255" s="84">
        <v>5052</v>
      </c>
      <c r="B13255" s="522" t="s">
        <v>14673</v>
      </c>
      <c r="C13255" s="302" t="s">
        <v>893</v>
      </c>
      <c r="D13255" s="521" t="s">
        <v>883</v>
      </c>
      <c r="E13255" s="523"/>
      <c r="F13255" s="523"/>
    </row>
    <row r="13256" spans="1:6" ht="15" customHeight="1">
      <c r="A13256" s="84">
        <v>14162</v>
      </c>
      <c r="B13256" s="522" t="s">
        <v>14674</v>
      </c>
      <c r="C13256" s="302" t="s">
        <v>893</v>
      </c>
      <c r="D13256" s="521" t="s">
        <v>883</v>
      </c>
      <c r="E13256" s="523"/>
      <c r="F13256" s="523"/>
    </row>
    <row r="13257" spans="1:6" ht="15" customHeight="1">
      <c r="A13257" s="84">
        <v>14166</v>
      </c>
      <c r="B13257" s="522" t="s">
        <v>14675</v>
      </c>
      <c r="C13257" s="302" t="s">
        <v>893</v>
      </c>
      <c r="D13257" s="521" t="s">
        <v>883</v>
      </c>
      <c r="E13257" s="523"/>
      <c r="F13257" s="523"/>
    </row>
    <row r="13258" spans="1:6" ht="15" customHeight="1">
      <c r="A13258" s="84">
        <v>14165</v>
      </c>
      <c r="B13258" s="522" t="s">
        <v>14676</v>
      </c>
      <c r="C13258" s="302" t="s">
        <v>893</v>
      </c>
      <c r="D13258" s="521" t="s">
        <v>883</v>
      </c>
      <c r="E13258" s="523"/>
      <c r="F13258" s="523"/>
    </row>
    <row r="13259" spans="1:6" ht="15" customHeight="1">
      <c r="A13259" s="84">
        <v>5050</v>
      </c>
      <c r="B13259" s="522" t="s">
        <v>14677</v>
      </c>
      <c r="C13259" s="302" t="s">
        <v>893</v>
      </c>
      <c r="D13259" s="521" t="s">
        <v>883</v>
      </c>
      <c r="E13259" s="523">
        <v>409.62</v>
      </c>
      <c r="F13259" s="523">
        <v>409.62</v>
      </c>
    </row>
    <row r="13260" spans="1:6" ht="15" customHeight="1">
      <c r="A13260" s="84">
        <v>12366</v>
      </c>
      <c r="B13260" s="522" t="s">
        <v>14678</v>
      </c>
      <c r="C13260" s="302" t="s">
        <v>893</v>
      </c>
      <c r="D13260" s="521" t="s">
        <v>883</v>
      </c>
      <c r="E13260" s="523"/>
      <c r="F13260" s="523"/>
    </row>
    <row r="13261" spans="1:6" ht="15" customHeight="1">
      <c r="A13261" s="84">
        <v>5045</v>
      </c>
      <c r="B13261" s="522" t="s">
        <v>14679</v>
      </c>
      <c r="C13261" s="302" t="s">
        <v>893</v>
      </c>
      <c r="D13261" s="521" t="s">
        <v>883</v>
      </c>
      <c r="E13261" s="523"/>
      <c r="F13261" s="523"/>
    </row>
    <row r="13262" spans="1:6" ht="15" customHeight="1">
      <c r="A13262" s="84">
        <v>5035</v>
      </c>
      <c r="B13262" s="522" t="s">
        <v>14680</v>
      </c>
      <c r="C13262" s="302" t="s">
        <v>893</v>
      </c>
      <c r="D13262" s="521" t="s">
        <v>883</v>
      </c>
      <c r="E13262" s="523"/>
      <c r="F13262" s="523"/>
    </row>
    <row r="13263" spans="1:6" ht="15" customHeight="1">
      <c r="A13263" s="84">
        <v>41180</v>
      </c>
      <c r="B13263" s="522" t="s">
        <v>14681</v>
      </c>
      <c r="C13263" s="302" t="s">
        <v>893</v>
      </c>
      <c r="D13263" s="521" t="s">
        <v>883</v>
      </c>
      <c r="E13263" s="523"/>
      <c r="F13263" s="523"/>
    </row>
    <row r="13264" spans="1:6" ht="15" customHeight="1">
      <c r="A13264" s="84">
        <v>41181</v>
      </c>
      <c r="B13264" s="522" t="s">
        <v>14682</v>
      </c>
      <c r="C13264" s="302" t="s">
        <v>893</v>
      </c>
      <c r="D13264" s="521" t="s">
        <v>883</v>
      </c>
      <c r="E13264" s="523"/>
      <c r="F13264" s="523"/>
    </row>
    <row r="13265" spans="1:6" ht="15" customHeight="1">
      <c r="A13265" s="84">
        <v>41182</v>
      </c>
      <c r="B13265" s="522" t="s">
        <v>14683</v>
      </c>
      <c r="C13265" s="302" t="s">
        <v>893</v>
      </c>
      <c r="D13265" s="521" t="s">
        <v>883</v>
      </c>
      <c r="E13265" s="523"/>
      <c r="F13265" s="523"/>
    </row>
    <row r="13266" spans="1:6" ht="15" customHeight="1">
      <c r="A13266" s="84">
        <v>41183</v>
      </c>
      <c r="B13266" s="522" t="s">
        <v>14684</v>
      </c>
      <c r="C13266" s="302" t="s">
        <v>893</v>
      </c>
      <c r="D13266" s="521" t="s">
        <v>883</v>
      </c>
      <c r="E13266" s="523"/>
      <c r="F13266" s="523"/>
    </row>
    <row r="13267" spans="1:6" ht="15" customHeight="1">
      <c r="A13267" s="84">
        <v>41184</v>
      </c>
      <c r="B13267" s="522" t="s">
        <v>14685</v>
      </c>
      <c r="C13267" s="302" t="s">
        <v>893</v>
      </c>
      <c r="D13267" s="521" t="s">
        <v>883</v>
      </c>
      <c r="E13267" s="523"/>
      <c r="F13267" s="523"/>
    </row>
    <row r="13268" spans="1:6" ht="15" customHeight="1">
      <c r="A13268" s="84">
        <v>41185</v>
      </c>
      <c r="B13268" s="522" t="s">
        <v>14686</v>
      </c>
      <c r="C13268" s="302" t="s">
        <v>893</v>
      </c>
      <c r="D13268" s="521" t="s">
        <v>883</v>
      </c>
      <c r="E13268" s="523"/>
      <c r="F13268" s="523"/>
    </row>
    <row r="13269" spans="1:6" ht="15" customHeight="1">
      <c r="A13269" s="84">
        <v>41186</v>
      </c>
      <c r="B13269" s="522" t="s">
        <v>14687</v>
      </c>
      <c r="C13269" s="302" t="s">
        <v>893</v>
      </c>
      <c r="D13269" s="521" t="s">
        <v>883</v>
      </c>
      <c r="E13269" s="523"/>
      <c r="F13269" s="523"/>
    </row>
    <row r="13270" spans="1:6" ht="15" customHeight="1">
      <c r="A13270" s="84">
        <v>41187</v>
      </c>
      <c r="B13270" s="522" t="s">
        <v>14688</v>
      </c>
      <c r="C13270" s="302" t="s">
        <v>893</v>
      </c>
      <c r="D13270" s="521" t="s">
        <v>883</v>
      </c>
      <c r="E13270" s="523"/>
      <c r="F13270" s="523"/>
    </row>
    <row r="13271" spans="1:6" ht="15" customHeight="1">
      <c r="A13271" s="84">
        <v>41188</v>
      </c>
      <c r="B13271" s="522" t="s">
        <v>14689</v>
      </c>
      <c r="C13271" s="302" t="s">
        <v>893</v>
      </c>
      <c r="D13271" s="521" t="s">
        <v>883</v>
      </c>
      <c r="E13271" s="523"/>
      <c r="F13271" s="523"/>
    </row>
    <row r="13272" spans="1:6" ht="15" customHeight="1">
      <c r="A13272" s="84">
        <v>5036</v>
      </c>
      <c r="B13272" s="522" t="s">
        <v>14690</v>
      </c>
      <c r="C13272" s="302" t="s">
        <v>893</v>
      </c>
      <c r="D13272" s="521" t="s">
        <v>883</v>
      </c>
      <c r="E13272" s="523"/>
      <c r="F13272" s="523"/>
    </row>
    <row r="13273" spans="1:6" ht="15" customHeight="1">
      <c r="A13273" s="84">
        <v>41189</v>
      </c>
      <c r="B13273" s="522" t="s">
        <v>14691</v>
      </c>
      <c r="C13273" s="302" t="s">
        <v>893</v>
      </c>
      <c r="D13273" s="521" t="s">
        <v>883</v>
      </c>
      <c r="E13273" s="523"/>
      <c r="F13273" s="523"/>
    </row>
    <row r="13274" spans="1:6" ht="15" customHeight="1">
      <c r="A13274" s="84">
        <v>41190</v>
      </c>
      <c r="B13274" s="522" t="s">
        <v>14692</v>
      </c>
      <c r="C13274" s="302" t="s">
        <v>893</v>
      </c>
      <c r="D13274" s="521" t="s">
        <v>883</v>
      </c>
      <c r="E13274" s="523"/>
      <c r="F13274" s="523"/>
    </row>
    <row r="13275" spans="1:6" ht="15" customHeight="1">
      <c r="A13275" s="84">
        <v>41191</v>
      </c>
      <c r="B13275" s="522" t="s">
        <v>14693</v>
      </c>
      <c r="C13275" s="302" t="s">
        <v>893</v>
      </c>
      <c r="D13275" s="521" t="s">
        <v>883</v>
      </c>
      <c r="E13275" s="523"/>
      <c r="F13275" s="523"/>
    </row>
    <row r="13276" spans="1:6" ht="15" customHeight="1">
      <c r="A13276" s="84">
        <v>41192</v>
      </c>
      <c r="B13276" s="522" t="s">
        <v>14694</v>
      </c>
      <c r="C13276" s="302" t="s">
        <v>893</v>
      </c>
      <c r="D13276" s="521" t="s">
        <v>883</v>
      </c>
      <c r="E13276" s="523"/>
      <c r="F13276" s="523"/>
    </row>
    <row r="13277" spans="1:6" ht="15" customHeight="1">
      <c r="A13277" s="84">
        <v>41193</v>
      </c>
      <c r="B13277" s="522" t="s">
        <v>14695</v>
      </c>
      <c r="C13277" s="302" t="s">
        <v>893</v>
      </c>
      <c r="D13277" s="521" t="s">
        <v>883</v>
      </c>
      <c r="E13277" s="523"/>
      <c r="F13277" s="523"/>
    </row>
    <row r="13278" spans="1:6" ht="15" customHeight="1">
      <c r="A13278" s="84">
        <v>41194</v>
      </c>
      <c r="B13278" s="522" t="s">
        <v>14696</v>
      </c>
      <c r="C13278" s="302" t="s">
        <v>893</v>
      </c>
      <c r="D13278" s="521" t="s">
        <v>883</v>
      </c>
      <c r="E13278" s="523"/>
      <c r="F13278" s="523"/>
    </row>
    <row r="13279" spans="1:6" ht="15" customHeight="1">
      <c r="A13279" s="84">
        <v>5044</v>
      </c>
      <c r="B13279" s="522" t="s">
        <v>14697</v>
      </c>
      <c r="C13279" s="302" t="s">
        <v>893</v>
      </c>
      <c r="D13279" s="521" t="s">
        <v>883</v>
      </c>
      <c r="E13279" s="523"/>
      <c r="F13279" s="523"/>
    </row>
    <row r="13280" spans="1:6" ht="15" customHeight="1">
      <c r="A13280" s="84">
        <v>5059</v>
      </c>
      <c r="B13280" s="522" t="s">
        <v>14698</v>
      </c>
      <c r="C13280" s="302" t="s">
        <v>893</v>
      </c>
      <c r="D13280" s="521" t="s">
        <v>883</v>
      </c>
      <c r="E13280" s="523"/>
      <c r="F13280" s="523"/>
    </row>
    <row r="13281" spans="1:6" ht="15" customHeight="1">
      <c r="A13281" s="84">
        <v>41201</v>
      </c>
      <c r="B13281" s="522" t="s">
        <v>14699</v>
      </c>
      <c r="C13281" s="302" t="s">
        <v>893</v>
      </c>
      <c r="D13281" s="521" t="s">
        <v>883</v>
      </c>
      <c r="E13281" s="523"/>
      <c r="F13281" s="523"/>
    </row>
    <row r="13282" spans="1:6" ht="15" customHeight="1">
      <c r="A13282" s="84">
        <v>41199</v>
      </c>
      <c r="B13282" s="522" t="s">
        <v>14700</v>
      </c>
      <c r="C13282" s="302" t="s">
        <v>893</v>
      </c>
      <c r="D13282" s="521" t="s">
        <v>883</v>
      </c>
      <c r="E13282" s="523"/>
      <c r="F13282" s="523"/>
    </row>
    <row r="13283" spans="1:6" ht="15" customHeight="1">
      <c r="A13283" s="84">
        <v>5057</v>
      </c>
      <c r="B13283" s="522" t="s">
        <v>14701</v>
      </c>
      <c r="C13283" s="302" t="s">
        <v>893</v>
      </c>
      <c r="D13283" s="521" t="s">
        <v>883</v>
      </c>
      <c r="E13283" s="523"/>
      <c r="F13283" s="523"/>
    </row>
    <row r="13284" spans="1:6" ht="15" customHeight="1">
      <c r="A13284" s="84">
        <v>41200</v>
      </c>
      <c r="B13284" s="522" t="s">
        <v>14702</v>
      </c>
      <c r="C13284" s="302" t="s">
        <v>893</v>
      </c>
      <c r="D13284" s="521" t="s">
        <v>883</v>
      </c>
      <c r="E13284" s="523"/>
      <c r="F13284" s="523"/>
    </row>
    <row r="13285" spans="1:6" ht="15" customHeight="1">
      <c r="A13285" s="84">
        <v>41205</v>
      </c>
      <c r="B13285" s="522" t="s">
        <v>14703</v>
      </c>
      <c r="C13285" s="302" t="s">
        <v>893</v>
      </c>
      <c r="D13285" s="521" t="s">
        <v>883</v>
      </c>
      <c r="E13285" s="523"/>
      <c r="F13285" s="523"/>
    </row>
    <row r="13286" spans="1:6" ht="15" customHeight="1">
      <c r="A13286" s="84">
        <v>41202</v>
      </c>
      <c r="B13286" s="522" t="s">
        <v>14704</v>
      </c>
      <c r="C13286" s="302" t="s">
        <v>893</v>
      </c>
      <c r="D13286" s="521" t="s">
        <v>883</v>
      </c>
      <c r="E13286" s="523"/>
      <c r="F13286" s="523"/>
    </row>
    <row r="13287" spans="1:6" ht="15" customHeight="1">
      <c r="A13287" s="84">
        <v>41206</v>
      </c>
      <c r="B13287" s="522" t="s">
        <v>14705</v>
      </c>
      <c r="C13287" s="302" t="s">
        <v>893</v>
      </c>
      <c r="D13287" s="521" t="s">
        <v>883</v>
      </c>
      <c r="E13287" s="523"/>
      <c r="F13287" s="523"/>
    </row>
    <row r="13288" spans="1:6" ht="15" customHeight="1">
      <c r="A13288" s="84">
        <v>12372</v>
      </c>
      <c r="B13288" s="522" t="s">
        <v>14706</v>
      </c>
      <c r="C13288" s="302" t="s">
        <v>893</v>
      </c>
      <c r="D13288" s="521" t="s">
        <v>883</v>
      </c>
      <c r="E13288" s="523"/>
      <c r="F13288" s="523"/>
    </row>
    <row r="13289" spans="1:6" ht="15" customHeight="1">
      <c r="A13289" s="84">
        <v>41207</v>
      </c>
      <c r="B13289" s="522" t="s">
        <v>14707</v>
      </c>
      <c r="C13289" s="302" t="s">
        <v>893</v>
      </c>
      <c r="D13289" s="521" t="s">
        <v>883</v>
      </c>
      <c r="E13289" s="523"/>
      <c r="F13289" s="523"/>
    </row>
    <row r="13290" spans="1:6" ht="15" customHeight="1">
      <c r="A13290" s="524">
        <v>41203</v>
      </c>
      <c r="B13290" s="525" t="s">
        <v>14708</v>
      </c>
      <c r="C13290" s="524" t="s">
        <v>893</v>
      </c>
      <c r="D13290" s="526" t="s">
        <v>883</v>
      </c>
      <c r="E13290" s="527">
        <v>1197.45</v>
      </c>
      <c r="F13290" s="527">
        <v>1197.45</v>
      </c>
    </row>
    <row r="13291" spans="1:6" ht="15" customHeight="1">
      <c r="A13291" s="84">
        <v>41204</v>
      </c>
      <c r="B13291" s="522" t="s">
        <v>14709</v>
      </c>
      <c r="C13291" s="302" t="s">
        <v>893</v>
      </c>
      <c r="D13291" s="521" t="s">
        <v>883</v>
      </c>
      <c r="E13291" s="523"/>
      <c r="F13291" s="523"/>
    </row>
    <row r="13292" spans="1:6" ht="15" customHeight="1">
      <c r="A13292" s="84">
        <v>41210</v>
      </c>
      <c r="B13292" s="522" t="s">
        <v>14710</v>
      </c>
      <c r="C13292" s="302" t="s">
        <v>893</v>
      </c>
      <c r="D13292" s="521" t="s">
        <v>883</v>
      </c>
      <c r="E13292" s="523"/>
      <c r="F13292" s="523"/>
    </row>
    <row r="13293" spans="1:6" ht="15" customHeight="1">
      <c r="A13293" s="84">
        <v>41208</v>
      </c>
      <c r="B13293" s="522" t="s">
        <v>14711</v>
      </c>
      <c r="C13293" s="302" t="s">
        <v>893</v>
      </c>
      <c r="D13293" s="521" t="s">
        <v>883</v>
      </c>
      <c r="E13293" s="523"/>
      <c r="F13293" s="523"/>
    </row>
    <row r="13294" spans="1:6" ht="15" customHeight="1">
      <c r="A13294" s="84">
        <v>41211</v>
      </c>
      <c r="B13294" s="522" t="s">
        <v>14712</v>
      </c>
      <c r="C13294" s="302" t="s">
        <v>893</v>
      </c>
      <c r="D13294" s="521" t="s">
        <v>883</v>
      </c>
      <c r="E13294" s="523"/>
      <c r="F13294" s="523"/>
    </row>
    <row r="13295" spans="1:6" ht="15" customHeight="1">
      <c r="A13295" s="84">
        <v>13339</v>
      </c>
      <c r="B13295" s="522" t="s">
        <v>14713</v>
      </c>
      <c r="C13295" s="302" t="s">
        <v>893</v>
      </c>
      <c r="D13295" s="521" t="s">
        <v>883</v>
      </c>
      <c r="E13295" s="523"/>
      <c r="F13295" s="523"/>
    </row>
    <row r="13296" spans="1:6" ht="15" customHeight="1">
      <c r="A13296" s="84">
        <v>41213</v>
      </c>
      <c r="B13296" s="522" t="s">
        <v>14714</v>
      </c>
      <c r="C13296" s="302" t="s">
        <v>893</v>
      </c>
      <c r="D13296" s="521" t="s">
        <v>883</v>
      </c>
      <c r="E13296" s="523"/>
      <c r="F13296" s="523"/>
    </row>
    <row r="13297" spans="1:6" ht="15" customHeight="1">
      <c r="A13297" s="84">
        <v>41209</v>
      </c>
      <c r="B13297" s="522" t="s">
        <v>14715</v>
      </c>
      <c r="C13297" s="302" t="s">
        <v>893</v>
      </c>
      <c r="D13297" s="521" t="s">
        <v>883</v>
      </c>
      <c r="E13297" s="523"/>
      <c r="F13297" s="523"/>
    </row>
    <row r="13298" spans="1:6" ht="15" customHeight="1">
      <c r="A13298" s="84">
        <v>41216</v>
      </c>
      <c r="B13298" s="522" t="s">
        <v>14716</v>
      </c>
      <c r="C13298" s="302" t="s">
        <v>893</v>
      </c>
      <c r="D13298" s="521" t="s">
        <v>883</v>
      </c>
      <c r="E13298" s="523"/>
      <c r="F13298" s="523"/>
    </row>
    <row r="13299" spans="1:6" ht="15" customHeight="1">
      <c r="A13299" s="84">
        <v>41217</v>
      </c>
      <c r="B13299" s="522" t="s">
        <v>14717</v>
      </c>
      <c r="C13299" s="302" t="s">
        <v>893</v>
      </c>
      <c r="D13299" s="521" t="s">
        <v>883</v>
      </c>
      <c r="E13299" s="523"/>
      <c r="F13299" s="523"/>
    </row>
    <row r="13300" spans="1:6" ht="15" customHeight="1">
      <c r="A13300" s="84">
        <v>41218</v>
      </c>
      <c r="B13300" s="522" t="s">
        <v>14718</v>
      </c>
      <c r="C13300" s="302" t="s">
        <v>893</v>
      </c>
      <c r="D13300" s="521" t="s">
        <v>883</v>
      </c>
      <c r="E13300" s="523"/>
      <c r="F13300" s="523"/>
    </row>
    <row r="13301" spans="1:6" ht="15" customHeight="1">
      <c r="A13301" s="84">
        <v>41214</v>
      </c>
      <c r="B13301" s="522" t="s">
        <v>14719</v>
      </c>
      <c r="C13301" s="302" t="s">
        <v>893</v>
      </c>
      <c r="D13301" s="521" t="s">
        <v>883</v>
      </c>
      <c r="E13301" s="523"/>
      <c r="F13301" s="523"/>
    </row>
    <row r="13302" spans="1:6" ht="15" customHeight="1">
      <c r="A13302" s="84">
        <v>41215</v>
      </c>
      <c r="B13302" s="522" t="s">
        <v>14720</v>
      </c>
      <c r="C13302" s="302" t="s">
        <v>893</v>
      </c>
      <c r="D13302" s="521" t="s">
        <v>883</v>
      </c>
      <c r="E13302" s="523"/>
      <c r="F13302" s="523"/>
    </row>
    <row r="13303" spans="1:6" ht="15" customHeight="1">
      <c r="A13303" s="84">
        <v>41221</v>
      </c>
      <c r="B13303" s="522" t="s">
        <v>14721</v>
      </c>
      <c r="C13303" s="302" t="s">
        <v>893</v>
      </c>
      <c r="D13303" s="521" t="s">
        <v>883</v>
      </c>
      <c r="E13303" s="523"/>
      <c r="F13303" s="523"/>
    </row>
    <row r="13304" spans="1:6" ht="15" customHeight="1">
      <c r="A13304" s="84">
        <v>41222</v>
      </c>
      <c r="B13304" s="522" t="s">
        <v>14722</v>
      </c>
      <c r="C13304" s="302" t="s">
        <v>893</v>
      </c>
      <c r="D13304" s="521" t="s">
        <v>883</v>
      </c>
      <c r="E13304" s="523"/>
      <c r="F13304" s="523"/>
    </row>
    <row r="13305" spans="1:6" ht="15" customHeight="1">
      <c r="A13305" s="84">
        <v>41195</v>
      </c>
      <c r="B13305" s="522" t="s">
        <v>14723</v>
      </c>
      <c r="C13305" s="302" t="s">
        <v>893</v>
      </c>
      <c r="D13305" s="521" t="s">
        <v>883</v>
      </c>
      <c r="E13305" s="523"/>
      <c r="F13305" s="523"/>
    </row>
    <row r="13306" spans="1:6" ht="15" customHeight="1">
      <c r="A13306" s="84">
        <v>41198</v>
      </c>
      <c r="B13306" s="522" t="s">
        <v>14724</v>
      </c>
      <c r="C13306" s="302" t="s">
        <v>893</v>
      </c>
      <c r="D13306" s="521" t="s">
        <v>883</v>
      </c>
      <c r="E13306" s="523"/>
      <c r="F13306" s="523"/>
    </row>
    <row r="13307" spans="1:6" ht="15" customHeight="1">
      <c r="A13307" s="84">
        <v>41196</v>
      </c>
      <c r="B13307" s="522" t="s">
        <v>14725</v>
      </c>
      <c r="C13307" s="302" t="s">
        <v>893</v>
      </c>
      <c r="D13307" s="521" t="s">
        <v>883</v>
      </c>
      <c r="E13307" s="523">
        <v>1096.77</v>
      </c>
      <c r="F13307" s="523">
        <v>1096.77</v>
      </c>
    </row>
    <row r="13308" spans="1:6" ht="15" customHeight="1">
      <c r="A13308" s="84">
        <v>5033</v>
      </c>
      <c r="B13308" s="522" t="s">
        <v>14726</v>
      </c>
      <c r="C13308" s="302" t="s">
        <v>893</v>
      </c>
      <c r="D13308" s="521" t="s">
        <v>883</v>
      </c>
      <c r="E13308" s="523"/>
      <c r="F13308" s="523"/>
    </row>
    <row r="13309" spans="1:6" ht="15" customHeight="1">
      <c r="A13309" s="84">
        <v>41197</v>
      </c>
      <c r="B13309" s="522" t="s">
        <v>14727</v>
      </c>
      <c r="C13309" s="302" t="s">
        <v>893</v>
      </c>
      <c r="D13309" s="521" t="s">
        <v>883</v>
      </c>
      <c r="E13309" s="523"/>
      <c r="F13309" s="523"/>
    </row>
    <row r="13310" spans="1:6" ht="15" customHeight="1">
      <c r="A13310" s="84">
        <v>12388</v>
      </c>
      <c r="B13310" s="522" t="s">
        <v>14728</v>
      </c>
      <c r="C13310" s="302" t="s">
        <v>893</v>
      </c>
      <c r="D13310" s="521" t="s">
        <v>883</v>
      </c>
      <c r="E13310" s="523"/>
      <c r="F13310" s="523"/>
    </row>
    <row r="13311" spans="1:6" ht="15" customHeight="1">
      <c r="A13311" s="524">
        <v>2731</v>
      </c>
      <c r="B13311" s="525" t="s">
        <v>14729</v>
      </c>
      <c r="C13311" s="524" t="s">
        <v>893</v>
      </c>
      <c r="D13311" s="526" t="s">
        <v>782</v>
      </c>
      <c r="E13311" s="527">
        <v>110.65</v>
      </c>
      <c r="F13311" s="527">
        <v>110.65</v>
      </c>
    </row>
    <row r="13312" spans="1:6" ht="15" customHeight="1">
      <c r="A13312" s="84">
        <v>41457</v>
      </c>
      <c r="B13312" s="522" t="s">
        <v>14730</v>
      </c>
      <c r="C13312" s="302" t="s">
        <v>893</v>
      </c>
      <c r="D13312" s="521" t="s">
        <v>883</v>
      </c>
      <c r="E13312" s="523">
        <v>1557.02</v>
      </c>
      <c r="F13312" s="523">
        <v>1557.02</v>
      </c>
    </row>
    <row r="13313" spans="1:6" ht="15" customHeight="1">
      <c r="A13313" s="84">
        <v>41458</v>
      </c>
      <c r="B13313" s="522" t="s">
        <v>14731</v>
      </c>
      <c r="C13313" s="302" t="s">
        <v>893</v>
      </c>
      <c r="D13313" s="521" t="s">
        <v>883</v>
      </c>
      <c r="E13313" s="523">
        <v>2173.67</v>
      </c>
      <c r="F13313" s="523">
        <v>2173.67</v>
      </c>
    </row>
    <row r="13314" spans="1:6" ht="15" customHeight="1">
      <c r="A13314" s="84">
        <v>41459</v>
      </c>
      <c r="B13314" s="522" t="s">
        <v>14732</v>
      </c>
      <c r="C13314" s="302" t="s">
        <v>893</v>
      </c>
      <c r="D13314" s="521" t="s">
        <v>883</v>
      </c>
      <c r="E13314" s="523">
        <v>3032.1</v>
      </c>
      <c r="F13314" s="523">
        <v>3032.1</v>
      </c>
    </row>
    <row r="13315" spans="1:6" ht="15" customHeight="1">
      <c r="A13315" s="84">
        <v>41461</v>
      </c>
      <c r="B13315" s="522" t="s">
        <v>14733</v>
      </c>
      <c r="C13315" s="302" t="s">
        <v>893</v>
      </c>
      <c r="D13315" s="521" t="s">
        <v>883</v>
      </c>
      <c r="E13315" s="523">
        <v>4134.12</v>
      </c>
      <c r="F13315" s="523">
        <v>4134.12</v>
      </c>
    </row>
    <row r="13316" spans="1:6" ht="15" customHeight="1">
      <c r="A13316" s="84">
        <v>44537</v>
      </c>
      <c r="B13316" s="522" t="s">
        <v>14734</v>
      </c>
      <c r="C13316" s="302" t="s">
        <v>893</v>
      </c>
      <c r="D13316" s="521" t="s">
        <v>10443</v>
      </c>
      <c r="E13316" s="523">
        <v>436.36</v>
      </c>
      <c r="F13316" s="523">
        <v>436.36</v>
      </c>
    </row>
    <row r="13317" spans="1:6" ht="15" customHeight="1">
      <c r="A13317" s="84">
        <v>11844</v>
      </c>
      <c r="B13317" s="522" t="s">
        <v>14735</v>
      </c>
      <c r="C13317" s="302" t="s">
        <v>893</v>
      </c>
      <c r="D13317" s="521" t="s">
        <v>782</v>
      </c>
      <c r="E13317" s="523">
        <v>45.67</v>
      </c>
      <c r="F13317" s="523">
        <v>45.67</v>
      </c>
    </row>
    <row r="13318" spans="1:6" ht="15" customHeight="1">
      <c r="A13318" s="84">
        <v>4465</v>
      </c>
      <c r="B13318" s="522" t="s">
        <v>14736</v>
      </c>
      <c r="C13318" s="302" t="s">
        <v>893</v>
      </c>
      <c r="D13318" s="521" t="s">
        <v>782</v>
      </c>
      <c r="E13318" s="523">
        <v>37.96</v>
      </c>
      <c r="F13318" s="523">
        <v>37.96</v>
      </c>
    </row>
    <row r="13319" spans="1:6" ht="15" customHeight="1">
      <c r="A13319" s="84">
        <v>35273</v>
      </c>
      <c r="B13319" s="522" t="s">
        <v>14737</v>
      </c>
      <c r="C13319" s="302" t="s">
        <v>893</v>
      </c>
      <c r="D13319" s="521" t="s">
        <v>782</v>
      </c>
      <c r="E13319" s="523">
        <v>45.52</v>
      </c>
      <c r="F13319" s="523">
        <v>45.52</v>
      </c>
    </row>
    <row r="13320" spans="1:6" ht="15" customHeight="1">
      <c r="A13320" s="84">
        <v>4470</v>
      </c>
      <c r="B13320" s="522" t="s">
        <v>14738</v>
      </c>
      <c r="C13320" s="302" t="s">
        <v>893</v>
      </c>
      <c r="D13320" s="521" t="s">
        <v>782</v>
      </c>
      <c r="E13320" s="523">
        <v>105.05</v>
      </c>
      <c r="F13320" s="523">
        <v>105.05</v>
      </c>
    </row>
    <row r="13321" spans="1:6" ht="15" customHeight="1">
      <c r="A13321" s="84">
        <v>20204</v>
      </c>
      <c r="B13321" s="522" t="s">
        <v>14739</v>
      </c>
      <c r="C13321" s="302" t="s">
        <v>893</v>
      </c>
      <c r="D13321" s="521" t="s">
        <v>782</v>
      </c>
      <c r="E13321" s="523">
        <v>70.03</v>
      </c>
      <c r="F13321" s="523">
        <v>70.03</v>
      </c>
    </row>
    <row r="13322" spans="1:6" ht="15" customHeight="1">
      <c r="A13322" s="84">
        <v>20208</v>
      </c>
      <c r="B13322" s="522" t="s">
        <v>14740</v>
      </c>
      <c r="C13322" s="302" t="s">
        <v>893</v>
      </c>
      <c r="D13322" s="521" t="s">
        <v>782</v>
      </c>
      <c r="E13322" s="523">
        <v>94.55</v>
      </c>
      <c r="F13322" s="523">
        <v>94.55</v>
      </c>
    </row>
    <row r="13323" spans="1:6" ht="15" customHeight="1">
      <c r="A13323" s="84">
        <v>4437</v>
      </c>
      <c r="B13323" s="522" t="s">
        <v>14741</v>
      </c>
      <c r="C13323" s="302" t="s">
        <v>893</v>
      </c>
      <c r="D13323" s="521" t="s">
        <v>782</v>
      </c>
      <c r="E13323" s="523">
        <v>78.790000000000006</v>
      </c>
      <c r="F13323" s="523">
        <v>78.790000000000006</v>
      </c>
    </row>
    <row r="13324" spans="1:6" ht="15" customHeight="1">
      <c r="A13324" s="84">
        <v>14580</v>
      </c>
      <c r="B13324" s="522" t="s">
        <v>14742</v>
      </c>
      <c r="C13324" s="302" t="s">
        <v>893</v>
      </c>
      <c r="D13324" s="521" t="s">
        <v>782</v>
      </c>
      <c r="E13324" s="523">
        <v>78.790000000000006</v>
      </c>
      <c r="F13324" s="523">
        <v>78.790000000000006</v>
      </c>
    </row>
    <row r="13325" spans="1:6" ht="15" customHeight="1">
      <c r="A13325" s="84">
        <v>5065</v>
      </c>
      <c r="B13325" s="522" t="s">
        <v>14743</v>
      </c>
      <c r="C13325" s="302" t="s">
        <v>893</v>
      </c>
      <c r="D13325" s="521" t="s">
        <v>1098</v>
      </c>
      <c r="E13325" s="523">
        <v>35.659999999999997</v>
      </c>
      <c r="F13325" s="523">
        <v>35.659999999999997</v>
      </c>
    </row>
    <row r="13326" spans="1:6" ht="15" customHeight="1">
      <c r="A13326" s="84">
        <v>5072</v>
      </c>
      <c r="B13326" s="522" t="s">
        <v>14744</v>
      </c>
      <c r="C13326" s="302" t="s">
        <v>893</v>
      </c>
      <c r="D13326" s="521" t="s">
        <v>1098</v>
      </c>
      <c r="E13326" s="523">
        <v>32.99</v>
      </c>
      <c r="F13326" s="523">
        <v>32.99</v>
      </c>
    </row>
    <row r="13327" spans="1:6" ht="15" customHeight="1">
      <c r="A13327" s="84">
        <v>5066</v>
      </c>
      <c r="B13327" s="522" t="s">
        <v>14745</v>
      </c>
      <c r="C13327" s="302" t="s">
        <v>893</v>
      </c>
      <c r="D13327" s="521" t="s">
        <v>1098</v>
      </c>
      <c r="E13327" s="523">
        <v>24.7</v>
      </c>
      <c r="F13327" s="523">
        <v>24.7</v>
      </c>
    </row>
    <row r="13328" spans="1:6" ht="15" customHeight="1">
      <c r="A13328" s="84">
        <v>5063</v>
      </c>
      <c r="B13328" s="522" t="s">
        <v>14746</v>
      </c>
      <c r="C13328" s="302" t="s">
        <v>893</v>
      </c>
      <c r="D13328" s="521" t="s">
        <v>1098</v>
      </c>
      <c r="E13328" s="523">
        <v>22.37</v>
      </c>
      <c r="F13328" s="523">
        <v>22.37</v>
      </c>
    </row>
    <row r="13329" spans="1:6" ht="15" customHeight="1">
      <c r="A13329" s="84">
        <v>20247</v>
      </c>
      <c r="B13329" s="522" t="s">
        <v>14747</v>
      </c>
      <c r="C13329" s="302" t="s">
        <v>893</v>
      </c>
      <c r="D13329" s="521" t="s">
        <v>1098</v>
      </c>
      <c r="E13329" s="523">
        <v>20.76</v>
      </c>
      <c r="F13329" s="523">
        <v>20.76</v>
      </c>
    </row>
    <row r="13330" spans="1:6" ht="15" customHeight="1">
      <c r="A13330" s="84">
        <v>5074</v>
      </c>
      <c r="B13330" s="522" t="s">
        <v>14748</v>
      </c>
      <c r="C13330" s="302" t="s">
        <v>893</v>
      </c>
      <c r="D13330" s="521" t="s">
        <v>1098</v>
      </c>
      <c r="E13330" s="523">
        <v>21</v>
      </c>
      <c r="F13330" s="523">
        <v>21</v>
      </c>
    </row>
    <row r="13331" spans="1:6" ht="15" customHeight="1">
      <c r="A13331" s="84">
        <v>5067</v>
      </c>
      <c r="B13331" s="522" t="s">
        <v>14749</v>
      </c>
      <c r="C13331" s="302" t="s">
        <v>893</v>
      </c>
      <c r="D13331" s="521" t="s">
        <v>1098</v>
      </c>
      <c r="E13331" s="523">
        <v>19.98</v>
      </c>
      <c r="F13331" s="523">
        <v>19.98</v>
      </c>
    </row>
    <row r="13332" spans="1:6" ht="15" customHeight="1">
      <c r="A13332" s="84">
        <v>5078</v>
      </c>
      <c r="B13332" s="522" t="s">
        <v>14750</v>
      </c>
      <c r="C13332" s="302" t="s">
        <v>893</v>
      </c>
      <c r="D13332" s="521" t="s">
        <v>1098</v>
      </c>
      <c r="E13332" s="523">
        <v>19.75</v>
      </c>
      <c r="F13332" s="523">
        <v>19.75</v>
      </c>
    </row>
    <row r="13333" spans="1:6" ht="15" customHeight="1">
      <c r="A13333" s="84">
        <v>5068</v>
      </c>
      <c r="B13333" s="522" t="s">
        <v>14751</v>
      </c>
      <c r="C13333" s="302" t="s">
        <v>893</v>
      </c>
      <c r="D13333" s="521" t="s">
        <v>1098</v>
      </c>
      <c r="E13333" s="523">
        <v>18.75</v>
      </c>
      <c r="F13333" s="523">
        <v>18.75</v>
      </c>
    </row>
    <row r="13334" spans="1:6" ht="15" customHeight="1">
      <c r="A13334" s="84">
        <v>5073</v>
      </c>
      <c r="B13334" s="522" t="s">
        <v>14752</v>
      </c>
      <c r="C13334" s="302" t="s">
        <v>893</v>
      </c>
      <c r="D13334" s="521" t="s">
        <v>1098</v>
      </c>
      <c r="E13334" s="523">
        <v>19.11</v>
      </c>
      <c r="F13334" s="523">
        <v>19.11</v>
      </c>
    </row>
    <row r="13335" spans="1:6" ht="15" customHeight="1">
      <c r="A13335" s="84">
        <v>5069</v>
      </c>
      <c r="B13335" s="522" t="s">
        <v>14753</v>
      </c>
      <c r="C13335" s="302" t="s">
        <v>893</v>
      </c>
      <c r="D13335" s="521" t="s">
        <v>1098</v>
      </c>
      <c r="E13335" s="523">
        <v>19.11</v>
      </c>
      <c r="F13335" s="523">
        <v>19.11</v>
      </c>
    </row>
    <row r="13336" spans="1:6" ht="15" customHeight="1">
      <c r="A13336" s="84">
        <v>5070</v>
      </c>
      <c r="B13336" s="522" t="s">
        <v>14754</v>
      </c>
      <c r="C13336" s="302" t="s">
        <v>893</v>
      </c>
      <c r="D13336" s="521" t="s">
        <v>1098</v>
      </c>
      <c r="E13336" s="523">
        <v>19.32</v>
      </c>
      <c r="F13336" s="523">
        <v>19.32</v>
      </c>
    </row>
    <row r="13337" spans="1:6" ht="15" customHeight="1">
      <c r="A13337" s="84">
        <v>5071</v>
      </c>
      <c r="B13337" s="522" t="s">
        <v>14755</v>
      </c>
      <c r="C13337" s="302" t="s">
        <v>893</v>
      </c>
      <c r="D13337" s="521" t="s">
        <v>1098</v>
      </c>
      <c r="E13337" s="523">
        <v>18.75</v>
      </c>
      <c r="F13337" s="523">
        <v>18.75</v>
      </c>
    </row>
    <row r="13338" spans="1:6" ht="15" customHeight="1">
      <c r="A13338" s="84">
        <v>5061</v>
      </c>
      <c r="B13338" s="522" t="s">
        <v>14756</v>
      </c>
      <c r="C13338" s="302" t="s">
        <v>893</v>
      </c>
      <c r="D13338" s="521" t="s">
        <v>1098</v>
      </c>
      <c r="E13338" s="523">
        <v>18.43</v>
      </c>
      <c r="F13338" s="523">
        <v>18.43</v>
      </c>
    </row>
    <row r="13339" spans="1:6" ht="15" customHeight="1">
      <c r="A13339" s="84">
        <v>5075</v>
      </c>
      <c r="B13339" s="522" t="s">
        <v>14757</v>
      </c>
      <c r="C13339" s="302" t="s">
        <v>893</v>
      </c>
      <c r="D13339" s="521" t="s">
        <v>1098</v>
      </c>
      <c r="E13339" s="523">
        <v>18.75</v>
      </c>
      <c r="F13339" s="523">
        <v>18.75</v>
      </c>
    </row>
    <row r="13340" spans="1:6" ht="15" customHeight="1">
      <c r="A13340" s="84">
        <v>5062</v>
      </c>
      <c r="B13340" s="522" t="s">
        <v>14758</v>
      </c>
      <c r="C13340" s="302" t="s">
        <v>893</v>
      </c>
      <c r="D13340" s="521" t="s">
        <v>1098</v>
      </c>
      <c r="E13340" s="523">
        <v>18.989999999999998</v>
      </c>
      <c r="F13340" s="523">
        <v>18.989999999999998</v>
      </c>
    </row>
    <row r="13341" spans="1:6" ht="15" customHeight="1">
      <c r="A13341" s="84">
        <v>39027</v>
      </c>
      <c r="B13341" s="522" t="s">
        <v>14759</v>
      </c>
      <c r="C13341" s="302" t="s">
        <v>893</v>
      </c>
      <c r="D13341" s="521" t="s">
        <v>1098</v>
      </c>
      <c r="E13341" s="523">
        <v>18.73</v>
      </c>
      <c r="F13341" s="523">
        <v>18.73</v>
      </c>
    </row>
    <row r="13342" spans="1:6" ht="15" customHeight="1">
      <c r="A13342" s="84">
        <v>40568</v>
      </c>
      <c r="B13342" s="522" t="s">
        <v>14760</v>
      </c>
      <c r="C13342" s="302" t="s">
        <v>893</v>
      </c>
      <c r="D13342" s="521" t="s">
        <v>1098</v>
      </c>
      <c r="E13342" s="523">
        <v>18.89</v>
      </c>
      <c r="F13342" s="523">
        <v>18.89</v>
      </c>
    </row>
    <row r="13343" spans="1:6" ht="15" customHeight="1">
      <c r="A13343" s="84">
        <v>40304</v>
      </c>
      <c r="B13343" s="522" t="s">
        <v>14761</v>
      </c>
      <c r="C13343" s="302" t="s">
        <v>893</v>
      </c>
      <c r="D13343" s="521" t="s">
        <v>1098</v>
      </c>
      <c r="E13343" s="523">
        <v>23.14</v>
      </c>
      <c r="F13343" s="523">
        <v>23.14</v>
      </c>
    </row>
    <row r="13344" spans="1:6" ht="15" customHeight="1">
      <c r="A13344" s="84">
        <v>39026</v>
      </c>
      <c r="B13344" s="522" t="s">
        <v>14762</v>
      </c>
      <c r="C13344" s="302" t="s">
        <v>893</v>
      </c>
      <c r="D13344" s="521" t="s">
        <v>1098</v>
      </c>
      <c r="E13344" s="523">
        <v>21.08</v>
      </c>
      <c r="F13344" s="523">
        <v>21.08</v>
      </c>
    </row>
    <row r="13345" spans="1:6" ht="15" customHeight="1">
      <c r="A13345" s="84">
        <v>42431</v>
      </c>
      <c r="B13345" s="522" t="s">
        <v>14763</v>
      </c>
      <c r="C13345" s="302" t="s">
        <v>893</v>
      </c>
      <c r="D13345" s="521" t="s">
        <v>883</v>
      </c>
      <c r="E13345" s="523"/>
      <c r="F13345" s="523"/>
    </row>
    <row r="13346" spans="1:6" ht="15" customHeight="1">
      <c r="A13346" s="84">
        <v>44074</v>
      </c>
      <c r="B13346" s="522" t="s">
        <v>14764</v>
      </c>
      <c r="C13346" s="302" t="s">
        <v>893</v>
      </c>
      <c r="D13346" s="521" t="s">
        <v>10645</v>
      </c>
      <c r="E13346" s="523">
        <v>697</v>
      </c>
      <c r="F13346" s="523">
        <v>697</v>
      </c>
    </row>
    <row r="13347" spans="1:6" ht="15" customHeight="1">
      <c r="A13347" s="84">
        <v>44072</v>
      </c>
      <c r="B13347" s="522" t="s">
        <v>14765</v>
      </c>
      <c r="C13347" s="302" t="s">
        <v>893</v>
      </c>
      <c r="D13347" s="521" t="s">
        <v>10645</v>
      </c>
      <c r="E13347" s="523">
        <v>106.61</v>
      </c>
      <c r="F13347" s="523">
        <v>106.61</v>
      </c>
    </row>
    <row r="13348" spans="1:6" ht="15" customHeight="1">
      <c r="A13348" s="84">
        <v>511</v>
      </c>
      <c r="B13348" s="522" t="s">
        <v>14766</v>
      </c>
      <c r="C13348" s="302" t="s">
        <v>893</v>
      </c>
      <c r="D13348" s="521" t="s">
        <v>10645</v>
      </c>
      <c r="E13348" s="523">
        <v>24.58</v>
      </c>
      <c r="F13348" s="523">
        <v>24.58</v>
      </c>
    </row>
    <row r="13349" spans="1:6" ht="15" customHeight="1">
      <c r="A13349" s="84">
        <v>37540</v>
      </c>
      <c r="B13349" s="522" t="s">
        <v>14767</v>
      </c>
      <c r="C13349" s="302" t="s">
        <v>893</v>
      </c>
      <c r="D13349" s="521" t="s">
        <v>883</v>
      </c>
      <c r="E13349" s="523"/>
      <c r="F13349" s="523"/>
    </row>
    <row r="13350" spans="1:6" ht="15" customHeight="1">
      <c r="A13350" s="84">
        <v>37548</v>
      </c>
      <c r="B13350" s="522" t="s">
        <v>14768</v>
      </c>
      <c r="C13350" s="302" t="s">
        <v>893</v>
      </c>
      <c r="D13350" s="521" t="s">
        <v>883</v>
      </c>
      <c r="E13350" s="523"/>
      <c r="F13350" s="523"/>
    </row>
    <row r="13351" spans="1:6" ht="15" customHeight="1">
      <c r="A13351" s="84">
        <v>39828</v>
      </c>
      <c r="B13351" s="522" t="s">
        <v>14769</v>
      </c>
      <c r="C13351" s="302" t="s">
        <v>893</v>
      </c>
      <c r="D13351" s="521" t="s">
        <v>883</v>
      </c>
      <c r="E13351" s="523"/>
      <c r="F13351" s="523"/>
    </row>
    <row r="13352" spans="1:6" ht="15" customHeight="1">
      <c r="A13352" s="84">
        <v>38392</v>
      </c>
      <c r="B13352" s="522" t="s">
        <v>14770</v>
      </c>
      <c r="C13352" s="302" t="s">
        <v>893</v>
      </c>
      <c r="D13352" s="521" t="s">
        <v>883</v>
      </c>
      <c r="E13352" s="523">
        <v>57.8</v>
      </c>
      <c r="F13352" s="523">
        <v>57.8</v>
      </c>
    </row>
    <row r="13353" spans="1:6" ht="15" customHeight="1">
      <c r="A13353" s="84">
        <v>11735</v>
      </c>
      <c r="B13353" s="522" t="s">
        <v>14771</v>
      </c>
      <c r="C13353" s="302" t="s">
        <v>893</v>
      </c>
      <c r="D13353" s="521" t="s">
        <v>883</v>
      </c>
      <c r="E13353" s="523">
        <v>9.57</v>
      </c>
      <c r="F13353" s="523">
        <v>9.57</v>
      </c>
    </row>
    <row r="13354" spans="1:6" ht="15" customHeight="1">
      <c r="A13354" s="84">
        <v>11737</v>
      </c>
      <c r="B13354" s="522" t="s">
        <v>14772</v>
      </c>
      <c r="C13354" s="302" t="s">
        <v>893</v>
      </c>
      <c r="D13354" s="521" t="s">
        <v>883</v>
      </c>
      <c r="E13354" s="523">
        <v>13.57</v>
      </c>
      <c r="F13354" s="523">
        <v>13.57</v>
      </c>
    </row>
    <row r="13355" spans="1:6" ht="15" customHeight="1">
      <c r="A13355" s="84">
        <v>11738</v>
      </c>
      <c r="B13355" s="522" t="s">
        <v>14773</v>
      </c>
      <c r="C13355" s="302" t="s">
        <v>893</v>
      </c>
      <c r="D13355" s="521" t="s">
        <v>883</v>
      </c>
      <c r="E13355" s="523">
        <v>17.11</v>
      </c>
      <c r="F13355" s="523">
        <v>17.11</v>
      </c>
    </row>
    <row r="13356" spans="1:6" ht="15" customHeight="1">
      <c r="A13356" s="84">
        <v>36143</v>
      </c>
      <c r="B13356" s="522" t="s">
        <v>14774</v>
      </c>
      <c r="C13356" s="302" t="s">
        <v>893</v>
      </c>
      <c r="D13356" s="521" t="s">
        <v>883</v>
      </c>
      <c r="E13356" s="523">
        <v>87.58</v>
      </c>
      <c r="F13356" s="523">
        <v>87.58</v>
      </c>
    </row>
    <row r="13357" spans="1:6" ht="15" customHeight="1">
      <c r="A13357" s="84">
        <v>36142</v>
      </c>
      <c r="B13357" s="522" t="s">
        <v>14775</v>
      </c>
      <c r="C13357" s="302" t="s">
        <v>893</v>
      </c>
      <c r="D13357" s="521" t="s">
        <v>883</v>
      </c>
      <c r="E13357" s="523">
        <v>2.16</v>
      </c>
      <c r="F13357" s="523">
        <v>2.16</v>
      </c>
    </row>
    <row r="13358" spans="1:6" ht="15" customHeight="1">
      <c r="A13358" s="84">
        <v>45227</v>
      </c>
      <c r="B13358" s="522" t="s">
        <v>14776</v>
      </c>
      <c r="C13358" s="302" t="s">
        <v>893</v>
      </c>
      <c r="D13358" s="521" t="s">
        <v>883</v>
      </c>
      <c r="E13358" s="523">
        <v>834.57</v>
      </c>
      <c r="F13358" s="523">
        <v>834.57</v>
      </c>
    </row>
    <row r="13359" spans="1:6" ht="15" customHeight="1">
      <c r="A13359" s="84">
        <v>45209</v>
      </c>
      <c r="B13359" s="522" t="s">
        <v>14777</v>
      </c>
      <c r="C13359" s="302" t="s">
        <v>893</v>
      </c>
      <c r="D13359" s="521" t="s">
        <v>883</v>
      </c>
      <c r="E13359" s="523">
        <v>36.549999999999997</v>
      </c>
      <c r="F13359" s="523">
        <v>36.549999999999997</v>
      </c>
    </row>
    <row r="13360" spans="1:6" ht="15" customHeight="1">
      <c r="A13360" s="84">
        <v>36146</v>
      </c>
      <c r="B13360" s="522" t="s">
        <v>14778</v>
      </c>
      <c r="C13360" s="302" t="s">
        <v>893</v>
      </c>
      <c r="D13360" s="521" t="s">
        <v>883</v>
      </c>
      <c r="E13360" s="523">
        <v>231.76</v>
      </c>
      <c r="F13360" s="523">
        <v>231.76</v>
      </c>
    </row>
    <row r="13361" spans="1:6" ht="15" customHeight="1">
      <c r="A13361" s="84">
        <v>39015</v>
      </c>
      <c r="B13361" s="522" t="s">
        <v>14779</v>
      </c>
      <c r="C13361" s="302" t="s">
        <v>893</v>
      </c>
      <c r="D13361" s="521" t="s">
        <v>883</v>
      </c>
      <c r="E13361" s="523"/>
      <c r="F13361" s="523"/>
    </row>
    <row r="13362" spans="1:6" ht="15" customHeight="1">
      <c r="A13362" s="84">
        <v>38377</v>
      </c>
      <c r="B13362" s="522" t="s">
        <v>14780</v>
      </c>
      <c r="C13362" s="302" t="s">
        <v>893</v>
      </c>
      <c r="D13362" s="521" t="s">
        <v>883</v>
      </c>
      <c r="E13362" s="523">
        <v>32.31</v>
      </c>
      <c r="F13362" s="523">
        <v>32.31</v>
      </c>
    </row>
    <row r="13363" spans="1:6" ht="15" customHeight="1">
      <c r="A13363" s="84">
        <v>38376</v>
      </c>
      <c r="B13363" s="522" t="s">
        <v>14781</v>
      </c>
      <c r="C13363" s="302" t="s">
        <v>893</v>
      </c>
      <c r="D13363" s="521" t="s">
        <v>883</v>
      </c>
      <c r="E13363" s="523">
        <v>37.369999999999997</v>
      </c>
      <c r="F13363" s="523">
        <v>37.369999999999997</v>
      </c>
    </row>
    <row r="13364" spans="1:6" ht="15" customHeight="1">
      <c r="A13364" s="84">
        <v>38116</v>
      </c>
      <c r="B13364" s="522" t="s">
        <v>14782</v>
      </c>
      <c r="C13364" s="302" t="s">
        <v>893</v>
      </c>
      <c r="D13364" s="521" t="s">
        <v>883</v>
      </c>
      <c r="E13364" s="523">
        <v>8.14</v>
      </c>
      <c r="F13364" s="523">
        <v>8.14</v>
      </c>
    </row>
    <row r="13365" spans="1:6" ht="15" customHeight="1">
      <c r="A13365" s="84">
        <v>38066</v>
      </c>
      <c r="B13365" s="522" t="s">
        <v>14783</v>
      </c>
      <c r="C13365" s="302" t="s">
        <v>893</v>
      </c>
      <c r="D13365" s="521" t="s">
        <v>883</v>
      </c>
      <c r="E13365" s="523">
        <v>13.44</v>
      </c>
      <c r="F13365" s="523">
        <v>13.44</v>
      </c>
    </row>
    <row r="13366" spans="1:6" ht="15" customHeight="1">
      <c r="A13366" s="84">
        <v>38117</v>
      </c>
      <c r="B13366" s="522" t="s">
        <v>14784</v>
      </c>
      <c r="C13366" s="302" t="s">
        <v>893</v>
      </c>
      <c r="D13366" s="521" t="s">
        <v>883</v>
      </c>
      <c r="E13366" s="523">
        <v>13.87</v>
      </c>
      <c r="F13366" s="523">
        <v>13.87</v>
      </c>
    </row>
    <row r="13367" spans="1:6" ht="15" customHeight="1">
      <c r="A13367" s="84">
        <v>38067</v>
      </c>
      <c r="B13367" s="522" t="s">
        <v>14785</v>
      </c>
      <c r="C13367" s="302" t="s">
        <v>893</v>
      </c>
      <c r="D13367" s="521" t="s">
        <v>883</v>
      </c>
      <c r="E13367" s="523">
        <v>18.93</v>
      </c>
      <c r="F13367" s="523">
        <v>18.93</v>
      </c>
    </row>
    <row r="13368" spans="1:6" ht="15" customHeight="1">
      <c r="A13368" s="84">
        <v>44313</v>
      </c>
      <c r="B13368" s="522" t="s">
        <v>14786</v>
      </c>
      <c r="C13368" s="302" t="s">
        <v>893</v>
      </c>
      <c r="D13368" s="521" t="s">
        <v>883</v>
      </c>
      <c r="E13368" s="523"/>
      <c r="F13368" s="523"/>
    </row>
    <row r="13369" spans="1:6" ht="15" customHeight="1">
      <c r="A13369" s="84">
        <v>11522</v>
      </c>
      <c r="B13369" s="522" t="s">
        <v>14787</v>
      </c>
      <c r="C13369" s="302" t="s">
        <v>893</v>
      </c>
      <c r="D13369" s="521" t="s">
        <v>883</v>
      </c>
      <c r="E13369" s="523">
        <v>14.08</v>
      </c>
      <c r="F13369" s="523">
        <v>14.08</v>
      </c>
    </row>
    <row r="13370" spans="1:6" ht="15" customHeight="1">
      <c r="A13370" s="84">
        <v>43600</v>
      </c>
      <c r="B13370" s="522" t="s">
        <v>14788</v>
      </c>
      <c r="C13370" s="302" t="s">
        <v>893</v>
      </c>
      <c r="D13370" s="521" t="s">
        <v>883</v>
      </c>
      <c r="E13370" s="523">
        <v>56.44</v>
      </c>
      <c r="F13370" s="523">
        <v>56.44</v>
      </c>
    </row>
    <row r="13371" spans="1:6" ht="15" customHeight="1">
      <c r="A13371" s="84">
        <v>5080</v>
      </c>
      <c r="B13371" s="522" t="s">
        <v>14789</v>
      </c>
      <c r="C13371" s="302" t="s">
        <v>893</v>
      </c>
      <c r="D13371" s="521" t="s">
        <v>883</v>
      </c>
      <c r="E13371" s="523">
        <v>22.01</v>
      </c>
      <c r="F13371" s="523">
        <v>22.01</v>
      </c>
    </row>
    <row r="13372" spans="1:6" ht="15" customHeight="1">
      <c r="A13372" s="84">
        <v>38168</v>
      </c>
      <c r="B13372" s="522" t="s">
        <v>14790</v>
      </c>
      <c r="C13372" s="302" t="s">
        <v>893</v>
      </c>
      <c r="D13372" s="521" t="s">
        <v>883</v>
      </c>
      <c r="E13372" s="523">
        <v>153.66</v>
      </c>
      <c r="F13372" s="523">
        <v>153.66</v>
      </c>
    </row>
    <row r="13373" spans="1:6" ht="15" customHeight="1">
      <c r="A13373" s="84">
        <v>43601</v>
      </c>
      <c r="B13373" s="522" t="s">
        <v>14791</v>
      </c>
      <c r="C13373" s="302" t="s">
        <v>893</v>
      </c>
      <c r="D13373" s="521" t="s">
        <v>883</v>
      </c>
      <c r="E13373" s="523">
        <v>76.83</v>
      </c>
      <c r="F13373" s="523">
        <v>76.83</v>
      </c>
    </row>
    <row r="13374" spans="1:6" ht="15" customHeight="1">
      <c r="A13374" s="84">
        <v>13393</v>
      </c>
      <c r="B13374" s="522" t="s">
        <v>14792</v>
      </c>
      <c r="C13374" s="302" t="s">
        <v>893</v>
      </c>
      <c r="D13374" s="521" t="s">
        <v>883</v>
      </c>
      <c r="E13374" s="523"/>
      <c r="F13374" s="523"/>
    </row>
    <row r="13375" spans="1:6" ht="15" customHeight="1">
      <c r="A13375" s="84">
        <v>13395</v>
      </c>
      <c r="B13375" s="522" t="s">
        <v>14793</v>
      </c>
      <c r="C13375" s="302" t="s">
        <v>893</v>
      </c>
      <c r="D13375" s="521" t="s">
        <v>883</v>
      </c>
      <c r="E13375" s="523"/>
      <c r="F13375" s="523"/>
    </row>
    <row r="13376" spans="1:6" ht="15" customHeight="1">
      <c r="A13376" s="84">
        <v>12039</v>
      </c>
      <c r="B13376" s="522" t="s">
        <v>14794</v>
      </c>
      <c r="C13376" s="302" t="s">
        <v>893</v>
      </c>
      <c r="D13376" s="521" t="s">
        <v>883</v>
      </c>
      <c r="E13376" s="523"/>
      <c r="F13376" s="523"/>
    </row>
    <row r="13377" spans="1:6" ht="15" customHeight="1">
      <c r="A13377" s="84">
        <v>13396</v>
      </c>
      <c r="B13377" s="522" t="s">
        <v>14795</v>
      </c>
      <c r="C13377" s="302" t="s">
        <v>893</v>
      </c>
      <c r="D13377" s="521" t="s">
        <v>883</v>
      </c>
      <c r="E13377" s="523"/>
      <c r="F13377" s="523"/>
    </row>
    <row r="13378" spans="1:6" ht="15" customHeight="1">
      <c r="A13378" s="84">
        <v>12041</v>
      </c>
      <c r="B13378" s="522" t="s">
        <v>14796</v>
      </c>
      <c r="C13378" s="302" t="s">
        <v>893</v>
      </c>
      <c r="D13378" s="521" t="s">
        <v>883</v>
      </c>
      <c r="E13378" s="523"/>
      <c r="F13378" s="523"/>
    </row>
    <row r="13379" spans="1:6" ht="15" customHeight="1">
      <c r="A13379" s="84">
        <v>12043</v>
      </c>
      <c r="B13379" s="522" t="s">
        <v>14797</v>
      </c>
      <c r="C13379" s="302" t="s">
        <v>893</v>
      </c>
      <c r="D13379" s="521" t="s">
        <v>883</v>
      </c>
      <c r="E13379" s="523"/>
      <c r="F13379" s="523"/>
    </row>
    <row r="13380" spans="1:6" ht="15" customHeight="1">
      <c r="A13380" s="84">
        <v>39762</v>
      </c>
      <c r="B13380" s="522" t="s">
        <v>14798</v>
      </c>
      <c r="C13380" s="302" t="s">
        <v>893</v>
      </c>
      <c r="D13380" s="521" t="s">
        <v>883</v>
      </c>
      <c r="E13380" s="523"/>
      <c r="F13380" s="523"/>
    </row>
    <row r="13381" spans="1:6" ht="15" customHeight="1">
      <c r="A13381" s="84">
        <v>12042</v>
      </c>
      <c r="B13381" s="522" t="s">
        <v>14799</v>
      </c>
      <c r="C13381" s="302" t="s">
        <v>893</v>
      </c>
      <c r="D13381" s="521" t="s">
        <v>883</v>
      </c>
      <c r="E13381" s="523"/>
      <c r="F13381" s="523"/>
    </row>
    <row r="13382" spans="1:6" ht="15" customHeight="1">
      <c r="A13382" s="524">
        <v>39763</v>
      </c>
      <c r="B13382" s="525" t="s">
        <v>14800</v>
      </c>
      <c r="C13382" s="524" t="s">
        <v>893</v>
      </c>
      <c r="D13382" s="526" t="s">
        <v>883</v>
      </c>
      <c r="E13382" s="527">
        <v>865.4</v>
      </c>
      <c r="F13382" s="527">
        <v>865.4</v>
      </c>
    </row>
    <row r="13383" spans="1:6" ht="15" customHeight="1">
      <c r="A13383" s="84">
        <v>39760</v>
      </c>
      <c r="B13383" s="522" t="s">
        <v>14801</v>
      </c>
      <c r="C13383" s="302" t="s">
        <v>893</v>
      </c>
      <c r="D13383" s="521" t="s">
        <v>883</v>
      </c>
      <c r="E13383" s="523"/>
      <c r="F13383" s="523"/>
    </row>
    <row r="13384" spans="1:6" ht="15" customHeight="1">
      <c r="A13384" s="84">
        <v>39756</v>
      </c>
      <c r="B13384" s="522" t="s">
        <v>14802</v>
      </c>
      <c r="C13384" s="302" t="s">
        <v>893</v>
      </c>
      <c r="D13384" s="521" t="s">
        <v>883</v>
      </c>
      <c r="E13384" s="523"/>
      <c r="F13384" s="523"/>
    </row>
    <row r="13385" spans="1:6" ht="15" customHeight="1">
      <c r="A13385" s="84">
        <v>12038</v>
      </c>
      <c r="B13385" s="522" t="s">
        <v>14803</v>
      </c>
      <c r="C13385" s="302" t="s">
        <v>893</v>
      </c>
      <c r="D13385" s="521" t="s">
        <v>883</v>
      </c>
      <c r="E13385" s="523"/>
      <c r="F13385" s="523"/>
    </row>
    <row r="13386" spans="1:6" ht="15" customHeight="1">
      <c r="A13386" s="84">
        <v>39757</v>
      </c>
      <c r="B13386" s="522" t="s">
        <v>14804</v>
      </c>
      <c r="C13386" s="302" t="s">
        <v>893</v>
      </c>
      <c r="D13386" s="521" t="s">
        <v>883</v>
      </c>
      <c r="E13386" s="523"/>
      <c r="F13386" s="523"/>
    </row>
    <row r="13387" spans="1:6" ht="15" customHeight="1">
      <c r="A13387" s="84">
        <v>39758</v>
      </c>
      <c r="B13387" s="522" t="s">
        <v>14805</v>
      </c>
      <c r="C13387" s="302" t="s">
        <v>893</v>
      </c>
      <c r="D13387" s="521" t="s">
        <v>883</v>
      </c>
      <c r="E13387" s="523"/>
      <c r="F13387" s="523"/>
    </row>
    <row r="13388" spans="1:6" ht="15" customHeight="1">
      <c r="A13388" s="84">
        <v>39759</v>
      </c>
      <c r="B13388" s="522" t="s">
        <v>14806</v>
      </c>
      <c r="C13388" s="302" t="s">
        <v>893</v>
      </c>
      <c r="D13388" s="521" t="s">
        <v>883</v>
      </c>
      <c r="E13388" s="523"/>
      <c r="F13388" s="523"/>
    </row>
    <row r="13389" spans="1:6" ht="15" customHeight="1">
      <c r="A13389" s="84">
        <v>39761</v>
      </c>
      <c r="B13389" s="522" t="s">
        <v>14807</v>
      </c>
      <c r="C13389" s="302" t="s">
        <v>893</v>
      </c>
      <c r="D13389" s="521" t="s">
        <v>883</v>
      </c>
      <c r="E13389" s="523"/>
      <c r="F13389" s="523"/>
    </row>
    <row r="13390" spans="1:6" ht="15" customHeight="1">
      <c r="A13390" s="84">
        <v>39805</v>
      </c>
      <c r="B13390" s="522" t="s">
        <v>14808</v>
      </c>
      <c r="C13390" s="302" t="s">
        <v>893</v>
      </c>
      <c r="D13390" s="521" t="s">
        <v>883</v>
      </c>
      <c r="E13390" s="523">
        <v>197.96</v>
      </c>
      <c r="F13390" s="523">
        <v>197.96</v>
      </c>
    </row>
    <row r="13391" spans="1:6" ht="15" customHeight="1">
      <c r="A13391" s="84">
        <v>39806</v>
      </c>
      <c r="B13391" s="522" t="s">
        <v>14809</v>
      </c>
      <c r="C13391" s="302" t="s">
        <v>893</v>
      </c>
      <c r="D13391" s="521" t="s">
        <v>883</v>
      </c>
      <c r="E13391" s="523">
        <v>366.77</v>
      </c>
      <c r="F13391" s="523">
        <v>366.77</v>
      </c>
    </row>
    <row r="13392" spans="1:6" ht="15" customHeight="1">
      <c r="A13392" s="84">
        <v>39807</v>
      </c>
      <c r="B13392" s="522" t="s">
        <v>14810</v>
      </c>
      <c r="C13392" s="302" t="s">
        <v>893</v>
      </c>
      <c r="D13392" s="521" t="s">
        <v>883</v>
      </c>
      <c r="E13392" s="523">
        <v>794.87</v>
      </c>
      <c r="F13392" s="523">
        <v>794.87</v>
      </c>
    </row>
    <row r="13393" spans="1:6" ht="15" customHeight="1">
      <c r="A13393" s="84">
        <v>43100</v>
      </c>
      <c r="B13393" s="522" t="s">
        <v>14811</v>
      </c>
      <c r="C13393" s="302" t="s">
        <v>893</v>
      </c>
      <c r="D13393" s="521" t="s">
        <v>883</v>
      </c>
      <c r="E13393" s="523">
        <v>621.41999999999996</v>
      </c>
      <c r="F13393" s="523">
        <v>621.41999999999996</v>
      </c>
    </row>
    <row r="13394" spans="1:6" ht="15" customHeight="1">
      <c r="A13394" s="84">
        <v>39804</v>
      </c>
      <c r="B13394" s="522" t="s">
        <v>14812</v>
      </c>
      <c r="C13394" s="302" t="s">
        <v>893</v>
      </c>
      <c r="D13394" s="521" t="s">
        <v>883</v>
      </c>
      <c r="E13394" s="523">
        <v>116.24</v>
      </c>
      <c r="F13394" s="523">
        <v>116.24</v>
      </c>
    </row>
    <row r="13395" spans="1:6" ht="15" customHeight="1">
      <c r="A13395" s="84">
        <v>39796</v>
      </c>
      <c r="B13395" s="522" t="s">
        <v>14813</v>
      </c>
      <c r="C13395" s="302" t="s">
        <v>893</v>
      </c>
      <c r="D13395" s="521" t="s">
        <v>883</v>
      </c>
      <c r="E13395" s="523">
        <v>120.4</v>
      </c>
      <c r="F13395" s="523">
        <v>120.4</v>
      </c>
    </row>
    <row r="13396" spans="1:6" ht="15" customHeight="1">
      <c r="A13396" s="84">
        <v>39797</v>
      </c>
      <c r="B13396" s="522" t="s">
        <v>14814</v>
      </c>
      <c r="C13396" s="302" t="s">
        <v>893</v>
      </c>
      <c r="D13396" s="521" t="s">
        <v>883</v>
      </c>
      <c r="E13396" s="523">
        <v>189</v>
      </c>
      <c r="F13396" s="523">
        <v>189</v>
      </c>
    </row>
    <row r="13397" spans="1:6" ht="15" customHeight="1">
      <c r="A13397" s="84">
        <v>39798</v>
      </c>
      <c r="B13397" s="522" t="s">
        <v>14815</v>
      </c>
      <c r="C13397" s="302" t="s">
        <v>893</v>
      </c>
      <c r="D13397" s="521" t="s">
        <v>883</v>
      </c>
      <c r="E13397" s="523">
        <v>324.19</v>
      </c>
      <c r="F13397" s="523">
        <v>324.19</v>
      </c>
    </row>
    <row r="13398" spans="1:6" ht="15" customHeight="1">
      <c r="A13398" s="84">
        <v>39794</v>
      </c>
      <c r="B13398" s="522" t="s">
        <v>14816</v>
      </c>
      <c r="C13398" s="302" t="s">
        <v>893</v>
      </c>
      <c r="D13398" s="521" t="s">
        <v>883</v>
      </c>
      <c r="E13398" s="523">
        <v>51.1</v>
      </c>
      <c r="F13398" s="523">
        <v>51.1</v>
      </c>
    </row>
    <row r="13399" spans="1:6" ht="15" customHeight="1">
      <c r="A13399" s="84">
        <v>39795</v>
      </c>
      <c r="B13399" s="522" t="s">
        <v>14817</v>
      </c>
      <c r="C13399" s="302" t="s">
        <v>893</v>
      </c>
      <c r="D13399" s="521" t="s">
        <v>883</v>
      </c>
      <c r="E13399" s="523">
        <v>80.739999999999995</v>
      </c>
      <c r="F13399" s="523">
        <v>80.739999999999995</v>
      </c>
    </row>
    <row r="13400" spans="1:6" ht="15" customHeight="1">
      <c r="A13400" s="84">
        <v>39801</v>
      </c>
      <c r="B13400" s="522" t="s">
        <v>14818</v>
      </c>
      <c r="C13400" s="302" t="s">
        <v>893</v>
      </c>
      <c r="D13400" s="521" t="s">
        <v>883</v>
      </c>
      <c r="E13400" s="523">
        <v>170.49</v>
      </c>
      <c r="F13400" s="523">
        <v>170.49</v>
      </c>
    </row>
    <row r="13401" spans="1:6" ht="15" customHeight="1">
      <c r="A13401" s="84">
        <v>39802</v>
      </c>
      <c r="B13401" s="522" t="s">
        <v>14819</v>
      </c>
      <c r="C13401" s="302" t="s">
        <v>893</v>
      </c>
      <c r="D13401" s="521" t="s">
        <v>883</v>
      </c>
      <c r="E13401" s="523">
        <v>249.91</v>
      </c>
      <c r="F13401" s="523">
        <v>249.91</v>
      </c>
    </row>
    <row r="13402" spans="1:6" ht="15" customHeight="1">
      <c r="A13402" s="84">
        <v>39803</v>
      </c>
      <c r="B13402" s="522" t="s">
        <v>14820</v>
      </c>
      <c r="C13402" s="302" t="s">
        <v>893</v>
      </c>
      <c r="D13402" s="521" t="s">
        <v>883</v>
      </c>
      <c r="E13402" s="523">
        <v>348.63</v>
      </c>
      <c r="F13402" s="523">
        <v>348.63</v>
      </c>
    </row>
    <row r="13403" spans="1:6" ht="15" customHeight="1">
      <c r="A13403" s="84">
        <v>39799</v>
      </c>
      <c r="B13403" s="522" t="s">
        <v>14821</v>
      </c>
      <c r="C13403" s="302" t="s">
        <v>893</v>
      </c>
      <c r="D13403" s="521" t="s">
        <v>883</v>
      </c>
      <c r="E13403" s="523">
        <v>59.57</v>
      </c>
      <c r="F13403" s="523">
        <v>59.57</v>
      </c>
    </row>
    <row r="13404" spans="1:6" ht="15" customHeight="1">
      <c r="A13404" s="84">
        <v>39800</v>
      </c>
      <c r="B13404" s="522" t="s">
        <v>14822</v>
      </c>
      <c r="C13404" s="302" t="s">
        <v>893</v>
      </c>
      <c r="D13404" s="521" t="s">
        <v>883</v>
      </c>
      <c r="E13404" s="523">
        <v>101.47</v>
      </c>
      <c r="F13404" s="523">
        <v>101.47</v>
      </c>
    </row>
    <row r="13405" spans="1:6" ht="15" customHeight="1">
      <c r="A13405" s="84">
        <v>43837</v>
      </c>
      <c r="B13405" s="522" t="s">
        <v>14823</v>
      </c>
      <c r="C13405" s="302" t="s">
        <v>893</v>
      </c>
      <c r="D13405" s="521" t="s">
        <v>883</v>
      </c>
      <c r="E13405" s="523">
        <v>1918.85</v>
      </c>
      <c r="F13405" s="523">
        <v>1918.85</v>
      </c>
    </row>
    <row r="13406" spans="1:6" ht="15" customHeight="1">
      <c r="A13406" s="84">
        <v>43836</v>
      </c>
      <c r="B13406" s="522" t="s">
        <v>14824</v>
      </c>
      <c r="C13406" s="302" t="s">
        <v>893</v>
      </c>
      <c r="D13406" s="521" t="s">
        <v>883</v>
      </c>
      <c r="E13406" s="523">
        <v>3904.53</v>
      </c>
      <c r="F13406" s="523">
        <v>3904.53</v>
      </c>
    </row>
    <row r="13407" spans="1:6" ht="15" customHeight="1">
      <c r="A13407" s="84">
        <v>21059</v>
      </c>
      <c r="B13407" s="522" t="s">
        <v>14825</v>
      </c>
      <c r="C13407" s="302" t="s">
        <v>893</v>
      </c>
      <c r="D13407" s="521" t="s">
        <v>883</v>
      </c>
      <c r="E13407" s="523"/>
      <c r="F13407" s="523"/>
    </row>
    <row r="13408" spans="1:6" ht="15" customHeight="1">
      <c r="A13408" s="84">
        <v>11234</v>
      </c>
      <c r="B13408" s="522" t="s">
        <v>14826</v>
      </c>
      <c r="C13408" s="302" t="s">
        <v>893</v>
      </c>
      <c r="D13408" s="521" t="s">
        <v>883</v>
      </c>
      <c r="E13408" s="523"/>
      <c r="F13408" s="523"/>
    </row>
    <row r="13409" spans="1:6" ht="15" customHeight="1">
      <c r="A13409" s="84">
        <v>21060</v>
      </c>
      <c r="B13409" s="522" t="s">
        <v>14827</v>
      </c>
      <c r="C13409" s="302" t="s">
        <v>893</v>
      </c>
      <c r="D13409" s="521" t="s">
        <v>883</v>
      </c>
      <c r="E13409" s="523"/>
      <c r="F13409" s="523"/>
    </row>
    <row r="13410" spans="1:6" ht="15" customHeight="1">
      <c r="A13410" s="84">
        <v>21061</v>
      </c>
      <c r="B13410" s="522" t="s">
        <v>14828</v>
      </c>
      <c r="C13410" s="302" t="s">
        <v>893</v>
      </c>
      <c r="D13410" s="521" t="s">
        <v>883</v>
      </c>
      <c r="E13410" s="523"/>
      <c r="F13410" s="523"/>
    </row>
    <row r="13411" spans="1:6" ht="15" customHeight="1">
      <c r="A13411" s="84">
        <v>21062</v>
      </c>
      <c r="B13411" s="522" t="s">
        <v>14829</v>
      </c>
      <c r="C13411" s="302" t="s">
        <v>893</v>
      </c>
      <c r="D13411" s="521" t="s">
        <v>883</v>
      </c>
      <c r="E13411" s="523"/>
      <c r="F13411" s="523"/>
    </row>
    <row r="13412" spans="1:6" ht="15" customHeight="1">
      <c r="A13412" s="84">
        <v>11708</v>
      </c>
      <c r="B13412" s="522" t="s">
        <v>14830</v>
      </c>
      <c r="C13412" s="302" t="s">
        <v>893</v>
      </c>
      <c r="D13412" s="521" t="s">
        <v>883</v>
      </c>
      <c r="E13412" s="523"/>
      <c r="F13412" s="523"/>
    </row>
    <row r="13413" spans="1:6" ht="15" customHeight="1">
      <c r="A13413" s="84">
        <v>11709</v>
      </c>
      <c r="B13413" s="522" t="s">
        <v>14831</v>
      </c>
      <c r="C13413" s="302" t="s">
        <v>893</v>
      </c>
      <c r="D13413" s="521" t="s">
        <v>883</v>
      </c>
      <c r="E13413" s="523"/>
      <c r="F13413" s="523"/>
    </row>
    <row r="13414" spans="1:6" ht="15" customHeight="1">
      <c r="A13414" s="84">
        <v>11710</v>
      </c>
      <c r="B13414" s="522" t="s">
        <v>14832</v>
      </c>
      <c r="C13414" s="302" t="s">
        <v>893</v>
      </c>
      <c r="D13414" s="521" t="s">
        <v>883</v>
      </c>
      <c r="E13414" s="523"/>
      <c r="F13414" s="523"/>
    </row>
    <row r="13415" spans="1:6" ht="15" customHeight="1">
      <c r="A13415" s="84">
        <v>11707</v>
      </c>
      <c r="B13415" s="522" t="s">
        <v>14833</v>
      </c>
      <c r="C13415" s="302" t="s">
        <v>893</v>
      </c>
      <c r="D13415" s="521" t="s">
        <v>883</v>
      </c>
      <c r="E13415" s="523"/>
      <c r="F13415" s="523"/>
    </row>
    <row r="13416" spans="1:6" ht="15" customHeight="1">
      <c r="A13416" s="84">
        <v>5102</v>
      </c>
      <c r="B13416" s="522" t="s">
        <v>14834</v>
      </c>
      <c r="C13416" s="302" t="s">
        <v>893</v>
      </c>
      <c r="D13416" s="521" t="s">
        <v>883</v>
      </c>
      <c r="E13416" s="523">
        <v>13.44</v>
      </c>
      <c r="F13416" s="523">
        <v>13.44</v>
      </c>
    </row>
    <row r="13417" spans="1:6" ht="15" customHeight="1">
      <c r="A13417" s="84">
        <v>11711</v>
      </c>
      <c r="B13417" s="522" t="s">
        <v>14835</v>
      </c>
      <c r="C13417" s="302" t="s">
        <v>893</v>
      </c>
      <c r="D13417" s="521" t="s">
        <v>883</v>
      </c>
      <c r="E13417" s="523">
        <v>11.2</v>
      </c>
      <c r="F13417" s="523">
        <v>11.2</v>
      </c>
    </row>
    <row r="13418" spans="1:6" ht="15" customHeight="1">
      <c r="A13418" s="84">
        <v>11739</v>
      </c>
      <c r="B13418" s="522" t="s">
        <v>14836</v>
      </c>
      <c r="C13418" s="302" t="s">
        <v>893</v>
      </c>
      <c r="D13418" s="521" t="s">
        <v>883</v>
      </c>
      <c r="E13418" s="523">
        <v>9.58</v>
      </c>
      <c r="F13418" s="523">
        <v>9.58</v>
      </c>
    </row>
    <row r="13419" spans="1:6" ht="15" customHeight="1">
      <c r="A13419" s="84">
        <v>11741</v>
      </c>
      <c r="B13419" s="522" t="s">
        <v>14837</v>
      </c>
      <c r="C13419" s="302" t="s">
        <v>893</v>
      </c>
      <c r="D13419" s="521" t="s">
        <v>883</v>
      </c>
      <c r="E13419" s="523">
        <v>12.2</v>
      </c>
      <c r="F13419" s="523">
        <v>12.2</v>
      </c>
    </row>
    <row r="13420" spans="1:6" ht="15" customHeight="1">
      <c r="A13420" s="84">
        <v>11745</v>
      </c>
      <c r="B13420" s="522" t="s">
        <v>14838</v>
      </c>
      <c r="C13420" s="302" t="s">
        <v>893</v>
      </c>
      <c r="D13420" s="521" t="s">
        <v>883</v>
      </c>
      <c r="E13420" s="523">
        <v>16.07</v>
      </c>
      <c r="F13420" s="523">
        <v>16.07</v>
      </c>
    </row>
    <row r="13421" spans="1:6" ht="15" customHeight="1">
      <c r="A13421" s="84">
        <v>11743</v>
      </c>
      <c r="B13421" s="522" t="s">
        <v>14839</v>
      </c>
      <c r="C13421" s="302" t="s">
        <v>893</v>
      </c>
      <c r="D13421" s="521" t="s">
        <v>883</v>
      </c>
      <c r="E13421" s="523">
        <v>10.24</v>
      </c>
      <c r="F13421" s="523">
        <v>10.24</v>
      </c>
    </row>
    <row r="13422" spans="1:6" ht="15" customHeight="1">
      <c r="A13422" s="84">
        <v>5104</v>
      </c>
      <c r="B13422" s="522" t="s">
        <v>14840</v>
      </c>
      <c r="C13422" s="302" t="s">
        <v>893</v>
      </c>
      <c r="D13422" s="521" t="s">
        <v>1098</v>
      </c>
      <c r="E13422" s="523"/>
      <c r="F13422" s="523"/>
    </row>
    <row r="13423" spans="1:6" ht="15" customHeight="1">
      <c r="A13423" s="84">
        <v>44530</v>
      </c>
      <c r="B13423" s="522" t="s">
        <v>14841</v>
      </c>
      <c r="C13423" s="302" t="s">
        <v>893</v>
      </c>
      <c r="D13423" s="521" t="s">
        <v>883</v>
      </c>
      <c r="E13423" s="523">
        <v>70.099999999999994</v>
      </c>
      <c r="F13423" s="523">
        <v>70.099999999999994</v>
      </c>
    </row>
    <row r="13424" spans="1:6" ht="15" customHeight="1">
      <c r="A13424" s="84">
        <v>2710</v>
      </c>
      <c r="B13424" s="522" t="s">
        <v>14842</v>
      </c>
      <c r="C13424" s="302" t="s">
        <v>893</v>
      </c>
      <c r="D13424" s="521" t="s">
        <v>883</v>
      </c>
      <c r="E13424" s="523">
        <v>60.5</v>
      </c>
      <c r="F13424" s="523">
        <v>60.5</v>
      </c>
    </row>
    <row r="13425" spans="1:6" ht="15" customHeight="1">
      <c r="A13425" s="84">
        <v>14575</v>
      </c>
      <c r="B13425" s="522" t="s">
        <v>14843</v>
      </c>
      <c r="C13425" s="302" t="s">
        <v>893</v>
      </c>
      <c r="D13425" s="521" t="s">
        <v>883</v>
      </c>
      <c r="E13425" s="523"/>
      <c r="F13425" s="523"/>
    </row>
    <row r="13426" spans="1:6" ht="15" customHeight="1">
      <c r="A13426" s="84">
        <v>20043</v>
      </c>
      <c r="B13426" s="522" t="s">
        <v>14844</v>
      </c>
      <c r="C13426" s="302" t="s">
        <v>893</v>
      </c>
      <c r="D13426" s="521" t="s">
        <v>883</v>
      </c>
      <c r="E13426" s="523">
        <v>10.02</v>
      </c>
      <c r="F13426" s="523">
        <v>10.02</v>
      </c>
    </row>
    <row r="13427" spans="1:6" ht="15" customHeight="1">
      <c r="A13427" s="84">
        <v>20044</v>
      </c>
      <c r="B13427" s="522" t="s">
        <v>14845</v>
      </c>
      <c r="C13427" s="302" t="s">
        <v>893</v>
      </c>
      <c r="D13427" s="521" t="s">
        <v>883</v>
      </c>
      <c r="E13427" s="523">
        <v>11.62</v>
      </c>
      <c r="F13427" s="523">
        <v>11.62</v>
      </c>
    </row>
    <row r="13428" spans="1:6" ht="15" customHeight="1">
      <c r="A13428" s="84">
        <v>20042</v>
      </c>
      <c r="B13428" s="522" t="s">
        <v>14846</v>
      </c>
      <c r="C13428" s="302" t="s">
        <v>893</v>
      </c>
      <c r="D13428" s="521" t="s">
        <v>883</v>
      </c>
      <c r="E13428" s="523">
        <v>8.6999999999999993</v>
      </c>
      <c r="F13428" s="523">
        <v>8.6999999999999993</v>
      </c>
    </row>
    <row r="13429" spans="1:6" ht="15" customHeight="1">
      <c r="A13429" s="84">
        <v>20046</v>
      </c>
      <c r="B13429" s="522" t="s">
        <v>14847</v>
      </c>
      <c r="C13429" s="302" t="s">
        <v>893</v>
      </c>
      <c r="D13429" s="521" t="s">
        <v>883</v>
      </c>
      <c r="E13429" s="523">
        <v>20.58</v>
      </c>
      <c r="F13429" s="523">
        <v>20.58</v>
      </c>
    </row>
    <row r="13430" spans="1:6" ht="15" customHeight="1">
      <c r="A13430" s="84">
        <v>20047</v>
      </c>
      <c r="B13430" s="522" t="s">
        <v>14848</v>
      </c>
      <c r="C13430" s="302" t="s">
        <v>893</v>
      </c>
      <c r="D13430" s="521" t="s">
        <v>883</v>
      </c>
      <c r="E13430" s="523">
        <v>61.72</v>
      </c>
      <c r="F13430" s="523">
        <v>61.72</v>
      </c>
    </row>
    <row r="13431" spans="1:6" ht="15" customHeight="1">
      <c r="A13431" s="84">
        <v>20045</v>
      </c>
      <c r="B13431" s="522" t="s">
        <v>14849</v>
      </c>
      <c r="C13431" s="302" t="s">
        <v>893</v>
      </c>
      <c r="D13431" s="521" t="s">
        <v>883</v>
      </c>
      <c r="E13431" s="523">
        <v>10.41</v>
      </c>
      <c r="F13431" s="523">
        <v>10.41</v>
      </c>
    </row>
    <row r="13432" spans="1:6" ht="15" customHeight="1">
      <c r="A13432" s="84">
        <v>20972</v>
      </c>
      <c r="B13432" s="522" t="s">
        <v>14850</v>
      </c>
      <c r="C13432" s="302" t="s">
        <v>893</v>
      </c>
      <c r="D13432" s="521" t="s">
        <v>883</v>
      </c>
      <c r="E13432" s="523">
        <v>117.85</v>
      </c>
      <c r="F13432" s="523">
        <v>117.85</v>
      </c>
    </row>
    <row r="13433" spans="1:6" ht="15" customHeight="1">
      <c r="A13433" s="84">
        <v>11321</v>
      </c>
      <c r="B13433" s="522" t="s">
        <v>14851</v>
      </c>
      <c r="C13433" s="302" t="s">
        <v>893</v>
      </c>
      <c r="D13433" s="521" t="s">
        <v>883</v>
      </c>
      <c r="E13433" s="523">
        <v>27.17</v>
      </c>
      <c r="F13433" s="523">
        <v>27.17</v>
      </c>
    </row>
    <row r="13434" spans="1:6" ht="15" customHeight="1">
      <c r="A13434" s="84">
        <v>11323</v>
      </c>
      <c r="B13434" s="522" t="s">
        <v>14852</v>
      </c>
      <c r="C13434" s="302" t="s">
        <v>893</v>
      </c>
      <c r="D13434" s="521" t="s">
        <v>883</v>
      </c>
      <c r="E13434" s="523">
        <v>31.25</v>
      </c>
      <c r="F13434" s="523">
        <v>31.25</v>
      </c>
    </row>
    <row r="13435" spans="1:6" ht="15" customHeight="1">
      <c r="A13435" s="84">
        <v>20327</v>
      </c>
      <c r="B13435" s="522" t="s">
        <v>14853</v>
      </c>
      <c r="C13435" s="302" t="s">
        <v>893</v>
      </c>
      <c r="D13435" s="521" t="s">
        <v>883</v>
      </c>
      <c r="E13435" s="523">
        <v>17.73</v>
      </c>
      <c r="F13435" s="523">
        <v>17.73</v>
      </c>
    </row>
    <row r="13436" spans="1:6" ht="15" customHeight="1">
      <c r="A13436" s="84">
        <v>6034</v>
      </c>
      <c r="B13436" s="522" t="s">
        <v>14854</v>
      </c>
      <c r="C13436" s="302" t="s">
        <v>893</v>
      </c>
      <c r="D13436" s="521" t="s">
        <v>883</v>
      </c>
      <c r="E13436" s="523">
        <v>9.33</v>
      </c>
      <c r="F13436" s="523">
        <v>9.33</v>
      </c>
    </row>
    <row r="13437" spans="1:6" ht="15" customHeight="1">
      <c r="A13437" s="84">
        <v>6036</v>
      </c>
      <c r="B13437" s="522" t="s">
        <v>14855</v>
      </c>
      <c r="C13437" s="302" t="s">
        <v>893</v>
      </c>
      <c r="D13437" s="521" t="s">
        <v>883</v>
      </c>
      <c r="E13437" s="523">
        <v>12.71</v>
      </c>
      <c r="F13437" s="523">
        <v>12.71</v>
      </c>
    </row>
    <row r="13438" spans="1:6" ht="15" customHeight="1">
      <c r="A13438" s="84">
        <v>6031</v>
      </c>
      <c r="B13438" s="522" t="s">
        <v>14856</v>
      </c>
      <c r="C13438" s="302" t="s">
        <v>893</v>
      </c>
      <c r="D13438" s="521" t="s">
        <v>883</v>
      </c>
      <c r="E13438" s="523">
        <v>14.94</v>
      </c>
      <c r="F13438" s="523">
        <v>14.94</v>
      </c>
    </row>
    <row r="13439" spans="1:6" ht="15" customHeight="1">
      <c r="A13439" s="84">
        <v>6029</v>
      </c>
      <c r="B13439" s="522" t="s">
        <v>14857</v>
      </c>
      <c r="C13439" s="302" t="s">
        <v>893</v>
      </c>
      <c r="D13439" s="521" t="s">
        <v>883</v>
      </c>
      <c r="E13439" s="523">
        <v>15.1</v>
      </c>
      <c r="F13439" s="523">
        <v>15.1</v>
      </c>
    </row>
    <row r="13440" spans="1:6" ht="15" customHeight="1">
      <c r="A13440" s="84">
        <v>6033</v>
      </c>
      <c r="B13440" s="522" t="s">
        <v>14858</v>
      </c>
      <c r="C13440" s="302" t="s">
        <v>893</v>
      </c>
      <c r="D13440" s="521" t="s">
        <v>883</v>
      </c>
      <c r="E13440" s="523">
        <v>19.899999999999999</v>
      </c>
      <c r="F13440" s="523">
        <v>19.899999999999999</v>
      </c>
    </row>
    <row r="13441" spans="1:6" ht="15" customHeight="1">
      <c r="A13441" s="84">
        <v>11672</v>
      </c>
      <c r="B13441" s="522" t="s">
        <v>14859</v>
      </c>
      <c r="C13441" s="302" t="s">
        <v>893</v>
      </c>
      <c r="D13441" s="521" t="s">
        <v>883</v>
      </c>
      <c r="E13441" s="523">
        <v>43.29</v>
      </c>
      <c r="F13441" s="523">
        <v>43.29</v>
      </c>
    </row>
    <row r="13442" spans="1:6" ht="15" customHeight="1">
      <c r="A13442" s="84">
        <v>11669</v>
      </c>
      <c r="B13442" s="522" t="s">
        <v>14860</v>
      </c>
      <c r="C13442" s="302" t="s">
        <v>893</v>
      </c>
      <c r="D13442" s="521" t="s">
        <v>883</v>
      </c>
      <c r="E13442" s="523">
        <v>41.22</v>
      </c>
      <c r="F13442" s="523">
        <v>41.22</v>
      </c>
    </row>
    <row r="13443" spans="1:6" ht="15" customHeight="1">
      <c r="A13443" s="84">
        <v>20055</v>
      </c>
      <c r="B13443" s="522" t="s">
        <v>14861</v>
      </c>
      <c r="C13443" s="302" t="s">
        <v>893</v>
      </c>
      <c r="D13443" s="521" t="s">
        <v>883</v>
      </c>
      <c r="E13443" s="523">
        <v>30.87</v>
      </c>
      <c r="F13443" s="523">
        <v>30.87</v>
      </c>
    </row>
    <row r="13444" spans="1:6" ht="15" customHeight="1">
      <c r="A13444" s="84">
        <v>11670</v>
      </c>
      <c r="B13444" s="522" t="s">
        <v>14862</v>
      </c>
      <c r="C13444" s="302" t="s">
        <v>893</v>
      </c>
      <c r="D13444" s="521" t="s">
        <v>883</v>
      </c>
      <c r="E13444" s="523">
        <v>15.79</v>
      </c>
      <c r="F13444" s="523">
        <v>15.79</v>
      </c>
    </row>
    <row r="13445" spans="1:6" ht="15" customHeight="1">
      <c r="A13445" s="84">
        <v>11671</v>
      </c>
      <c r="B13445" s="522" t="s">
        <v>14863</v>
      </c>
      <c r="C13445" s="302" t="s">
        <v>893</v>
      </c>
      <c r="D13445" s="521" t="s">
        <v>883</v>
      </c>
      <c r="E13445" s="523">
        <v>66.25</v>
      </c>
      <c r="F13445" s="523">
        <v>66.25</v>
      </c>
    </row>
    <row r="13446" spans="1:6" ht="15" customHeight="1">
      <c r="A13446" s="84">
        <v>6032</v>
      </c>
      <c r="B13446" s="522" t="s">
        <v>14864</v>
      </c>
      <c r="C13446" s="302" t="s">
        <v>893</v>
      </c>
      <c r="D13446" s="521" t="s">
        <v>883</v>
      </c>
      <c r="E13446" s="523">
        <v>18.920000000000002</v>
      </c>
      <c r="F13446" s="523">
        <v>18.920000000000002</v>
      </c>
    </row>
    <row r="13447" spans="1:6" ht="15" customHeight="1">
      <c r="A13447" s="84">
        <v>11673</v>
      </c>
      <c r="B13447" s="522" t="s">
        <v>14865</v>
      </c>
      <c r="C13447" s="302" t="s">
        <v>893</v>
      </c>
      <c r="D13447" s="521" t="s">
        <v>883</v>
      </c>
      <c r="E13447" s="523">
        <v>14.9</v>
      </c>
      <c r="F13447" s="523">
        <v>14.9</v>
      </c>
    </row>
    <row r="13448" spans="1:6" ht="15" customHeight="1">
      <c r="A13448" s="84">
        <v>11674</v>
      </c>
      <c r="B13448" s="522" t="s">
        <v>14866</v>
      </c>
      <c r="C13448" s="302" t="s">
        <v>893</v>
      </c>
      <c r="D13448" s="521" t="s">
        <v>883</v>
      </c>
      <c r="E13448" s="523">
        <v>19.190000000000001</v>
      </c>
      <c r="F13448" s="523">
        <v>19.190000000000001</v>
      </c>
    </row>
    <row r="13449" spans="1:6" ht="15" customHeight="1">
      <c r="A13449" s="84">
        <v>11675</v>
      </c>
      <c r="B13449" s="522" t="s">
        <v>14867</v>
      </c>
      <c r="C13449" s="302" t="s">
        <v>893</v>
      </c>
      <c r="D13449" s="521" t="s">
        <v>883</v>
      </c>
      <c r="E13449" s="523">
        <v>30.46</v>
      </c>
      <c r="F13449" s="523">
        <v>30.46</v>
      </c>
    </row>
    <row r="13450" spans="1:6" ht="15" customHeight="1">
      <c r="A13450" s="84">
        <v>11676</v>
      </c>
      <c r="B13450" s="522" t="s">
        <v>14868</v>
      </c>
      <c r="C13450" s="302" t="s">
        <v>893</v>
      </c>
      <c r="D13450" s="521" t="s">
        <v>883</v>
      </c>
      <c r="E13450" s="523">
        <v>40.74</v>
      </c>
      <c r="F13450" s="523">
        <v>40.74</v>
      </c>
    </row>
    <row r="13451" spans="1:6" ht="15" customHeight="1">
      <c r="A13451" s="84">
        <v>11677</v>
      </c>
      <c r="B13451" s="522" t="s">
        <v>14869</v>
      </c>
      <c r="C13451" s="302" t="s">
        <v>893</v>
      </c>
      <c r="D13451" s="521" t="s">
        <v>883</v>
      </c>
      <c r="E13451" s="523">
        <v>42.08</v>
      </c>
      <c r="F13451" s="523">
        <v>42.08</v>
      </c>
    </row>
    <row r="13452" spans="1:6" ht="15" customHeight="1">
      <c r="A13452" s="84">
        <v>11678</v>
      </c>
      <c r="B13452" s="522" t="s">
        <v>14870</v>
      </c>
      <c r="C13452" s="302" t="s">
        <v>893</v>
      </c>
      <c r="D13452" s="521" t="s">
        <v>883</v>
      </c>
      <c r="E13452" s="523">
        <v>77.06</v>
      </c>
      <c r="F13452" s="523">
        <v>77.06</v>
      </c>
    </row>
    <row r="13453" spans="1:6" ht="15" customHeight="1">
      <c r="A13453" s="84">
        <v>6038</v>
      </c>
      <c r="B13453" s="522" t="s">
        <v>14871</v>
      </c>
      <c r="C13453" s="302" t="s">
        <v>893</v>
      </c>
      <c r="D13453" s="521" t="s">
        <v>883</v>
      </c>
      <c r="E13453" s="523">
        <v>4.8899999999999997</v>
      </c>
      <c r="F13453" s="523">
        <v>4.8899999999999997</v>
      </c>
    </row>
    <row r="13454" spans="1:6" ht="15" customHeight="1">
      <c r="A13454" s="84">
        <v>11718</v>
      </c>
      <c r="B13454" s="522" t="s">
        <v>14872</v>
      </c>
      <c r="C13454" s="302" t="s">
        <v>893</v>
      </c>
      <c r="D13454" s="521" t="s">
        <v>883</v>
      </c>
      <c r="E13454" s="523">
        <v>13.94</v>
      </c>
      <c r="F13454" s="523">
        <v>13.94</v>
      </c>
    </row>
    <row r="13455" spans="1:6" ht="15" customHeight="1">
      <c r="A13455" s="84">
        <v>6037</v>
      </c>
      <c r="B13455" s="522" t="s">
        <v>14873</v>
      </c>
      <c r="C13455" s="302" t="s">
        <v>893</v>
      </c>
      <c r="D13455" s="521" t="s">
        <v>883</v>
      </c>
      <c r="E13455" s="523">
        <v>10.17</v>
      </c>
      <c r="F13455" s="523">
        <v>10.17</v>
      </c>
    </row>
    <row r="13456" spans="1:6" ht="15" customHeight="1">
      <c r="A13456" s="84">
        <v>11719</v>
      </c>
      <c r="B13456" s="522" t="s">
        <v>14874</v>
      </c>
      <c r="C13456" s="302" t="s">
        <v>893</v>
      </c>
      <c r="D13456" s="521" t="s">
        <v>883</v>
      </c>
      <c r="E13456" s="523">
        <v>11.31</v>
      </c>
      <c r="F13456" s="523">
        <v>11.31</v>
      </c>
    </row>
    <row r="13457" spans="1:6" ht="15" customHeight="1">
      <c r="A13457" s="84">
        <v>6010</v>
      </c>
      <c r="B13457" s="522" t="s">
        <v>14875</v>
      </c>
      <c r="C13457" s="302" t="s">
        <v>893</v>
      </c>
      <c r="D13457" s="521" t="s">
        <v>883</v>
      </c>
      <c r="E13457" s="523">
        <v>58.42</v>
      </c>
      <c r="F13457" s="523">
        <v>58.42</v>
      </c>
    </row>
    <row r="13458" spans="1:6" ht="15" customHeight="1">
      <c r="A13458" s="84">
        <v>6017</v>
      </c>
      <c r="B13458" s="522" t="s">
        <v>14876</v>
      </c>
      <c r="C13458" s="302" t="s">
        <v>893</v>
      </c>
      <c r="D13458" s="521" t="s">
        <v>883</v>
      </c>
      <c r="E13458" s="523">
        <v>46.27</v>
      </c>
      <c r="F13458" s="523">
        <v>46.27</v>
      </c>
    </row>
    <row r="13459" spans="1:6" ht="15" customHeight="1">
      <c r="A13459" s="84">
        <v>6019</v>
      </c>
      <c r="B13459" s="522" t="s">
        <v>14877</v>
      </c>
      <c r="C13459" s="302" t="s">
        <v>893</v>
      </c>
      <c r="D13459" s="521" t="s">
        <v>883</v>
      </c>
      <c r="E13459" s="523">
        <v>33.950000000000003</v>
      </c>
      <c r="F13459" s="523">
        <v>33.950000000000003</v>
      </c>
    </row>
    <row r="13460" spans="1:6" ht="15" customHeight="1">
      <c r="A13460" s="84">
        <v>6020</v>
      </c>
      <c r="B13460" s="522" t="s">
        <v>14878</v>
      </c>
      <c r="C13460" s="302" t="s">
        <v>893</v>
      </c>
      <c r="D13460" s="521" t="s">
        <v>883</v>
      </c>
      <c r="E13460" s="523">
        <v>20.39</v>
      </c>
      <c r="F13460" s="523">
        <v>20.39</v>
      </c>
    </row>
    <row r="13461" spans="1:6" ht="15" customHeight="1">
      <c r="A13461" s="84">
        <v>6011</v>
      </c>
      <c r="B13461" s="522" t="s">
        <v>14879</v>
      </c>
      <c r="C13461" s="302" t="s">
        <v>893</v>
      </c>
      <c r="D13461" s="521" t="s">
        <v>883</v>
      </c>
      <c r="E13461" s="523">
        <v>168.77</v>
      </c>
      <c r="F13461" s="523">
        <v>168.77</v>
      </c>
    </row>
    <row r="13462" spans="1:6" ht="15" customHeight="1">
      <c r="A13462" s="84">
        <v>6028</v>
      </c>
      <c r="B13462" s="522" t="s">
        <v>14880</v>
      </c>
      <c r="C13462" s="302" t="s">
        <v>893</v>
      </c>
      <c r="D13462" s="521" t="s">
        <v>883</v>
      </c>
      <c r="E13462" s="523">
        <v>81.37</v>
      </c>
      <c r="F13462" s="523">
        <v>81.37</v>
      </c>
    </row>
    <row r="13463" spans="1:6" ht="15" customHeight="1">
      <c r="A13463" s="84">
        <v>6012</v>
      </c>
      <c r="B13463" s="522" t="s">
        <v>14881</v>
      </c>
      <c r="C13463" s="302" t="s">
        <v>893</v>
      </c>
      <c r="D13463" s="521" t="s">
        <v>883</v>
      </c>
      <c r="E13463" s="523">
        <v>204.32</v>
      </c>
      <c r="F13463" s="523">
        <v>204.32</v>
      </c>
    </row>
    <row r="13464" spans="1:6" ht="15" customHeight="1">
      <c r="A13464" s="84">
        <v>6016</v>
      </c>
      <c r="B13464" s="522" t="s">
        <v>14882</v>
      </c>
      <c r="C13464" s="302" t="s">
        <v>893</v>
      </c>
      <c r="D13464" s="521" t="s">
        <v>883</v>
      </c>
      <c r="E13464" s="523">
        <v>21.51</v>
      </c>
      <c r="F13464" s="523">
        <v>21.51</v>
      </c>
    </row>
    <row r="13465" spans="1:6" ht="15" customHeight="1">
      <c r="A13465" s="84">
        <v>6027</v>
      </c>
      <c r="B13465" s="522" t="s">
        <v>14883</v>
      </c>
      <c r="C13465" s="302" t="s">
        <v>893</v>
      </c>
      <c r="D13465" s="521" t="s">
        <v>883</v>
      </c>
      <c r="E13465" s="523">
        <v>425.74</v>
      </c>
      <c r="F13465" s="523">
        <v>425.74</v>
      </c>
    </row>
    <row r="13466" spans="1:6" ht="15" customHeight="1">
      <c r="A13466" s="84">
        <v>6015</v>
      </c>
      <c r="B13466" s="522" t="s">
        <v>14884</v>
      </c>
      <c r="C13466" s="302" t="s">
        <v>893</v>
      </c>
      <c r="D13466" s="521" t="s">
        <v>883</v>
      </c>
      <c r="E13466" s="523">
        <v>93.42</v>
      </c>
      <c r="F13466" s="523">
        <v>93.42</v>
      </c>
    </row>
    <row r="13467" spans="1:6" ht="15" customHeight="1">
      <c r="A13467" s="84">
        <v>6014</v>
      </c>
      <c r="B13467" s="522" t="s">
        <v>14885</v>
      </c>
      <c r="C13467" s="302" t="s">
        <v>893</v>
      </c>
      <c r="D13467" s="521" t="s">
        <v>883</v>
      </c>
      <c r="E13467" s="523">
        <v>89.32</v>
      </c>
      <c r="F13467" s="523">
        <v>89.32</v>
      </c>
    </row>
    <row r="13468" spans="1:6" ht="15" customHeight="1">
      <c r="A13468" s="84">
        <v>6013</v>
      </c>
      <c r="B13468" s="522" t="s">
        <v>14886</v>
      </c>
      <c r="C13468" s="302" t="s">
        <v>893</v>
      </c>
      <c r="D13468" s="521" t="s">
        <v>883</v>
      </c>
      <c r="E13468" s="523">
        <v>64.239999999999995</v>
      </c>
      <c r="F13468" s="523">
        <v>64.239999999999995</v>
      </c>
    </row>
    <row r="13469" spans="1:6" ht="15" customHeight="1">
      <c r="A13469" s="84">
        <v>6006</v>
      </c>
      <c r="B13469" s="522" t="s">
        <v>14887</v>
      </c>
      <c r="C13469" s="302" t="s">
        <v>893</v>
      </c>
      <c r="D13469" s="521" t="s">
        <v>883</v>
      </c>
      <c r="E13469" s="523">
        <v>46.52</v>
      </c>
      <c r="F13469" s="523">
        <v>46.52</v>
      </c>
    </row>
    <row r="13470" spans="1:6" ht="15" customHeight="1">
      <c r="A13470" s="84">
        <v>6005</v>
      </c>
      <c r="B13470" s="522" t="s">
        <v>14888</v>
      </c>
      <c r="C13470" s="302" t="s">
        <v>893</v>
      </c>
      <c r="D13470" s="521" t="s">
        <v>883</v>
      </c>
      <c r="E13470" s="523">
        <v>52.48</v>
      </c>
      <c r="F13470" s="523">
        <v>52.48</v>
      </c>
    </row>
    <row r="13471" spans="1:6" ht="15" customHeight="1">
      <c r="A13471" s="84">
        <v>11756</v>
      </c>
      <c r="B13471" s="522" t="s">
        <v>14889</v>
      </c>
      <c r="C13471" s="302" t="s">
        <v>893</v>
      </c>
      <c r="D13471" s="521" t="s">
        <v>883</v>
      </c>
      <c r="E13471" s="523">
        <v>25.06</v>
      </c>
      <c r="F13471" s="523">
        <v>25.06</v>
      </c>
    </row>
    <row r="13472" spans="1:6" ht="15" customHeight="1">
      <c r="A13472" s="84">
        <v>10904</v>
      </c>
      <c r="B13472" s="522" t="s">
        <v>14890</v>
      </c>
      <c r="C13472" s="302" t="s">
        <v>893</v>
      </c>
      <c r="D13472" s="521" t="s">
        <v>883</v>
      </c>
      <c r="E13472" s="523">
        <v>165</v>
      </c>
      <c r="F13472" s="523">
        <v>165</v>
      </c>
    </row>
    <row r="13473" spans="1:6" ht="15" customHeight="1">
      <c r="A13473" s="84">
        <v>11752</v>
      </c>
      <c r="B13473" s="522" t="s">
        <v>14891</v>
      </c>
      <c r="C13473" s="302" t="s">
        <v>893</v>
      </c>
      <c r="D13473" s="521" t="s">
        <v>883</v>
      </c>
      <c r="E13473" s="523">
        <v>14.45</v>
      </c>
      <c r="F13473" s="523">
        <v>14.45</v>
      </c>
    </row>
    <row r="13474" spans="1:6" ht="15" customHeight="1">
      <c r="A13474" s="84">
        <v>11753</v>
      </c>
      <c r="B13474" s="522" t="s">
        <v>14892</v>
      </c>
      <c r="C13474" s="302" t="s">
        <v>893</v>
      </c>
      <c r="D13474" s="521" t="s">
        <v>883</v>
      </c>
      <c r="E13474" s="523">
        <v>17.25</v>
      </c>
      <c r="F13474" s="523">
        <v>17.25</v>
      </c>
    </row>
    <row r="13475" spans="1:6" ht="15" customHeight="1">
      <c r="A13475" s="84">
        <v>6021</v>
      </c>
      <c r="B13475" s="522" t="s">
        <v>14893</v>
      </c>
      <c r="C13475" s="302" t="s">
        <v>893</v>
      </c>
      <c r="D13475" s="521" t="s">
        <v>883</v>
      </c>
      <c r="E13475" s="523">
        <v>47.88</v>
      </c>
      <c r="F13475" s="523">
        <v>47.88</v>
      </c>
    </row>
    <row r="13476" spans="1:6" ht="15" customHeight="1">
      <c r="A13476" s="84">
        <v>6024</v>
      </c>
      <c r="B13476" s="522" t="s">
        <v>14894</v>
      </c>
      <c r="C13476" s="302" t="s">
        <v>893</v>
      </c>
      <c r="D13476" s="521" t="s">
        <v>883</v>
      </c>
      <c r="E13476" s="523">
        <v>49.49</v>
      </c>
      <c r="F13476" s="523">
        <v>49.49</v>
      </c>
    </row>
    <row r="13477" spans="1:6" ht="15" customHeight="1">
      <c r="A13477" s="84">
        <v>45394</v>
      </c>
      <c r="B13477" s="522" t="s">
        <v>14895</v>
      </c>
      <c r="C13477" s="302" t="s">
        <v>893</v>
      </c>
      <c r="D13477" s="521" t="s">
        <v>883</v>
      </c>
      <c r="E13477" s="523">
        <v>41.14</v>
      </c>
      <c r="F13477" s="523">
        <v>41.14</v>
      </c>
    </row>
    <row r="13478" spans="1:6" ht="15" customHeight="1">
      <c r="A13478" s="84">
        <v>13897</v>
      </c>
      <c r="B13478" s="522" t="s">
        <v>14896</v>
      </c>
      <c r="C13478" s="302" t="s">
        <v>893</v>
      </c>
      <c r="D13478" s="521" t="s">
        <v>883</v>
      </c>
      <c r="E13478" s="523"/>
      <c r="F13478" s="523"/>
    </row>
    <row r="13479" spans="1:6" ht="15" customHeight="1">
      <c r="A13479" s="84">
        <v>10640</v>
      </c>
      <c r="B13479" s="522" t="s">
        <v>14897</v>
      </c>
      <c r="C13479" s="302" t="s">
        <v>893</v>
      </c>
      <c r="D13479" s="521" t="s">
        <v>883</v>
      </c>
      <c r="E13479" s="523"/>
      <c r="F13479" s="523"/>
    </row>
    <row r="13480" spans="1:6" ht="15" customHeight="1">
      <c r="A13480" s="84">
        <v>34357</v>
      </c>
      <c r="B13480" s="522" t="s">
        <v>14898</v>
      </c>
      <c r="C13480" s="302" t="s">
        <v>893</v>
      </c>
      <c r="D13480" s="521" t="s">
        <v>1098</v>
      </c>
      <c r="E13480" s="523">
        <v>6.92</v>
      </c>
      <c r="F13480" s="523">
        <v>6.92</v>
      </c>
    </row>
    <row r="13481" spans="1:6" ht="15" customHeight="1">
      <c r="A13481" s="84">
        <v>37329</v>
      </c>
      <c r="B13481" s="522" t="s">
        <v>14899</v>
      </c>
      <c r="C13481" s="302" t="s">
        <v>893</v>
      </c>
      <c r="D13481" s="521" t="s">
        <v>1098</v>
      </c>
      <c r="E13481" s="523">
        <v>145.93</v>
      </c>
      <c r="F13481" s="523">
        <v>145.93</v>
      </c>
    </row>
    <row r="13482" spans="1:6" ht="15" customHeight="1">
      <c r="A13482" s="84">
        <v>2510</v>
      </c>
      <c r="B13482" s="522" t="s">
        <v>14900</v>
      </c>
      <c r="C13482" s="302" t="s">
        <v>893</v>
      </c>
      <c r="D13482" s="521" t="s">
        <v>883</v>
      </c>
      <c r="E13482" s="523"/>
      <c r="F13482" s="523"/>
    </row>
    <row r="13483" spans="1:6" ht="15" customHeight="1">
      <c r="A13483" s="84">
        <v>12359</v>
      </c>
      <c r="B13483" s="522" t="s">
        <v>14901</v>
      </c>
      <c r="C13483" s="302" t="s">
        <v>893</v>
      </c>
      <c r="D13483" s="521" t="s">
        <v>883</v>
      </c>
      <c r="E13483" s="523"/>
      <c r="F13483" s="523"/>
    </row>
    <row r="13484" spans="1:6" ht="15" customHeight="1">
      <c r="A13484" s="84">
        <v>7353</v>
      </c>
      <c r="B13484" s="522" t="s">
        <v>14902</v>
      </c>
      <c r="C13484" s="302" t="s">
        <v>893</v>
      </c>
      <c r="D13484" s="521" t="s">
        <v>10645</v>
      </c>
      <c r="E13484" s="523">
        <v>39.68</v>
      </c>
      <c r="F13484" s="523">
        <v>39.68</v>
      </c>
    </row>
    <row r="13485" spans="1:6" ht="15" customHeight="1">
      <c r="A13485" s="84">
        <v>45264</v>
      </c>
      <c r="B13485" s="522" t="s">
        <v>14903</v>
      </c>
      <c r="C13485" s="302" t="s">
        <v>893</v>
      </c>
      <c r="D13485" s="521" t="s">
        <v>883</v>
      </c>
      <c r="E13485" s="523">
        <v>27.27</v>
      </c>
      <c r="F13485" s="523">
        <v>27.27</v>
      </c>
    </row>
    <row r="13486" spans="1:6" ht="15" customHeight="1">
      <c r="A13486" s="84">
        <v>36144</v>
      </c>
      <c r="B13486" s="522" t="s">
        <v>14904</v>
      </c>
      <c r="C13486" s="302" t="s">
        <v>893</v>
      </c>
      <c r="D13486" s="521" t="s">
        <v>883</v>
      </c>
      <c r="E13486" s="523">
        <v>1.7</v>
      </c>
      <c r="F13486" s="523">
        <v>1.7</v>
      </c>
    </row>
    <row r="13487" spans="1:6" ht="15" customHeight="1">
      <c r="A13487" s="84">
        <v>10518</v>
      </c>
      <c r="B13487" s="522" t="s">
        <v>14905</v>
      </c>
      <c r="C13487" s="302" t="s">
        <v>893</v>
      </c>
      <c r="D13487" s="521" t="s">
        <v>883</v>
      </c>
      <c r="E13487" s="523"/>
      <c r="F13487" s="523"/>
    </row>
    <row r="13488" spans="1:6" ht="15" customHeight="1">
      <c r="A13488" s="84">
        <v>36530</v>
      </c>
      <c r="B13488" s="522" t="s">
        <v>14906</v>
      </c>
      <c r="C13488" s="302" t="s">
        <v>893</v>
      </c>
      <c r="D13488" s="521" t="s">
        <v>883</v>
      </c>
      <c r="E13488" s="523"/>
      <c r="F13488" s="523"/>
    </row>
    <row r="13489" spans="1:6" ht="15" customHeight="1">
      <c r="A13489" s="84">
        <v>6046</v>
      </c>
      <c r="B13489" s="522" t="s">
        <v>14907</v>
      </c>
      <c r="C13489" s="302" t="s">
        <v>893</v>
      </c>
      <c r="D13489" s="521" t="s">
        <v>883</v>
      </c>
      <c r="E13489" s="523"/>
      <c r="F13489" s="523"/>
    </row>
    <row r="13490" spans="1:6" ht="15" customHeight="1">
      <c r="A13490" s="84">
        <v>36531</v>
      </c>
      <c r="B13490" s="522" t="s">
        <v>14908</v>
      </c>
      <c r="C13490" s="302" t="s">
        <v>893</v>
      </c>
      <c r="D13490" s="521" t="s">
        <v>883</v>
      </c>
      <c r="E13490" s="523"/>
      <c r="F13490" s="523"/>
    </row>
    <row r="13491" spans="1:6" ht="15" customHeight="1">
      <c r="A13491" s="84">
        <v>34684</v>
      </c>
      <c r="B13491" s="522" t="s">
        <v>14909</v>
      </c>
      <c r="C13491" s="302" t="s">
        <v>893</v>
      </c>
      <c r="D13491" s="521" t="s">
        <v>611</v>
      </c>
      <c r="E13491" s="523"/>
      <c r="F13491" s="523"/>
    </row>
    <row r="13492" spans="1:6" ht="15" customHeight="1">
      <c r="A13492" s="84">
        <v>34683</v>
      </c>
      <c r="B13492" s="522" t="s">
        <v>14910</v>
      </c>
      <c r="C13492" s="302" t="s">
        <v>893</v>
      </c>
      <c r="D13492" s="521" t="s">
        <v>611</v>
      </c>
      <c r="E13492" s="523"/>
      <c r="F13492" s="523"/>
    </row>
    <row r="13493" spans="1:6" ht="15" customHeight="1">
      <c r="A13493" s="84">
        <v>44954</v>
      </c>
      <c r="B13493" s="522" t="s">
        <v>14911</v>
      </c>
      <c r="C13493" s="302" t="s">
        <v>893</v>
      </c>
      <c r="D13493" s="521" t="s">
        <v>611</v>
      </c>
      <c r="E13493" s="523">
        <v>128.87</v>
      </c>
      <c r="F13493" s="523">
        <v>128.87</v>
      </c>
    </row>
    <row r="13494" spans="1:6" ht="15" customHeight="1">
      <c r="A13494" s="84">
        <v>44955</v>
      </c>
      <c r="B13494" s="522" t="s">
        <v>14912</v>
      </c>
      <c r="C13494" s="302" t="s">
        <v>893</v>
      </c>
      <c r="D13494" s="521" t="s">
        <v>611</v>
      </c>
      <c r="E13494" s="523">
        <v>188.32</v>
      </c>
      <c r="F13494" s="523">
        <v>188.32</v>
      </c>
    </row>
    <row r="13495" spans="1:6" ht="15" customHeight="1">
      <c r="A13495" s="84">
        <v>10515</v>
      </c>
      <c r="B13495" s="522" t="s">
        <v>14913</v>
      </c>
      <c r="C13495" s="302" t="s">
        <v>893</v>
      </c>
      <c r="D13495" s="521" t="s">
        <v>611</v>
      </c>
      <c r="E13495" s="523">
        <v>63.97</v>
      </c>
      <c r="F13495" s="523">
        <v>63.97</v>
      </c>
    </row>
    <row r="13496" spans="1:6" ht="15" customHeight="1">
      <c r="A13496" s="84">
        <v>153</v>
      </c>
      <c r="B13496" s="522" t="s">
        <v>14914</v>
      </c>
      <c r="C13496" s="302" t="s">
        <v>893</v>
      </c>
      <c r="D13496" s="521" t="s">
        <v>10645</v>
      </c>
      <c r="E13496" s="523">
        <v>120.85</v>
      </c>
      <c r="F13496" s="523">
        <v>120.85</v>
      </c>
    </row>
    <row r="13497" spans="1:6" ht="15" customHeight="1">
      <c r="A13497" s="84">
        <v>34682</v>
      </c>
      <c r="B13497" s="522" t="s">
        <v>14915</v>
      </c>
      <c r="C13497" s="302" t="s">
        <v>893</v>
      </c>
      <c r="D13497" s="521" t="s">
        <v>611</v>
      </c>
      <c r="E13497" s="523"/>
      <c r="F13497" s="523"/>
    </row>
    <row r="13498" spans="1:6" ht="15" customHeight="1">
      <c r="A13498" s="84">
        <v>536</v>
      </c>
      <c r="B13498" s="522" t="s">
        <v>14916</v>
      </c>
      <c r="C13498" s="302" t="s">
        <v>893</v>
      </c>
      <c r="D13498" s="521" t="s">
        <v>611</v>
      </c>
      <c r="E13498" s="523">
        <v>36.03</v>
      </c>
      <c r="F13498" s="523">
        <v>36.03</v>
      </c>
    </row>
    <row r="13499" spans="1:6" ht="15" customHeight="1">
      <c r="A13499" s="84">
        <v>20205</v>
      </c>
      <c r="B13499" s="522" t="s">
        <v>14917</v>
      </c>
      <c r="C13499" s="302" t="s">
        <v>893</v>
      </c>
      <c r="D13499" s="521" t="s">
        <v>782</v>
      </c>
      <c r="E13499" s="523">
        <v>2.91</v>
      </c>
      <c r="F13499" s="523">
        <v>2.91</v>
      </c>
    </row>
    <row r="13500" spans="1:6" ht="15" customHeight="1">
      <c r="A13500" s="84">
        <v>4412</v>
      </c>
      <c r="B13500" s="522" t="s">
        <v>14918</v>
      </c>
      <c r="C13500" s="302" t="s">
        <v>893</v>
      </c>
      <c r="D13500" s="521" t="s">
        <v>782</v>
      </c>
      <c r="E13500" s="523">
        <v>1.75</v>
      </c>
      <c r="F13500" s="523">
        <v>1.75</v>
      </c>
    </row>
    <row r="13501" spans="1:6" ht="15" customHeight="1">
      <c r="A13501" s="84">
        <v>4408</v>
      </c>
      <c r="B13501" s="522" t="s">
        <v>14919</v>
      </c>
      <c r="C13501" s="302" t="s">
        <v>893</v>
      </c>
      <c r="D13501" s="521" t="s">
        <v>782</v>
      </c>
      <c r="E13501" s="523">
        <v>2.1800000000000002</v>
      </c>
      <c r="F13501" s="523">
        <v>2.1800000000000002</v>
      </c>
    </row>
    <row r="13502" spans="1:6" ht="15" customHeight="1">
      <c r="A13502" s="84">
        <v>45213</v>
      </c>
      <c r="B13502" s="522" t="s">
        <v>14920</v>
      </c>
      <c r="C13502" s="302" t="s">
        <v>893</v>
      </c>
      <c r="D13502" s="521" t="s">
        <v>883</v>
      </c>
      <c r="E13502" s="523">
        <v>37.86</v>
      </c>
      <c r="F13502" s="523">
        <v>37.86</v>
      </c>
    </row>
    <row r="13503" spans="1:6" ht="15" customHeight="1">
      <c r="A13503" s="84">
        <v>36250</v>
      </c>
      <c r="B13503" s="522" t="s">
        <v>14921</v>
      </c>
      <c r="C13503" s="302" t="s">
        <v>893</v>
      </c>
      <c r="D13503" s="521" t="s">
        <v>782</v>
      </c>
      <c r="E13503" s="523">
        <v>3.62</v>
      </c>
      <c r="F13503" s="523">
        <v>3.62</v>
      </c>
    </row>
    <row r="13504" spans="1:6" ht="15" customHeight="1">
      <c r="A13504" s="84">
        <v>10857</v>
      </c>
      <c r="B13504" s="522" t="s">
        <v>14922</v>
      </c>
      <c r="C13504" s="302" t="s">
        <v>893</v>
      </c>
      <c r="D13504" s="521" t="s">
        <v>782</v>
      </c>
      <c r="E13504" s="523"/>
      <c r="F13504" s="523"/>
    </row>
    <row r="13505" spans="1:6" ht="15" customHeight="1">
      <c r="A13505" s="84">
        <v>4803</v>
      </c>
      <c r="B13505" s="522" t="s">
        <v>14923</v>
      </c>
      <c r="C13505" s="302" t="s">
        <v>893</v>
      </c>
      <c r="D13505" s="521" t="s">
        <v>782</v>
      </c>
      <c r="E13505" s="523">
        <v>34.74</v>
      </c>
      <c r="F13505" s="523">
        <v>34.74</v>
      </c>
    </row>
    <row r="13506" spans="1:6" ht="15" customHeight="1">
      <c r="A13506" s="84">
        <v>6186</v>
      </c>
      <c r="B13506" s="522" t="s">
        <v>14924</v>
      </c>
      <c r="C13506" s="302" t="s">
        <v>893</v>
      </c>
      <c r="D13506" s="521" t="s">
        <v>782</v>
      </c>
      <c r="E13506" s="523">
        <v>7.5</v>
      </c>
      <c r="F13506" s="523">
        <v>7.5</v>
      </c>
    </row>
    <row r="13507" spans="1:6" ht="15" customHeight="1">
      <c r="A13507" s="84">
        <v>4829</v>
      </c>
      <c r="B13507" s="522" t="s">
        <v>14925</v>
      </c>
      <c r="C13507" s="302" t="s">
        <v>893</v>
      </c>
      <c r="D13507" s="521" t="s">
        <v>782</v>
      </c>
      <c r="E13507" s="523">
        <v>101.19</v>
      </c>
      <c r="F13507" s="523">
        <v>101.19</v>
      </c>
    </row>
    <row r="13508" spans="1:6" ht="15" customHeight="1">
      <c r="A13508" s="84">
        <v>39829</v>
      </c>
      <c r="B13508" s="522" t="s">
        <v>14926</v>
      </c>
      <c r="C13508" s="302" t="s">
        <v>893</v>
      </c>
      <c r="D13508" s="521" t="s">
        <v>782</v>
      </c>
      <c r="E13508" s="523"/>
      <c r="F13508" s="523"/>
    </row>
    <row r="13509" spans="1:6" ht="15" customHeight="1">
      <c r="A13509" s="84">
        <v>20231</v>
      </c>
      <c r="B13509" s="522" t="s">
        <v>14927</v>
      </c>
      <c r="C13509" s="302" t="s">
        <v>893</v>
      </c>
      <c r="D13509" s="521" t="s">
        <v>782</v>
      </c>
      <c r="E13509" s="523">
        <v>126.51</v>
      </c>
      <c r="F13509" s="523">
        <v>126.51</v>
      </c>
    </row>
    <row r="13510" spans="1:6" ht="15" customHeight="1">
      <c r="A13510" s="84">
        <v>4804</v>
      </c>
      <c r="B13510" s="522" t="s">
        <v>14928</v>
      </c>
      <c r="C13510" s="302" t="s">
        <v>893</v>
      </c>
      <c r="D13510" s="521" t="s">
        <v>782</v>
      </c>
      <c r="E13510" s="523">
        <v>26.67</v>
      </c>
      <c r="F13510" s="523">
        <v>26.67</v>
      </c>
    </row>
    <row r="13511" spans="1:6" ht="15" customHeight="1">
      <c r="A13511" s="84">
        <v>34680</v>
      </c>
      <c r="B13511" s="522" t="s">
        <v>14929</v>
      </c>
      <c r="C13511" s="302" t="s">
        <v>893</v>
      </c>
      <c r="D13511" s="521" t="s">
        <v>782</v>
      </c>
      <c r="E13511" s="523"/>
      <c r="F13511" s="523"/>
    </row>
    <row r="13512" spans="1:6" ht="15" customHeight="1">
      <c r="A13512" s="84">
        <v>11573</v>
      </c>
      <c r="B13512" s="522" t="s">
        <v>14930</v>
      </c>
      <c r="C13512" s="302" t="s">
        <v>893</v>
      </c>
      <c r="D13512" s="521" t="s">
        <v>883</v>
      </c>
      <c r="E13512" s="523">
        <v>6.3</v>
      </c>
      <c r="F13512" s="523">
        <v>6.3</v>
      </c>
    </row>
    <row r="13513" spans="1:6" ht="15" customHeight="1">
      <c r="A13513" s="84">
        <v>38401</v>
      </c>
      <c r="B13513" s="522" t="s">
        <v>14931</v>
      </c>
      <c r="C13513" s="302" t="s">
        <v>893</v>
      </c>
      <c r="D13513" s="521" t="s">
        <v>883</v>
      </c>
      <c r="E13513" s="523">
        <v>52.66</v>
      </c>
      <c r="F13513" s="523">
        <v>52.66</v>
      </c>
    </row>
    <row r="13514" spans="1:6" ht="15" customHeight="1">
      <c r="A13514" s="84">
        <v>11575</v>
      </c>
      <c r="B13514" s="522" t="s">
        <v>14932</v>
      </c>
      <c r="C13514" s="302" t="s">
        <v>893</v>
      </c>
      <c r="D13514" s="521" t="s">
        <v>883</v>
      </c>
      <c r="E13514" s="523">
        <v>60.78</v>
      </c>
      <c r="F13514" s="523">
        <v>60.78</v>
      </c>
    </row>
    <row r="13515" spans="1:6" ht="15" customHeight="1">
      <c r="A13515" s="84">
        <v>38179</v>
      </c>
      <c r="B13515" s="522" t="s">
        <v>14933</v>
      </c>
      <c r="C13515" s="302" t="s">
        <v>893</v>
      </c>
      <c r="D13515" s="521" t="s">
        <v>883</v>
      </c>
      <c r="E13515" s="523">
        <v>50.25</v>
      </c>
      <c r="F13515" s="523">
        <v>50.25</v>
      </c>
    </row>
    <row r="13516" spans="1:6" ht="15" customHeight="1">
      <c r="A13516" s="84">
        <v>20256</v>
      </c>
      <c r="B13516" s="522" t="s">
        <v>14934</v>
      </c>
      <c r="C13516" s="302" t="s">
        <v>893</v>
      </c>
      <c r="D13516" s="521" t="s">
        <v>883</v>
      </c>
      <c r="E13516" s="523">
        <v>0.41</v>
      </c>
      <c r="F13516" s="523">
        <v>0.41</v>
      </c>
    </row>
    <row r="13517" spans="1:6" ht="15" customHeight="1">
      <c r="A13517" s="84">
        <v>14511</v>
      </c>
      <c r="B13517" s="522" t="s">
        <v>14935</v>
      </c>
      <c r="C13517" s="302" t="s">
        <v>893</v>
      </c>
      <c r="D13517" s="521" t="s">
        <v>883</v>
      </c>
      <c r="E13517" s="523"/>
      <c r="F13517" s="523"/>
    </row>
    <row r="13518" spans="1:6" ht="15" customHeight="1">
      <c r="A13518" s="84">
        <v>10642</v>
      </c>
      <c r="B13518" s="522" t="s">
        <v>14936</v>
      </c>
      <c r="C13518" s="302" t="s">
        <v>893</v>
      </c>
      <c r="D13518" s="521" t="s">
        <v>883</v>
      </c>
      <c r="E13518" s="523"/>
      <c r="F13518" s="523"/>
    </row>
    <row r="13519" spans="1:6" ht="15" customHeight="1">
      <c r="A13519" s="84">
        <v>14489</v>
      </c>
      <c r="B13519" s="522" t="s">
        <v>14937</v>
      </c>
      <c r="C13519" s="302" t="s">
        <v>893</v>
      </c>
      <c r="D13519" s="521" t="s">
        <v>883</v>
      </c>
      <c r="E13519" s="523"/>
      <c r="F13519" s="523"/>
    </row>
    <row r="13520" spans="1:6" ht="15" customHeight="1">
      <c r="A13520" s="84">
        <v>14513</v>
      </c>
      <c r="B13520" s="522" t="s">
        <v>14938</v>
      </c>
      <c r="C13520" s="302" t="s">
        <v>893</v>
      </c>
      <c r="D13520" s="521" t="s">
        <v>883</v>
      </c>
      <c r="E13520" s="523"/>
      <c r="F13520" s="523"/>
    </row>
    <row r="13521" spans="1:6" ht="15" customHeight="1">
      <c r="A13521" s="84">
        <v>13600</v>
      </c>
      <c r="B13521" s="522" t="s">
        <v>14939</v>
      </c>
      <c r="C13521" s="302" t="s">
        <v>893</v>
      </c>
      <c r="D13521" s="521" t="s">
        <v>883</v>
      </c>
      <c r="E13521" s="523"/>
      <c r="F13521" s="523"/>
    </row>
    <row r="13522" spans="1:6" ht="15" customHeight="1">
      <c r="A13522" s="84">
        <v>10646</v>
      </c>
      <c r="B13522" s="522" t="s">
        <v>14940</v>
      </c>
      <c r="C13522" s="302" t="s">
        <v>893</v>
      </c>
      <c r="D13522" s="521" t="s">
        <v>883</v>
      </c>
      <c r="E13522" s="523"/>
      <c r="F13522" s="523"/>
    </row>
    <row r="13523" spans="1:6" ht="15" customHeight="1">
      <c r="A13523" s="84">
        <v>6070</v>
      </c>
      <c r="B13523" s="522" t="s">
        <v>14941</v>
      </c>
      <c r="C13523" s="302" t="s">
        <v>893</v>
      </c>
      <c r="D13523" s="521" t="s">
        <v>883</v>
      </c>
      <c r="E13523" s="523"/>
      <c r="F13523" s="523"/>
    </row>
    <row r="13524" spans="1:6" ht="15" customHeight="1">
      <c r="A13524" s="84">
        <v>6069</v>
      </c>
      <c r="B13524" s="522" t="s">
        <v>14942</v>
      </c>
      <c r="C13524" s="302" t="s">
        <v>893</v>
      </c>
      <c r="D13524" s="521" t="s">
        <v>883</v>
      </c>
      <c r="E13524" s="523"/>
      <c r="F13524" s="523"/>
    </row>
    <row r="13525" spans="1:6" ht="15" customHeight="1">
      <c r="A13525" s="84">
        <v>14626</v>
      </c>
      <c r="B13525" s="522" t="s">
        <v>14943</v>
      </c>
      <c r="C13525" s="302" t="s">
        <v>893</v>
      </c>
      <c r="D13525" s="521" t="s">
        <v>883</v>
      </c>
      <c r="E13525" s="523"/>
      <c r="F13525" s="523"/>
    </row>
    <row r="13526" spans="1:6" ht="15" customHeight="1">
      <c r="A13526" s="84">
        <v>6067</v>
      </c>
      <c r="B13526" s="522" t="s">
        <v>14944</v>
      </c>
      <c r="C13526" s="302" t="s">
        <v>893</v>
      </c>
      <c r="D13526" s="521" t="s">
        <v>883</v>
      </c>
      <c r="E13526" s="523"/>
      <c r="F13526" s="523"/>
    </row>
    <row r="13527" spans="1:6" ht="15" customHeight="1">
      <c r="A13527" s="84">
        <v>38393</v>
      </c>
      <c r="B13527" s="522" t="s">
        <v>14945</v>
      </c>
      <c r="C13527" s="302" t="s">
        <v>893</v>
      </c>
      <c r="D13527" s="521" t="s">
        <v>883</v>
      </c>
      <c r="E13527" s="523">
        <v>18.5</v>
      </c>
      <c r="F13527" s="523">
        <v>18.5</v>
      </c>
    </row>
    <row r="13528" spans="1:6" ht="15" customHeight="1">
      <c r="A13528" s="84">
        <v>45233</v>
      </c>
      <c r="B13528" s="522" t="s">
        <v>14946</v>
      </c>
      <c r="C13528" s="302" t="s">
        <v>893</v>
      </c>
      <c r="D13528" s="521" t="s">
        <v>883</v>
      </c>
      <c r="E13528" s="523">
        <v>7.93</v>
      </c>
      <c r="F13528" s="523">
        <v>7.93</v>
      </c>
    </row>
    <row r="13529" spans="1:6" ht="15" customHeight="1">
      <c r="A13529" s="84">
        <v>38390</v>
      </c>
      <c r="B13529" s="522" t="s">
        <v>14947</v>
      </c>
      <c r="C13529" s="302" t="s">
        <v>893</v>
      </c>
      <c r="D13529" s="521" t="s">
        <v>883</v>
      </c>
      <c r="E13529" s="523">
        <v>45.45</v>
      </c>
      <c r="F13529" s="523">
        <v>45.45</v>
      </c>
    </row>
    <row r="13530" spans="1:6" ht="15" customHeight="1">
      <c r="A13530" s="84">
        <v>11578</v>
      </c>
      <c r="B13530" s="522" t="s">
        <v>14948</v>
      </c>
      <c r="C13530" s="302" t="s">
        <v>893</v>
      </c>
      <c r="D13530" s="521" t="s">
        <v>883</v>
      </c>
      <c r="E13530" s="523">
        <v>13.12</v>
      </c>
      <c r="F13530" s="523">
        <v>13.12</v>
      </c>
    </row>
    <row r="13531" spans="1:6" ht="15" customHeight="1">
      <c r="A13531" s="84">
        <v>11577</v>
      </c>
      <c r="B13531" s="522" t="s">
        <v>14949</v>
      </c>
      <c r="C13531" s="302" t="s">
        <v>893</v>
      </c>
      <c r="D13531" s="521" t="s">
        <v>883</v>
      </c>
      <c r="E13531" s="523">
        <v>12.52</v>
      </c>
      <c r="F13531" s="523">
        <v>12.52</v>
      </c>
    </row>
    <row r="13532" spans="1:6" ht="15" customHeight="1">
      <c r="A13532" s="84">
        <v>42432</v>
      </c>
      <c r="B13532" s="522" t="s">
        <v>14950</v>
      </c>
      <c r="C13532" s="302" t="s">
        <v>893</v>
      </c>
      <c r="D13532" s="521" t="s">
        <v>883</v>
      </c>
      <c r="E13532" s="523"/>
      <c r="F13532" s="523"/>
    </row>
    <row r="13533" spans="1:6" ht="15" customHeight="1">
      <c r="A13533" s="84">
        <v>42437</v>
      </c>
      <c r="B13533" s="522" t="s">
        <v>14951</v>
      </c>
      <c r="C13533" s="302" t="s">
        <v>893</v>
      </c>
      <c r="D13533" s="521" t="s">
        <v>883</v>
      </c>
      <c r="E13533" s="523"/>
      <c r="F13533" s="523"/>
    </row>
    <row r="13534" spans="1:6" ht="15" customHeight="1">
      <c r="A13534" s="84">
        <v>1116</v>
      </c>
      <c r="B13534" s="522" t="s">
        <v>14952</v>
      </c>
      <c r="C13534" s="302" t="s">
        <v>893</v>
      </c>
      <c r="D13534" s="521" t="s">
        <v>782</v>
      </c>
      <c r="E13534" s="523"/>
      <c r="F13534" s="523"/>
    </row>
    <row r="13535" spans="1:6" ht="15" customHeight="1">
      <c r="A13535" s="84">
        <v>1115</v>
      </c>
      <c r="B13535" s="522" t="s">
        <v>14953</v>
      </c>
      <c r="C13535" s="302" t="s">
        <v>893</v>
      </c>
      <c r="D13535" s="521" t="s">
        <v>782</v>
      </c>
      <c r="E13535" s="523"/>
      <c r="F13535" s="523"/>
    </row>
    <row r="13536" spans="1:6" ht="15" customHeight="1">
      <c r="A13536" s="84">
        <v>1113</v>
      </c>
      <c r="B13536" s="522" t="s">
        <v>14954</v>
      </c>
      <c r="C13536" s="302" t="s">
        <v>893</v>
      </c>
      <c r="D13536" s="521" t="s">
        <v>782</v>
      </c>
      <c r="E13536" s="523"/>
      <c r="F13536" s="523"/>
    </row>
    <row r="13537" spans="1:6" ht="15" customHeight="1">
      <c r="A13537" s="84">
        <v>1114</v>
      </c>
      <c r="B13537" s="522" t="s">
        <v>14955</v>
      </c>
      <c r="C13537" s="302" t="s">
        <v>893</v>
      </c>
      <c r="D13537" s="521" t="s">
        <v>782</v>
      </c>
      <c r="E13537" s="523"/>
      <c r="F13537" s="523"/>
    </row>
    <row r="13538" spans="1:6" ht="15" customHeight="1">
      <c r="A13538" s="84">
        <v>40873</v>
      </c>
      <c r="B13538" s="522" t="s">
        <v>14956</v>
      </c>
      <c r="C13538" s="302" t="s">
        <v>893</v>
      </c>
      <c r="D13538" s="521" t="s">
        <v>782</v>
      </c>
      <c r="E13538" s="523"/>
      <c r="F13538" s="523"/>
    </row>
    <row r="13539" spans="1:6" ht="15" customHeight="1">
      <c r="A13539" s="84">
        <v>20214</v>
      </c>
      <c r="B13539" s="522" t="s">
        <v>14957</v>
      </c>
      <c r="C13539" s="302" t="s">
        <v>893</v>
      </c>
      <c r="D13539" s="521" t="s">
        <v>883</v>
      </c>
      <c r="E13539" s="523">
        <v>84.39</v>
      </c>
      <c r="F13539" s="523">
        <v>84.39</v>
      </c>
    </row>
    <row r="13540" spans="1:6" ht="15" customHeight="1">
      <c r="A13540" s="84">
        <v>7237</v>
      </c>
      <c r="B13540" s="522" t="s">
        <v>14958</v>
      </c>
      <c r="C13540" s="302" t="s">
        <v>893</v>
      </c>
      <c r="D13540" s="521" t="s">
        <v>883</v>
      </c>
      <c r="E13540" s="523">
        <v>82.62</v>
      </c>
      <c r="F13540" s="523">
        <v>82.62</v>
      </c>
    </row>
    <row r="13541" spans="1:6" ht="15" customHeight="1">
      <c r="A13541" s="84">
        <v>11757</v>
      </c>
      <c r="B13541" s="522" t="s">
        <v>14959</v>
      </c>
      <c r="C13541" s="302" t="s">
        <v>893</v>
      </c>
      <c r="D13541" s="521" t="s">
        <v>883</v>
      </c>
      <c r="E13541" s="523">
        <v>70.62</v>
      </c>
      <c r="F13541" s="523">
        <v>70.62</v>
      </c>
    </row>
    <row r="13542" spans="1:6" ht="15" customHeight="1">
      <c r="A13542" s="84">
        <v>11758</v>
      </c>
      <c r="B13542" s="522" t="s">
        <v>14960</v>
      </c>
      <c r="C13542" s="302" t="s">
        <v>893</v>
      </c>
      <c r="D13542" s="521" t="s">
        <v>883</v>
      </c>
      <c r="E13542" s="523">
        <v>69.12</v>
      </c>
      <c r="F13542" s="523">
        <v>69.12</v>
      </c>
    </row>
    <row r="13543" spans="1:6" ht="15" customHeight="1">
      <c r="A13543" s="84">
        <v>37526</v>
      </c>
      <c r="B13543" s="522" t="s">
        <v>14961</v>
      </c>
      <c r="C13543" s="302" t="s">
        <v>893</v>
      </c>
      <c r="D13543" s="521" t="s">
        <v>883</v>
      </c>
      <c r="E13543" s="523">
        <v>4.99</v>
      </c>
      <c r="F13543" s="523">
        <v>4.99</v>
      </c>
    </row>
    <row r="13544" spans="1:6" ht="15" customHeight="1">
      <c r="A13544" s="84">
        <v>6076</v>
      </c>
      <c r="B13544" s="522" t="s">
        <v>14962</v>
      </c>
      <c r="C13544" s="302" t="s">
        <v>893</v>
      </c>
      <c r="D13544" s="521" t="s">
        <v>892</v>
      </c>
      <c r="E13544" s="523"/>
      <c r="F13544" s="523"/>
    </row>
    <row r="13545" spans="1:6" ht="15" customHeight="1">
      <c r="A13545" s="84">
        <v>13109</v>
      </c>
      <c r="B13545" s="522" t="s">
        <v>14963</v>
      </c>
      <c r="C13545" s="302" t="s">
        <v>893</v>
      </c>
      <c r="D13545" s="521" t="s">
        <v>883</v>
      </c>
      <c r="E13545" s="523"/>
      <c r="F13545" s="523"/>
    </row>
    <row r="13546" spans="1:6" ht="15" customHeight="1">
      <c r="A13546" s="84">
        <v>13110</v>
      </c>
      <c r="B13546" s="522" t="s">
        <v>14964</v>
      </c>
      <c r="C13546" s="302" t="s">
        <v>893</v>
      </c>
      <c r="D13546" s="521" t="s">
        <v>883</v>
      </c>
      <c r="E13546" s="523"/>
      <c r="F13546" s="523"/>
    </row>
    <row r="13547" spans="1:6" ht="15" customHeight="1">
      <c r="A13547" s="84">
        <v>7581</v>
      </c>
      <c r="B13547" s="522" t="s">
        <v>14965</v>
      </c>
      <c r="C13547" s="302" t="s">
        <v>893</v>
      </c>
      <c r="D13547" s="521" t="s">
        <v>883</v>
      </c>
      <c r="E13547" s="523">
        <v>3.26</v>
      </c>
      <c r="F13547" s="523">
        <v>3.26</v>
      </c>
    </row>
    <row r="13548" spans="1:6" ht="15" customHeight="1">
      <c r="A13548" s="84">
        <v>4509</v>
      </c>
      <c r="B13548" s="522" t="s">
        <v>14966</v>
      </c>
      <c r="C13548" s="302" t="s">
        <v>893</v>
      </c>
      <c r="D13548" s="521" t="s">
        <v>782</v>
      </c>
      <c r="E13548" s="523">
        <v>3.36</v>
      </c>
      <c r="F13548" s="523">
        <v>3.36</v>
      </c>
    </row>
    <row r="13549" spans="1:6" ht="15" customHeight="1">
      <c r="A13549" s="84">
        <v>4512</v>
      </c>
      <c r="B13549" s="522" t="s">
        <v>14967</v>
      </c>
      <c r="C13549" s="302" t="s">
        <v>893</v>
      </c>
      <c r="D13549" s="521" t="s">
        <v>782</v>
      </c>
      <c r="E13549" s="523">
        <v>1.6</v>
      </c>
      <c r="F13549" s="523">
        <v>1.6</v>
      </c>
    </row>
    <row r="13550" spans="1:6" ht="15" customHeight="1">
      <c r="A13550" s="84">
        <v>4517</v>
      </c>
      <c r="B13550" s="522" t="s">
        <v>14968</v>
      </c>
      <c r="C13550" s="302" t="s">
        <v>893</v>
      </c>
      <c r="D13550" s="521" t="s">
        <v>782</v>
      </c>
      <c r="E13550" s="523">
        <v>2.3199999999999998</v>
      </c>
      <c r="F13550" s="523">
        <v>2.3199999999999998</v>
      </c>
    </row>
    <row r="13551" spans="1:6" ht="15" customHeight="1">
      <c r="A13551" s="84">
        <v>20206</v>
      </c>
      <c r="B13551" s="522" t="s">
        <v>14969</v>
      </c>
      <c r="C13551" s="302" t="s">
        <v>893</v>
      </c>
      <c r="D13551" s="521" t="s">
        <v>782</v>
      </c>
      <c r="E13551" s="523">
        <v>7.87</v>
      </c>
      <c r="F13551" s="523">
        <v>7.87</v>
      </c>
    </row>
    <row r="13552" spans="1:6" ht="15" customHeight="1">
      <c r="A13552" s="84">
        <v>4460</v>
      </c>
      <c r="B13552" s="522" t="s">
        <v>14970</v>
      </c>
      <c r="C13552" s="302" t="s">
        <v>893</v>
      </c>
      <c r="D13552" s="521" t="s">
        <v>782</v>
      </c>
      <c r="E13552" s="523">
        <v>8.08</v>
      </c>
      <c r="F13552" s="523">
        <v>8.08</v>
      </c>
    </row>
    <row r="13553" spans="1:6" ht="15" customHeight="1">
      <c r="A13553" s="84">
        <v>4415</v>
      </c>
      <c r="B13553" s="522" t="s">
        <v>14971</v>
      </c>
      <c r="C13553" s="302" t="s">
        <v>893</v>
      </c>
      <c r="D13553" s="521" t="s">
        <v>782</v>
      </c>
      <c r="E13553" s="523">
        <v>4.33</v>
      </c>
      <c r="F13553" s="523">
        <v>4.33</v>
      </c>
    </row>
    <row r="13554" spans="1:6" ht="15" customHeight="1">
      <c r="A13554" s="84">
        <v>4417</v>
      </c>
      <c r="B13554" s="522" t="s">
        <v>14972</v>
      </c>
      <c r="C13554" s="302" t="s">
        <v>893</v>
      </c>
      <c r="D13554" s="521" t="s">
        <v>782</v>
      </c>
      <c r="E13554" s="523">
        <v>6.23</v>
      </c>
      <c r="F13554" s="523">
        <v>6.23</v>
      </c>
    </row>
    <row r="13555" spans="1:6" ht="15" customHeight="1">
      <c r="A13555" s="84">
        <v>37373</v>
      </c>
      <c r="B13555" s="522" t="s">
        <v>14973</v>
      </c>
      <c r="C13555" s="302" t="s">
        <v>893</v>
      </c>
      <c r="D13555" s="521" t="s">
        <v>3356</v>
      </c>
      <c r="E13555" s="523">
        <v>0.08</v>
      </c>
      <c r="F13555" s="523">
        <v>0.08</v>
      </c>
    </row>
    <row r="13556" spans="1:6" ht="15" customHeight="1">
      <c r="A13556" s="84">
        <v>40864</v>
      </c>
      <c r="B13556" s="522" t="s">
        <v>14974</v>
      </c>
      <c r="C13556" s="302" t="s">
        <v>893</v>
      </c>
      <c r="D13556" s="521" t="s">
        <v>8209</v>
      </c>
      <c r="E13556" s="523">
        <v>15.46</v>
      </c>
      <c r="F13556" s="523">
        <v>15.46</v>
      </c>
    </row>
    <row r="13557" spans="1:6" ht="15" customHeight="1">
      <c r="A13557" s="84">
        <v>4734</v>
      </c>
      <c r="B13557" s="522" t="s">
        <v>14975</v>
      </c>
      <c r="C13557" s="302" t="s">
        <v>893</v>
      </c>
      <c r="D13557" s="521" t="s">
        <v>892</v>
      </c>
      <c r="E13557" s="523">
        <v>259.25</v>
      </c>
      <c r="F13557" s="523">
        <v>259.25</v>
      </c>
    </row>
    <row r="13558" spans="1:6" ht="15" customHeight="1">
      <c r="A13558" s="84">
        <v>6085</v>
      </c>
      <c r="B13558" s="522" t="s">
        <v>14976</v>
      </c>
      <c r="C13558" s="302" t="s">
        <v>893</v>
      </c>
      <c r="D13558" s="521" t="s">
        <v>10645</v>
      </c>
      <c r="E13558" s="523">
        <v>11.11</v>
      </c>
      <c r="F13558" s="523">
        <v>11.11</v>
      </c>
    </row>
    <row r="13559" spans="1:6" ht="15" customHeight="1">
      <c r="A13559" s="84">
        <v>38396</v>
      </c>
      <c r="B13559" s="522" t="s">
        <v>14977</v>
      </c>
      <c r="C13559" s="302" t="s">
        <v>893</v>
      </c>
      <c r="D13559" s="521" t="s">
        <v>883</v>
      </c>
      <c r="E13559" s="523">
        <v>928.21</v>
      </c>
      <c r="F13559" s="523">
        <v>928.21</v>
      </c>
    </row>
    <row r="13560" spans="1:6" ht="15" customHeight="1">
      <c r="A13560" s="84">
        <v>11622</v>
      </c>
      <c r="B13560" s="522" t="s">
        <v>14978</v>
      </c>
      <c r="C13560" s="302" t="s">
        <v>893</v>
      </c>
      <c r="D13560" s="521" t="s">
        <v>1098</v>
      </c>
      <c r="E13560" s="523">
        <v>91.06</v>
      </c>
      <c r="F13560" s="523">
        <v>91.06</v>
      </c>
    </row>
    <row r="13561" spans="1:6" ht="15" customHeight="1">
      <c r="A13561" s="84">
        <v>43143</v>
      </c>
      <c r="B13561" s="522" t="s">
        <v>14979</v>
      </c>
      <c r="C13561" s="302" t="s">
        <v>893</v>
      </c>
      <c r="D13561" s="521" t="s">
        <v>10645</v>
      </c>
      <c r="E13561" s="523">
        <v>34.39</v>
      </c>
      <c r="F13561" s="523">
        <v>34.39</v>
      </c>
    </row>
    <row r="13562" spans="1:6" ht="15" customHeight="1">
      <c r="A13562" s="84">
        <v>7317</v>
      </c>
      <c r="B13562" s="522" t="s">
        <v>14980</v>
      </c>
      <c r="C13562" s="302" t="s">
        <v>893</v>
      </c>
      <c r="D13562" s="521" t="s">
        <v>1098</v>
      </c>
      <c r="E13562" s="523">
        <v>52.56</v>
      </c>
      <c r="F13562" s="523">
        <v>52.56</v>
      </c>
    </row>
    <row r="13563" spans="1:6" ht="15" customHeight="1">
      <c r="A13563" s="84">
        <v>142</v>
      </c>
      <c r="B13563" s="522" t="s">
        <v>14981</v>
      </c>
      <c r="C13563" s="302" t="s">
        <v>893</v>
      </c>
      <c r="D13563" s="521" t="s">
        <v>14982</v>
      </c>
      <c r="E13563" s="523">
        <v>42.97</v>
      </c>
      <c r="F13563" s="523">
        <v>42.97</v>
      </c>
    </row>
    <row r="13564" spans="1:6" ht="15" customHeight="1">
      <c r="A13564" s="84">
        <v>43142</v>
      </c>
      <c r="B13564" s="522" t="s">
        <v>14983</v>
      </c>
      <c r="C13564" s="302" t="s">
        <v>893</v>
      </c>
      <c r="D13564" s="521" t="s">
        <v>10645</v>
      </c>
      <c r="E13564" s="523">
        <v>195.19</v>
      </c>
      <c r="F13564" s="523">
        <v>195.19</v>
      </c>
    </row>
    <row r="13565" spans="1:6" ht="15" customHeight="1">
      <c r="A13565" s="84">
        <v>38123</v>
      </c>
      <c r="B13565" s="522" t="s">
        <v>14984</v>
      </c>
      <c r="C13565" s="302" t="s">
        <v>893</v>
      </c>
      <c r="D13565" s="521" t="s">
        <v>1098</v>
      </c>
      <c r="E13565" s="523">
        <v>70.239999999999995</v>
      </c>
      <c r="F13565" s="523">
        <v>70.239999999999995</v>
      </c>
    </row>
    <row r="13566" spans="1:6" ht="15" customHeight="1">
      <c r="A13566" s="84">
        <v>42699</v>
      </c>
      <c r="B13566" s="522" t="s">
        <v>14985</v>
      </c>
      <c r="C13566" s="302" t="s">
        <v>893</v>
      </c>
      <c r="D13566" s="521" t="s">
        <v>883</v>
      </c>
      <c r="E13566" s="523">
        <v>36.07</v>
      </c>
      <c r="F13566" s="523">
        <v>36.07</v>
      </c>
    </row>
    <row r="13567" spans="1:6" ht="15" customHeight="1">
      <c r="A13567" s="84">
        <v>37743</v>
      </c>
      <c r="B13567" s="522" t="s">
        <v>14986</v>
      </c>
      <c r="C13567" s="302" t="s">
        <v>893</v>
      </c>
      <c r="D13567" s="521" t="s">
        <v>883</v>
      </c>
      <c r="E13567" s="523"/>
      <c r="F13567" s="523"/>
    </row>
    <row r="13568" spans="1:6" ht="15" customHeight="1">
      <c r="A13568" s="84">
        <v>37744</v>
      </c>
      <c r="B13568" s="522" t="s">
        <v>14987</v>
      </c>
      <c r="C13568" s="302" t="s">
        <v>893</v>
      </c>
      <c r="D13568" s="521" t="s">
        <v>883</v>
      </c>
      <c r="E13568" s="523"/>
      <c r="F13568" s="523"/>
    </row>
    <row r="13569" spans="1:6" ht="15" customHeight="1">
      <c r="A13569" s="84">
        <v>37741</v>
      </c>
      <c r="B13569" s="522" t="s">
        <v>14988</v>
      </c>
      <c r="C13569" s="302" t="s">
        <v>893</v>
      </c>
      <c r="D13569" s="521" t="s">
        <v>883</v>
      </c>
      <c r="E13569" s="523"/>
      <c r="F13569" s="523"/>
    </row>
    <row r="13570" spans="1:6" ht="15" customHeight="1">
      <c r="A13570" s="84">
        <v>39396</v>
      </c>
      <c r="B13570" s="522" t="s">
        <v>14989</v>
      </c>
      <c r="C13570" s="302" t="s">
        <v>893</v>
      </c>
      <c r="D13570" s="521" t="s">
        <v>883</v>
      </c>
      <c r="E13570" s="523"/>
      <c r="F13570" s="523"/>
    </row>
    <row r="13571" spans="1:6" ht="15" customHeight="1">
      <c r="A13571" s="84">
        <v>39392</v>
      </c>
      <c r="B13571" s="522" t="s">
        <v>14990</v>
      </c>
      <c r="C13571" s="302" t="s">
        <v>893</v>
      </c>
      <c r="D13571" s="521" t="s">
        <v>883</v>
      </c>
      <c r="E13571" s="523"/>
      <c r="F13571" s="523"/>
    </row>
    <row r="13572" spans="1:6" ht="15" customHeight="1">
      <c r="A13572" s="84">
        <v>39393</v>
      </c>
      <c r="B13572" s="522" t="s">
        <v>14991</v>
      </c>
      <c r="C13572" s="302" t="s">
        <v>893</v>
      </c>
      <c r="D13572" s="521" t="s">
        <v>883</v>
      </c>
      <c r="E13572" s="523"/>
      <c r="F13572" s="523"/>
    </row>
    <row r="13573" spans="1:6" ht="15" customHeight="1">
      <c r="A13573" s="84">
        <v>39394</v>
      </c>
      <c r="B13573" s="522" t="s">
        <v>14992</v>
      </c>
      <c r="C13573" s="302" t="s">
        <v>893</v>
      </c>
      <c r="D13573" s="521" t="s">
        <v>883</v>
      </c>
      <c r="E13573" s="523"/>
      <c r="F13573" s="523"/>
    </row>
    <row r="13574" spans="1:6" ht="15" customHeight="1">
      <c r="A13574" s="84">
        <v>39395</v>
      </c>
      <c r="B13574" s="522" t="s">
        <v>14993</v>
      </c>
      <c r="C13574" s="302" t="s">
        <v>893</v>
      </c>
      <c r="D13574" s="521" t="s">
        <v>883</v>
      </c>
      <c r="E13574" s="523"/>
      <c r="F13574" s="523"/>
    </row>
    <row r="13575" spans="1:6" ht="15" customHeight="1">
      <c r="A13575" s="84">
        <v>14618</v>
      </c>
      <c r="B13575" s="522" t="s">
        <v>14994</v>
      </c>
      <c r="C13575" s="302" t="s">
        <v>893</v>
      </c>
      <c r="D13575" s="521" t="s">
        <v>883</v>
      </c>
      <c r="E13575" s="523">
        <v>1489.53</v>
      </c>
      <c r="F13575" s="523">
        <v>1489.53</v>
      </c>
    </row>
    <row r="13576" spans="1:6" ht="15" customHeight="1">
      <c r="A13576" s="84">
        <v>40269</v>
      </c>
      <c r="B13576" s="522" t="s">
        <v>14995</v>
      </c>
      <c r="C13576" s="302" t="s">
        <v>893</v>
      </c>
      <c r="D13576" s="521" t="s">
        <v>883</v>
      </c>
      <c r="E13576" s="523">
        <v>6001.2</v>
      </c>
      <c r="F13576" s="523">
        <v>6001.2</v>
      </c>
    </row>
    <row r="13577" spans="1:6" ht="15" customHeight="1">
      <c r="A13577" s="84">
        <v>6110</v>
      </c>
      <c r="B13577" s="522" t="s">
        <v>14996</v>
      </c>
      <c r="C13577" s="302" t="s">
        <v>893</v>
      </c>
      <c r="D13577" s="521" t="s">
        <v>3356</v>
      </c>
      <c r="E13577" s="523">
        <v>21.07</v>
      </c>
      <c r="F13577" s="523">
        <v>11</v>
      </c>
    </row>
    <row r="13578" spans="1:6" ht="15" customHeight="1">
      <c r="A13578" s="84">
        <v>40910</v>
      </c>
      <c r="B13578" s="522" t="s">
        <v>14997</v>
      </c>
      <c r="C13578" s="302" t="s">
        <v>893</v>
      </c>
      <c r="D13578" s="521" t="s">
        <v>8209</v>
      </c>
      <c r="E13578" s="523">
        <v>3681.3</v>
      </c>
      <c r="F13578" s="523">
        <v>2420</v>
      </c>
    </row>
    <row r="13579" spans="1:6" ht="15" customHeight="1">
      <c r="A13579" s="84">
        <v>45255</v>
      </c>
      <c r="B13579" s="522" t="s">
        <v>14998</v>
      </c>
      <c r="C13579" s="302" t="s">
        <v>893</v>
      </c>
      <c r="D13579" s="521" t="s">
        <v>883</v>
      </c>
      <c r="E13579" s="523">
        <v>43.13</v>
      </c>
      <c r="F13579" s="523">
        <v>43.13</v>
      </c>
    </row>
    <row r="13580" spans="1:6" ht="15" customHeight="1">
      <c r="A13580" s="84">
        <v>6111</v>
      </c>
      <c r="B13580" s="522" t="s">
        <v>14999</v>
      </c>
      <c r="C13580" s="302" t="s">
        <v>893</v>
      </c>
      <c r="D13580" s="521" t="s">
        <v>3356</v>
      </c>
      <c r="E13580" s="523">
        <v>14.67</v>
      </c>
      <c r="F13580" s="523">
        <v>7.66</v>
      </c>
    </row>
    <row r="13581" spans="1:6" ht="15" customHeight="1">
      <c r="A13581" s="84">
        <v>41084</v>
      </c>
      <c r="B13581" s="522" t="s">
        <v>15000</v>
      </c>
      <c r="C13581" s="302" t="s">
        <v>893</v>
      </c>
      <c r="D13581" s="521" t="s">
        <v>8209</v>
      </c>
      <c r="E13581" s="523">
        <v>2563.52</v>
      </c>
      <c r="F13581" s="523">
        <v>1685.2</v>
      </c>
    </row>
    <row r="13582" spans="1:6" ht="15" customHeight="1">
      <c r="A13582" s="84">
        <v>44535</v>
      </c>
      <c r="B13582" s="522" t="s">
        <v>15001</v>
      </c>
      <c r="C13582" s="302" t="s">
        <v>893</v>
      </c>
      <c r="D13582" s="521" t="s">
        <v>892</v>
      </c>
      <c r="E13582" s="523">
        <v>158.6</v>
      </c>
      <c r="F13582" s="523">
        <v>158.6</v>
      </c>
    </row>
    <row r="13583" spans="1:6" ht="15" customHeight="1">
      <c r="A13583" s="84">
        <v>44945</v>
      </c>
      <c r="B13583" s="522" t="s">
        <v>15002</v>
      </c>
      <c r="C13583" s="302" t="s">
        <v>893</v>
      </c>
      <c r="D13583" s="521" t="s">
        <v>883</v>
      </c>
      <c r="E13583" s="523">
        <v>8.3000000000000007</v>
      </c>
      <c r="F13583" s="523">
        <v>8.3000000000000007</v>
      </c>
    </row>
    <row r="13584" spans="1:6" ht="15" customHeight="1">
      <c r="A13584" s="84">
        <v>38637</v>
      </c>
      <c r="B13584" s="522" t="s">
        <v>15003</v>
      </c>
      <c r="C13584" s="302" t="s">
        <v>893</v>
      </c>
      <c r="D13584" s="521" t="s">
        <v>883</v>
      </c>
      <c r="E13584" s="523">
        <v>180.82</v>
      </c>
      <c r="F13584" s="523">
        <v>180.82</v>
      </c>
    </row>
    <row r="13585" spans="1:6" ht="15" customHeight="1">
      <c r="A13585" s="84">
        <v>6150</v>
      </c>
      <c r="B13585" s="522" t="s">
        <v>15004</v>
      </c>
      <c r="C13585" s="302" t="s">
        <v>893</v>
      </c>
      <c r="D13585" s="521" t="s">
        <v>883</v>
      </c>
      <c r="E13585" s="523">
        <v>183.03</v>
      </c>
      <c r="F13585" s="523">
        <v>183.03</v>
      </c>
    </row>
    <row r="13586" spans="1:6" ht="15" customHeight="1">
      <c r="A13586" s="84">
        <v>6136</v>
      </c>
      <c r="B13586" s="522" t="s">
        <v>15005</v>
      </c>
      <c r="C13586" s="302" t="s">
        <v>893</v>
      </c>
      <c r="D13586" s="521" t="s">
        <v>883</v>
      </c>
      <c r="E13586" s="523">
        <v>143.87</v>
      </c>
      <c r="F13586" s="523">
        <v>143.87</v>
      </c>
    </row>
    <row r="13587" spans="1:6" ht="15" customHeight="1">
      <c r="A13587" s="84">
        <v>38638</v>
      </c>
      <c r="B13587" s="522" t="s">
        <v>15006</v>
      </c>
      <c r="C13587" s="302" t="s">
        <v>893</v>
      </c>
      <c r="D13587" s="521" t="s">
        <v>883</v>
      </c>
      <c r="E13587" s="523">
        <v>152.37</v>
      </c>
      <c r="F13587" s="523">
        <v>152.37</v>
      </c>
    </row>
    <row r="13588" spans="1:6" ht="15" customHeight="1">
      <c r="A13588" s="84">
        <v>20262</v>
      </c>
      <c r="B13588" s="522" t="s">
        <v>15007</v>
      </c>
      <c r="C13588" s="302" t="s">
        <v>893</v>
      </c>
      <c r="D13588" s="521" t="s">
        <v>883</v>
      </c>
      <c r="E13588" s="523">
        <v>15.2</v>
      </c>
      <c r="F13588" s="523">
        <v>15.2</v>
      </c>
    </row>
    <row r="13589" spans="1:6" ht="15" customHeight="1">
      <c r="A13589" s="84">
        <v>6145</v>
      </c>
      <c r="B13589" s="522" t="s">
        <v>15008</v>
      </c>
      <c r="C13589" s="302" t="s">
        <v>893</v>
      </c>
      <c r="D13589" s="521" t="s">
        <v>883</v>
      </c>
      <c r="E13589" s="523">
        <v>16.79</v>
      </c>
      <c r="F13589" s="523">
        <v>16.79</v>
      </c>
    </row>
    <row r="13590" spans="1:6" ht="15" customHeight="1">
      <c r="A13590" s="84">
        <v>6149</v>
      </c>
      <c r="B13590" s="522" t="s">
        <v>15009</v>
      </c>
      <c r="C13590" s="302" t="s">
        <v>893</v>
      </c>
      <c r="D13590" s="521" t="s">
        <v>883</v>
      </c>
      <c r="E13590" s="523">
        <v>11.1</v>
      </c>
      <c r="F13590" s="523">
        <v>11.1</v>
      </c>
    </row>
    <row r="13591" spans="1:6" ht="15" customHeight="1">
      <c r="A13591" s="84">
        <v>6146</v>
      </c>
      <c r="B13591" s="522" t="s">
        <v>15010</v>
      </c>
      <c r="C13591" s="302" t="s">
        <v>893</v>
      </c>
      <c r="D13591" s="521" t="s">
        <v>883</v>
      </c>
      <c r="E13591" s="523">
        <v>15.95</v>
      </c>
      <c r="F13591" s="523">
        <v>15.95</v>
      </c>
    </row>
    <row r="13592" spans="1:6" ht="15" customHeight="1">
      <c r="A13592" s="84">
        <v>44536</v>
      </c>
      <c r="B13592" s="522" t="s">
        <v>15011</v>
      </c>
      <c r="C13592" s="302" t="s">
        <v>893</v>
      </c>
      <c r="D13592" s="521" t="s">
        <v>1098</v>
      </c>
      <c r="E13592" s="523">
        <v>3.61</v>
      </c>
      <c r="F13592" s="523">
        <v>3.61</v>
      </c>
    </row>
    <row r="13593" spans="1:6" ht="15" customHeight="1">
      <c r="A13593" s="84">
        <v>39961</v>
      </c>
      <c r="B13593" s="522" t="s">
        <v>15012</v>
      </c>
      <c r="C13593" s="302" t="s">
        <v>893</v>
      </c>
      <c r="D13593" s="521" t="s">
        <v>883</v>
      </c>
      <c r="E13593" s="523">
        <v>28.39</v>
      </c>
      <c r="F13593" s="523">
        <v>28.39</v>
      </c>
    </row>
    <row r="13594" spans="1:6" ht="15" customHeight="1">
      <c r="A13594" s="84">
        <v>42433</v>
      </c>
      <c r="B13594" s="522" t="s">
        <v>15013</v>
      </c>
      <c r="C13594" s="302" t="s">
        <v>893</v>
      </c>
      <c r="D13594" s="521" t="s">
        <v>883</v>
      </c>
      <c r="E13594" s="523"/>
      <c r="F13594" s="523"/>
    </row>
    <row r="13595" spans="1:6" ht="15" customHeight="1">
      <c r="A13595" s="84">
        <v>42434</v>
      </c>
      <c r="B13595" s="522" t="s">
        <v>15014</v>
      </c>
      <c r="C13595" s="302" t="s">
        <v>893</v>
      </c>
      <c r="D13595" s="521" t="s">
        <v>883</v>
      </c>
      <c r="E13595" s="523"/>
      <c r="F13595" s="523"/>
    </row>
    <row r="13596" spans="1:6" ht="15" customHeight="1">
      <c r="A13596" s="84">
        <v>42435</v>
      </c>
      <c r="B13596" s="522" t="s">
        <v>15015</v>
      </c>
      <c r="C13596" s="302" t="s">
        <v>893</v>
      </c>
      <c r="D13596" s="521" t="s">
        <v>883</v>
      </c>
      <c r="E13596" s="523"/>
      <c r="F13596" s="523"/>
    </row>
    <row r="13597" spans="1:6" ht="15" customHeight="1">
      <c r="A13597" s="84">
        <v>38061</v>
      </c>
      <c r="B13597" s="522" t="s">
        <v>15016</v>
      </c>
      <c r="C13597" s="302" t="s">
        <v>893</v>
      </c>
      <c r="D13597" s="521" t="s">
        <v>883</v>
      </c>
      <c r="E13597" s="523">
        <v>47.08</v>
      </c>
      <c r="F13597" s="523">
        <v>47.08</v>
      </c>
    </row>
    <row r="13598" spans="1:6" ht="15" customHeight="1">
      <c r="A13598" s="84">
        <v>20250</v>
      </c>
      <c r="B13598" s="522" t="s">
        <v>15017</v>
      </c>
      <c r="C13598" s="302" t="s">
        <v>893</v>
      </c>
      <c r="D13598" s="521" t="s">
        <v>1098</v>
      </c>
      <c r="E13598" s="523">
        <v>22.5</v>
      </c>
      <c r="F13598" s="523">
        <v>22.5</v>
      </c>
    </row>
    <row r="13599" spans="1:6" ht="15" customHeight="1">
      <c r="A13599" s="84">
        <v>13388</v>
      </c>
      <c r="B13599" s="522" t="s">
        <v>15018</v>
      </c>
      <c r="C13599" s="302" t="s">
        <v>893</v>
      </c>
      <c r="D13599" s="521" t="s">
        <v>1098</v>
      </c>
      <c r="E13599" s="523">
        <v>133</v>
      </c>
      <c r="F13599" s="523">
        <v>133</v>
      </c>
    </row>
    <row r="13600" spans="1:6" ht="15" customHeight="1">
      <c r="A13600" s="84">
        <v>39914</v>
      </c>
      <c r="B13600" s="522" t="s">
        <v>15019</v>
      </c>
      <c r="C13600" s="302" t="s">
        <v>893</v>
      </c>
      <c r="D13600" s="521" t="s">
        <v>1098</v>
      </c>
      <c r="E13600" s="523"/>
      <c r="F13600" s="523"/>
    </row>
    <row r="13601" spans="1:6" ht="15" customHeight="1">
      <c r="A13601" s="84">
        <v>12732</v>
      </c>
      <c r="B13601" s="522" t="s">
        <v>15020</v>
      </c>
      <c r="C13601" s="302" t="s">
        <v>893</v>
      </c>
      <c r="D13601" s="521" t="s">
        <v>883</v>
      </c>
      <c r="E13601" s="523"/>
      <c r="F13601" s="523"/>
    </row>
    <row r="13602" spans="1:6" ht="15" customHeight="1">
      <c r="A13602" s="84">
        <v>6160</v>
      </c>
      <c r="B13602" s="522" t="s">
        <v>15021</v>
      </c>
      <c r="C13602" s="302" t="s">
        <v>893</v>
      </c>
      <c r="D13602" s="521" t="s">
        <v>3356</v>
      </c>
      <c r="E13602" s="523">
        <v>21.07</v>
      </c>
      <c r="F13602" s="523">
        <v>11</v>
      </c>
    </row>
    <row r="13603" spans="1:6" ht="15" customHeight="1">
      <c r="A13603" s="84">
        <v>41087</v>
      </c>
      <c r="B13603" s="522" t="s">
        <v>15022</v>
      </c>
      <c r="C13603" s="302" t="s">
        <v>893</v>
      </c>
      <c r="D13603" s="521" t="s">
        <v>8209</v>
      </c>
      <c r="E13603" s="523">
        <v>3681.3</v>
      </c>
      <c r="F13603" s="523">
        <v>2420</v>
      </c>
    </row>
    <row r="13604" spans="1:6" ht="15" customHeight="1">
      <c r="A13604" s="84">
        <v>6166</v>
      </c>
      <c r="B13604" s="522" t="s">
        <v>15023</v>
      </c>
      <c r="C13604" s="302" t="s">
        <v>893</v>
      </c>
      <c r="D13604" s="521" t="s">
        <v>3356</v>
      </c>
      <c r="E13604" s="523">
        <v>24.75</v>
      </c>
      <c r="F13604" s="523">
        <v>12.92</v>
      </c>
    </row>
    <row r="13605" spans="1:6" ht="15" customHeight="1">
      <c r="A13605" s="84">
        <v>41088</v>
      </c>
      <c r="B13605" s="522" t="s">
        <v>15024</v>
      </c>
      <c r="C13605" s="302" t="s">
        <v>893</v>
      </c>
      <c r="D13605" s="521" t="s">
        <v>8209</v>
      </c>
      <c r="E13605" s="523">
        <v>4325.9799999999996</v>
      </c>
      <c r="F13605" s="523">
        <v>2843.8</v>
      </c>
    </row>
    <row r="13606" spans="1:6" ht="15" customHeight="1">
      <c r="A13606" s="84">
        <v>20232</v>
      </c>
      <c r="B13606" s="522" t="s">
        <v>15025</v>
      </c>
      <c r="C13606" s="302" t="s">
        <v>893</v>
      </c>
      <c r="D13606" s="521" t="s">
        <v>782</v>
      </c>
      <c r="E13606" s="523">
        <v>179.08</v>
      </c>
      <c r="F13606" s="523">
        <v>179.08</v>
      </c>
    </row>
    <row r="13607" spans="1:6" ht="15" customHeight="1">
      <c r="A13607" s="84">
        <v>10856</v>
      </c>
      <c r="B13607" s="522" t="s">
        <v>15026</v>
      </c>
      <c r="C13607" s="302" t="s">
        <v>893</v>
      </c>
      <c r="D13607" s="521" t="s">
        <v>782</v>
      </c>
      <c r="E13607" s="523"/>
      <c r="F13607" s="523"/>
    </row>
    <row r="13608" spans="1:6" ht="15" customHeight="1">
      <c r="A13608" s="84">
        <v>4828</v>
      </c>
      <c r="B13608" s="522" t="s">
        <v>15027</v>
      </c>
      <c r="C13608" s="302" t="s">
        <v>893</v>
      </c>
      <c r="D13608" s="521" t="s">
        <v>782</v>
      </c>
      <c r="E13608" s="523">
        <v>151.04</v>
      </c>
      <c r="F13608" s="523">
        <v>151.04</v>
      </c>
    </row>
    <row r="13609" spans="1:6" ht="15" customHeight="1">
      <c r="A13609" s="84">
        <v>20249</v>
      </c>
      <c r="B13609" s="522" t="s">
        <v>15028</v>
      </c>
      <c r="C13609" s="302" t="s">
        <v>893</v>
      </c>
      <c r="D13609" s="521" t="s">
        <v>782</v>
      </c>
      <c r="E13609" s="523">
        <v>82.71</v>
      </c>
      <c r="F13609" s="523">
        <v>82.71</v>
      </c>
    </row>
    <row r="13610" spans="1:6" ht="15" customHeight="1">
      <c r="A13610" s="84">
        <v>11609</v>
      </c>
      <c r="B13610" s="522" t="s">
        <v>15029</v>
      </c>
      <c r="C13610" s="302" t="s">
        <v>893</v>
      </c>
      <c r="D13610" s="521" t="s">
        <v>10645</v>
      </c>
      <c r="E13610" s="523">
        <v>15.13</v>
      </c>
      <c r="F13610" s="523">
        <v>15.13</v>
      </c>
    </row>
    <row r="13611" spans="1:6" ht="15" customHeight="1">
      <c r="A13611" s="84">
        <v>20083</v>
      </c>
      <c r="B13611" s="522" t="s">
        <v>15030</v>
      </c>
      <c r="C13611" s="302" t="s">
        <v>893</v>
      </c>
      <c r="D13611" s="521" t="s">
        <v>883</v>
      </c>
      <c r="E13611" s="523">
        <v>87.43</v>
      </c>
      <c r="F13611" s="523">
        <v>87.43</v>
      </c>
    </row>
    <row r="13612" spans="1:6" ht="15" customHeight="1">
      <c r="A13612" s="84">
        <v>10691</v>
      </c>
      <c r="B13612" s="522" t="s">
        <v>15031</v>
      </c>
      <c r="C13612" s="302" t="s">
        <v>893</v>
      </c>
      <c r="D13612" s="521" t="s">
        <v>10645</v>
      </c>
      <c r="E13612" s="523"/>
      <c r="F13612" s="523"/>
    </row>
    <row r="13613" spans="1:6" ht="15" customHeight="1">
      <c r="A13613" s="84">
        <v>12295</v>
      </c>
      <c r="B13613" s="522" t="s">
        <v>15032</v>
      </c>
      <c r="C13613" s="302" t="s">
        <v>893</v>
      </c>
      <c r="D13613" s="521" t="s">
        <v>883</v>
      </c>
      <c r="E13613" s="523">
        <v>3.45</v>
      </c>
      <c r="F13613" s="523">
        <v>3.45</v>
      </c>
    </row>
    <row r="13614" spans="1:6" ht="15" customHeight="1">
      <c r="A13614" s="84">
        <v>12296</v>
      </c>
      <c r="B13614" s="522" t="s">
        <v>15033</v>
      </c>
      <c r="C13614" s="302" t="s">
        <v>893</v>
      </c>
      <c r="D13614" s="521" t="s">
        <v>883</v>
      </c>
      <c r="E13614" s="523">
        <v>4.47</v>
      </c>
      <c r="F13614" s="523">
        <v>4.47</v>
      </c>
    </row>
    <row r="13615" spans="1:6" ht="15" customHeight="1">
      <c r="A13615" s="84">
        <v>12294</v>
      </c>
      <c r="B13615" s="522" t="s">
        <v>15034</v>
      </c>
      <c r="C13615" s="302" t="s">
        <v>893</v>
      </c>
      <c r="D13615" s="521" t="s">
        <v>883</v>
      </c>
      <c r="E13615" s="523">
        <v>10.74</v>
      </c>
      <c r="F13615" s="523">
        <v>10.74</v>
      </c>
    </row>
    <row r="13616" spans="1:6" ht="15" customHeight="1">
      <c r="A13616" s="84">
        <v>14543</v>
      </c>
      <c r="B13616" s="522" t="s">
        <v>15035</v>
      </c>
      <c r="C13616" s="302" t="s">
        <v>893</v>
      </c>
      <c r="D13616" s="521" t="s">
        <v>883</v>
      </c>
      <c r="E13616" s="523">
        <v>7.66</v>
      </c>
      <c r="F13616" s="523">
        <v>7.66</v>
      </c>
    </row>
    <row r="13617" spans="1:6" ht="15" customHeight="1">
      <c r="A13617" s="84">
        <v>13329</v>
      </c>
      <c r="B13617" s="522" t="s">
        <v>15036</v>
      </c>
      <c r="C13617" s="302" t="s">
        <v>893</v>
      </c>
      <c r="D13617" s="521" t="s">
        <v>883</v>
      </c>
      <c r="E13617" s="523">
        <v>4.5</v>
      </c>
      <c r="F13617" s="523">
        <v>4.5</v>
      </c>
    </row>
    <row r="13618" spans="1:6" ht="15" customHeight="1">
      <c r="A13618" s="84">
        <v>21047</v>
      </c>
      <c r="B13618" s="522" t="s">
        <v>15037</v>
      </c>
      <c r="C13618" s="302" t="s">
        <v>893</v>
      </c>
      <c r="D13618" s="521" t="s">
        <v>883</v>
      </c>
      <c r="E13618" s="523"/>
      <c r="F13618" s="523"/>
    </row>
    <row r="13619" spans="1:6" ht="15" customHeight="1">
      <c r="A13619" s="84">
        <v>21042</v>
      </c>
      <c r="B13619" s="522" t="s">
        <v>15038</v>
      </c>
      <c r="C13619" s="302" t="s">
        <v>893</v>
      </c>
      <c r="D13619" s="521" t="s">
        <v>883</v>
      </c>
      <c r="E13619" s="523"/>
      <c r="F13619" s="523"/>
    </row>
    <row r="13620" spans="1:6" ht="15" customHeight="1">
      <c r="A13620" s="84">
        <v>21043</v>
      </c>
      <c r="B13620" s="522" t="s">
        <v>15039</v>
      </c>
      <c r="C13620" s="302" t="s">
        <v>893</v>
      </c>
      <c r="D13620" s="521" t="s">
        <v>883</v>
      </c>
      <c r="E13620" s="523"/>
      <c r="F13620" s="523"/>
    </row>
    <row r="13621" spans="1:6" ht="15" customHeight="1">
      <c r="A13621" s="84">
        <v>21044</v>
      </c>
      <c r="B13621" s="522" t="s">
        <v>15040</v>
      </c>
      <c r="C13621" s="302" t="s">
        <v>893</v>
      </c>
      <c r="D13621" s="521" t="s">
        <v>883</v>
      </c>
      <c r="E13621" s="523"/>
      <c r="F13621" s="523"/>
    </row>
    <row r="13622" spans="1:6" ht="15" customHeight="1">
      <c r="A13622" s="84">
        <v>21045</v>
      </c>
      <c r="B13622" s="522" t="s">
        <v>15041</v>
      </c>
      <c r="C13622" s="302" t="s">
        <v>893</v>
      </c>
      <c r="D13622" s="521" t="s">
        <v>883</v>
      </c>
      <c r="E13622" s="523"/>
      <c r="F13622" s="523"/>
    </row>
    <row r="13623" spans="1:6" ht="15" customHeight="1">
      <c r="A13623" s="84">
        <v>21041</v>
      </c>
      <c r="B13623" s="522" t="s">
        <v>15042</v>
      </c>
      <c r="C13623" s="302" t="s">
        <v>893</v>
      </c>
      <c r="D13623" s="521" t="s">
        <v>883</v>
      </c>
      <c r="E13623" s="523"/>
      <c r="F13623" s="523"/>
    </row>
    <row r="13624" spans="1:6" ht="15" customHeight="1">
      <c r="A13624" s="84">
        <v>21040</v>
      </c>
      <c r="B13624" s="522" t="s">
        <v>15043</v>
      </c>
      <c r="C13624" s="302" t="s">
        <v>893</v>
      </c>
      <c r="D13624" s="521" t="s">
        <v>883</v>
      </c>
      <c r="E13624" s="523"/>
      <c r="F13624" s="523"/>
    </row>
    <row r="13625" spans="1:6" ht="15" customHeight="1">
      <c r="A13625" s="84">
        <v>14149</v>
      </c>
      <c r="B13625" s="522" t="s">
        <v>15044</v>
      </c>
      <c r="C13625" s="302" t="s">
        <v>893</v>
      </c>
      <c r="D13625" s="521" t="s">
        <v>13209</v>
      </c>
      <c r="E13625" s="523"/>
      <c r="F13625" s="523"/>
    </row>
    <row r="13626" spans="1:6" ht="15" customHeight="1">
      <c r="A13626" s="84">
        <v>38099</v>
      </c>
      <c r="B13626" s="522" t="s">
        <v>15045</v>
      </c>
      <c r="C13626" s="302" t="s">
        <v>893</v>
      </c>
      <c r="D13626" s="521" t="s">
        <v>883</v>
      </c>
      <c r="E13626" s="523">
        <v>2.14</v>
      </c>
      <c r="F13626" s="523">
        <v>2.14</v>
      </c>
    </row>
    <row r="13627" spans="1:6" ht="15" customHeight="1">
      <c r="A13627" s="84">
        <v>38100</v>
      </c>
      <c r="B13627" s="522" t="s">
        <v>15046</v>
      </c>
      <c r="C13627" s="302" t="s">
        <v>893</v>
      </c>
      <c r="D13627" s="521" t="s">
        <v>883</v>
      </c>
      <c r="E13627" s="523">
        <v>3.5</v>
      </c>
      <c r="F13627" s="523">
        <v>3.5</v>
      </c>
    </row>
    <row r="13628" spans="1:6" ht="15" customHeight="1">
      <c r="A13628" s="84">
        <v>7576</v>
      </c>
      <c r="B13628" s="522" t="s">
        <v>15047</v>
      </c>
      <c r="C13628" s="302" t="s">
        <v>893</v>
      </c>
      <c r="D13628" s="521" t="s">
        <v>883</v>
      </c>
      <c r="E13628" s="523">
        <v>134</v>
      </c>
      <c r="F13628" s="523">
        <v>134</v>
      </c>
    </row>
    <row r="13629" spans="1:6" ht="15" customHeight="1">
      <c r="A13629" s="84">
        <v>3384</v>
      </c>
      <c r="B13629" s="522" t="s">
        <v>15048</v>
      </c>
      <c r="C13629" s="302" t="s">
        <v>893</v>
      </c>
      <c r="D13629" s="521" t="s">
        <v>883</v>
      </c>
      <c r="E13629" s="523">
        <v>6.41</v>
      </c>
      <c r="F13629" s="523">
        <v>6.41</v>
      </c>
    </row>
    <row r="13630" spans="1:6" ht="15" customHeight="1">
      <c r="A13630" s="84">
        <v>7572</v>
      </c>
      <c r="B13630" s="522" t="s">
        <v>15049</v>
      </c>
      <c r="C13630" s="302" t="s">
        <v>893</v>
      </c>
      <c r="D13630" s="521" t="s">
        <v>883</v>
      </c>
      <c r="E13630" s="523">
        <v>7.69</v>
      </c>
      <c r="F13630" s="523">
        <v>7.69</v>
      </c>
    </row>
    <row r="13631" spans="1:6" ht="15" customHeight="1">
      <c r="A13631" s="84">
        <v>3396</v>
      </c>
      <c r="B13631" s="522" t="s">
        <v>15050</v>
      </c>
      <c r="C13631" s="302" t="s">
        <v>893</v>
      </c>
      <c r="D13631" s="521" t="s">
        <v>883</v>
      </c>
      <c r="E13631" s="523">
        <v>5.2</v>
      </c>
      <c r="F13631" s="523">
        <v>5.2</v>
      </c>
    </row>
    <row r="13632" spans="1:6" ht="15" customHeight="1">
      <c r="A13632" s="84">
        <v>45230</v>
      </c>
      <c r="B13632" s="522" t="s">
        <v>15051</v>
      </c>
      <c r="C13632" s="302" t="s">
        <v>893</v>
      </c>
      <c r="D13632" s="521" t="s">
        <v>883</v>
      </c>
      <c r="E13632" s="523">
        <v>37.5</v>
      </c>
      <c r="F13632" s="523">
        <v>37.5</v>
      </c>
    </row>
    <row r="13633" spans="1:6" ht="15" customHeight="1">
      <c r="A13633" s="84">
        <v>37590</v>
      </c>
      <c r="B13633" s="522" t="s">
        <v>15052</v>
      </c>
      <c r="C13633" s="302" t="s">
        <v>893</v>
      </c>
      <c r="D13633" s="521" t="s">
        <v>883</v>
      </c>
      <c r="E13633" s="523"/>
      <c r="F13633" s="523"/>
    </row>
    <row r="13634" spans="1:6" ht="15" customHeight="1">
      <c r="A13634" s="84">
        <v>37591</v>
      </c>
      <c r="B13634" s="522" t="s">
        <v>15053</v>
      </c>
      <c r="C13634" s="302" t="s">
        <v>893</v>
      </c>
      <c r="D13634" s="521" t="s">
        <v>883</v>
      </c>
      <c r="E13634" s="523">
        <v>48.64</v>
      </c>
      <c r="F13634" s="523">
        <v>48.64</v>
      </c>
    </row>
    <row r="13635" spans="1:6" ht="15" customHeight="1">
      <c r="A13635" s="84">
        <v>12626</v>
      </c>
      <c r="B13635" s="522" t="s">
        <v>15054</v>
      </c>
      <c r="C13635" s="302" t="s">
        <v>893</v>
      </c>
      <c r="D13635" s="521" t="s">
        <v>883</v>
      </c>
      <c r="E13635" s="523">
        <v>45.62</v>
      </c>
      <c r="F13635" s="523">
        <v>45.62</v>
      </c>
    </row>
    <row r="13636" spans="1:6" ht="15" customHeight="1">
      <c r="A13636" s="84">
        <v>11033</v>
      </c>
      <c r="B13636" s="522" t="s">
        <v>15055</v>
      </c>
      <c r="C13636" s="302" t="s">
        <v>893</v>
      </c>
      <c r="D13636" s="521" t="s">
        <v>883</v>
      </c>
      <c r="E13636" s="523">
        <v>5.65</v>
      </c>
      <c r="F13636" s="523">
        <v>5.65</v>
      </c>
    </row>
    <row r="13637" spans="1:6" ht="15" customHeight="1">
      <c r="A13637" s="84">
        <v>390</v>
      </c>
      <c r="B13637" s="522" t="s">
        <v>15056</v>
      </c>
      <c r="C13637" s="302" t="s">
        <v>893</v>
      </c>
      <c r="D13637" s="521" t="s">
        <v>883</v>
      </c>
      <c r="E13637" s="523">
        <v>9.41</v>
      </c>
      <c r="F13637" s="523">
        <v>9.41</v>
      </c>
    </row>
    <row r="13638" spans="1:6" ht="15" customHeight="1">
      <c r="A13638" s="84">
        <v>42436</v>
      </c>
      <c r="B13638" s="522" t="s">
        <v>15057</v>
      </c>
      <c r="C13638" s="302" t="s">
        <v>893</v>
      </c>
      <c r="D13638" s="521" t="s">
        <v>883</v>
      </c>
      <c r="E13638" s="523"/>
      <c r="F13638" s="523"/>
    </row>
    <row r="13639" spans="1:6" ht="15" customHeight="1">
      <c r="A13639" s="84">
        <v>6194</v>
      </c>
      <c r="B13639" s="522" t="s">
        <v>15058</v>
      </c>
      <c r="C13639" s="302" t="s">
        <v>893</v>
      </c>
      <c r="D13639" s="521" t="s">
        <v>782</v>
      </c>
      <c r="E13639" s="523">
        <v>4.7300000000000004</v>
      </c>
      <c r="F13639" s="523">
        <v>4.7300000000000004</v>
      </c>
    </row>
    <row r="13640" spans="1:6" ht="15" customHeight="1">
      <c r="A13640" s="84">
        <v>10567</v>
      </c>
      <c r="B13640" s="522" t="s">
        <v>15059</v>
      </c>
      <c r="C13640" s="302" t="s">
        <v>893</v>
      </c>
      <c r="D13640" s="521" t="s">
        <v>782</v>
      </c>
      <c r="E13640" s="523">
        <v>7.49</v>
      </c>
      <c r="F13640" s="523">
        <v>7.49</v>
      </c>
    </row>
    <row r="13641" spans="1:6" ht="15" customHeight="1">
      <c r="A13641" s="84">
        <v>6212</v>
      </c>
      <c r="B13641" s="522" t="s">
        <v>15060</v>
      </c>
      <c r="C13641" s="302" t="s">
        <v>893</v>
      </c>
      <c r="D13641" s="521" t="s">
        <v>782</v>
      </c>
      <c r="E13641" s="523">
        <v>11</v>
      </c>
      <c r="F13641" s="523">
        <v>11</v>
      </c>
    </row>
    <row r="13642" spans="1:6" ht="15" customHeight="1">
      <c r="A13642" s="84">
        <v>3993</v>
      </c>
      <c r="B13642" s="522" t="s">
        <v>15061</v>
      </c>
      <c r="C13642" s="302" t="s">
        <v>893</v>
      </c>
      <c r="D13642" s="521" t="s">
        <v>611</v>
      </c>
      <c r="E13642" s="523">
        <v>104.67</v>
      </c>
      <c r="F13642" s="523">
        <v>104.67</v>
      </c>
    </row>
    <row r="13643" spans="1:6" ht="15" customHeight="1">
      <c r="A13643" s="84">
        <v>3990</v>
      </c>
      <c r="B13643" s="522" t="s">
        <v>15062</v>
      </c>
      <c r="C13643" s="302" t="s">
        <v>893</v>
      </c>
      <c r="D13643" s="521" t="s">
        <v>782</v>
      </c>
      <c r="E13643" s="523">
        <v>19.690000000000001</v>
      </c>
      <c r="F13643" s="523">
        <v>19.690000000000001</v>
      </c>
    </row>
    <row r="13644" spans="1:6" ht="15" customHeight="1">
      <c r="A13644" s="84">
        <v>3992</v>
      </c>
      <c r="B13644" s="522" t="s">
        <v>15063</v>
      </c>
      <c r="C13644" s="302" t="s">
        <v>893</v>
      </c>
      <c r="D13644" s="521" t="s">
        <v>782</v>
      </c>
      <c r="E13644" s="523">
        <v>26.59</v>
      </c>
      <c r="F13644" s="523">
        <v>26.59</v>
      </c>
    </row>
    <row r="13645" spans="1:6" ht="15" customHeight="1">
      <c r="A13645" s="84">
        <v>6178</v>
      </c>
      <c r="B13645" s="522" t="s">
        <v>15064</v>
      </c>
      <c r="C13645" s="302" t="s">
        <v>893</v>
      </c>
      <c r="D13645" s="521" t="s">
        <v>611</v>
      </c>
      <c r="E13645" s="523">
        <v>125.08</v>
      </c>
      <c r="F13645" s="523">
        <v>125.08</v>
      </c>
    </row>
    <row r="13646" spans="1:6" ht="15" customHeight="1">
      <c r="A13646" s="84">
        <v>6180</v>
      </c>
      <c r="B13646" s="522" t="s">
        <v>15065</v>
      </c>
      <c r="C13646" s="302" t="s">
        <v>893</v>
      </c>
      <c r="D13646" s="521" t="s">
        <v>611</v>
      </c>
      <c r="E13646" s="523">
        <v>135</v>
      </c>
      <c r="F13646" s="523">
        <v>135</v>
      </c>
    </row>
    <row r="13647" spans="1:6" ht="15" customHeight="1">
      <c r="A13647" s="84">
        <v>6182</v>
      </c>
      <c r="B13647" s="522" t="s">
        <v>15066</v>
      </c>
      <c r="C13647" s="302" t="s">
        <v>893</v>
      </c>
      <c r="D13647" s="521" t="s">
        <v>611</v>
      </c>
      <c r="E13647" s="523">
        <v>167.56</v>
      </c>
      <c r="F13647" s="523">
        <v>167.56</v>
      </c>
    </row>
    <row r="13648" spans="1:6" ht="15" customHeight="1">
      <c r="A13648" s="84">
        <v>43614</v>
      </c>
      <c r="B13648" s="522" t="s">
        <v>15067</v>
      </c>
      <c r="C13648" s="302" t="s">
        <v>893</v>
      </c>
      <c r="D13648" s="521" t="s">
        <v>782</v>
      </c>
      <c r="E13648" s="523">
        <v>13.3</v>
      </c>
      <c r="F13648" s="523">
        <v>13.3</v>
      </c>
    </row>
    <row r="13649" spans="1:6" ht="15" customHeight="1">
      <c r="A13649" s="84">
        <v>6193</v>
      </c>
      <c r="B13649" s="522" t="s">
        <v>15068</v>
      </c>
      <c r="C13649" s="302" t="s">
        <v>893</v>
      </c>
      <c r="D13649" s="521" t="s">
        <v>782</v>
      </c>
      <c r="E13649" s="523">
        <v>16.190000000000001</v>
      </c>
      <c r="F13649" s="523">
        <v>16.190000000000001</v>
      </c>
    </row>
    <row r="13650" spans="1:6" ht="15" customHeight="1">
      <c r="A13650" s="84">
        <v>6189</v>
      </c>
      <c r="B13650" s="522" t="s">
        <v>15069</v>
      </c>
      <c r="C13650" s="302" t="s">
        <v>893</v>
      </c>
      <c r="D13650" s="521" t="s">
        <v>782</v>
      </c>
      <c r="E13650" s="523">
        <v>23.63</v>
      </c>
      <c r="F13650" s="523">
        <v>23.63</v>
      </c>
    </row>
    <row r="13651" spans="1:6" ht="15" customHeight="1">
      <c r="A13651" s="84">
        <v>6214</v>
      </c>
      <c r="B13651" s="522" t="s">
        <v>15070</v>
      </c>
      <c r="C13651" s="302" t="s">
        <v>893</v>
      </c>
      <c r="D13651" s="521" t="s">
        <v>611</v>
      </c>
      <c r="E13651" s="523">
        <v>78.349999999999994</v>
      </c>
      <c r="F13651" s="523">
        <v>78.349999999999994</v>
      </c>
    </row>
    <row r="13652" spans="1:6" ht="15" customHeight="1">
      <c r="A13652" s="84">
        <v>36153</v>
      </c>
      <c r="B13652" s="522" t="s">
        <v>15071</v>
      </c>
      <c r="C13652" s="302" t="s">
        <v>893</v>
      </c>
      <c r="D13652" s="521" t="s">
        <v>883</v>
      </c>
      <c r="E13652" s="523">
        <v>205.01</v>
      </c>
      <c r="F13652" s="523">
        <v>205.01</v>
      </c>
    </row>
    <row r="13653" spans="1:6" ht="15" customHeight="1">
      <c r="A13653" s="84">
        <v>10740</v>
      </c>
      <c r="B13653" s="522" t="s">
        <v>15072</v>
      </c>
      <c r="C13653" s="302" t="s">
        <v>893</v>
      </c>
      <c r="D13653" s="521" t="s">
        <v>883</v>
      </c>
      <c r="E13653" s="523"/>
      <c r="F13653" s="523"/>
    </row>
    <row r="13654" spans="1:6" ht="15" customHeight="1">
      <c r="A13654" s="84">
        <v>13914</v>
      </c>
      <c r="B13654" s="522" t="s">
        <v>15073</v>
      </c>
      <c r="C13654" s="302" t="s">
        <v>893</v>
      </c>
      <c r="D13654" s="521" t="s">
        <v>883</v>
      </c>
      <c r="E13654" s="523"/>
      <c r="F13654" s="523"/>
    </row>
    <row r="13655" spans="1:6" ht="15" customHeight="1">
      <c r="A13655" s="84">
        <v>10742</v>
      </c>
      <c r="B13655" s="522" t="s">
        <v>15074</v>
      </c>
      <c r="C13655" s="302" t="s">
        <v>893</v>
      </c>
      <c r="D13655" s="521" t="s">
        <v>883</v>
      </c>
      <c r="E13655" s="523"/>
      <c r="F13655" s="523"/>
    </row>
    <row r="13656" spans="1:6" ht="15" customHeight="1">
      <c r="A13656" s="84">
        <v>45239</v>
      </c>
      <c r="B13656" s="522" t="s">
        <v>15075</v>
      </c>
      <c r="C13656" s="302" t="s">
        <v>893</v>
      </c>
      <c r="D13656" s="521" t="s">
        <v>883</v>
      </c>
      <c r="E13656" s="523">
        <v>28.2</v>
      </c>
      <c r="F13656" s="523">
        <v>28.2</v>
      </c>
    </row>
    <row r="13657" spans="1:6" ht="15" customHeight="1">
      <c r="A13657" s="84">
        <v>38465</v>
      </c>
      <c r="B13657" s="522" t="s">
        <v>15076</v>
      </c>
      <c r="C13657" s="302" t="s">
        <v>893</v>
      </c>
      <c r="D13657" s="521" t="s">
        <v>883</v>
      </c>
      <c r="E13657" s="523">
        <v>77.91</v>
      </c>
      <c r="F13657" s="523">
        <v>77.91</v>
      </c>
    </row>
    <row r="13658" spans="1:6" ht="15" customHeight="1">
      <c r="A13658" s="84">
        <v>7543</v>
      </c>
      <c r="B13658" s="522" t="s">
        <v>15077</v>
      </c>
      <c r="C13658" s="302" t="s">
        <v>893</v>
      </c>
      <c r="D13658" s="521" t="s">
        <v>883</v>
      </c>
      <c r="E13658" s="523">
        <v>4.7300000000000004</v>
      </c>
      <c r="F13658" s="523">
        <v>4.7300000000000004</v>
      </c>
    </row>
    <row r="13659" spans="1:6" ht="15" customHeight="1">
      <c r="A13659" s="84">
        <v>43427</v>
      </c>
      <c r="B13659" s="522" t="s">
        <v>15078</v>
      </c>
      <c r="C13659" s="302" t="s">
        <v>893</v>
      </c>
      <c r="D13659" s="521" t="s">
        <v>883</v>
      </c>
      <c r="E13659" s="523"/>
      <c r="F13659" s="523"/>
    </row>
    <row r="13660" spans="1:6" ht="15" customHeight="1">
      <c r="A13660" s="84">
        <v>41613</v>
      </c>
      <c r="B13660" s="522" t="s">
        <v>15079</v>
      </c>
      <c r="C13660" s="302" t="s">
        <v>893</v>
      </c>
      <c r="D13660" s="521" t="s">
        <v>883</v>
      </c>
      <c r="E13660" s="523"/>
      <c r="F13660" s="523"/>
    </row>
    <row r="13661" spans="1:6" ht="15" customHeight="1">
      <c r="A13661" s="84">
        <v>41614</v>
      </c>
      <c r="B13661" s="522" t="s">
        <v>15080</v>
      </c>
      <c r="C13661" s="302" t="s">
        <v>893</v>
      </c>
      <c r="D13661" s="521" t="s">
        <v>883</v>
      </c>
      <c r="E13661" s="523"/>
      <c r="F13661" s="523"/>
    </row>
    <row r="13662" spans="1:6" ht="15" customHeight="1">
      <c r="A13662" s="84">
        <v>41615</v>
      </c>
      <c r="B13662" s="522" t="s">
        <v>15081</v>
      </c>
      <c r="C13662" s="302" t="s">
        <v>893</v>
      </c>
      <c r="D13662" s="521" t="s">
        <v>883</v>
      </c>
      <c r="E13662" s="523"/>
      <c r="F13662" s="523"/>
    </row>
    <row r="13663" spans="1:6" ht="15" customHeight="1">
      <c r="A13663" s="84">
        <v>41616</v>
      </c>
      <c r="B13663" s="522" t="s">
        <v>15082</v>
      </c>
      <c r="C13663" s="302" t="s">
        <v>893</v>
      </c>
      <c r="D13663" s="521" t="s">
        <v>883</v>
      </c>
      <c r="E13663" s="523"/>
      <c r="F13663" s="523"/>
    </row>
    <row r="13664" spans="1:6" ht="15" customHeight="1">
      <c r="A13664" s="84">
        <v>41617</v>
      </c>
      <c r="B13664" s="522" t="s">
        <v>15083</v>
      </c>
      <c r="C13664" s="302" t="s">
        <v>893</v>
      </c>
      <c r="D13664" s="521" t="s">
        <v>883</v>
      </c>
      <c r="E13664" s="523"/>
      <c r="F13664" s="523"/>
    </row>
    <row r="13665" spans="1:6" ht="15" customHeight="1">
      <c r="A13665" s="84">
        <v>41618</v>
      </c>
      <c r="B13665" s="522" t="s">
        <v>15084</v>
      </c>
      <c r="C13665" s="302" t="s">
        <v>893</v>
      </c>
      <c r="D13665" s="521" t="s">
        <v>883</v>
      </c>
      <c r="E13665" s="523"/>
      <c r="F13665" s="523"/>
    </row>
    <row r="13666" spans="1:6" ht="15" customHeight="1">
      <c r="A13666" s="84">
        <v>43428</v>
      </c>
      <c r="B13666" s="522" t="s">
        <v>15085</v>
      </c>
      <c r="C13666" s="302" t="s">
        <v>893</v>
      </c>
      <c r="D13666" s="521" t="s">
        <v>883</v>
      </c>
      <c r="E13666" s="523"/>
      <c r="F13666" s="523"/>
    </row>
    <row r="13667" spans="1:6" ht="15" customHeight="1">
      <c r="A13667" s="84">
        <v>41619</v>
      </c>
      <c r="B13667" s="522" t="s">
        <v>15086</v>
      </c>
      <c r="C13667" s="302" t="s">
        <v>893</v>
      </c>
      <c r="D13667" s="521" t="s">
        <v>883</v>
      </c>
      <c r="E13667" s="523"/>
      <c r="F13667" s="523"/>
    </row>
    <row r="13668" spans="1:6" ht="15" customHeight="1">
      <c r="A13668" s="84">
        <v>41620</v>
      </c>
      <c r="B13668" s="522" t="s">
        <v>15087</v>
      </c>
      <c r="C13668" s="302" t="s">
        <v>893</v>
      </c>
      <c r="D13668" s="521" t="s">
        <v>883</v>
      </c>
      <c r="E13668" s="523"/>
      <c r="F13668" s="523"/>
    </row>
    <row r="13669" spans="1:6" ht="15" customHeight="1">
      <c r="A13669" s="84">
        <v>41622</v>
      </c>
      <c r="B13669" s="522" t="s">
        <v>15088</v>
      </c>
      <c r="C13669" s="302" t="s">
        <v>893</v>
      </c>
      <c r="D13669" s="521" t="s">
        <v>883</v>
      </c>
      <c r="E13669" s="523"/>
      <c r="F13669" s="523"/>
    </row>
    <row r="13670" spans="1:6" ht="15" customHeight="1">
      <c r="A13670" s="84">
        <v>41623</v>
      </c>
      <c r="B13670" s="522" t="s">
        <v>15089</v>
      </c>
      <c r="C13670" s="302" t="s">
        <v>893</v>
      </c>
      <c r="D13670" s="521" t="s">
        <v>883</v>
      </c>
      <c r="E13670" s="523"/>
      <c r="F13670" s="523"/>
    </row>
    <row r="13671" spans="1:6" ht="15" customHeight="1">
      <c r="A13671" s="84">
        <v>41624</v>
      </c>
      <c r="B13671" s="522" t="s">
        <v>15090</v>
      </c>
      <c r="C13671" s="302" t="s">
        <v>893</v>
      </c>
      <c r="D13671" s="521" t="s">
        <v>883</v>
      </c>
      <c r="E13671" s="523"/>
      <c r="F13671" s="523"/>
    </row>
    <row r="13672" spans="1:6" ht="15" customHeight="1">
      <c r="A13672" s="84">
        <v>41625</v>
      </c>
      <c r="B13672" s="522" t="s">
        <v>15091</v>
      </c>
      <c r="C13672" s="302" t="s">
        <v>893</v>
      </c>
      <c r="D13672" s="521" t="s">
        <v>883</v>
      </c>
      <c r="E13672" s="523"/>
      <c r="F13672" s="523"/>
    </row>
    <row r="13673" spans="1:6" ht="15" customHeight="1">
      <c r="A13673" s="84">
        <v>39346</v>
      </c>
      <c r="B13673" s="522" t="s">
        <v>15092</v>
      </c>
      <c r="C13673" s="302" t="s">
        <v>893</v>
      </c>
      <c r="D13673" s="521" t="s">
        <v>883</v>
      </c>
      <c r="E13673" s="523">
        <v>2.92</v>
      </c>
      <c r="F13673" s="523">
        <v>2.92</v>
      </c>
    </row>
    <row r="13674" spans="1:6" ht="15" customHeight="1">
      <c r="A13674" s="84">
        <v>39350</v>
      </c>
      <c r="B13674" s="522" t="s">
        <v>15093</v>
      </c>
      <c r="C13674" s="302" t="s">
        <v>893</v>
      </c>
      <c r="D13674" s="521" t="s">
        <v>883</v>
      </c>
      <c r="E13674" s="523">
        <v>3.14</v>
      </c>
      <c r="F13674" s="523">
        <v>3.14</v>
      </c>
    </row>
    <row r="13675" spans="1:6" ht="15" customHeight="1">
      <c r="A13675" s="84">
        <v>39351</v>
      </c>
      <c r="B13675" s="522" t="s">
        <v>15094</v>
      </c>
      <c r="C13675" s="302" t="s">
        <v>893</v>
      </c>
      <c r="D13675" s="521" t="s">
        <v>883</v>
      </c>
      <c r="E13675" s="523">
        <v>3.63</v>
      </c>
      <c r="F13675" s="523">
        <v>3.63</v>
      </c>
    </row>
    <row r="13676" spans="1:6" ht="15" customHeight="1">
      <c r="A13676" s="84">
        <v>39352</v>
      </c>
      <c r="B13676" s="522" t="s">
        <v>15095</v>
      </c>
      <c r="C13676" s="302" t="s">
        <v>893</v>
      </c>
      <c r="D13676" s="521" t="s">
        <v>883</v>
      </c>
      <c r="E13676" s="523">
        <v>2.92</v>
      </c>
      <c r="F13676" s="523">
        <v>2.92</v>
      </c>
    </row>
    <row r="13677" spans="1:6" ht="15" customHeight="1">
      <c r="A13677" s="84">
        <v>38837</v>
      </c>
      <c r="B13677" s="522" t="s">
        <v>15096</v>
      </c>
      <c r="C13677" s="302" t="s">
        <v>893</v>
      </c>
      <c r="D13677" s="521" t="s">
        <v>883</v>
      </c>
      <c r="E13677" s="523"/>
      <c r="F13677" s="523"/>
    </row>
    <row r="13678" spans="1:6" ht="15" customHeight="1">
      <c r="A13678" s="84">
        <v>38836</v>
      </c>
      <c r="B13678" s="522" t="s">
        <v>15097</v>
      </c>
      <c r="C13678" s="302" t="s">
        <v>893</v>
      </c>
      <c r="D13678" s="521" t="s">
        <v>883</v>
      </c>
      <c r="E13678" s="523"/>
      <c r="F13678" s="523"/>
    </row>
    <row r="13679" spans="1:6" ht="15" customHeight="1">
      <c r="A13679" s="84">
        <v>2666</v>
      </c>
      <c r="B13679" s="522" t="s">
        <v>15098</v>
      </c>
      <c r="C13679" s="302" t="s">
        <v>893</v>
      </c>
      <c r="D13679" s="521" t="s">
        <v>883</v>
      </c>
      <c r="E13679" s="523"/>
      <c r="F13679" s="523"/>
    </row>
    <row r="13680" spans="1:6" ht="15" customHeight="1">
      <c r="A13680" s="84">
        <v>2668</v>
      </c>
      <c r="B13680" s="522" t="s">
        <v>15099</v>
      </c>
      <c r="C13680" s="302" t="s">
        <v>893</v>
      </c>
      <c r="D13680" s="521" t="s">
        <v>883</v>
      </c>
      <c r="E13680" s="523"/>
      <c r="F13680" s="523"/>
    </row>
    <row r="13681" spans="1:6" ht="15" customHeight="1">
      <c r="A13681" s="84">
        <v>2664</v>
      </c>
      <c r="B13681" s="522" t="s">
        <v>15100</v>
      </c>
      <c r="C13681" s="302" t="s">
        <v>893</v>
      </c>
      <c r="D13681" s="521" t="s">
        <v>883</v>
      </c>
      <c r="E13681" s="523"/>
      <c r="F13681" s="523"/>
    </row>
    <row r="13682" spans="1:6" ht="15" customHeight="1">
      <c r="A13682" s="84">
        <v>2662</v>
      </c>
      <c r="B13682" s="522" t="s">
        <v>15101</v>
      </c>
      <c r="C13682" s="302" t="s">
        <v>893</v>
      </c>
      <c r="D13682" s="521" t="s">
        <v>883</v>
      </c>
      <c r="E13682" s="523"/>
      <c r="F13682" s="523"/>
    </row>
    <row r="13683" spans="1:6" ht="15" customHeight="1">
      <c r="A13683" s="84">
        <v>20964</v>
      </c>
      <c r="B13683" s="522" t="s">
        <v>15102</v>
      </c>
      <c r="C13683" s="302" t="s">
        <v>893</v>
      </c>
      <c r="D13683" s="521" t="s">
        <v>883</v>
      </c>
      <c r="E13683" s="523">
        <v>64.42</v>
      </c>
      <c r="F13683" s="523">
        <v>64.42</v>
      </c>
    </row>
    <row r="13684" spans="1:6" ht="15" customHeight="1">
      <c r="A13684" s="84">
        <v>10905</v>
      </c>
      <c r="B13684" s="522" t="s">
        <v>15103</v>
      </c>
      <c r="C13684" s="302" t="s">
        <v>893</v>
      </c>
      <c r="D13684" s="521" t="s">
        <v>883</v>
      </c>
      <c r="E13684" s="523">
        <v>86.42</v>
      </c>
      <c r="F13684" s="523">
        <v>86.42</v>
      </c>
    </row>
    <row r="13685" spans="1:6" ht="15" customHeight="1">
      <c r="A13685" s="84">
        <v>11289</v>
      </c>
      <c r="B13685" s="522" t="s">
        <v>15104</v>
      </c>
      <c r="C13685" s="302" t="s">
        <v>893</v>
      </c>
      <c r="D13685" s="521" t="s">
        <v>883</v>
      </c>
      <c r="E13685" s="523"/>
      <c r="F13685" s="523"/>
    </row>
    <row r="13686" spans="1:6" ht="15" customHeight="1">
      <c r="A13686" s="84">
        <v>11241</v>
      </c>
      <c r="B13686" s="522" t="s">
        <v>15105</v>
      </c>
      <c r="C13686" s="302" t="s">
        <v>893</v>
      </c>
      <c r="D13686" s="521" t="s">
        <v>883</v>
      </c>
      <c r="E13686" s="523"/>
      <c r="F13686" s="523"/>
    </row>
    <row r="13687" spans="1:6" ht="15" customHeight="1">
      <c r="A13687" s="84">
        <v>11301</v>
      </c>
      <c r="B13687" s="522" t="s">
        <v>15106</v>
      </c>
      <c r="C13687" s="302" t="s">
        <v>893</v>
      </c>
      <c r="D13687" s="521" t="s">
        <v>883</v>
      </c>
      <c r="E13687" s="523"/>
      <c r="F13687" s="523"/>
    </row>
    <row r="13688" spans="1:6" ht="15" customHeight="1">
      <c r="A13688" s="84">
        <v>21090</v>
      </c>
      <c r="B13688" s="522" t="s">
        <v>15107</v>
      </c>
      <c r="C13688" s="302" t="s">
        <v>893</v>
      </c>
      <c r="D13688" s="521" t="s">
        <v>883</v>
      </c>
      <c r="E13688" s="523"/>
      <c r="F13688" s="523"/>
    </row>
    <row r="13689" spans="1:6" ht="15" customHeight="1">
      <c r="A13689" s="84">
        <v>11315</v>
      </c>
      <c r="B13689" s="522" t="s">
        <v>15108</v>
      </c>
      <c r="C13689" s="302" t="s">
        <v>893</v>
      </c>
      <c r="D13689" s="521" t="s">
        <v>883</v>
      </c>
      <c r="E13689" s="523"/>
      <c r="F13689" s="523"/>
    </row>
    <row r="13690" spans="1:6" ht="15" customHeight="1">
      <c r="A13690" s="84">
        <v>21071</v>
      </c>
      <c r="B13690" s="522" t="s">
        <v>15109</v>
      </c>
      <c r="C13690" s="302" t="s">
        <v>893</v>
      </c>
      <c r="D13690" s="521" t="s">
        <v>883</v>
      </c>
      <c r="E13690" s="523"/>
      <c r="F13690" s="523"/>
    </row>
    <row r="13691" spans="1:6" ht="15" customHeight="1">
      <c r="A13691" s="84">
        <v>14112</v>
      </c>
      <c r="B13691" s="522" t="s">
        <v>15110</v>
      </c>
      <c r="C13691" s="302" t="s">
        <v>893</v>
      </c>
      <c r="D13691" s="521" t="s">
        <v>883</v>
      </c>
      <c r="E13691" s="523"/>
      <c r="F13691" s="523"/>
    </row>
    <row r="13692" spans="1:6" ht="15" customHeight="1">
      <c r="A13692" s="84">
        <v>11316</v>
      </c>
      <c r="B13692" s="522" t="s">
        <v>15111</v>
      </c>
      <c r="C13692" s="302" t="s">
        <v>893</v>
      </c>
      <c r="D13692" s="521" t="s">
        <v>883</v>
      </c>
      <c r="E13692" s="523"/>
      <c r="F13692" s="523"/>
    </row>
    <row r="13693" spans="1:6" ht="15" customHeight="1">
      <c r="A13693" s="84">
        <v>6243</v>
      </c>
      <c r="B13693" s="522" t="s">
        <v>15112</v>
      </c>
      <c r="C13693" s="302" t="s">
        <v>893</v>
      </c>
      <c r="D13693" s="521" t="s">
        <v>883</v>
      </c>
      <c r="E13693" s="523"/>
      <c r="F13693" s="523"/>
    </row>
    <row r="13694" spans="1:6" ht="15" customHeight="1">
      <c r="A13694" s="84">
        <v>6240</v>
      </c>
      <c r="B13694" s="522" t="s">
        <v>15113</v>
      </c>
      <c r="C13694" s="302" t="s">
        <v>893</v>
      </c>
      <c r="D13694" s="521" t="s">
        <v>883</v>
      </c>
      <c r="E13694" s="523"/>
      <c r="F13694" s="523"/>
    </row>
    <row r="13695" spans="1:6" ht="15" customHeight="1">
      <c r="A13695" s="84">
        <v>11296</v>
      </c>
      <c r="B13695" s="522" t="s">
        <v>15114</v>
      </c>
      <c r="C13695" s="302" t="s">
        <v>893</v>
      </c>
      <c r="D13695" s="521" t="s">
        <v>883</v>
      </c>
      <c r="E13695" s="523"/>
      <c r="F13695" s="523"/>
    </row>
    <row r="13696" spans="1:6" ht="15" customHeight="1">
      <c r="A13696" s="84">
        <v>11299</v>
      </c>
      <c r="B13696" s="522" t="s">
        <v>15115</v>
      </c>
      <c r="C13696" s="302" t="s">
        <v>893</v>
      </c>
      <c r="D13696" s="521" t="s">
        <v>883</v>
      </c>
      <c r="E13696" s="523"/>
      <c r="F13696" s="523"/>
    </row>
    <row r="13697" spans="1:6" ht="15" customHeight="1">
      <c r="A13697" s="84">
        <v>11688</v>
      </c>
      <c r="B13697" s="522" t="s">
        <v>15116</v>
      </c>
      <c r="C13697" s="302" t="s">
        <v>893</v>
      </c>
      <c r="D13697" s="521" t="s">
        <v>883</v>
      </c>
      <c r="E13697" s="523">
        <v>583.65</v>
      </c>
      <c r="F13697" s="523">
        <v>583.65</v>
      </c>
    </row>
    <row r="13698" spans="1:6" ht="15" customHeight="1">
      <c r="A13698" s="84">
        <v>37736</v>
      </c>
      <c r="B13698" s="522" t="s">
        <v>15117</v>
      </c>
      <c r="C13698" s="302" t="s">
        <v>893</v>
      </c>
      <c r="D13698" s="521" t="s">
        <v>883</v>
      </c>
      <c r="E13698" s="523"/>
      <c r="F13698" s="523"/>
    </row>
    <row r="13699" spans="1:6" ht="15" customHeight="1">
      <c r="A13699" s="84">
        <v>37739</v>
      </c>
      <c r="B13699" s="522" t="s">
        <v>15118</v>
      </c>
      <c r="C13699" s="302" t="s">
        <v>893</v>
      </c>
      <c r="D13699" s="521" t="s">
        <v>883</v>
      </c>
      <c r="E13699" s="523"/>
      <c r="F13699" s="523"/>
    </row>
    <row r="13700" spans="1:6" ht="15" customHeight="1">
      <c r="A13700" s="84">
        <v>37740</v>
      </c>
      <c r="B13700" s="522" t="s">
        <v>15119</v>
      </c>
      <c r="C13700" s="302" t="s">
        <v>893</v>
      </c>
      <c r="D13700" s="521" t="s">
        <v>883</v>
      </c>
      <c r="E13700" s="523"/>
      <c r="F13700" s="523"/>
    </row>
    <row r="13701" spans="1:6" ht="15" customHeight="1">
      <c r="A13701" s="84">
        <v>37738</v>
      </c>
      <c r="B13701" s="522" t="s">
        <v>15120</v>
      </c>
      <c r="C13701" s="302" t="s">
        <v>893</v>
      </c>
      <c r="D13701" s="521" t="s">
        <v>883</v>
      </c>
      <c r="E13701" s="523"/>
      <c r="F13701" s="523"/>
    </row>
    <row r="13702" spans="1:6" ht="15" customHeight="1">
      <c r="A13702" s="84">
        <v>37737</v>
      </c>
      <c r="B13702" s="522" t="s">
        <v>15121</v>
      </c>
      <c r="C13702" s="302" t="s">
        <v>893</v>
      </c>
      <c r="D13702" s="521" t="s">
        <v>883</v>
      </c>
      <c r="E13702" s="523"/>
      <c r="F13702" s="523"/>
    </row>
    <row r="13703" spans="1:6" ht="15" customHeight="1">
      <c r="A13703" s="84">
        <v>25014</v>
      </c>
      <c r="B13703" s="522" t="s">
        <v>15122</v>
      </c>
      <c r="C13703" s="302" t="s">
        <v>893</v>
      </c>
      <c r="D13703" s="521" t="s">
        <v>883</v>
      </c>
      <c r="E13703" s="523"/>
      <c r="F13703" s="523"/>
    </row>
    <row r="13704" spans="1:6" ht="15" customHeight="1">
      <c r="A13704" s="84">
        <v>25013</v>
      </c>
      <c r="B13704" s="522" t="s">
        <v>15123</v>
      </c>
      <c r="C13704" s="302" t="s">
        <v>893</v>
      </c>
      <c r="D13704" s="521" t="s">
        <v>883</v>
      </c>
      <c r="E13704" s="523"/>
      <c r="F13704" s="523"/>
    </row>
    <row r="13705" spans="1:6" ht="15" customHeight="1">
      <c r="A13705" s="84">
        <v>14405</v>
      </c>
      <c r="B13705" s="522" t="s">
        <v>15124</v>
      </c>
      <c r="C13705" s="302" t="s">
        <v>893</v>
      </c>
      <c r="D13705" s="521" t="s">
        <v>883</v>
      </c>
      <c r="E13705" s="523"/>
      <c r="F13705" s="523"/>
    </row>
    <row r="13706" spans="1:6" ht="15" customHeight="1">
      <c r="A13706" s="84">
        <v>20271</v>
      </c>
      <c r="B13706" s="522" t="s">
        <v>15125</v>
      </c>
      <c r="C13706" s="302" t="s">
        <v>893</v>
      </c>
      <c r="D13706" s="521" t="s">
        <v>883</v>
      </c>
      <c r="E13706" s="523">
        <v>573.63</v>
      </c>
      <c r="F13706" s="523">
        <v>573.63</v>
      </c>
    </row>
    <row r="13707" spans="1:6" ht="15" customHeight="1">
      <c r="A13707" s="84">
        <v>10423</v>
      </c>
      <c r="B13707" s="522" t="s">
        <v>15126</v>
      </c>
      <c r="C13707" s="302" t="s">
        <v>893</v>
      </c>
      <c r="D13707" s="521" t="s">
        <v>883</v>
      </c>
      <c r="E13707" s="523">
        <v>421.18</v>
      </c>
      <c r="F13707" s="523">
        <v>421.18</v>
      </c>
    </row>
    <row r="13708" spans="1:6" ht="15" customHeight="1">
      <c r="A13708" s="84">
        <v>36790</v>
      </c>
      <c r="B13708" s="522" t="s">
        <v>15127</v>
      </c>
      <c r="C13708" s="302" t="s">
        <v>893</v>
      </c>
      <c r="D13708" s="521" t="s">
        <v>883</v>
      </c>
      <c r="E13708" s="523">
        <v>391.91</v>
      </c>
      <c r="F13708" s="523">
        <v>391.91</v>
      </c>
    </row>
    <row r="13709" spans="1:6" ht="15" customHeight="1">
      <c r="A13709" s="84">
        <v>37589</v>
      </c>
      <c r="B13709" s="522" t="s">
        <v>15128</v>
      </c>
      <c r="C13709" s="302" t="s">
        <v>893</v>
      </c>
      <c r="D13709" s="521" t="s">
        <v>883</v>
      </c>
      <c r="E13709" s="523">
        <v>480.19</v>
      </c>
      <c r="F13709" s="523">
        <v>480.19</v>
      </c>
    </row>
    <row r="13710" spans="1:6" ht="15" customHeight="1">
      <c r="A13710" s="84">
        <v>11690</v>
      </c>
      <c r="B13710" s="522" t="s">
        <v>15129</v>
      </c>
      <c r="C13710" s="302" t="s">
        <v>893</v>
      </c>
      <c r="D13710" s="521" t="s">
        <v>883</v>
      </c>
      <c r="E13710" s="523">
        <v>255.09</v>
      </c>
      <c r="F13710" s="523">
        <v>255.09</v>
      </c>
    </row>
    <row r="13711" spans="1:6" ht="15" customHeight="1">
      <c r="A13711" s="84">
        <v>20234</v>
      </c>
      <c r="B13711" s="522" t="s">
        <v>15130</v>
      </c>
      <c r="C13711" s="302" t="s">
        <v>893</v>
      </c>
      <c r="D13711" s="521" t="s">
        <v>883</v>
      </c>
      <c r="E13711" s="523">
        <v>322.82</v>
      </c>
      <c r="F13711" s="523">
        <v>322.82</v>
      </c>
    </row>
    <row r="13712" spans="1:6" ht="15" customHeight="1">
      <c r="A13712" s="84">
        <v>44480</v>
      </c>
      <c r="B13712" s="522" t="s">
        <v>15131</v>
      </c>
      <c r="C13712" s="302" t="s">
        <v>893</v>
      </c>
      <c r="D13712" s="521" t="s">
        <v>892</v>
      </c>
      <c r="E13712" s="523">
        <v>21.57</v>
      </c>
      <c r="F13712" s="523">
        <v>21.57</v>
      </c>
    </row>
    <row r="13713" spans="1:6" ht="15" customHeight="1">
      <c r="A13713" s="84">
        <v>11457</v>
      </c>
      <c r="B13713" s="522" t="s">
        <v>15132</v>
      </c>
      <c r="C13713" s="302" t="s">
        <v>893</v>
      </c>
      <c r="D13713" s="521" t="s">
        <v>883</v>
      </c>
      <c r="E13713" s="523">
        <v>49.69</v>
      </c>
      <c r="F13713" s="523">
        <v>49.69</v>
      </c>
    </row>
    <row r="13714" spans="1:6" ht="15" customHeight="1">
      <c r="A13714" s="84">
        <v>44073</v>
      </c>
      <c r="B13714" s="522" t="s">
        <v>15133</v>
      </c>
      <c r="C13714" s="302" t="s">
        <v>893</v>
      </c>
      <c r="D13714" s="521" t="s">
        <v>782</v>
      </c>
      <c r="E13714" s="523">
        <v>0.85</v>
      </c>
      <c r="F13714" s="523">
        <v>0.85</v>
      </c>
    </row>
    <row r="13715" spans="1:6" ht="15" customHeight="1">
      <c r="A13715" s="84">
        <v>3593</v>
      </c>
      <c r="B13715" s="522" t="s">
        <v>15134</v>
      </c>
      <c r="C13715" s="302" t="s">
        <v>893</v>
      </c>
      <c r="D13715" s="521" t="s">
        <v>883</v>
      </c>
      <c r="E13715" s="523">
        <v>89.3</v>
      </c>
      <c r="F13715" s="523">
        <v>89.3</v>
      </c>
    </row>
    <row r="13716" spans="1:6" ht="15" customHeight="1">
      <c r="A13716" s="84">
        <v>3588</v>
      </c>
      <c r="B13716" s="522" t="s">
        <v>15135</v>
      </c>
      <c r="C13716" s="302" t="s">
        <v>893</v>
      </c>
      <c r="D13716" s="521" t="s">
        <v>883</v>
      </c>
      <c r="E13716" s="523">
        <v>68.83</v>
      </c>
      <c r="F13716" s="523">
        <v>68.83</v>
      </c>
    </row>
    <row r="13717" spans="1:6" ht="15" customHeight="1">
      <c r="A13717" s="84">
        <v>3587</v>
      </c>
      <c r="B13717" s="522" t="s">
        <v>15136</v>
      </c>
      <c r="C13717" s="302" t="s">
        <v>893</v>
      </c>
      <c r="D13717" s="521" t="s">
        <v>883</v>
      </c>
      <c r="E13717" s="523">
        <v>42.71</v>
      </c>
      <c r="F13717" s="523">
        <v>42.71</v>
      </c>
    </row>
    <row r="13718" spans="1:6" ht="15" customHeight="1">
      <c r="A13718" s="84">
        <v>3585</v>
      </c>
      <c r="B13718" s="522" t="s">
        <v>15137</v>
      </c>
      <c r="C13718" s="302" t="s">
        <v>893</v>
      </c>
      <c r="D13718" s="521" t="s">
        <v>883</v>
      </c>
      <c r="E13718" s="523">
        <v>21.26</v>
      </c>
      <c r="F13718" s="523">
        <v>21.26</v>
      </c>
    </row>
    <row r="13719" spans="1:6" ht="15" customHeight="1">
      <c r="A13719" s="84">
        <v>3590</v>
      </c>
      <c r="B13719" s="522" t="s">
        <v>15138</v>
      </c>
      <c r="C13719" s="302" t="s">
        <v>893</v>
      </c>
      <c r="D13719" s="521" t="s">
        <v>883</v>
      </c>
      <c r="E13719" s="523">
        <v>253.54</v>
      </c>
      <c r="F13719" s="523">
        <v>253.54</v>
      </c>
    </row>
    <row r="13720" spans="1:6" ht="15" customHeight="1">
      <c r="A13720" s="84">
        <v>3589</v>
      </c>
      <c r="B13720" s="522" t="s">
        <v>15139</v>
      </c>
      <c r="C13720" s="302" t="s">
        <v>893</v>
      </c>
      <c r="D13720" s="521" t="s">
        <v>883</v>
      </c>
      <c r="E13720" s="523">
        <v>136.09</v>
      </c>
      <c r="F13720" s="523">
        <v>136.09</v>
      </c>
    </row>
    <row r="13721" spans="1:6" ht="15" customHeight="1">
      <c r="A13721" s="84">
        <v>3592</v>
      </c>
      <c r="B13721" s="522" t="s">
        <v>15140</v>
      </c>
      <c r="C13721" s="302" t="s">
        <v>893</v>
      </c>
      <c r="D13721" s="521" t="s">
        <v>883</v>
      </c>
      <c r="E13721" s="523">
        <v>400.78</v>
      </c>
      <c r="F13721" s="523">
        <v>400.78</v>
      </c>
    </row>
    <row r="13722" spans="1:6" ht="15" customHeight="1">
      <c r="A13722" s="84">
        <v>3586</v>
      </c>
      <c r="B13722" s="522" t="s">
        <v>15141</v>
      </c>
      <c r="C13722" s="302" t="s">
        <v>893</v>
      </c>
      <c r="D13722" s="521" t="s">
        <v>883</v>
      </c>
      <c r="E13722" s="523">
        <v>27.84</v>
      </c>
      <c r="F13722" s="523">
        <v>27.84</v>
      </c>
    </row>
    <row r="13723" spans="1:6" ht="15" customHeight="1">
      <c r="A13723" s="84">
        <v>3591</v>
      </c>
      <c r="B13723" s="522" t="s">
        <v>15142</v>
      </c>
      <c r="C13723" s="302" t="s">
        <v>893</v>
      </c>
      <c r="D13723" s="521" t="s">
        <v>883</v>
      </c>
      <c r="E13723" s="523">
        <v>642.47</v>
      </c>
      <c r="F13723" s="523">
        <v>642.47</v>
      </c>
    </row>
    <row r="13724" spans="1:6" ht="15" customHeight="1">
      <c r="A13724" s="84">
        <v>40396</v>
      </c>
      <c r="B13724" s="522" t="s">
        <v>15143</v>
      </c>
      <c r="C13724" s="302" t="s">
        <v>893</v>
      </c>
      <c r="D13724" s="521" t="s">
        <v>883</v>
      </c>
      <c r="E13724" s="523"/>
      <c r="F13724" s="523"/>
    </row>
    <row r="13725" spans="1:6" ht="15" customHeight="1">
      <c r="A13725" s="84">
        <v>40395</v>
      </c>
      <c r="B13725" s="522" t="s">
        <v>15144</v>
      </c>
      <c r="C13725" s="302" t="s">
        <v>893</v>
      </c>
      <c r="D13725" s="521" t="s">
        <v>883</v>
      </c>
      <c r="E13725" s="523"/>
      <c r="F13725" s="523"/>
    </row>
    <row r="13726" spans="1:6" ht="15" customHeight="1">
      <c r="A13726" s="84">
        <v>40394</v>
      </c>
      <c r="B13726" s="522" t="s">
        <v>15145</v>
      </c>
      <c r="C13726" s="302" t="s">
        <v>893</v>
      </c>
      <c r="D13726" s="521" t="s">
        <v>883</v>
      </c>
      <c r="E13726" s="523"/>
      <c r="F13726" s="523"/>
    </row>
    <row r="13727" spans="1:6" ht="15" customHeight="1">
      <c r="A13727" s="84">
        <v>40392</v>
      </c>
      <c r="B13727" s="522" t="s">
        <v>15146</v>
      </c>
      <c r="C13727" s="302" t="s">
        <v>893</v>
      </c>
      <c r="D13727" s="521" t="s">
        <v>883</v>
      </c>
      <c r="E13727" s="523"/>
      <c r="F13727" s="523"/>
    </row>
    <row r="13728" spans="1:6" ht="15" customHeight="1">
      <c r="A13728" s="84">
        <v>40398</v>
      </c>
      <c r="B13728" s="522" t="s">
        <v>15147</v>
      </c>
      <c r="C13728" s="302" t="s">
        <v>893</v>
      </c>
      <c r="D13728" s="521" t="s">
        <v>883</v>
      </c>
      <c r="E13728" s="523"/>
      <c r="F13728" s="523"/>
    </row>
    <row r="13729" spans="1:6" ht="15" customHeight="1">
      <c r="A13729" s="84">
        <v>40397</v>
      </c>
      <c r="B13729" s="522" t="s">
        <v>15148</v>
      </c>
      <c r="C13729" s="302" t="s">
        <v>893</v>
      </c>
      <c r="D13729" s="521" t="s">
        <v>883</v>
      </c>
      <c r="E13729" s="523"/>
      <c r="F13729" s="523"/>
    </row>
    <row r="13730" spans="1:6" ht="15" customHeight="1">
      <c r="A13730" s="84">
        <v>40399</v>
      </c>
      <c r="B13730" s="522" t="s">
        <v>15149</v>
      </c>
      <c r="C13730" s="302" t="s">
        <v>893</v>
      </c>
      <c r="D13730" s="521" t="s">
        <v>883</v>
      </c>
      <c r="E13730" s="523"/>
      <c r="F13730" s="523"/>
    </row>
    <row r="13731" spans="1:6" ht="15" customHeight="1">
      <c r="A13731" s="84">
        <v>40393</v>
      </c>
      <c r="B13731" s="522" t="s">
        <v>15150</v>
      </c>
      <c r="C13731" s="302" t="s">
        <v>893</v>
      </c>
      <c r="D13731" s="521" t="s">
        <v>883</v>
      </c>
      <c r="E13731" s="523"/>
      <c r="F13731" s="523"/>
    </row>
    <row r="13732" spans="1:6" ht="15" customHeight="1">
      <c r="A13732" s="84">
        <v>44253</v>
      </c>
      <c r="B13732" s="522" t="s">
        <v>15151</v>
      </c>
      <c r="C13732" s="302" t="s">
        <v>893</v>
      </c>
      <c r="D13732" s="521" t="s">
        <v>883</v>
      </c>
      <c r="E13732" s="523">
        <v>313.45999999999998</v>
      </c>
      <c r="F13732" s="523">
        <v>313.45999999999998</v>
      </c>
    </row>
    <row r="13733" spans="1:6" ht="15" customHeight="1">
      <c r="A13733" s="84">
        <v>21121</v>
      </c>
      <c r="B13733" s="522" t="s">
        <v>15152</v>
      </c>
      <c r="C13733" s="302" t="s">
        <v>893</v>
      </c>
      <c r="D13733" s="521" t="s">
        <v>883</v>
      </c>
      <c r="E13733" s="523">
        <v>4.49</v>
      </c>
      <c r="F13733" s="523">
        <v>4.49</v>
      </c>
    </row>
    <row r="13734" spans="1:6" ht="15" customHeight="1">
      <c r="A13734" s="84">
        <v>38010</v>
      </c>
      <c r="B13734" s="522" t="s">
        <v>15153</v>
      </c>
      <c r="C13734" s="302" t="s">
        <v>893</v>
      </c>
      <c r="D13734" s="521" t="s">
        <v>883</v>
      </c>
      <c r="E13734" s="523">
        <v>5.6</v>
      </c>
      <c r="F13734" s="523">
        <v>5.6</v>
      </c>
    </row>
    <row r="13735" spans="1:6" ht="15" customHeight="1">
      <c r="A13735" s="84">
        <v>38011</v>
      </c>
      <c r="B13735" s="522" t="s">
        <v>15154</v>
      </c>
      <c r="C13735" s="302" t="s">
        <v>893</v>
      </c>
      <c r="D13735" s="521" t="s">
        <v>883</v>
      </c>
      <c r="E13735" s="523">
        <v>11.22</v>
      </c>
      <c r="F13735" s="523">
        <v>11.22</v>
      </c>
    </row>
    <row r="13736" spans="1:6" ht="15" customHeight="1">
      <c r="A13736" s="84">
        <v>38012</v>
      </c>
      <c r="B13736" s="522" t="s">
        <v>15155</v>
      </c>
      <c r="C13736" s="302" t="s">
        <v>893</v>
      </c>
      <c r="D13736" s="521" t="s">
        <v>883</v>
      </c>
      <c r="E13736" s="523">
        <v>42.79</v>
      </c>
      <c r="F13736" s="523">
        <v>42.79</v>
      </c>
    </row>
    <row r="13737" spans="1:6" ht="15" customHeight="1">
      <c r="A13737" s="84">
        <v>38013</v>
      </c>
      <c r="B13737" s="522" t="s">
        <v>15156</v>
      </c>
      <c r="C13737" s="302" t="s">
        <v>893</v>
      </c>
      <c r="D13737" s="521" t="s">
        <v>883</v>
      </c>
      <c r="E13737" s="523">
        <v>54.97</v>
      </c>
      <c r="F13737" s="523">
        <v>54.97</v>
      </c>
    </row>
    <row r="13738" spans="1:6" ht="15" customHeight="1">
      <c r="A13738" s="84">
        <v>38014</v>
      </c>
      <c r="B13738" s="522" t="s">
        <v>15157</v>
      </c>
      <c r="C13738" s="302" t="s">
        <v>893</v>
      </c>
      <c r="D13738" s="521" t="s">
        <v>883</v>
      </c>
      <c r="E13738" s="523">
        <v>91.8</v>
      </c>
      <c r="F13738" s="523">
        <v>91.8</v>
      </c>
    </row>
    <row r="13739" spans="1:6" ht="15" customHeight="1">
      <c r="A13739" s="84">
        <v>38015</v>
      </c>
      <c r="B13739" s="522" t="s">
        <v>15158</v>
      </c>
      <c r="C13739" s="302" t="s">
        <v>893</v>
      </c>
      <c r="D13739" s="521" t="s">
        <v>883</v>
      </c>
      <c r="E13739" s="523">
        <v>215.81</v>
      </c>
      <c r="F13739" s="523">
        <v>215.81</v>
      </c>
    </row>
    <row r="13740" spans="1:6" ht="15" customHeight="1">
      <c r="A13740" s="84">
        <v>38016</v>
      </c>
      <c r="B13740" s="522" t="s">
        <v>15159</v>
      </c>
      <c r="C13740" s="302" t="s">
        <v>893</v>
      </c>
      <c r="D13740" s="521" t="s">
        <v>883</v>
      </c>
      <c r="E13740" s="523">
        <v>250.96</v>
      </c>
      <c r="F13740" s="523">
        <v>250.96</v>
      </c>
    </row>
    <row r="13741" spans="1:6" ht="15" customHeight="1">
      <c r="A13741" s="84">
        <v>12741</v>
      </c>
      <c r="B13741" s="522" t="s">
        <v>15160</v>
      </c>
      <c r="C13741" s="302" t="s">
        <v>893</v>
      </c>
      <c r="D13741" s="521" t="s">
        <v>883</v>
      </c>
      <c r="E13741" s="523"/>
      <c r="F13741" s="523"/>
    </row>
    <row r="13742" spans="1:6" ht="15" customHeight="1">
      <c r="A13742" s="84">
        <v>12733</v>
      </c>
      <c r="B13742" s="522" t="s">
        <v>15161</v>
      </c>
      <c r="C13742" s="302" t="s">
        <v>893</v>
      </c>
      <c r="D13742" s="521" t="s">
        <v>883</v>
      </c>
      <c r="E13742" s="523"/>
      <c r="F13742" s="523"/>
    </row>
    <row r="13743" spans="1:6" ht="15" customHeight="1">
      <c r="A13743" s="84">
        <v>12734</v>
      </c>
      <c r="B13743" s="522" t="s">
        <v>15162</v>
      </c>
      <c r="C13743" s="302" t="s">
        <v>893</v>
      </c>
      <c r="D13743" s="521" t="s">
        <v>883</v>
      </c>
      <c r="E13743" s="523"/>
      <c r="F13743" s="523"/>
    </row>
    <row r="13744" spans="1:6" ht="15" customHeight="1">
      <c r="A13744" s="84">
        <v>12735</v>
      </c>
      <c r="B13744" s="522" t="s">
        <v>15163</v>
      </c>
      <c r="C13744" s="302" t="s">
        <v>893</v>
      </c>
      <c r="D13744" s="521" t="s">
        <v>883</v>
      </c>
      <c r="E13744" s="523"/>
      <c r="F13744" s="523"/>
    </row>
    <row r="13745" spans="1:6" ht="15" customHeight="1">
      <c r="A13745" s="84">
        <v>12736</v>
      </c>
      <c r="B13745" s="522" t="s">
        <v>15164</v>
      </c>
      <c r="C13745" s="302" t="s">
        <v>893</v>
      </c>
      <c r="D13745" s="521" t="s">
        <v>883</v>
      </c>
      <c r="E13745" s="523"/>
      <c r="F13745" s="523"/>
    </row>
    <row r="13746" spans="1:6" ht="15" customHeight="1">
      <c r="A13746" s="84">
        <v>12737</v>
      </c>
      <c r="B13746" s="522" t="s">
        <v>15165</v>
      </c>
      <c r="C13746" s="302" t="s">
        <v>893</v>
      </c>
      <c r="D13746" s="521" t="s">
        <v>883</v>
      </c>
      <c r="E13746" s="523"/>
      <c r="F13746" s="523"/>
    </row>
    <row r="13747" spans="1:6" ht="15" customHeight="1">
      <c r="A13747" s="84">
        <v>12738</v>
      </c>
      <c r="B13747" s="522" t="s">
        <v>15166</v>
      </c>
      <c r="C13747" s="302" t="s">
        <v>893</v>
      </c>
      <c r="D13747" s="521" t="s">
        <v>883</v>
      </c>
      <c r="E13747" s="523"/>
      <c r="F13747" s="523"/>
    </row>
    <row r="13748" spans="1:6" ht="15" customHeight="1">
      <c r="A13748" s="84">
        <v>12739</v>
      </c>
      <c r="B13748" s="522" t="s">
        <v>15167</v>
      </c>
      <c r="C13748" s="302" t="s">
        <v>893</v>
      </c>
      <c r="D13748" s="521" t="s">
        <v>883</v>
      </c>
      <c r="E13748" s="523"/>
      <c r="F13748" s="523"/>
    </row>
    <row r="13749" spans="1:6" ht="15" customHeight="1">
      <c r="A13749" s="84">
        <v>12740</v>
      </c>
      <c r="B13749" s="522" t="s">
        <v>15168</v>
      </c>
      <c r="C13749" s="302" t="s">
        <v>893</v>
      </c>
      <c r="D13749" s="521" t="s">
        <v>883</v>
      </c>
      <c r="E13749" s="523"/>
      <c r="F13749" s="523"/>
    </row>
    <row r="13750" spans="1:6" ht="15" customHeight="1">
      <c r="A13750" s="84">
        <v>6297</v>
      </c>
      <c r="B13750" s="522" t="s">
        <v>15169</v>
      </c>
      <c r="C13750" s="302" t="s">
        <v>893</v>
      </c>
      <c r="D13750" s="521" t="s">
        <v>883</v>
      </c>
      <c r="E13750" s="523">
        <v>41.14</v>
      </c>
      <c r="F13750" s="523">
        <v>41.14</v>
      </c>
    </row>
    <row r="13751" spans="1:6" ht="15" customHeight="1">
      <c r="A13751" s="84">
        <v>6296</v>
      </c>
      <c r="B13751" s="522" t="s">
        <v>15170</v>
      </c>
      <c r="C13751" s="302" t="s">
        <v>893</v>
      </c>
      <c r="D13751" s="521" t="s">
        <v>883</v>
      </c>
      <c r="E13751" s="523">
        <v>32.479999999999997</v>
      </c>
      <c r="F13751" s="523">
        <v>32.479999999999997</v>
      </c>
    </row>
    <row r="13752" spans="1:6" ht="15" customHeight="1">
      <c r="A13752" s="84">
        <v>6323</v>
      </c>
      <c r="B13752" s="522" t="s">
        <v>15171</v>
      </c>
      <c r="C13752" s="302" t="s">
        <v>893</v>
      </c>
      <c r="D13752" s="521" t="s">
        <v>883</v>
      </c>
      <c r="E13752" s="523">
        <v>21.22</v>
      </c>
      <c r="F13752" s="523">
        <v>21.22</v>
      </c>
    </row>
    <row r="13753" spans="1:6" ht="15" customHeight="1">
      <c r="A13753" s="84">
        <v>6294</v>
      </c>
      <c r="B13753" s="522" t="s">
        <v>15172</v>
      </c>
      <c r="C13753" s="302" t="s">
        <v>893</v>
      </c>
      <c r="D13753" s="521" t="s">
        <v>883</v>
      </c>
      <c r="E13753" s="523">
        <v>9.26</v>
      </c>
      <c r="F13753" s="523">
        <v>9.26</v>
      </c>
    </row>
    <row r="13754" spans="1:6" ht="15" customHeight="1">
      <c r="A13754" s="84">
        <v>6299</v>
      </c>
      <c r="B13754" s="522" t="s">
        <v>15173</v>
      </c>
      <c r="C13754" s="302" t="s">
        <v>893</v>
      </c>
      <c r="D13754" s="521" t="s">
        <v>883</v>
      </c>
      <c r="E13754" s="523">
        <v>123.75</v>
      </c>
      <c r="F13754" s="523">
        <v>123.75</v>
      </c>
    </row>
    <row r="13755" spans="1:6" ht="15" customHeight="1">
      <c r="A13755" s="84">
        <v>6298</v>
      </c>
      <c r="B13755" s="522" t="s">
        <v>15174</v>
      </c>
      <c r="C13755" s="302" t="s">
        <v>893</v>
      </c>
      <c r="D13755" s="521" t="s">
        <v>883</v>
      </c>
      <c r="E13755" s="523">
        <v>65.17</v>
      </c>
      <c r="F13755" s="523">
        <v>65.17</v>
      </c>
    </row>
    <row r="13756" spans="1:6" ht="15" customHeight="1">
      <c r="A13756" s="84">
        <v>6322</v>
      </c>
      <c r="B13756" s="522" t="s">
        <v>15175</v>
      </c>
      <c r="C13756" s="302" t="s">
        <v>893</v>
      </c>
      <c r="D13756" s="521" t="s">
        <v>883</v>
      </c>
      <c r="E13756" s="523">
        <v>165.74</v>
      </c>
      <c r="F13756" s="523">
        <v>165.74</v>
      </c>
    </row>
    <row r="13757" spans="1:6" ht="15" customHeight="1">
      <c r="A13757" s="84">
        <v>6295</v>
      </c>
      <c r="B13757" s="522" t="s">
        <v>15176</v>
      </c>
      <c r="C13757" s="302" t="s">
        <v>893</v>
      </c>
      <c r="D13757" s="521" t="s">
        <v>883</v>
      </c>
      <c r="E13757" s="523">
        <v>13.18</v>
      </c>
      <c r="F13757" s="523">
        <v>13.18</v>
      </c>
    </row>
    <row r="13758" spans="1:6" ht="15" customHeight="1">
      <c r="A13758" s="84">
        <v>6300</v>
      </c>
      <c r="B13758" s="522" t="s">
        <v>15177</v>
      </c>
      <c r="C13758" s="302" t="s">
        <v>893</v>
      </c>
      <c r="D13758" s="521" t="s">
        <v>883</v>
      </c>
      <c r="E13758" s="523">
        <v>305.57</v>
      </c>
      <c r="F13758" s="523">
        <v>305.57</v>
      </c>
    </row>
    <row r="13759" spans="1:6" ht="15" customHeight="1">
      <c r="A13759" s="84">
        <v>6321</v>
      </c>
      <c r="B13759" s="522" t="s">
        <v>15178</v>
      </c>
      <c r="C13759" s="302" t="s">
        <v>893</v>
      </c>
      <c r="D13759" s="521" t="s">
        <v>883</v>
      </c>
      <c r="E13759" s="523">
        <v>436.49</v>
      </c>
      <c r="F13759" s="523">
        <v>436.49</v>
      </c>
    </row>
    <row r="13760" spans="1:6" ht="15" customHeight="1">
      <c r="A13760" s="84">
        <v>6301</v>
      </c>
      <c r="B13760" s="522" t="s">
        <v>15179</v>
      </c>
      <c r="C13760" s="302" t="s">
        <v>893</v>
      </c>
      <c r="D13760" s="521" t="s">
        <v>883</v>
      </c>
      <c r="E13760" s="523">
        <v>1023.08</v>
      </c>
      <c r="F13760" s="523">
        <v>1023.08</v>
      </c>
    </row>
    <row r="13761" spans="1:6" ht="15" customHeight="1">
      <c r="A13761" s="84">
        <v>7105</v>
      </c>
      <c r="B13761" s="522" t="s">
        <v>15180</v>
      </c>
      <c r="C13761" s="302" t="s">
        <v>893</v>
      </c>
      <c r="D13761" s="521" t="s">
        <v>883</v>
      </c>
      <c r="E13761" s="523">
        <v>45.85</v>
      </c>
      <c r="F13761" s="523">
        <v>45.85</v>
      </c>
    </row>
    <row r="13762" spans="1:6" ht="15" customHeight="1">
      <c r="A13762" s="84">
        <v>20183</v>
      </c>
      <c r="B13762" s="522" t="s">
        <v>15181</v>
      </c>
      <c r="C13762" s="302" t="s">
        <v>893</v>
      </c>
      <c r="D13762" s="521" t="s">
        <v>883</v>
      </c>
      <c r="E13762" s="523">
        <v>56.48</v>
      </c>
      <c r="F13762" s="523">
        <v>56.48</v>
      </c>
    </row>
    <row r="13763" spans="1:6" ht="15" customHeight="1">
      <c r="A13763" s="84">
        <v>38448</v>
      </c>
      <c r="B13763" s="522" t="s">
        <v>15182</v>
      </c>
      <c r="C13763" s="302" t="s">
        <v>893</v>
      </c>
      <c r="D13763" s="521" t="s">
        <v>883</v>
      </c>
      <c r="E13763" s="523">
        <v>256.32</v>
      </c>
      <c r="F13763" s="523">
        <v>256.32</v>
      </c>
    </row>
    <row r="13764" spans="1:6" ht="15" customHeight="1">
      <c r="A13764" s="84">
        <v>20182</v>
      </c>
      <c r="B13764" s="522" t="s">
        <v>15183</v>
      </c>
      <c r="C13764" s="302" t="s">
        <v>893</v>
      </c>
      <c r="D13764" s="521" t="s">
        <v>883</v>
      </c>
      <c r="E13764" s="523">
        <v>32.840000000000003</v>
      </c>
      <c r="F13764" s="523">
        <v>32.840000000000003</v>
      </c>
    </row>
    <row r="13765" spans="1:6" ht="15" customHeight="1">
      <c r="A13765" s="84">
        <v>7119</v>
      </c>
      <c r="B13765" s="522" t="s">
        <v>15184</v>
      </c>
      <c r="C13765" s="302" t="s">
        <v>893</v>
      </c>
      <c r="D13765" s="521" t="s">
        <v>883</v>
      </c>
      <c r="E13765" s="523">
        <v>12.46</v>
      </c>
      <c r="F13765" s="523">
        <v>12.46</v>
      </c>
    </row>
    <row r="13766" spans="1:6" ht="15" customHeight="1">
      <c r="A13766" s="84">
        <v>7126</v>
      </c>
      <c r="B13766" s="522" t="s">
        <v>15185</v>
      </c>
      <c r="C13766" s="302" t="s">
        <v>893</v>
      </c>
      <c r="D13766" s="521" t="s">
        <v>883</v>
      </c>
      <c r="E13766" s="523">
        <v>25.43</v>
      </c>
      <c r="F13766" s="523">
        <v>25.43</v>
      </c>
    </row>
    <row r="13767" spans="1:6" ht="15" customHeight="1">
      <c r="A13767" s="84">
        <v>7120</v>
      </c>
      <c r="B13767" s="522" t="s">
        <v>15186</v>
      </c>
      <c r="C13767" s="302" t="s">
        <v>893</v>
      </c>
      <c r="D13767" s="521" t="s">
        <v>883</v>
      </c>
      <c r="E13767" s="523">
        <v>9.56</v>
      </c>
      <c r="F13767" s="523">
        <v>9.56</v>
      </c>
    </row>
    <row r="13768" spans="1:6" ht="15" customHeight="1">
      <c r="A13768" s="84">
        <v>6319</v>
      </c>
      <c r="B13768" s="522" t="s">
        <v>15187</v>
      </c>
      <c r="C13768" s="302" t="s">
        <v>893</v>
      </c>
      <c r="D13768" s="521" t="s">
        <v>883</v>
      </c>
      <c r="E13768" s="523">
        <v>48.34</v>
      </c>
      <c r="F13768" s="523">
        <v>48.34</v>
      </c>
    </row>
    <row r="13769" spans="1:6" ht="15" customHeight="1">
      <c r="A13769" s="84">
        <v>6304</v>
      </c>
      <c r="B13769" s="522" t="s">
        <v>15188</v>
      </c>
      <c r="C13769" s="302" t="s">
        <v>893</v>
      </c>
      <c r="D13769" s="521" t="s">
        <v>883</v>
      </c>
      <c r="E13769" s="523">
        <v>48.34</v>
      </c>
      <c r="F13769" s="523">
        <v>48.34</v>
      </c>
    </row>
    <row r="13770" spans="1:6" ht="15" customHeight="1">
      <c r="A13770" s="84">
        <v>21116</v>
      </c>
      <c r="B13770" s="522" t="s">
        <v>15189</v>
      </c>
      <c r="C13770" s="302" t="s">
        <v>893</v>
      </c>
      <c r="D13770" s="521" t="s">
        <v>883</v>
      </c>
      <c r="E13770" s="523">
        <v>36.6</v>
      </c>
      <c r="F13770" s="523">
        <v>36.6</v>
      </c>
    </row>
    <row r="13771" spans="1:6" ht="15" customHeight="1">
      <c r="A13771" s="84">
        <v>6320</v>
      </c>
      <c r="B13771" s="522" t="s">
        <v>15190</v>
      </c>
      <c r="C13771" s="302" t="s">
        <v>893</v>
      </c>
      <c r="D13771" s="521" t="s">
        <v>883</v>
      </c>
      <c r="E13771" s="523">
        <v>24.89</v>
      </c>
      <c r="F13771" s="523">
        <v>24.89</v>
      </c>
    </row>
    <row r="13772" spans="1:6" ht="15" customHeight="1">
      <c r="A13772" s="84">
        <v>6303</v>
      </c>
      <c r="B13772" s="522" t="s">
        <v>15191</v>
      </c>
      <c r="C13772" s="302" t="s">
        <v>893</v>
      </c>
      <c r="D13772" s="521" t="s">
        <v>883</v>
      </c>
      <c r="E13772" s="523">
        <v>24.89</v>
      </c>
      <c r="F13772" s="523">
        <v>24.89</v>
      </c>
    </row>
    <row r="13773" spans="1:6" ht="15" customHeight="1">
      <c r="A13773" s="84">
        <v>6308</v>
      </c>
      <c r="B13773" s="522" t="s">
        <v>15192</v>
      </c>
      <c r="C13773" s="302" t="s">
        <v>893</v>
      </c>
      <c r="D13773" s="521" t="s">
        <v>883</v>
      </c>
      <c r="E13773" s="523">
        <v>133.75</v>
      </c>
      <c r="F13773" s="523">
        <v>133.75</v>
      </c>
    </row>
    <row r="13774" spans="1:6" ht="15" customHeight="1">
      <c r="A13774" s="84">
        <v>6317</v>
      </c>
      <c r="B13774" s="522" t="s">
        <v>15193</v>
      </c>
      <c r="C13774" s="302" t="s">
        <v>893</v>
      </c>
      <c r="D13774" s="521" t="s">
        <v>883</v>
      </c>
      <c r="E13774" s="523">
        <v>133.75</v>
      </c>
      <c r="F13774" s="523">
        <v>133.75</v>
      </c>
    </row>
    <row r="13775" spans="1:6" ht="15" customHeight="1">
      <c r="A13775" s="84">
        <v>6307</v>
      </c>
      <c r="B13775" s="522" t="s">
        <v>15194</v>
      </c>
      <c r="C13775" s="302" t="s">
        <v>893</v>
      </c>
      <c r="D13775" s="521" t="s">
        <v>883</v>
      </c>
      <c r="E13775" s="523">
        <v>133.75</v>
      </c>
      <c r="F13775" s="523">
        <v>133.75</v>
      </c>
    </row>
    <row r="13776" spans="1:6" ht="15" customHeight="1">
      <c r="A13776" s="84">
        <v>6309</v>
      </c>
      <c r="B13776" s="522" t="s">
        <v>15195</v>
      </c>
      <c r="C13776" s="302" t="s">
        <v>893</v>
      </c>
      <c r="D13776" s="521" t="s">
        <v>883</v>
      </c>
      <c r="E13776" s="523">
        <v>137.63999999999999</v>
      </c>
      <c r="F13776" s="523">
        <v>137.63999999999999</v>
      </c>
    </row>
    <row r="13777" spans="1:6" ht="15" customHeight="1">
      <c r="A13777" s="84">
        <v>6318</v>
      </c>
      <c r="B13777" s="522" t="s">
        <v>15196</v>
      </c>
      <c r="C13777" s="302" t="s">
        <v>893</v>
      </c>
      <c r="D13777" s="521" t="s">
        <v>883</v>
      </c>
      <c r="E13777" s="523">
        <v>72.150000000000006</v>
      </c>
      <c r="F13777" s="523">
        <v>72.150000000000006</v>
      </c>
    </row>
    <row r="13778" spans="1:6" ht="15" customHeight="1">
      <c r="A13778" s="84">
        <v>6306</v>
      </c>
      <c r="B13778" s="522" t="s">
        <v>15197</v>
      </c>
      <c r="C13778" s="302" t="s">
        <v>893</v>
      </c>
      <c r="D13778" s="521" t="s">
        <v>883</v>
      </c>
      <c r="E13778" s="523">
        <v>72.150000000000006</v>
      </c>
      <c r="F13778" s="523">
        <v>72.150000000000006</v>
      </c>
    </row>
    <row r="13779" spans="1:6" ht="15" customHeight="1">
      <c r="A13779" s="84">
        <v>6305</v>
      </c>
      <c r="B13779" s="522" t="s">
        <v>15198</v>
      </c>
      <c r="C13779" s="302" t="s">
        <v>893</v>
      </c>
      <c r="D13779" s="521" t="s">
        <v>883</v>
      </c>
      <c r="E13779" s="523">
        <v>72.150000000000006</v>
      </c>
      <c r="F13779" s="523">
        <v>72.150000000000006</v>
      </c>
    </row>
    <row r="13780" spans="1:6" ht="15" customHeight="1">
      <c r="A13780" s="84">
        <v>6312</v>
      </c>
      <c r="B13780" s="522" t="s">
        <v>15199</v>
      </c>
      <c r="C13780" s="302" t="s">
        <v>893</v>
      </c>
      <c r="D13780" s="521" t="s">
        <v>883</v>
      </c>
      <c r="E13780" s="523">
        <v>192.39</v>
      </c>
      <c r="F13780" s="523">
        <v>192.39</v>
      </c>
    </row>
    <row r="13781" spans="1:6" ht="15" customHeight="1">
      <c r="A13781" s="84">
        <v>6311</v>
      </c>
      <c r="B13781" s="522" t="s">
        <v>15200</v>
      </c>
      <c r="C13781" s="302" t="s">
        <v>893</v>
      </c>
      <c r="D13781" s="521" t="s">
        <v>883</v>
      </c>
      <c r="E13781" s="523">
        <v>192.39</v>
      </c>
      <c r="F13781" s="523">
        <v>192.39</v>
      </c>
    </row>
    <row r="13782" spans="1:6" ht="15" customHeight="1">
      <c r="A13782" s="84">
        <v>6310</v>
      </c>
      <c r="B13782" s="522" t="s">
        <v>15201</v>
      </c>
      <c r="C13782" s="302" t="s">
        <v>893</v>
      </c>
      <c r="D13782" s="521" t="s">
        <v>883</v>
      </c>
      <c r="E13782" s="523">
        <v>192.39</v>
      </c>
      <c r="F13782" s="523">
        <v>192.39</v>
      </c>
    </row>
    <row r="13783" spans="1:6" ht="15" customHeight="1">
      <c r="A13783" s="84">
        <v>6314</v>
      </c>
      <c r="B13783" s="522" t="s">
        <v>15202</v>
      </c>
      <c r="C13783" s="302" t="s">
        <v>893</v>
      </c>
      <c r="D13783" s="521" t="s">
        <v>883</v>
      </c>
      <c r="E13783" s="523">
        <v>192.39</v>
      </c>
      <c r="F13783" s="523">
        <v>192.39</v>
      </c>
    </row>
    <row r="13784" spans="1:6" ht="15" customHeight="1">
      <c r="A13784" s="84">
        <v>6313</v>
      </c>
      <c r="B13784" s="522" t="s">
        <v>15203</v>
      </c>
      <c r="C13784" s="302" t="s">
        <v>893</v>
      </c>
      <c r="D13784" s="521" t="s">
        <v>883</v>
      </c>
      <c r="E13784" s="523">
        <v>192.39</v>
      </c>
      <c r="F13784" s="523">
        <v>192.39</v>
      </c>
    </row>
    <row r="13785" spans="1:6" ht="15" customHeight="1">
      <c r="A13785" s="84">
        <v>6302</v>
      </c>
      <c r="B13785" s="522" t="s">
        <v>15204</v>
      </c>
      <c r="C13785" s="302" t="s">
        <v>893</v>
      </c>
      <c r="D13785" s="521" t="s">
        <v>883</v>
      </c>
      <c r="E13785" s="523">
        <v>15.3</v>
      </c>
      <c r="F13785" s="523">
        <v>15.3</v>
      </c>
    </row>
    <row r="13786" spans="1:6" ht="15" customHeight="1">
      <c r="A13786" s="84">
        <v>6315</v>
      </c>
      <c r="B13786" s="522" t="s">
        <v>15205</v>
      </c>
      <c r="C13786" s="302" t="s">
        <v>893</v>
      </c>
      <c r="D13786" s="521" t="s">
        <v>883</v>
      </c>
      <c r="E13786" s="523">
        <v>364.29</v>
      </c>
      <c r="F13786" s="523">
        <v>364.29</v>
      </c>
    </row>
    <row r="13787" spans="1:6" ht="15" customHeight="1">
      <c r="A13787" s="84">
        <v>6316</v>
      </c>
      <c r="B13787" s="522" t="s">
        <v>15206</v>
      </c>
      <c r="C13787" s="302" t="s">
        <v>893</v>
      </c>
      <c r="D13787" s="521" t="s">
        <v>883</v>
      </c>
      <c r="E13787" s="523">
        <v>364.29</v>
      </c>
      <c r="F13787" s="523">
        <v>364.29</v>
      </c>
    </row>
    <row r="13788" spans="1:6" ht="15" customHeight="1">
      <c r="A13788" s="84">
        <v>39324</v>
      </c>
      <c r="B13788" s="522" t="s">
        <v>15207</v>
      </c>
      <c r="C13788" s="302" t="s">
        <v>893</v>
      </c>
      <c r="D13788" s="521" t="s">
        <v>883</v>
      </c>
      <c r="E13788" s="523">
        <v>5.85</v>
      </c>
      <c r="F13788" s="523">
        <v>5.85</v>
      </c>
    </row>
    <row r="13789" spans="1:6" ht="15" customHeight="1">
      <c r="A13789" s="84">
        <v>39325</v>
      </c>
      <c r="B13789" s="522" t="s">
        <v>15208</v>
      </c>
      <c r="C13789" s="302" t="s">
        <v>893</v>
      </c>
      <c r="D13789" s="521" t="s">
        <v>883</v>
      </c>
      <c r="E13789" s="523">
        <v>8.82</v>
      </c>
      <c r="F13789" s="523">
        <v>8.82</v>
      </c>
    </row>
    <row r="13790" spans="1:6" ht="15" customHeight="1">
      <c r="A13790" s="84">
        <v>39326</v>
      </c>
      <c r="B13790" s="522" t="s">
        <v>15209</v>
      </c>
      <c r="C13790" s="302" t="s">
        <v>893</v>
      </c>
      <c r="D13790" s="521" t="s">
        <v>883</v>
      </c>
      <c r="E13790" s="523">
        <v>31.64</v>
      </c>
      <c r="F13790" s="523">
        <v>31.64</v>
      </c>
    </row>
    <row r="13791" spans="1:6" ht="15" customHeight="1">
      <c r="A13791" s="84">
        <v>39327</v>
      </c>
      <c r="B13791" s="522" t="s">
        <v>15210</v>
      </c>
      <c r="C13791" s="302" t="s">
        <v>893</v>
      </c>
      <c r="D13791" s="521" t="s">
        <v>883</v>
      </c>
      <c r="E13791" s="523">
        <v>47.74</v>
      </c>
      <c r="F13791" s="523">
        <v>47.74</v>
      </c>
    </row>
    <row r="13792" spans="1:6" ht="15" customHeight="1">
      <c r="A13792" s="84">
        <v>11378</v>
      </c>
      <c r="B13792" s="522" t="s">
        <v>15211</v>
      </c>
      <c r="C13792" s="302" t="s">
        <v>893</v>
      </c>
      <c r="D13792" s="521" t="s">
        <v>883</v>
      </c>
      <c r="E13792" s="523">
        <v>84.99</v>
      </c>
      <c r="F13792" s="523">
        <v>84.99</v>
      </c>
    </row>
    <row r="13793" spans="1:6" ht="15" customHeight="1">
      <c r="A13793" s="84">
        <v>11379</v>
      </c>
      <c r="B13793" s="522" t="s">
        <v>15212</v>
      </c>
      <c r="C13793" s="302" t="s">
        <v>893</v>
      </c>
      <c r="D13793" s="521" t="s">
        <v>883</v>
      </c>
      <c r="E13793" s="523">
        <v>71.819999999999993</v>
      </c>
      <c r="F13793" s="523">
        <v>71.819999999999993</v>
      </c>
    </row>
    <row r="13794" spans="1:6" ht="15" customHeight="1">
      <c r="A13794" s="84">
        <v>11493</v>
      </c>
      <c r="B13794" s="522" t="s">
        <v>15213</v>
      </c>
      <c r="C13794" s="302" t="s">
        <v>893</v>
      </c>
      <c r="D13794" s="521" t="s">
        <v>883</v>
      </c>
      <c r="E13794" s="523">
        <v>41.42</v>
      </c>
      <c r="F13794" s="523">
        <v>41.42</v>
      </c>
    </row>
    <row r="13795" spans="1:6" ht="15" customHeight="1">
      <c r="A13795" s="84">
        <v>7106</v>
      </c>
      <c r="B13795" s="522" t="s">
        <v>15214</v>
      </c>
      <c r="C13795" s="302" t="s">
        <v>893</v>
      </c>
      <c r="D13795" s="521" t="s">
        <v>883</v>
      </c>
      <c r="E13795" s="523">
        <v>157.37</v>
      </c>
      <c r="F13795" s="523">
        <v>157.37</v>
      </c>
    </row>
    <row r="13796" spans="1:6" ht="15" customHeight="1">
      <c r="A13796" s="84">
        <v>7104</v>
      </c>
      <c r="B13796" s="522" t="s">
        <v>15215</v>
      </c>
      <c r="C13796" s="302" t="s">
        <v>893</v>
      </c>
      <c r="D13796" s="521" t="s">
        <v>883</v>
      </c>
      <c r="E13796" s="523">
        <v>4.24</v>
      </c>
      <c r="F13796" s="523">
        <v>4.24</v>
      </c>
    </row>
    <row r="13797" spans="1:6" ht="15" customHeight="1">
      <c r="A13797" s="84">
        <v>7136</v>
      </c>
      <c r="B13797" s="522" t="s">
        <v>15216</v>
      </c>
      <c r="C13797" s="302" t="s">
        <v>893</v>
      </c>
      <c r="D13797" s="521" t="s">
        <v>883</v>
      </c>
      <c r="E13797" s="523">
        <v>7.39</v>
      </c>
      <c r="F13797" s="523">
        <v>7.39</v>
      </c>
    </row>
    <row r="13798" spans="1:6" ht="15" customHeight="1">
      <c r="A13798" s="84">
        <v>7128</v>
      </c>
      <c r="B13798" s="522" t="s">
        <v>15217</v>
      </c>
      <c r="C13798" s="302" t="s">
        <v>893</v>
      </c>
      <c r="D13798" s="521" t="s">
        <v>883</v>
      </c>
      <c r="E13798" s="523">
        <v>9.58</v>
      </c>
      <c r="F13798" s="523">
        <v>9.58</v>
      </c>
    </row>
    <row r="13799" spans="1:6" ht="15" customHeight="1">
      <c r="A13799" s="84">
        <v>7108</v>
      </c>
      <c r="B13799" s="522" t="s">
        <v>15218</v>
      </c>
      <c r="C13799" s="302" t="s">
        <v>893</v>
      </c>
      <c r="D13799" s="521" t="s">
        <v>883</v>
      </c>
      <c r="E13799" s="523">
        <v>9.56</v>
      </c>
      <c r="F13799" s="523">
        <v>9.56</v>
      </c>
    </row>
    <row r="13800" spans="1:6" ht="15" customHeight="1">
      <c r="A13800" s="84">
        <v>7129</v>
      </c>
      <c r="B13800" s="522" t="s">
        <v>15219</v>
      </c>
      <c r="C13800" s="302" t="s">
        <v>893</v>
      </c>
      <c r="D13800" s="521" t="s">
        <v>883</v>
      </c>
      <c r="E13800" s="523">
        <v>11.25</v>
      </c>
      <c r="F13800" s="523">
        <v>11.25</v>
      </c>
    </row>
    <row r="13801" spans="1:6" ht="15" customHeight="1">
      <c r="A13801" s="84">
        <v>7130</v>
      </c>
      <c r="B13801" s="522" t="s">
        <v>15220</v>
      </c>
      <c r="C13801" s="302" t="s">
        <v>893</v>
      </c>
      <c r="D13801" s="521" t="s">
        <v>883</v>
      </c>
      <c r="E13801" s="523">
        <v>16.350000000000001</v>
      </c>
      <c r="F13801" s="523">
        <v>16.350000000000001</v>
      </c>
    </row>
    <row r="13802" spans="1:6" ht="15" customHeight="1">
      <c r="A13802" s="84">
        <v>7131</v>
      </c>
      <c r="B13802" s="522" t="s">
        <v>15221</v>
      </c>
      <c r="C13802" s="302" t="s">
        <v>893</v>
      </c>
      <c r="D13802" s="521" t="s">
        <v>883</v>
      </c>
      <c r="E13802" s="523">
        <v>19.989999999999998</v>
      </c>
      <c r="F13802" s="523">
        <v>19.989999999999998</v>
      </c>
    </row>
    <row r="13803" spans="1:6" ht="15" customHeight="1">
      <c r="A13803" s="84">
        <v>7132</v>
      </c>
      <c r="B13803" s="522" t="s">
        <v>15222</v>
      </c>
      <c r="C13803" s="302" t="s">
        <v>893</v>
      </c>
      <c r="D13803" s="521" t="s">
        <v>883</v>
      </c>
      <c r="E13803" s="523">
        <v>47.07</v>
      </c>
      <c r="F13803" s="523">
        <v>47.07</v>
      </c>
    </row>
    <row r="13804" spans="1:6" ht="15" customHeight="1">
      <c r="A13804" s="84">
        <v>7133</v>
      </c>
      <c r="B13804" s="522" t="s">
        <v>15223</v>
      </c>
      <c r="C13804" s="302" t="s">
        <v>893</v>
      </c>
      <c r="D13804" s="521" t="s">
        <v>883</v>
      </c>
      <c r="E13804" s="523">
        <v>108.77</v>
      </c>
      <c r="F13804" s="523">
        <v>108.77</v>
      </c>
    </row>
    <row r="13805" spans="1:6" ht="15" customHeight="1">
      <c r="A13805" s="84">
        <v>37422</v>
      </c>
      <c r="B13805" s="522" t="s">
        <v>15224</v>
      </c>
      <c r="C13805" s="302" t="s">
        <v>893</v>
      </c>
      <c r="D13805" s="521" t="s">
        <v>883</v>
      </c>
      <c r="E13805" s="523"/>
      <c r="F13805" s="523"/>
    </row>
    <row r="13806" spans="1:6" ht="15" customHeight="1">
      <c r="A13806" s="84">
        <v>37420</v>
      </c>
      <c r="B13806" s="522" t="s">
        <v>15225</v>
      </c>
      <c r="C13806" s="302" t="s">
        <v>893</v>
      </c>
      <c r="D13806" s="521" t="s">
        <v>883</v>
      </c>
      <c r="E13806" s="523"/>
      <c r="F13806" s="523"/>
    </row>
    <row r="13807" spans="1:6" ht="15" customHeight="1">
      <c r="A13807" s="84">
        <v>37421</v>
      </c>
      <c r="B13807" s="522" t="s">
        <v>15226</v>
      </c>
      <c r="C13807" s="302" t="s">
        <v>893</v>
      </c>
      <c r="D13807" s="521" t="s">
        <v>883</v>
      </c>
      <c r="E13807" s="523"/>
      <c r="F13807" s="523"/>
    </row>
    <row r="13808" spans="1:6" ht="15" customHeight="1">
      <c r="A13808" s="84">
        <v>37443</v>
      </c>
      <c r="B13808" s="522" t="s">
        <v>15227</v>
      </c>
      <c r="C13808" s="302" t="s">
        <v>893</v>
      </c>
      <c r="D13808" s="521" t="s">
        <v>883</v>
      </c>
      <c r="E13808" s="523"/>
      <c r="F13808" s="523"/>
    </row>
    <row r="13809" spans="1:6" ht="15" customHeight="1">
      <c r="A13809" s="84">
        <v>37444</v>
      </c>
      <c r="B13809" s="522" t="s">
        <v>15228</v>
      </c>
      <c r="C13809" s="302" t="s">
        <v>893</v>
      </c>
      <c r="D13809" s="521" t="s">
        <v>883</v>
      </c>
      <c r="E13809" s="523"/>
      <c r="F13809" s="523"/>
    </row>
    <row r="13810" spans="1:6" ht="15" customHeight="1">
      <c r="A13810" s="84">
        <v>37445</v>
      </c>
      <c r="B13810" s="522" t="s">
        <v>15229</v>
      </c>
      <c r="C13810" s="302" t="s">
        <v>893</v>
      </c>
      <c r="D13810" s="521" t="s">
        <v>883</v>
      </c>
      <c r="E13810" s="523"/>
      <c r="F13810" s="523"/>
    </row>
    <row r="13811" spans="1:6" ht="15" customHeight="1">
      <c r="A13811" s="84">
        <v>37446</v>
      </c>
      <c r="B13811" s="522" t="s">
        <v>15230</v>
      </c>
      <c r="C13811" s="302" t="s">
        <v>893</v>
      </c>
      <c r="D13811" s="521" t="s">
        <v>883</v>
      </c>
      <c r="E13811" s="523"/>
      <c r="F13811" s="523"/>
    </row>
    <row r="13812" spans="1:6" ht="15" customHeight="1">
      <c r="A13812" s="84">
        <v>37447</v>
      </c>
      <c r="B13812" s="522" t="s">
        <v>15231</v>
      </c>
      <c r="C13812" s="302" t="s">
        <v>893</v>
      </c>
      <c r="D13812" s="521" t="s">
        <v>883</v>
      </c>
      <c r="E13812" s="523"/>
      <c r="F13812" s="523"/>
    </row>
    <row r="13813" spans="1:6" ht="15" customHeight="1">
      <c r="A13813" s="84">
        <v>37448</v>
      </c>
      <c r="B13813" s="522" t="s">
        <v>15232</v>
      </c>
      <c r="C13813" s="302" t="s">
        <v>893</v>
      </c>
      <c r="D13813" s="521" t="s">
        <v>883</v>
      </c>
      <c r="E13813" s="523"/>
      <c r="F13813" s="523"/>
    </row>
    <row r="13814" spans="1:6" ht="15" customHeight="1">
      <c r="A13814" s="84">
        <v>37440</v>
      </c>
      <c r="B13814" s="522" t="s">
        <v>15233</v>
      </c>
      <c r="C13814" s="302" t="s">
        <v>893</v>
      </c>
      <c r="D13814" s="521" t="s">
        <v>883</v>
      </c>
      <c r="E13814" s="523"/>
      <c r="F13814" s="523"/>
    </row>
    <row r="13815" spans="1:6" ht="15" customHeight="1">
      <c r="A13815" s="84">
        <v>37441</v>
      </c>
      <c r="B13815" s="522" t="s">
        <v>15234</v>
      </c>
      <c r="C13815" s="302" t="s">
        <v>893</v>
      </c>
      <c r="D13815" s="521" t="s">
        <v>883</v>
      </c>
      <c r="E13815" s="523"/>
      <c r="F13815" s="523"/>
    </row>
    <row r="13816" spans="1:6" ht="15" customHeight="1">
      <c r="A13816" s="84">
        <v>37442</v>
      </c>
      <c r="B13816" s="522" t="s">
        <v>15235</v>
      </c>
      <c r="C13816" s="302" t="s">
        <v>893</v>
      </c>
      <c r="D13816" s="521" t="s">
        <v>883</v>
      </c>
      <c r="E13816" s="523"/>
      <c r="F13816" s="523"/>
    </row>
    <row r="13817" spans="1:6" ht="15" customHeight="1">
      <c r="A13817" s="84">
        <v>38017</v>
      </c>
      <c r="B13817" s="522" t="s">
        <v>15236</v>
      </c>
      <c r="C13817" s="302" t="s">
        <v>893</v>
      </c>
      <c r="D13817" s="521" t="s">
        <v>883</v>
      </c>
      <c r="E13817" s="523">
        <v>11.96</v>
      </c>
      <c r="F13817" s="523">
        <v>11.96</v>
      </c>
    </row>
    <row r="13818" spans="1:6" ht="15" customHeight="1">
      <c r="A13818" s="84">
        <v>38018</v>
      </c>
      <c r="B13818" s="522" t="s">
        <v>15237</v>
      </c>
      <c r="C13818" s="302" t="s">
        <v>893</v>
      </c>
      <c r="D13818" s="521" t="s">
        <v>883</v>
      </c>
      <c r="E13818" s="523">
        <v>13.45</v>
      </c>
      <c r="F13818" s="523">
        <v>13.45</v>
      </c>
    </row>
    <row r="13819" spans="1:6" ht="15" customHeight="1">
      <c r="A13819" s="84">
        <v>39895</v>
      </c>
      <c r="B13819" s="522" t="s">
        <v>15238</v>
      </c>
      <c r="C13819" s="302" t="s">
        <v>893</v>
      </c>
      <c r="D13819" s="521" t="s">
        <v>883</v>
      </c>
      <c r="E13819" s="523"/>
      <c r="F13819" s="523"/>
    </row>
    <row r="13820" spans="1:6" ht="15" customHeight="1">
      <c r="A13820" s="84">
        <v>39896</v>
      </c>
      <c r="B13820" s="522" t="s">
        <v>15239</v>
      </c>
      <c r="C13820" s="302" t="s">
        <v>893</v>
      </c>
      <c r="D13820" s="521" t="s">
        <v>883</v>
      </c>
      <c r="E13820" s="523"/>
      <c r="F13820" s="523"/>
    </row>
    <row r="13821" spans="1:6" ht="15" customHeight="1">
      <c r="A13821" s="84">
        <v>38873</v>
      </c>
      <c r="B13821" s="522" t="s">
        <v>15240</v>
      </c>
      <c r="C13821" s="302" t="s">
        <v>893</v>
      </c>
      <c r="D13821" s="521" t="s">
        <v>883</v>
      </c>
      <c r="E13821" s="523"/>
      <c r="F13821" s="523"/>
    </row>
    <row r="13822" spans="1:6" ht="15" customHeight="1">
      <c r="A13822" s="84">
        <v>38874</v>
      </c>
      <c r="B13822" s="522" t="s">
        <v>15241</v>
      </c>
      <c r="C13822" s="302" t="s">
        <v>893</v>
      </c>
      <c r="D13822" s="521" t="s">
        <v>883</v>
      </c>
      <c r="E13822" s="523"/>
      <c r="F13822" s="523"/>
    </row>
    <row r="13823" spans="1:6" ht="15" customHeight="1">
      <c r="A13823" s="84">
        <v>38875</v>
      </c>
      <c r="B13823" s="522" t="s">
        <v>15242</v>
      </c>
      <c r="C13823" s="302" t="s">
        <v>893</v>
      </c>
      <c r="D13823" s="521" t="s">
        <v>883</v>
      </c>
      <c r="E13823" s="523"/>
      <c r="F13823" s="523"/>
    </row>
    <row r="13824" spans="1:6" ht="15" customHeight="1">
      <c r="A13824" s="84">
        <v>38876</v>
      </c>
      <c r="B13824" s="522" t="s">
        <v>15243</v>
      </c>
      <c r="C13824" s="302" t="s">
        <v>893</v>
      </c>
      <c r="D13824" s="521" t="s">
        <v>883</v>
      </c>
      <c r="E13824" s="523"/>
      <c r="F13824" s="523"/>
    </row>
    <row r="13825" spans="1:6" ht="15" customHeight="1">
      <c r="A13825" s="84">
        <v>39000</v>
      </c>
      <c r="B13825" s="522" t="s">
        <v>15244</v>
      </c>
      <c r="C13825" s="302" t="s">
        <v>893</v>
      </c>
      <c r="D13825" s="521" t="s">
        <v>883</v>
      </c>
      <c r="E13825" s="523"/>
      <c r="F13825" s="523"/>
    </row>
    <row r="13826" spans="1:6" ht="15" customHeight="1">
      <c r="A13826" s="84">
        <v>38674</v>
      </c>
      <c r="B13826" s="522" t="s">
        <v>15245</v>
      </c>
      <c r="C13826" s="302" t="s">
        <v>893</v>
      </c>
      <c r="D13826" s="521" t="s">
        <v>883</v>
      </c>
      <c r="E13826" s="523">
        <v>40.26</v>
      </c>
      <c r="F13826" s="523">
        <v>40.26</v>
      </c>
    </row>
    <row r="13827" spans="1:6" ht="15" customHeight="1">
      <c r="A13827" s="84">
        <v>38019</v>
      </c>
      <c r="B13827" s="522" t="s">
        <v>15246</v>
      </c>
      <c r="C13827" s="302" t="s">
        <v>893</v>
      </c>
      <c r="D13827" s="521" t="s">
        <v>883</v>
      </c>
      <c r="E13827" s="523">
        <v>8.52</v>
      </c>
      <c r="F13827" s="523">
        <v>8.52</v>
      </c>
    </row>
    <row r="13828" spans="1:6" ht="15" customHeight="1">
      <c r="A13828" s="84">
        <v>38020</v>
      </c>
      <c r="B13828" s="522" t="s">
        <v>15247</v>
      </c>
      <c r="C13828" s="302" t="s">
        <v>893</v>
      </c>
      <c r="D13828" s="521" t="s">
        <v>883</v>
      </c>
      <c r="E13828" s="523">
        <v>10.49</v>
      </c>
      <c r="F13828" s="523">
        <v>10.49</v>
      </c>
    </row>
    <row r="13829" spans="1:6" ht="15" customHeight="1">
      <c r="A13829" s="84">
        <v>38454</v>
      </c>
      <c r="B13829" s="522" t="s">
        <v>15248</v>
      </c>
      <c r="C13829" s="302" t="s">
        <v>893</v>
      </c>
      <c r="D13829" s="521" t="s">
        <v>883</v>
      </c>
      <c r="E13829" s="523"/>
      <c r="F13829" s="523"/>
    </row>
    <row r="13830" spans="1:6" ht="15" customHeight="1">
      <c r="A13830" s="84">
        <v>38455</v>
      </c>
      <c r="B13830" s="522" t="s">
        <v>15249</v>
      </c>
      <c r="C13830" s="302" t="s">
        <v>893</v>
      </c>
      <c r="D13830" s="521" t="s">
        <v>883</v>
      </c>
      <c r="E13830" s="523"/>
      <c r="F13830" s="523"/>
    </row>
    <row r="13831" spans="1:6" ht="15" customHeight="1">
      <c r="A13831" s="84">
        <v>38462</v>
      </c>
      <c r="B13831" s="522" t="s">
        <v>15250</v>
      </c>
      <c r="C13831" s="302" t="s">
        <v>893</v>
      </c>
      <c r="D13831" s="521" t="s">
        <v>883</v>
      </c>
      <c r="E13831" s="523"/>
      <c r="F13831" s="523"/>
    </row>
    <row r="13832" spans="1:6" ht="15" customHeight="1">
      <c r="A13832" s="84">
        <v>36362</v>
      </c>
      <c r="B13832" s="522" t="s">
        <v>15251</v>
      </c>
      <c r="C13832" s="302" t="s">
        <v>893</v>
      </c>
      <c r="D13832" s="521" t="s">
        <v>883</v>
      </c>
      <c r="E13832" s="523"/>
      <c r="F13832" s="523"/>
    </row>
    <row r="13833" spans="1:6" ht="15" customHeight="1">
      <c r="A13833" s="84">
        <v>36298</v>
      </c>
      <c r="B13833" s="522" t="s">
        <v>15252</v>
      </c>
      <c r="C13833" s="302" t="s">
        <v>893</v>
      </c>
      <c r="D13833" s="521" t="s">
        <v>883</v>
      </c>
      <c r="E13833" s="523"/>
      <c r="F13833" s="523"/>
    </row>
    <row r="13834" spans="1:6" ht="15" customHeight="1">
      <c r="A13834" s="84">
        <v>38456</v>
      </c>
      <c r="B13834" s="522" t="s">
        <v>15253</v>
      </c>
      <c r="C13834" s="302" t="s">
        <v>893</v>
      </c>
      <c r="D13834" s="521" t="s">
        <v>883</v>
      </c>
      <c r="E13834" s="523"/>
      <c r="F13834" s="523"/>
    </row>
    <row r="13835" spans="1:6" ht="15" customHeight="1">
      <c r="A13835" s="84">
        <v>38457</v>
      </c>
      <c r="B13835" s="522" t="s">
        <v>15254</v>
      </c>
      <c r="C13835" s="302" t="s">
        <v>893</v>
      </c>
      <c r="D13835" s="521" t="s">
        <v>883</v>
      </c>
      <c r="E13835" s="523"/>
      <c r="F13835" s="523"/>
    </row>
    <row r="13836" spans="1:6" ht="15" customHeight="1">
      <c r="A13836" s="84">
        <v>38458</v>
      </c>
      <c r="B13836" s="522" t="s">
        <v>15255</v>
      </c>
      <c r="C13836" s="302" t="s">
        <v>893</v>
      </c>
      <c r="D13836" s="521" t="s">
        <v>883</v>
      </c>
      <c r="E13836" s="523"/>
      <c r="F13836" s="523"/>
    </row>
    <row r="13837" spans="1:6" ht="15" customHeight="1">
      <c r="A13837" s="84">
        <v>38459</v>
      </c>
      <c r="B13837" s="522" t="s">
        <v>15256</v>
      </c>
      <c r="C13837" s="302" t="s">
        <v>893</v>
      </c>
      <c r="D13837" s="521" t="s">
        <v>883</v>
      </c>
      <c r="E13837" s="523"/>
      <c r="F13837" s="523"/>
    </row>
    <row r="13838" spans="1:6" ht="15" customHeight="1">
      <c r="A13838" s="84">
        <v>38460</v>
      </c>
      <c r="B13838" s="522" t="s">
        <v>15257</v>
      </c>
      <c r="C13838" s="302" t="s">
        <v>893</v>
      </c>
      <c r="D13838" s="521" t="s">
        <v>883</v>
      </c>
      <c r="E13838" s="523"/>
      <c r="F13838" s="523"/>
    </row>
    <row r="13839" spans="1:6" ht="15" customHeight="1">
      <c r="A13839" s="84">
        <v>38461</v>
      </c>
      <c r="B13839" s="522" t="s">
        <v>15258</v>
      </c>
      <c r="C13839" s="302" t="s">
        <v>893</v>
      </c>
      <c r="D13839" s="521" t="s">
        <v>883</v>
      </c>
      <c r="E13839" s="523"/>
      <c r="F13839" s="523"/>
    </row>
    <row r="13840" spans="1:6" ht="15" customHeight="1">
      <c r="A13840" s="84">
        <v>7094</v>
      </c>
      <c r="B13840" s="522" t="s">
        <v>15259</v>
      </c>
      <c r="C13840" s="302" t="s">
        <v>893</v>
      </c>
      <c r="D13840" s="521" t="s">
        <v>883</v>
      </c>
      <c r="E13840" s="523">
        <v>13.85</v>
      </c>
      <c r="F13840" s="523">
        <v>13.85</v>
      </c>
    </row>
    <row r="13841" spans="1:6" ht="15" customHeight="1">
      <c r="A13841" s="84">
        <v>7116</v>
      </c>
      <c r="B13841" s="522" t="s">
        <v>15260</v>
      </c>
      <c r="C13841" s="302" t="s">
        <v>893</v>
      </c>
      <c r="D13841" s="521" t="s">
        <v>883</v>
      </c>
      <c r="E13841" s="523">
        <v>4.1100000000000003</v>
      </c>
      <c r="F13841" s="523">
        <v>4.1100000000000003</v>
      </c>
    </row>
    <row r="13842" spans="1:6" ht="15" customHeight="1">
      <c r="A13842" s="84">
        <v>7118</v>
      </c>
      <c r="B13842" s="522" t="s">
        <v>15261</v>
      </c>
      <c r="C13842" s="302" t="s">
        <v>893</v>
      </c>
      <c r="D13842" s="521" t="s">
        <v>883</v>
      </c>
      <c r="E13842" s="523">
        <v>28.48</v>
      </c>
      <c r="F13842" s="523">
        <v>28.48</v>
      </c>
    </row>
    <row r="13843" spans="1:6" ht="15" customHeight="1">
      <c r="A13843" s="84">
        <v>7098</v>
      </c>
      <c r="B13843" s="522" t="s">
        <v>15262</v>
      </c>
      <c r="C13843" s="302" t="s">
        <v>893</v>
      </c>
      <c r="D13843" s="521" t="s">
        <v>883</v>
      </c>
      <c r="E13843" s="523">
        <v>4.2300000000000004</v>
      </c>
      <c r="F13843" s="523">
        <v>4.2300000000000004</v>
      </c>
    </row>
    <row r="13844" spans="1:6" ht="15" customHeight="1">
      <c r="A13844" s="84">
        <v>7110</v>
      </c>
      <c r="B13844" s="522" t="s">
        <v>15263</v>
      </c>
      <c r="C13844" s="302" t="s">
        <v>893</v>
      </c>
      <c r="D13844" s="521" t="s">
        <v>883</v>
      </c>
      <c r="E13844" s="523">
        <v>54.14</v>
      </c>
      <c r="F13844" s="523">
        <v>54.14</v>
      </c>
    </row>
    <row r="13845" spans="1:6" ht="15" customHeight="1">
      <c r="A13845" s="84">
        <v>7123</v>
      </c>
      <c r="B13845" s="522" t="s">
        <v>15264</v>
      </c>
      <c r="C13845" s="302" t="s">
        <v>893</v>
      </c>
      <c r="D13845" s="521" t="s">
        <v>883</v>
      </c>
      <c r="E13845" s="523">
        <v>5.12</v>
      </c>
      <c r="F13845" s="523">
        <v>5.12</v>
      </c>
    </row>
    <row r="13846" spans="1:6" ht="15" customHeight="1">
      <c r="A13846" s="84">
        <v>7121</v>
      </c>
      <c r="B13846" s="522" t="s">
        <v>15265</v>
      </c>
      <c r="C13846" s="302" t="s">
        <v>893</v>
      </c>
      <c r="D13846" s="521" t="s">
        <v>883</v>
      </c>
      <c r="E13846" s="523">
        <v>10.119999999999999</v>
      </c>
      <c r="F13846" s="523">
        <v>10.119999999999999</v>
      </c>
    </row>
    <row r="13847" spans="1:6" ht="15" customHeight="1">
      <c r="A13847" s="84">
        <v>7137</v>
      </c>
      <c r="B13847" s="522" t="s">
        <v>15266</v>
      </c>
      <c r="C13847" s="302" t="s">
        <v>893</v>
      </c>
      <c r="D13847" s="521" t="s">
        <v>883</v>
      </c>
      <c r="E13847" s="523">
        <v>11.06</v>
      </c>
      <c r="F13847" s="523">
        <v>11.06</v>
      </c>
    </row>
    <row r="13848" spans="1:6" ht="15" customHeight="1">
      <c r="A13848" s="84">
        <v>7122</v>
      </c>
      <c r="B13848" s="522" t="s">
        <v>15267</v>
      </c>
      <c r="C13848" s="302" t="s">
        <v>893</v>
      </c>
      <c r="D13848" s="521" t="s">
        <v>883</v>
      </c>
      <c r="E13848" s="523">
        <v>12.17</v>
      </c>
      <c r="F13848" s="523">
        <v>12.17</v>
      </c>
    </row>
    <row r="13849" spans="1:6" ht="15" customHeight="1">
      <c r="A13849" s="84">
        <v>7114</v>
      </c>
      <c r="B13849" s="522" t="s">
        <v>15268</v>
      </c>
      <c r="C13849" s="302" t="s">
        <v>893</v>
      </c>
      <c r="D13849" s="521" t="s">
        <v>883</v>
      </c>
      <c r="E13849" s="523">
        <v>14.16</v>
      </c>
      <c r="F13849" s="523">
        <v>14.16</v>
      </c>
    </row>
    <row r="13850" spans="1:6" ht="15" customHeight="1">
      <c r="A13850" s="84">
        <v>7109</v>
      </c>
      <c r="B13850" s="522" t="s">
        <v>15269</v>
      </c>
      <c r="C13850" s="302" t="s">
        <v>893</v>
      </c>
      <c r="D13850" s="521" t="s">
        <v>883</v>
      </c>
      <c r="E13850" s="523">
        <v>2.8</v>
      </c>
      <c r="F13850" s="523">
        <v>2.8</v>
      </c>
    </row>
    <row r="13851" spans="1:6" ht="15" customHeight="1">
      <c r="A13851" s="84">
        <v>7135</v>
      </c>
      <c r="B13851" s="522" t="s">
        <v>15270</v>
      </c>
      <c r="C13851" s="302" t="s">
        <v>893</v>
      </c>
      <c r="D13851" s="521" t="s">
        <v>883</v>
      </c>
      <c r="E13851" s="523">
        <v>5.75</v>
      </c>
      <c r="F13851" s="523">
        <v>5.75</v>
      </c>
    </row>
    <row r="13852" spans="1:6" ht="15" customHeight="1">
      <c r="A13852" s="84">
        <v>37947</v>
      </c>
      <c r="B13852" s="522" t="s">
        <v>15271</v>
      </c>
      <c r="C13852" s="302" t="s">
        <v>893</v>
      </c>
      <c r="D13852" s="521" t="s">
        <v>883</v>
      </c>
      <c r="E13852" s="523">
        <v>4.67</v>
      </c>
      <c r="F13852" s="523">
        <v>4.67</v>
      </c>
    </row>
    <row r="13853" spans="1:6" ht="15" customHeight="1">
      <c r="A13853" s="84">
        <v>7103</v>
      </c>
      <c r="B13853" s="522" t="s">
        <v>15272</v>
      </c>
      <c r="C13853" s="302" t="s">
        <v>893</v>
      </c>
      <c r="D13853" s="521" t="s">
        <v>883</v>
      </c>
      <c r="E13853" s="523">
        <v>15.22</v>
      </c>
      <c r="F13853" s="523">
        <v>15.22</v>
      </c>
    </row>
    <row r="13854" spans="1:6" ht="15" customHeight="1">
      <c r="A13854" s="84">
        <v>40419</v>
      </c>
      <c r="B13854" s="522" t="s">
        <v>15273</v>
      </c>
      <c r="C13854" s="302" t="s">
        <v>893</v>
      </c>
      <c r="D13854" s="521" t="s">
        <v>883</v>
      </c>
      <c r="E13854" s="523"/>
      <c r="F13854" s="523"/>
    </row>
    <row r="13855" spans="1:6" ht="15" customHeight="1">
      <c r="A13855" s="84">
        <v>40420</v>
      </c>
      <c r="B13855" s="522" t="s">
        <v>15274</v>
      </c>
      <c r="C13855" s="302" t="s">
        <v>893</v>
      </c>
      <c r="D13855" s="521" t="s">
        <v>883</v>
      </c>
      <c r="E13855" s="523"/>
      <c r="F13855" s="523"/>
    </row>
    <row r="13856" spans="1:6" ht="15" customHeight="1">
      <c r="A13856" s="84">
        <v>40421</v>
      </c>
      <c r="B13856" s="522" t="s">
        <v>15275</v>
      </c>
      <c r="C13856" s="302" t="s">
        <v>893</v>
      </c>
      <c r="D13856" s="521" t="s">
        <v>883</v>
      </c>
      <c r="E13856" s="523"/>
      <c r="F13856" s="523"/>
    </row>
    <row r="13857" spans="1:6" ht="15" customHeight="1">
      <c r="A13857" s="84">
        <v>38905</v>
      </c>
      <c r="B13857" s="522" t="s">
        <v>15276</v>
      </c>
      <c r="C13857" s="302" t="s">
        <v>893</v>
      </c>
      <c r="D13857" s="521" t="s">
        <v>883</v>
      </c>
      <c r="E13857" s="523"/>
      <c r="F13857" s="523"/>
    </row>
    <row r="13858" spans="1:6" ht="15" customHeight="1">
      <c r="A13858" s="84">
        <v>38907</v>
      </c>
      <c r="B13858" s="522" t="s">
        <v>15277</v>
      </c>
      <c r="C13858" s="302" t="s">
        <v>893</v>
      </c>
      <c r="D13858" s="521" t="s">
        <v>883</v>
      </c>
      <c r="E13858" s="523"/>
      <c r="F13858" s="523"/>
    </row>
    <row r="13859" spans="1:6" ht="15" customHeight="1">
      <c r="A13859" s="84">
        <v>38910</v>
      </c>
      <c r="B13859" s="522" t="s">
        <v>15278</v>
      </c>
      <c r="C13859" s="302" t="s">
        <v>893</v>
      </c>
      <c r="D13859" s="521" t="s">
        <v>883</v>
      </c>
      <c r="E13859" s="523"/>
      <c r="F13859" s="523"/>
    </row>
    <row r="13860" spans="1:6" ht="15" customHeight="1">
      <c r="A13860" s="84">
        <v>11655</v>
      </c>
      <c r="B13860" s="522" t="s">
        <v>15279</v>
      </c>
      <c r="C13860" s="302" t="s">
        <v>893</v>
      </c>
      <c r="D13860" s="521" t="s">
        <v>883</v>
      </c>
      <c r="E13860" s="523">
        <v>19</v>
      </c>
      <c r="F13860" s="523">
        <v>19</v>
      </c>
    </row>
    <row r="13861" spans="1:6" ht="15" customHeight="1">
      <c r="A13861" s="84">
        <v>11656</v>
      </c>
      <c r="B13861" s="522" t="s">
        <v>15280</v>
      </c>
      <c r="C13861" s="302" t="s">
        <v>893</v>
      </c>
      <c r="D13861" s="521" t="s">
        <v>883</v>
      </c>
      <c r="E13861" s="523">
        <v>21.81</v>
      </c>
      <c r="F13861" s="523">
        <v>21.81</v>
      </c>
    </row>
    <row r="13862" spans="1:6" ht="15" customHeight="1">
      <c r="A13862" s="84">
        <v>7091</v>
      </c>
      <c r="B13862" s="522" t="s">
        <v>15281</v>
      </c>
      <c r="C13862" s="302" t="s">
        <v>893</v>
      </c>
      <c r="D13862" s="521" t="s">
        <v>883</v>
      </c>
      <c r="E13862" s="523">
        <v>17.87</v>
      </c>
      <c r="F13862" s="523">
        <v>17.87</v>
      </c>
    </row>
    <row r="13863" spans="1:6" ht="15" customHeight="1">
      <c r="A13863" s="84">
        <v>37948</v>
      </c>
      <c r="B13863" s="522" t="s">
        <v>15282</v>
      </c>
      <c r="C13863" s="302" t="s">
        <v>893</v>
      </c>
      <c r="D13863" s="521" t="s">
        <v>883</v>
      </c>
      <c r="E13863" s="523">
        <v>4.1399999999999997</v>
      </c>
      <c r="F13863" s="523">
        <v>4.1399999999999997</v>
      </c>
    </row>
    <row r="13864" spans="1:6" ht="15" customHeight="1">
      <c r="A13864" s="84">
        <v>7097</v>
      </c>
      <c r="B13864" s="522" t="s">
        <v>15283</v>
      </c>
      <c r="C13864" s="302" t="s">
        <v>893</v>
      </c>
      <c r="D13864" s="521" t="s">
        <v>883</v>
      </c>
      <c r="E13864" s="523">
        <v>8.39</v>
      </c>
      <c r="F13864" s="523">
        <v>8.39</v>
      </c>
    </row>
    <row r="13865" spans="1:6" ht="15" customHeight="1">
      <c r="A13865" s="84">
        <v>11658</v>
      </c>
      <c r="B13865" s="522" t="s">
        <v>15284</v>
      </c>
      <c r="C13865" s="302" t="s">
        <v>893</v>
      </c>
      <c r="D13865" s="521" t="s">
        <v>883</v>
      </c>
      <c r="E13865" s="523">
        <v>18.55</v>
      </c>
      <c r="F13865" s="523">
        <v>18.55</v>
      </c>
    </row>
    <row r="13866" spans="1:6" ht="15" customHeight="1">
      <c r="A13866" s="84">
        <v>7146</v>
      </c>
      <c r="B13866" s="522" t="s">
        <v>15285</v>
      </c>
      <c r="C13866" s="302" t="s">
        <v>893</v>
      </c>
      <c r="D13866" s="521" t="s">
        <v>883</v>
      </c>
      <c r="E13866" s="523">
        <v>185.31</v>
      </c>
      <c r="F13866" s="523">
        <v>185.31</v>
      </c>
    </row>
    <row r="13867" spans="1:6" ht="15" customHeight="1">
      <c r="A13867" s="84">
        <v>7138</v>
      </c>
      <c r="B13867" s="522" t="s">
        <v>15286</v>
      </c>
      <c r="C13867" s="302" t="s">
        <v>893</v>
      </c>
      <c r="D13867" s="521" t="s">
        <v>883</v>
      </c>
      <c r="E13867" s="523">
        <v>1.17</v>
      </c>
      <c r="F13867" s="523">
        <v>1.17</v>
      </c>
    </row>
    <row r="13868" spans="1:6" ht="15" customHeight="1">
      <c r="A13868" s="84">
        <v>7139</v>
      </c>
      <c r="B13868" s="522" t="s">
        <v>15287</v>
      </c>
      <c r="C13868" s="302" t="s">
        <v>893</v>
      </c>
      <c r="D13868" s="521" t="s">
        <v>883</v>
      </c>
      <c r="E13868" s="523">
        <v>1.33</v>
      </c>
      <c r="F13868" s="523">
        <v>1.33</v>
      </c>
    </row>
    <row r="13869" spans="1:6" ht="15" customHeight="1">
      <c r="A13869" s="84">
        <v>7140</v>
      </c>
      <c r="B13869" s="522" t="s">
        <v>15288</v>
      </c>
      <c r="C13869" s="302" t="s">
        <v>893</v>
      </c>
      <c r="D13869" s="521" t="s">
        <v>883</v>
      </c>
      <c r="E13869" s="523">
        <v>4.17</v>
      </c>
      <c r="F13869" s="523">
        <v>4.17</v>
      </c>
    </row>
    <row r="13870" spans="1:6" ht="15" customHeight="1">
      <c r="A13870" s="84">
        <v>7141</v>
      </c>
      <c r="B13870" s="522" t="s">
        <v>15289</v>
      </c>
      <c r="C13870" s="302" t="s">
        <v>893</v>
      </c>
      <c r="D13870" s="521" t="s">
        <v>883</v>
      </c>
      <c r="E13870" s="523">
        <v>10.19</v>
      </c>
      <c r="F13870" s="523">
        <v>10.19</v>
      </c>
    </row>
    <row r="13871" spans="1:6" ht="15" customHeight="1">
      <c r="A13871" s="84">
        <v>7143</v>
      </c>
      <c r="B13871" s="522" t="s">
        <v>15290</v>
      </c>
      <c r="C13871" s="302" t="s">
        <v>893</v>
      </c>
      <c r="D13871" s="521" t="s">
        <v>883</v>
      </c>
      <c r="E13871" s="523">
        <v>34.21</v>
      </c>
      <c r="F13871" s="523">
        <v>34.21</v>
      </c>
    </row>
    <row r="13872" spans="1:6" ht="15" customHeight="1">
      <c r="A13872" s="84">
        <v>7144</v>
      </c>
      <c r="B13872" s="522" t="s">
        <v>15291</v>
      </c>
      <c r="C13872" s="302" t="s">
        <v>893</v>
      </c>
      <c r="D13872" s="521" t="s">
        <v>883</v>
      </c>
      <c r="E13872" s="523">
        <v>63.47</v>
      </c>
      <c r="F13872" s="523">
        <v>63.47</v>
      </c>
    </row>
    <row r="13873" spans="1:6" ht="15" customHeight="1">
      <c r="A13873" s="84">
        <v>7145</v>
      </c>
      <c r="B13873" s="522" t="s">
        <v>15292</v>
      </c>
      <c r="C13873" s="302" t="s">
        <v>893</v>
      </c>
      <c r="D13873" s="521" t="s">
        <v>883</v>
      </c>
      <c r="E13873" s="523">
        <v>86.3</v>
      </c>
      <c r="F13873" s="523">
        <v>86.3</v>
      </c>
    </row>
    <row r="13874" spans="1:6" ht="15" customHeight="1">
      <c r="A13874" s="84">
        <v>7142</v>
      </c>
      <c r="B13874" s="522" t="s">
        <v>15293</v>
      </c>
      <c r="C13874" s="302" t="s">
        <v>893</v>
      </c>
      <c r="D13874" s="521" t="s">
        <v>883</v>
      </c>
      <c r="E13874" s="523">
        <v>10.66</v>
      </c>
      <c r="F13874" s="523">
        <v>10.66</v>
      </c>
    </row>
    <row r="13875" spans="1:6" ht="15" customHeight="1">
      <c r="A13875" s="84">
        <v>39322</v>
      </c>
      <c r="B13875" s="522" t="s">
        <v>15294</v>
      </c>
      <c r="C13875" s="302" t="s">
        <v>893</v>
      </c>
      <c r="D13875" s="521" t="s">
        <v>883</v>
      </c>
      <c r="E13875" s="523"/>
      <c r="F13875" s="523"/>
    </row>
    <row r="13876" spans="1:6" ht="15" customHeight="1">
      <c r="A13876" s="84">
        <v>39289</v>
      </c>
      <c r="B13876" s="522" t="s">
        <v>15295</v>
      </c>
      <c r="C13876" s="302" t="s">
        <v>893</v>
      </c>
      <c r="D13876" s="521" t="s">
        <v>883</v>
      </c>
      <c r="E13876" s="523"/>
      <c r="F13876" s="523"/>
    </row>
    <row r="13877" spans="1:6" ht="15" customHeight="1">
      <c r="A13877" s="84">
        <v>39290</v>
      </c>
      <c r="B13877" s="522" t="s">
        <v>15296</v>
      </c>
      <c r="C13877" s="302" t="s">
        <v>893</v>
      </c>
      <c r="D13877" s="521" t="s">
        <v>883</v>
      </c>
      <c r="E13877" s="523"/>
      <c r="F13877" s="523"/>
    </row>
    <row r="13878" spans="1:6" ht="15" customHeight="1">
      <c r="A13878" s="84">
        <v>39291</v>
      </c>
      <c r="B13878" s="522" t="s">
        <v>15297</v>
      </c>
      <c r="C13878" s="302" t="s">
        <v>893</v>
      </c>
      <c r="D13878" s="521" t="s">
        <v>883</v>
      </c>
      <c r="E13878" s="523"/>
      <c r="F13878" s="523"/>
    </row>
    <row r="13879" spans="1:6" ht="15" customHeight="1">
      <c r="A13879" s="84">
        <v>41892</v>
      </c>
      <c r="B13879" s="522" t="s">
        <v>15298</v>
      </c>
      <c r="C13879" s="302" t="s">
        <v>893</v>
      </c>
      <c r="D13879" s="521" t="s">
        <v>883</v>
      </c>
      <c r="E13879" s="523">
        <v>106.95</v>
      </c>
      <c r="F13879" s="523">
        <v>106.95</v>
      </c>
    </row>
    <row r="13880" spans="1:6" ht="15" customHeight="1">
      <c r="A13880" s="84">
        <v>7048</v>
      </c>
      <c r="B13880" s="522" t="s">
        <v>15299</v>
      </c>
      <c r="C13880" s="302" t="s">
        <v>893</v>
      </c>
      <c r="D13880" s="521" t="s">
        <v>883</v>
      </c>
      <c r="E13880" s="523">
        <v>23.08</v>
      </c>
      <c r="F13880" s="523">
        <v>23.08</v>
      </c>
    </row>
    <row r="13881" spans="1:6" ht="15" customHeight="1">
      <c r="A13881" s="84">
        <v>7088</v>
      </c>
      <c r="B13881" s="522" t="s">
        <v>15300</v>
      </c>
      <c r="C13881" s="302" t="s">
        <v>893</v>
      </c>
      <c r="D13881" s="521" t="s">
        <v>883</v>
      </c>
      <c r="E13881" s="523">
        <v>50.48</v>
      </c>
      <c r="F13881" s="523">
        <v>50.48</v>
      </c>
    </row>
    <row r="13882" spans="1:6" ht="15" customHeight="1">
      <c r="A13882" s="84">
        <v>7070</v>
      </c>
      <c r="B13882" s="522" t="s">
        <v>15301</v>
      </c>
      <c r="C13882" s="302" t="s">
        <v>893</v>
      </c>
      <c r="D13882" s="521" t="s">
        <v>883</v>
      </c>
      <c r="E13882" s="523">
        <v>229.91</v>
      </c>
      <c r="F13882" s="523">
        <v>229.91</v>
      </c>
    </row>
    <row r="13883" spans="1:6" ht="15" customHeight="1">
      <c r="A13883" s="84">
        <v>20179</v>
      </c>
      <c r="B13883" s="522" t="s">
        <v>15302</v>
      </c>
      <c r="C13883" s="302" t="s">
        <v>893</v>
      </c>
      <c r="D13883" s="521" t="s">
        <v>883</v>
      </c>
      <c r="E13883" s="523">
        <v>48.9</v>
      </c>
      <c r="F13883" s="523">
        <v>48.9</v>
      </c>
    </row>
    <row r="13884" spans="1:6" ht="15" customHeight="1">
      <c r="A13884" s="84">
        <v>20178</v>
      </c>
      <c r="B13884" s="522" t="s">
        <v>15303</v>
      </c>
      <c r="C13884" s="302" t="s">
        <v>893</v>
      </c>
      <c r="D13884" s="521" t="s">
        <v>883</v>
      </c>
      <c r="E13884" s="523">
        <v>58.61</v>
      </c>
      <c r="F13884" s="523">
        <v>58.61</v>
      </c>
    </row>
    <row r="13885" spans="1:6" ht="15" customHeight="1">
      <c r="A13885" s="84">
        <v>20180</v>
      </c>
      <c r="B13885" s="522" t="s">
        <v>15304</v>
      </c>
      <c r="C13885" s="302" t="s">
        <v>893</v>
      </c>
      <c r="D13885" s="521" t="s">
        <v>883</v>
      </c>
      <c r="E13885" s="523">
        <v>96.74</v>
      </c>
      <c r="F13885" s="523">
        <v>96.74</v>
      </c>
    </row>
    <row r="13886" spans="1:6" ht="15" customHeight="1">
      <c r="A13886" s="84">
        <v>20181</v>
      </c>
      <c r="B13886" s="522" t="s">
        <v>15305</v>
      </c>
      <c r="C13886" s="302" t="s">
        <v>893</v>
      </c>
      <c r="D13886" s="521" t="s">
        <v>883</v>
      </c>
      <c r="E13886" s="523">
        <v>129.53</v>
      </c>
      <c r="F13886" s="523">
        <v>129.53</v>
      </c>
    </row>
    <row r="13887" spans="1:6" ht="15" customHeight="1">
      <c r="A13887" s="84">
        <v>20177</v>
      </c>
      <c r="B13887" s="522" t="s">
        <v>15306</v>
      </c>
      <c r="C13887" s="302" t="s">
        <v>893</v>
      </c>
      <c r="D13887" s="521" t="s">
        <v>883</v>
      </c>
      <c r="E13887" s="523">
        <v>32.04</v>
      </c>
      <c r="F13887" s="523">
        <v>32.04</v>
      </c>
    </row>
    <row r="13888" spans="1:6" ht="15" customHeight="1">
      <c r="A13888" s="84">
        <v>40945</v>
      </c>
      <c r="B13888" s="522" t="s">
        <v>15307</v>
      </c>
      <c r="C13888" s="302" t="s">
        <v>893</v>
      </c>
      <c r="D13888" s="521" t="s">
        <v>3356</v>
      </c>
      <c r="E13888" s="523">
        <v>20.329999999999998</v>
      </c>
      <c r="F13888" s="523">
        <v>10.61</v>
      </c>
    </row>
    <row r="13889" spans="1:6" ht="15" customHeight="1">
      <c r="A13889" s="84">
        <v>40946</v>
      </c>
      <c r="B13889" s="522" t="s">
        <v>15308</v>
      </c>
      <c r="C13889" s="302" t="s">
        <v>893</v>
      </c>
      <c r="D13889" s="521" t="s">
        <v>8209</v>
      </c>
      <c r="E13889" s="523">
        <v>3551.24</v>
      </c>
      <c r="F13889" s="523">
        <v>2334.5</v>
      </c>
    </row>
    <row r="13890" spans="1:6" ht="15" customHeight="1">
      <c r="A13890" s="84">
        <v>7153</v>
      </c>
      <c r="B13890" s="522" t="s">
        <v>15309</v>
      </c>
      <c r="C13890" s="302" t="s">
        <v>893</v>
      </c>
      <c r="D13890" s="521" t="s">
        <v>3356</v>
      </c>
      <c r="E13890" s="523">
        <v>21.3</v>
      </c>
      <c r="F13890" s="523">
        <v>11.12</v>
      </c>
    </row>
    <row r="13891" spans="1:6" ht="15" customHeight="1">
      <c r="A13891" s="84">
        <v>41089</v>
      </c>
      <c r="B13891" s="522" t="s">
        <v>15310</v>
      </c>
      <c r="C13891" s="302" t="s">
        <v>893</v>
      </c>
      <c r="D13891" s="521" t="s">
        <v>8209</v>
      </c>
      <c r="E13891" s="523">
        <v>3722.36</v>
      </c>
      <c r="F13891" s="523">
        <v>2446.9899999999998</v>
      </c>
    </row>
    <row r="13892" spans="1:6" ht="15" customHeight="1">
      <c r="A13892" s="84">
        <v>40943</v>
      </c>
      <c r="B13892" s="522" t="s">
        <v>15311</v>
      </c>
      <c r="C13892" s="302" t="s">
        <v>893</v>
      </c>
      <c r="D13892" s="521" t="s">
        <v>3356</v>
      </c>
      <c r="E13892" s="523">
        <v>23.97</v>
      </c>
      <c r="F13892" s="523">
        <v>12.51</v>
      </c>
    </row>
    <row r="13893" spans="1:6" ht="15" customHeight="1">
      <c r="A13893" s="84">
        <v>40944</v>
      </c>
      <c r="B13893" s="522" t="s">
        <v>15312</v>
      </c>
      <c r="C13893" s="302" t="s">
        <v>893</v>
      </c>
      <c r="D13893" s="521" t="s">
        <v>8209</v>
      </c>
      <c r="E13893" s="523">
        <v>4188.5</v>
      </c>
      <c r="F13893" s="523">
        <v>2753.42</v>
      </c>
    </row>
    <row r="13894" spans="1:6" ht="15" customHeight="1">
      <c r="A13894" s="84">
        <v>6175</v>
      </c>
      <c r="B13894" s="522" t="s">
        <v>15313</v>
      </c>
      <c r="C13894" s="302" t="s">
        <v>893</v>
      </c>
      <c r="D13894" s="521" t="s">
        <v>3356</v>
      </c>
      <c r="E13894" s="523">
        <v>65.209999999999994</v>
      </c>
      <c r="F13894" s="523">
        <v>34.03</v>
      </c>
    </row>
    <row r="13895" spans="1:6" ht="15" customHeight="1">
      <c r="A13895" s="84">
        <v>41092</v>
      </c>
      <c r="B13895" s="522" t="s">
        <v>15314</v>
      </c>
      <c r="C13895" s="302" t="s">
        <v>893</v>
      </c>
      <c r="D13895" s="521" t="s">
        <v>8209</v>
      </c>
      <c r="E13895" s="523">
        <v>11388.85</v>
      </c>
      <c r="F13895" s="523">
        <v>7486.76</v>
      </c>
    </row>
    <row r="13896" spans="1:6" ht="15" customHeight="1">
      <c r="A13896" s="84">
        <v>37712</v>
      </c>
      <c r="B13896" s="522" t="s">
        <v>15315</v>
      </c>
      <c r="C13896" s="302" t="s">
        <v>893</v>
      </c>
      <c r="D13896" s="521" t="s">
        <v>611</v>
      </c>
      <c r="E13896" s="523">
        <v>82.42</v>
      </c>
      <c r="F13896" s="523">
        <v>82.42</v>
      </c>
    </row>
    <row r="13897" spans="1:6" ht="15" customHeight="1">
      <c r="A13897" s="84">
        <v>34558</v>
      </c>
      <c r="B13897" s="522" t="s">
        <v>15316</v>
      </c>
      <c r="C13897" s="302" t="s">
        <v>893</v>
      </c>
      <c r="D13897" s="521" t="s">
        <v>782</v>
      </c>
      <c r="E13897" s="523"/>
      <c r="F13897" s="523"/>
    </row>
    <row r="13898" spans="1:6" ht="15" customHeight="1">
      <c r="A13898" s="84">
        <v>34547</v>
      </c>
      <c r="B13898" s="522" t="s">
        <v>15317</v>
      </c>
      <c r="C13898" s="302" t="s">
        <v>893</v>
      </c>
      <c r="D13898" s="521" t="s">
        <v>782</v>
      </c>
      <c r="E13898" s="523"/>
      <c r="F13898" s="523"/>
    </row>
    <row r="13899" spans="1:6" ht="15" customHeight="1">
      <c r="A13899" s="84">
        <v>34548</v>
      </c>
      <c r="B13899" s="522" t="s">
        <v>15318</v>
      </c>
      <c r="C13899" s="302" t="s">
        <v>893</v>
      </c>
      <c r="D13899" s="521" t="s">
        <v>782</v>
      </c>
      <c r="E13899" s="523"/>
      <c r="F13899" s="523"/>
    </row>
    <row r="13900" spans="1:6" ht="15" customHeight="1">
      <c r="A13900" s="84">
        <v>34550</v>
      </c>
      <c r="B13900" s="522" t="s">
        <v>15319</v>
      </c>
      <c r="C13900" s="302" t="s">
        <v>893</v>
      </c>
      <c r="D13900" s="521" t="s">
        <v>782</v>
      </c>
      <c r="E13900" s="523"/>
      <c r="F13900" s="523"/>
    </row>
    <row r="13901" spans="1:6" ht="15" customHeight="1">
      <c r="A13901" s="84">
        <v>34557</v>
      </c>
      <c r="B13901" s="522" t="s">
        <v>15320</v>
      </c>
      <c r="C13901" s="302" t="s">
        <v>893</v>
      </c>
      <c r="D13901" s="521" t="s">
        <v>782</v>
      </c>
      <c r="E13901" s="523"/>
      <c r="F13901" s="523"/>
    </row>
    <row r="13902" spans="1:6" ht="15" customHeight="1">
      <c r="A13902" s="84">
        <v>37411</v>
      </c>
      <c r="B13902" s="522" t="s">
        <v>15321</v>
      </c>
      <c r="C13902" s="302" t="s">
        <v>893</v>
      </c>
      <c r="D13902" s="521" t="s">
        <v>611</v>
      </c>
      <c r="E13902" s="523">
        <v>22.22</v>
      </c>
      <c r="F13902" s="523">
        <v>22.22</v>
      </c>
    </row>
    <row r="13903" spans="1:6" ht="15" customHeight="1">
      <c r="A13903" s="84">
        <v>39508</v>
      </c>
      <c r="B13903" s="522" t="s">
        <v>15322</v>
      </c>
      <c r="C13903" s="302" t="s">
        <v>893</v>
      </c>
      <c r="D13903" s="521" t="s">
        <v>611</v>
      </c>
      <c r="E13903" s="523"/>
      <c r="F13903" s="523"/>
    </row>
    <row r="13904" spans="1:6" ht="15" customHeight="1">
      <c r="A13904" s="84">
        <v>39507</v>
      </c>
      <c r="B13904" s="522" t="s">
        <v>15323</v>
      </c>
      <c r="C13904" s="302" t="s">
        <v>893</v>
      </c>
      <c r="D13904" s="521" t="s">
        <v>611</v>
      </c>
      <c r="E13904" s="523"/>
      <c r="F13904" s="523"/>
    </row>
    <row r="13905" spans="1:6" ht="15" customHeight="1">
      <c r="A13905" s="84">
        <v>7155</v>
      </c>
      <c r="B13905" s="522" t="s">
        <v>15324</v>
      </c>
      <c r="C13905" s="302" t="s">
        <v>893</v>
      </c>
      <c r="D13905" s="521" t="s">
        <v>611</v>
      </c>
      <c r="E13905" s="523"/>
      <c r="F13905" s="523"/>
    </row>
    <row r="13906" spans="1:6" ht="15" customHeight="1">
      <c r="A13906" s="84">
        <v>42406</v>
      </c>
      <c r="B13906" s="522" t="s">
        <v>15325</v>
      </c>
      <c r="C13906" s="302" t="s">
        <v>893</v>
      </c>
      <c r="D13906" s="521" t="s">
        <v>611</v>
      </c>
      <c r="E13906" s="523"/>
      <c r="F13906" s="523"/>
    </row>
    <row r="13907" spans="1:6" ht="15" customHeight="1">
      <c r="A13907" s="84">
        <v>7156</v>
      </c>
      <c r="B13907" s="522" t="s">
        <v>15326</v>
      </c>
      <c r="C13907" s="302" t="s">
        <v>893</v>
      </c>
      <c r="D13907" s="521" t="s">
        <v>611</v>
      </c>
      <c r="E13907" s="523"/>
      <c r="F13907" s="523"/>
    </row>
    <row r="13908" spans="1:6" ht="15" customHeight="1">
      <c r="A13908" s="84">
        <v>43127</v>
      </c>
      <c r="B13908" s="522" t="s">
        <v>15327</v>
      </c>
      <c r="C13908" s="302" t="s">
        <v>893</v>
      </c>
      <c r="D13908" s="521" t="s">
        <v>611</v>
      </c>
      <c r="E13908" s="523"/>
      <c r="F13908" s="523"/>
    </row>
    <row r="13909" spans="1:6" ht="15" customHeight="1">
      <c r="A13909" s="84">
        <v>10917</v>
      </c>
      <c r="B13909" s="522" t="s">
        <v>15328</v>
      </c>
      <c r="C13909" s="302" t="s">
        <v>893</v>
      </c>
      <c r="D13909" s="521" t="s">
        <v>611</v>
      </c>
      <c r="E13909" s="523"/>
      <c r="F13909" s="523"/>
    </row>
    <row r="13910" spans="1:6" ht="15" customHeight="1">
      <c r="A13910" s="84">
        <v>21141</v>
      </c>
      <c r="B13910" s="522" t="s">
        <v>15329</v>
      </c>
      <c r="C13910" s="302" t="s">
        <v>893</v>
      </c>
      <c r="D13910" s="521" t="s">
        <v>611</v>
      </c>
      <c r="E13910" s="523"/>
      <c r="F13910" s="523"/>
    </row>
    <row r="13911" spans="1:6" ht="15" customHeight="1">
      <c r="A13911" s="84">
        <v>39509</v>
      </c>
      <c r="B13911" s="522" t="s">
        <v>15330</v>
      </c>
      <c r="C13911" s="302" t="s">
        <v>893</v>
      </c>
      <c r="D13911" s="521" t="s">
        <v>611</v>
      </c>
      <c r="E13911" s="523"/>
      <c r="F13911" s="523"/>
    </row>
    <row r="13912" spans="1:6" ht="15" customHeight="1">
      <c r="A13912" s="84">
        <v>44529</v>
      </c>
      <c r="B13912" s="522" t="s">
        <v>15331</v>
      </c>
      <c r="C13912" s="302" t="s">
        <v>893</v>
      </c>
      <c r="D13912" s="521" t="s">
        <v>611</v>
      </c>
      <c r="E13912" s="523">
        <v>20.2</v>
      </c>
      <c r="F13912" s="523">
        <v>20.2</v>
      </c>
    </row>
    <row r="13913" spans="1:6" ht="15" customHeight="1">
      <c r="A13913" s="84">
        <v>7167</v>
      </c>
      <c r="B13913" s="522" t="s">
        <v>15332</v>
      </c>
      <c r="C13913" s="302" t="s">
        <v>893</v>
      </c>
      <c r="D13913" s="521" t="s">
        <v>611</v>
      </c>
      <c r="E13913" s="523">
        <v>30.07</v>
      </c>
      <c r="F13913" s="523">
        <v>30.07</v>
      </c>
    </row>
    <row r="13914" spans="1:6" ht="15" customHeight="1">
      <c r="A13914" s="84">
        <v>10928</v>
      </c>
      <c r="B13914" s="522" t="s">
        <v>15333</v>
      </c>
      <c r="C13914" s="302" t="s">
        <v>893</v>
      </c>
      <c r="D13914" s="521" t="s">
        <v>611</v>
      </c>
      <c r="E13914" s="523">
        <v>17.28</v>
      </c>
      <c r="F13914" s="523">
        <v>17.28</v>
      </c>
    </row>
    <row r="13915" spans="1:6" ht="15" customHeight="1">
      <c r="A13915" s="84">
        <v>10933</v>
      </c>
      <c r="B13915" s="522" t="s">
        <v>15334</v>
      </c>
      <c r="C13915" s="302" t="s">
        <v>893</v>
      </c>
      <c r="D13915" s="521" t="s">
        <v>611</v>
      </c>
      <c r="E13915" s="523">
        <v>26.06</v>
      </c>
      <c r="F13915" s="523">
        <v>26.06</v>
      </c>
    </row>
    <row r="13916" spans="1:6" ht="15" customHeight="1">
      <c r="A13916" s="84">
        <v>7158</v>
      </c>
      <c r="B13916" s="522" t="s">
        <v>15335</v>
      </c>
      <c r="C13916" s="302" t="s">
        <v>893</v>
      </c>
      <c r="D13916" s="521" t="s">
        <v>611</v>
      </c>
      <c r="E13916" s="523">
        <v>44.2</v>
      </c>
      <c r="F13916" s="523">
        <v>44.2</v>
      </c>
    </row>
    <row r="13917" spans="1:6" ht="15" customHeight="1">
      <c r="A13917" s="84">
        <v>10927</v>
      </c>
      <c r="B13917" s="522" t="s">
        <v>15336</v>
      </c>
      <c r="C13917" s="302" t="s">
        <v>893</v>
      </c>
      <c r="D13917" s="521" t="s">
        <v>611</v>
      </c>
      <c r="E13917" s="523">
        <v>28.27</v>
      </c>
      <c r="F13917" s="523">
        <v>28.27</v>
      </c>
    </row>
    <row r="13918" spans="1:6" ht="15" customHeight="1">
      <c r="A13918" s="84">
        <v>7162</v>
      </c>
      <c r="B13918" s="522" t="s">
        <v>15337</v>
      </c>
      <c r="C13918" s="302" t="s">
        <v>893</v>
      </c>
      <c r="D13918" s="521" t="s">
        <v>611</v>
      </c>
      <c r="E13918" s="523">
        <v>69.17</v>
      </c>
      <c r="F13918" s="523">
        <v>69.17</v>
      </c>
    </row>
    <row r="13919" spans="1:6" ht="15" customHeight="1">
      <c r="A13919" s="84">
        <v>10932</v>
      </c>
      <c r="B13919" s="522" t="s">
        <v>15338</v>
      </c>
      <c r="C13919" s="302" t="s">
        <v>893</v>
      </c>
      <c r="D13919" s="521" t="s">
        <v>611</v>
      </c>
      <c r="E13919" s="523">
        <v>120.3</v>
      </c>
      <c r="F13919" s="523">
        <v>120.3</v>
      </c>
    </row>
    <row r="13920" spans="1:6" ht="15" customHeight="1">
      <c r="A13920" s="84">
        <v>10937</v>
      </c>
      <c r="B13920" s="522" t="s">
        <v>15339</v>
      </c>
      <c r="C13920" s="302" t="s">
        <v>893</v>
      </c>
      <c r="D13920" s="521" t="s">
        <v>611</v>
      </c>
      <c r="E13920" s="523">
        <v>30.92</v>
      </c>
      <c r="F13920" s="523">
        <v>30.92</v>
      </c>
    </row>
    <row r="13921" spans="1:6" ht="15" customHeight="1">
      <c r="A13921" s="84">
        <v>10935</v>
      </c>
      <c r="B13921" s="522" t="s">
        <v>15340</v>
      </c>
      <c r="C13921" s="302" t="s">
        <v>893</v>
      </c>
      <c r="D13921" s="521" t="s">
        <v>611</v>
      </c>
      <c r="E13921" s="523">
        <v>53.63</v>
      </c>
      <c r="F13921" s="523">
        <v>53.63</v>
      </c>
    </row>
    <row r="13922" spans="1:6" ht="15" customHeight="1">
      <c r="A13922" s="84">
        <v>10931</v>
      </c>
      <c r="B13922" s="522" t="s">
        <v>15341</v>
      </c>
      <c r="C13922" s="302" t="s">
        <v>893</v>
      </c>
      <c r="D13922" s="521" t="s">
        <v>611</v>
      </c>
      <c r="E13922" s="523">
        <v>15.08</v>
      </c>
      <c r="F13922" s="523">
        <v>15.08</v>
      </c>
    </row>
    <row r="13923" spans="1:6" ht="15" customHeight="1">
      <c r="A13923" s="84">
        <v>7164</v>
      </c>
      <c r="B13923" s="522" t="s">
        <v>15342</v>
      </c>
      <c r="C13923" s="302" t="s">
        <v>893</v>
      </c>
      <c r="D13923" s="521" t="s">
        <v>611</v>
      </c>
      <c r="E13923" s="523">
        <v>49.92</v>
      </c>
      <c r="F13923" s="523">
        <v>49.92</v>
      </c>
    </row>
    <row r="13924" spans="1:6" ht="15" customHeight="1">
      <c r="A13924" s="84">
        <v>36887</v>
      </c>
      <c r="B13924" s="522" t="s">
        <v>15343</v>
      </c>
      <c r="C13924" s="302" t="s">
        <v>893</v>
      </c>
      <c r="D13924" s="521" t="s">
        <v>611</v>
      </c>
      <c r="E13924" s="523"/>
      <c r="F13924" s="523"/>
    </row>
    <row r="13925" spans="1:6" ht="15" customHeight="1">
      <c r="A13925" s="84">
        <v>34630</v>
      </c>
      <c r="B13925" s="522" t="s">
        <v>15344</v>
      </c>
      <c r="C13925" s="302" t="s">
        <v>893</v>
      </c>
      <c r="D13925" s="521" t="s">
        <v>883</v>
      </c>
      <c r="E13925" s="523">
        <v>1339.51</v>
      </c>
      <c r="F13925" s="523">
        <v>1339.51</v>
      </c>
    </row>
    <row r="13926" spans="1:6" ht="15" customHeight="1">
      <c r="A13926" s="84">
        <v>7161</v>
      </c>
      <c r="B13926" s="522" t="s">
        <v>15345</v>
      </c>
      <c r="C13926" s="302" t="s">
        <v>893</v>
      </c>
      <c r="D13926" s="521" t="s">
        <v>611</v>
      </c>
      <c r="E13926" s="523">
        <v>6.21</v>
      </c>
      <c r="F13926" s="523">
        <v>6.21</v>
      </c>
    </row>
    <row r="13927" spans="1:6" ht="15" customHeight="1">
      <c r="A13927" s="84">
        <v>7170</v>
      </c>
      <c r="B13927" s="522" t="s">
        <v>15346</v>
      </c>
      <c r="C13927" s="302" t="s">
        <v>893</v>
      </c>
      <c r="D13927" s="521" t="s">
        <v>611</v>
      </c>
      <c r="E13927" s="523"/>
      <c r="F13927" s="523"/>
    </row>
    <row r="13928" spans="1:6" ht="15" customHeight="1">
      <c r="A13928" s="84">
        <v>37524</v>
      </c>
      <c r="B13928" s="522" t="s">
        <v>15347</v>
      </c>
      <c r="C13928" s="302" t="s">
        <v>893</v>
      </c>
      <c r="D13928" s="521" t="s">
        <v>782</v>
      </c>
      <c r="E13928" s="523"/>
      <c r="F13928" s="523"/>
    </row>
    <row r="13929" spans="1:6" ht="15" customHeight="1">
      <c r="A13929" s="84">
        <v>37525</v>
      </c>
      <c r="B13929" s="522" t="s">
        <v>15348</v>
      </c>
      <c r="C13929" s="302" t="s">
        <v>893</v>
      </c>
      <c r="D13929" s="521" t="s">
        <v>782</v>
      </c>
      <c r="E13929" s="523">
        <v>3.01</v>
      </c>
      <c r="F13929" s="523">
        <v>3.01</v>
      </c>
    </row>
    <row r="13930" spans="1:6" ht="15" customHeight="1">
      <c r="A13930" s="84">
        <v>36789</v>
      </c>
      <c r="B13930" s="522" t="s">
        <v>15349</v>
      </c>
      <c r="C13930" s="302" t="s">
        <v>893</v>
      </c>
      <c r="D13930" s="521" t="s">
        <v>883</v>
      </c>
      <c r="E13930" s="523">
        <v>2.5</v>
      </c>
      <c r="F13930" s="523">
        <v>2.5</v>
      </c>
    </row>
    <row r="13931" spans="1:6" ht="15" customHeight="1">
      <c r="A13931" s="84">
        <v>7173</v>
      </c>
      <c r="B13931" s="522" t="s">
        <v>15350</v>
      </c>
      <c r="C13931" s="302" t="s">
        <v>893</v>
      </c>
      <c r="D13931" s="521" t="s">
        <v>14400</v>
      </c>
      <c r="E13931" s="523">
        <v>1618.58</v>
      </c>
      <c r="F13931" s="523">
        <v>1618.58</v>
      </c>
    </row>
    <row r="13932" spans="1:6" ht="15" customHeight="1">
      <c r="A13932" s="84">
        <v>7175</v>
      </c>
      <c r="B13932" s="522" t="s">
        <v>15351</v>
      </c>
      <c r="C13932" s="302" t="s">
        <v>893</v>
      </c>
      <c r="D13932" s="521" t="s">
        <v>883</v>
      </c>
      <c r="E13932" s="523">
        <v>1.83</v>
      </c>
      <c r="F13932" s="523">
        <v>1.83</v>
      </c>
    </row>
    <row r="13933" spans="1:6" ht="15" customHeight="1">
      <c r="A13933" s="84">
        <v>40741</v>
      </c>
      <c r="B13933" s="522" t="s">
        <v>15352</v>
      </c>
      <c r="C13933" s="302" t="s">
        <v>893</v>
      </c>
      <c r="D13933" s="521" t="s">
        <v>883</v>
      </c>
      <c r="E13933" s="523">
        <v>4.9400000000000004</v>
      </c>
      <c r="F13933" s="523">
        <v>4.9400000000000004</v>
      </c>
    </row>
    <row r="13934" spans="1:6" ht="15" customHeight="1">
      <c r="A13934" s="84">
        <v>7184</v>
      </c>
      <c r="B13934" s="522" t="s">
        <v>15353</v>
      </c>
      <c r="C13934" s="302" t="s">
        <v>893</v>
      </c>
      <c r="D13934" s="521" t="s">
        <v>611</v>
      </c>
      <c r="E13934" s="523"/>
      <c r="F13934" s="523"/>
    </row>
    <row r="13935" spans="1:6" ht="15" customHeight="1">
      <c r="A13935" s="84">
        <v>34458</v>
      </c>
      <c r="B13935" s="522" t="s">
        <v>15354</v>
      </c>
      <c r="C13935" s="302" t="s">
        <v>893</v>
      </c>
      <c r="D13935" s="521" t="s">
        <v>883</v>
      </c>
      <c r="E13935" s="523">
        <v>230.49</v>
      </c>
      <c r="F13935" s="523">
        <v>230.49</v>
      </c>
    </row>
    <row r="13936" spans="1:6" ht="15" customHeight="1">
      <c r="A13936" s="84">
        <v>34464</v>
      </c>
      <c r="B13936" s="522" t="s">
        <v>15355</v>
      </c>
      <c r="C13936" s="302" t="s">
        <v>893</v>
      </c>
      <c r="D13936" s="521" t="s">
        <v>883</v>
      </c>
      <c r="E13936" s="523">
        <v>343.09</v>
      </c>
      <c r="F13936" s="523">
        <v>343.09</v>
      </c>
    </row>
    <row r="13937" spans="1:6" ht="15" customHeight="1">
      <c r="A13937" s="84">
        <v>34468</v>
      </c>
      <c r="B13937" s="522" t="s">
        <v>15356</v>
      </c>
      <c r="C13937" s="302" t="s">
        <v>893</v>
      </c>
      <c r="D13937" s="521" t="s">
        <v>883</v>
      </c>
      <c r="E13937" s="523">
        <v>432.54</v>
      </c>
      <c r="F13937" s="523">
        <v>432.54</v>
      </c>
    </row>
    <row r="13938" spans="1:6" ht="15" customHeight="1">
      <c r="A13938" s="84">
        <v>34473</v>
      </c>
      <c r="B13938" s="522" t="s">
        <v>15357</v>
      </c>
      <c r="C13938" s="302" t="s">
        <v>893</v>
      </c>
      <c r="D13938" s="521" t="s">
        <v>883</v>
      </c>
      <c r="E13938" s="523">
        <v>262.39</v>
      </c>
      <c r="F13938" s="523">
        <v>262.39</v>
      </c>
    </row>
    <row r="13939" spans="1:6" ht="15" customHeight="1">
      <c r="A13939" s="84">
        <v>34480</v>
      </c>
      <c r="B13939" s="522" t="s">
        <v>15358</v>
      </c>
      <c r="C13939" s="302" t="s">
        <v>893</v>
      </c>
      <c r="D13939" s="521" t="s">
        <v>883</v>
      </c>
      <c r="E13939" s="523">
        <v>484.91</v>
      </c>
      <c r="F13939" s="523">
        <v>484.91</v>
      </c>
    </row>
    <row r="13940" spans="1:6" ht="15" customHeight="1">
      <c r="A13940" s="84">
        <v>34486</v>
      </c>
      <c r="B13940" s="522" t="s">
        <v>15359</v>
      </c>
      <c r="C13940" s="302" t="s">
        <v>893</v>
      </c>
      <c r="D13940" s="521" t="s">
        <v>883</v>
      </c>
      <c r="E13940" s="523">
        <v>574.11</v>
      </c>
      <c r="F13940" s="523">
        <v>574.11</v>
      </c>
    </row>
    <row r="13941" spans="1:6" ht="15" customHeight="1">
      <c r="A13941" s="84">
        <v>7190</v>
      </c>
      <c r="B13941" s="522" t="s">
        <v>15360</v>
      </c>
      <c r="C13941" s="302" t="s">
        <v>893</v>
      </c>
      <c r="D13941" s="521" t="s">
        <v>883</v>
      </c>
      <c r="E13941" s="523">
        <v>19.170000000000002</v>
      </c>
      <c r="F13941" s="523">
        <v>19.170000000000002</v>
      </c>
    </row>
    <row r="13942" spans="1:6" ht="15" customHeight="1">
      <c r="A13942" s="84">
        <v>34417</v>
      </c>
      <c r="B13942" s="522" t="s">
        <v>15361</v>
      </c>
      <c r="C13942" s="302" t="s">
        <v>893</v>
      </c>
      <c r="D13942" s="521" t="s">
        <v>883</v>
      </c>
      <c r="E13942" s="523">
        <v>30.67</v>
      </c>
      <c r="F13942" s="523">
        <v>30.67</v>
      </c>
    </row>
    <row r="13943" spans="1:6" ht="15" customHeight="1">
      <c r="A13943" s="84">
        <v>7213</v>
      </c>
      <c r="B13943" s="522" t="s">
        <v>15362</v>
      </c>
      <c r="C13943" s="302" t="s">
        <v>893</v>
      </c>
      <c r="D13943" s="521" t="s">
        <v>611</v>
      </c>
      <c r="E13943" s="523">
        <v>28.13</v>
      </c>
      <c r="F13943" s="523">
        <v>28.13</v>
      </c>
    </row>
    <row r="13944" spans="1:6" ht="15" customHeight="1">
      <c r="A13944" s="84">
        <v>7195</v>
      </c>
      <c r="B13944" s="522" t="s">
        <v>15363</v>
      </c>
      <c r="C13944" s="302" t="s">
        <v>893</v>
      </c>
      <c r="D13944" s="521" t="s">
        <v>883</v>
      </c>
      <c r="E13944" s="523">
        <v>82.59</v>
      </c>
      <c r="F13944" s="523">
        <v>82.59</v>
      </c>
    </row>
    <row r="13945" spans="1:6" ht="15" customHeight="1">
      <c r="A13945" s="84">
        <v>7186</v>
      </c>
      <c r="B13945" s="522" t="s">
        <v>15364</v>
      </c>
      <c r="C13945" s="302" t="s">
        <v>893</v>
      </c>
      <c r="D13945" s="521" t="s">
        <v>883</v>
      </c>
      <c r="E13945" s="523">
        <v>89.97</v>
      </c>
      <c r="F13945" s="523">
        <v>89.97</v>
      </c>
    </row>
    <row r="13946" spans="1:6" ht="15" customHeight="1">
      <c r="A13946" s="84">
        <v>7194</v>
      </c>
      <c r="B13946" s="522" t="s">
        <v>15365</v>
      </c>
      <c r="C13946" s="302" t="s">
        <v>893</v>
      </c>
      <c r="D13946" s="521" t="s">
        <v>611</v>
      </c>
      <c r="E13946" s="523">
        <v>41.48</v>
      </c>
      <c r="F13946" s="523">
        <v>41.48</v>
      </c>
    </row>
    <row r="13947" spans="1:6" ht="15" customHeight="1">
      <c r="A13947" s="84">
        <v>7197</v>
      </c>
      <c r="B13947" s="522" t="s">
        <v>15366</v>
      </c>
      <c r="C13947" s="302" t="s">
        <v>893</v>
      </c>
      <c r="D13947" s="521" t="s">
        <v>883</v>
      </c>
      <c r="E13947" s="523">
        <v>175.08</v>
      </c>
      <c r="F13947" s="523">
        <v>175.08</v>
      </c>
    </row>
    <row r="13948" spans="1:6" ht="15" customHeight="1">
      <c r="A13948" s="84">
        <v>7192</v>
      </c>
      <c r="B13948" s="522" t="s">
        <v>15367</v>
      </c>
      <c r="C13948" s="302" t="s">
        <v>893</v>
      </c>
      <c r="D13948" s="521" t="s">
        <v>883</v>
      </c>
      <c r="E13948" s="523">
        <v>156.86000000000001</v>
      </c>
      <c r="F13948" s="523">
        <v>156.86000000000001</v>
      </c>
    </row>
    <row r="13949" spans="1:6" ht="15" customHeight="1">
      <c r="A13949" s="84">
        <v>7193</v>
      </c>
      <c r="B13949" s="522" t="s">
        <v>15368</v>
      </c>
      <c r="C13949" s="302" t="s">
        <v>893</v>
      </c>
      <c r="D13949" s="521" t="s">
        <v>883</v>
      </c>
      <c r="E13949" s="523">
        <v>176.6</v>
      </c>
      <c r="F13949" s="523">
        <v>176.6</v>
      </c>
    </row>
    <row r="13950" spans="1:6" ht="15" customHeight="1">
      <c r="A13950" s="84">
        <v>7189</v>
      </c>
      <c r="B13950" s="522" t="s">
        <v>15369</v>
      </c>
      <c r="C13950" s="302" t="s">
        <v>893</v>
      </c>
      <c r="D13950" s="521" t="s">
        <v>883</v>
      </c>
      <c r="E13950" s="523">
        <v>205.23</v>
      </c>
      <c r="F13950" s="523">
        <v>205.23</v>
      </c>
    </row>
    <row r="13951" spans="1:6" ht="15" customHeight="1">
      <c r="A13951" s="84">
        <v>34402</v>
      </c>
      <c r="B13951" s="522" t="s">
        <v>15370</v>
      </c>
      <c r="C13951" s="302" t="s">
        <v>893</v>
      </c>
      <c r="D13951" s="521" t="s">
        <v>883</v>
      </c>
      <c r="E13951" s="523">
        <v>289.74</v>
      </c>
      <c r="F13951" s="523">
        <v>289.74</v>
      </c>
    </row>
    <row r="13952" spans="1:6" ht="15" customHeight="1">
      <c r="A13952" s="84">
        <v>7245</v>
      </c>
      <c r="B13952" s="522" t="s">
        <v>15371</v>
      </c>
      <c r="C13952" s="302" t="s">
        <v>893</v>
      </c>
      <c r="D13952" s="521" t="s">
        <v>883</v>
      </c>
      <c r="E13952" s="523">
        <v>44.78</v>
      </c>
      <c r="F13952" s="523">
        <v>44.78</v>
      </c>
    </row>
    <row r="13953" spans="1:6" ht="15" customHeight="1">
      <c r="A13953" s="84">
        <v>34425</v>
      </c>
      <c r="B13953" s="522" t="s">
        <v>15372</v>
      </c>
      <c r="C13953" s="302" t="s">
        <v>893</v>
      </c>
      <c r="D13953" s="521" t="s">
        <v>883</v>
      </c>
      <c r="E13953" s="523">
        <v>186.13</v>
      </c>
      <c r="F13953" s="523">
        <v>186.13</v>
      </c>
    </row>
    <row r="13954" spans="1:6" ht="15" customHeight="1">
      <c r="A13954" s="84">
        <v>7223</v>
      </c>
      <c r="B13954" s="522" t="s">
        <v>15373</v>
      </c>
      <c r="C13954" s="302" t="s">
        <v>893</v>
      </c>
      <c r="D13954" s="521" t="s">
        <v>883</v>
      </c>
      <c r="E13954" s="523">
        <v>207.42</v>
      </c>
      <c r="F13954" s="523">
        <v>207.42</v>
      </c>
    </row>
    <row r="13955" spans="1:6" ht="15" customHeight="1">
      <c r="A13955" s="84">
        <v>7234</v>
      </c>
      <c r="B13955" s="522" t="s">
        <v>15374</v>
      </c>
      <c r="C13955" s="302" t="s">
        <v>893</v>
      </c>
      <c r="D13955" s="521" t="s">
        <v>883</v>
      </c>
      <c r="E13955" s="523">
        <v>313</v>
      </c>
      <c r="F13955" s="523">
        <v>313</v>
      </c>
    </row>
    <row r="13956" spans="1:6" ht="15" customHeight="1">
      <c r="A13956" s="84">
        <v>7224</v>
      </c>
      <c r="B13956" s="522" t="s">
        <v>15375</v>
      </c>
      <c r="C13956" s="302" t="s">
        <v>893</v>
      </c>
      <c r="D13956" s="521" t="s">
        <v>883</v>
      </c>
      <c r="E13956" s="523">
        <v>381.31</v>
      </c>
      <c r="F13956" s="523">
        <v>381.31</v>
      </c>
    </row>
    <row r="13957" spans="1:6" ht="15" customHeight="1">
      <c r="A13957" s="84">
        <v>7225</v>
      </c>
      <c r="B13957" s="522" t="s">
        <v>15376</v>
      </c>
      <c r="C13957" s="302" t="s">
        <v>893</v>
      </c>
      <c r="D13957" s="521" t="s">
        <v>883</v>
      </c>
      <c r="E13957" s="523">
        <v>408.87</v>
      </c>
      <c r="F13957" s="523">
        <v>408.87</v>
      </c>
    </row>
    <row r="13958" spans="1:6" ht="15" customHeight="1">
      <c r="A13958" s="84">
        <v>7226</v>
      </c>
      <c r="B13958" s="522" t="s">
        <v>15377</v>
      </c>
      <c r="C13958" s="302" t="s">
        <v>893</v>
      </c>
      <c r="D13958" s="521" t="s">
        <v>883</v>
      </c>
      <c r="E13958" s="523">
        <v>436.32</v>
      </c>
      <c r="F13958" s="523">
        <v>436.32</v>
      </c>
    </row>
    <row r="13959" spans="1:6" ht="15" customHeight="1">
      <c r="A13959" s="84">
        <v>7227</v>
      </c>
      <c r="B13959" s="522" t="s">
        <v>15378</v>
      </c>
      <c r="C13959" s="302" t="s">
        <v>893</v>
      </c>
      <c r="D13959" s="521" t="s">
        <v>883</v>
      </c>
      <c r="E13959" s="523">
        <v>496.64</v>
      </c>
      <c r="F13959" s="523">
        <v>496.64</v>
      </c>
    </row>
    <row r="13960" spans="1:6" ht="15" customHeight="1">
      <c r="A13960" s="84">
        <v>7212</v>
      </c>
      <c r="B13960" s="522" t="s">
        <v>15379</v>
      </c>
      <c r="C13960" s="302" t="s">
        <v>893</v>
      </c>
      <c r="D13960" s="521" t="s">
        <v>883</v>
      </c>
      <c r="E13960" s="523">
        <v>545.69000000000005</v>
      </c>
      <c r="F13960" s="523">
        <v>545.69000000000005</v>
      </c>
    </row>
    <row r="13961" spans="1:6" ht="15" customHeight="1">
      <c r="A13961" s="84">
        <v>7229</v>
      </c>
      <c r="B13961" s="522" t="s">
        <v>15380</v>
      </c>
      <c r="C13961" s="302" t="s">
        <v>893</v>
      </c>
      <c r="D13961" s="521" t="s">
        <v>883</v>
      </c>
      <c r="E13961" s="523">
        <v>345.89</v>
      </c>
      <c r="F13961" s="523">
        <v>345.89</v>
      </c>
    </row>
    <row r="13962" spans="1:6" ht="15" customHeight="1">
      <c r="A13962" s="84">
        <v>7230</v>
      </c>
      <c r="B13962" s="522" t="s">
        <v>15381</v>
      </c>
      <c r="C13962" s="302" t="s">
        <v>893</v>
      </c>
      <c r="D13962" s="521" t="s">
        <v>883</v>
      </c>
      <c r="E13962" s="523">
        <v>575.84</v>
      </c>
      <c r="F13962" s="523">
        <v>575.84</v>
      </c>
    </row>
    <row r="13963" spans="1:6" ht="15" customHeight="1">
      <c r="A13963" s="84">
        <v>7231</v>
      </c>
      <c r="B13963" s="522" t="s">
        <v>15382</v>
      </c>
      <c r="C13963" s="302" t="s">
        <v>893</v>
      </c>
      <c r="D13963" s="521" t="s">
        <v>883</v>
      </c>
      <c r="E13963" s="523">
        <v>816.88</v>
      </c>
      <c r="F13963" s="523">
        <v>816.88</v>
      </c>
    </row>
    <row r="13964" spans="1:6" ht="15" customHeight="1">
      <c r="A13964" s="84">
        <v>7220</v>
      </c>
      <c r="B13964" s="522" t="s">
        <v>15383</v>
      </c>
      <c r="C13964" s="302" t="s">
        <v>893</v>
      </c>
      <c r="D13964" s="521" t="s">
        <v>883</v>
      </c>
      <c r="E13964" s="523">
        <v>1008.36</v>
      </c>
      <c r="F13964" s="523">
        <v>1008.36</v>
      </c>
    </row>
    <row r="13965" spans="1:6" ht="15" customHeight="1">
      <c r="A13965" s="84">
        <v>34447</v>
      </c>
      <c r="B13965" s="522" t="s">
        <v>15384</v>
      </c>
      <c r="C13965" s="302" t="s">
        <v>893</v>
      </c>
      <c r="D13965" s="521" t="s">
        <v>883</v>
      </c>
      <c r="E13965" s="523">
        <v>1127.49</v>
      </c>
      <c r="F13965" s="523">
        <v>1127.49</v>
      </c>
    </row>
    <row r="13966" spans="1:6" ht="15" customHeight="1">
      <c r="A13966" s="84">
        <v>7233</v>
      </c>
      <c r="B13966" s="522" t="s">
        <v>15385</v>
      </c>
      <c r="C13966" s="302" t="s">
        <v>893</v>
      </c>
      <c r="D13966" s="521" t="s">
        <v>883</v>
      </c>
      <c r="E13966" s="523">
        <v>1293.4100000000001</v>
      </c>
      <c r="F13966" s="523">
        <v>1293.4100000000001</v>
      </c>
    </row>
    <row r="13967" spans="1:6" ht="15" customHeight="1">
      <c r="A13967" s="84">
        <v>40740</v>
      </c>
      <c r="B13967" s="522" t="s">
        <v>15386</v>
      </c>
      <c r="C13967" s="302" t="s">
        <v>893</v>
      </c>
      <c r="D13967" s="521" t="s">
        <v>611</v>
      </c>
      <c r="E13967" s="523">
        <v>146.78</v>
      </c>
      <c r="F13967" s="523">
        <v>146.78</v>
      </c>
    </row>
    <row r="13968" spans="1:6" ht="15" customHeight="1">
      <c r="A13968" s="84">
        <v>25007</v>
      </c>
      <c r="B13968" s="522" t="s">
        <v>15387</v>
      </c>
      <c r="C13968" s="302" t="s">
        <v>893</v>
      </c>
      <c r="D13968" s="521" t="s">
        <v>611</v>
      </c>
      <c r="E13968" s="523">
        <v>42</v>
      </c>
      <c r="F13968" s="523">
        <v>42</v>
      </c>
    </row>
    <row r="13969" spans="1:6" ht="15" customHeight="1">
      <c r="A13969" s="84">
        <v>43071</v>
      </c>
      <c r="B13969" s="522" t="s">
        <v>15388</v>
      </c>
      <c r="C13969" s="302" t="s">
        <v>893</v>
      </c>
      <c r="D13969" s="521" t="s">
        <v>611</v>
      </c>
      <c r="E13969" s="523">
        <v>165.27</v>
      </c>
      <c r="F13969" s="523">
        <v>165.27</v>
      </c>
    </row>
    <row r="13970" spans="1:6" ht="15" customHeight="1">
      <c r="A13970" s="84">
        <v>39520</v>
      </c>
      <c r="B13970" s="522" t="s">
        <v>15389</v>
      </c>
      <c r="C13970" s="302" t="s">
        <v>893</v>
      </c>
      <c r="D13970" s="521" t="s">
        <v>611</v>
      </c>
      <c r="E13970" s="523">
        <v>134.83000000000001</v>
      </c>
      <c r="F13970" s="523">
        <v>134.83000000000001</v>
      </c>
    </row>
    <row r="13971" spans="1:6" ht="15" customHeight="1">
      <c r="A13971" s="84">
        <v>39521</v>
      </c>
      <c r="B13971" s="522" t="s">
        <v>15390</v>
      </c>
      <c r="C13971" s="302" t="s">
        <v>893</v>
      </c>
      <c r="D13971" s="521" t="s">
        <v>611</v>
      </c>
      <c r="E13971" s="523">
        <v>139.24</v>
      </c>
      <c r="F13971" s="523">
        <v>139.24</v>
      </c>
    </row>
    <row r="13972" spans="1:6" ht="15" customHeight="1">
      <c r="A13972" s="84">
        <v>39522</v>
      </c>
      <c r="B13972" s="522" t="s">
        <v>15391</v>
      </c>
      <c r="C13972" s="302" t="s">
        <v>893</v>
      </c>
      <c r="D13972" s="521" t="s">
        <v>611</v>
      </c>
      <c r="E13972" s="523">
        <v>143.78</v>
      </c>
      <c r="F13972" s="523">
        <v>143.78</v>
      </c>
    </row>
    <row r="13973" spans="1:6" ht="15" customHeight="1">
      <c r="A13973" s="84">
        <v>7243</v>
      </c>
      <c r="B13973" s="522" t="s">
        <v>15392</v>
      </c>
      <c r="C13973" s="302" t="s">
        <v>893</v>
      </c>
      <c r="D13973" s="521" t="s">
        <v>611</v>
      </c>
      <c r="E13973" s="523">
        <v>43.89</v>
      </c>
      <c r="F13973" s="523">
        <v>43.89</v>
      </c>
    </row>
    <row r="13974" spans="1:6" ht="15" customHeight="1">
      <c r="A13974" s="84">
        <v>11067</v>
      </c>
      <c r="B13974" s="522" t="s">
        <v>15393</v>
      </c>
      <c r="C13974" s="302" t="s">
        <v>893</v>
      </c>
      <c r="D13974" s="521" t="s">
        <v>883</v>
      </c>
      <c r="E13974" s="523"/>
      <c r="F13974" s="523"/>
    </row>
    <row r="13975" spans="1:6" ht="15" customHeight="1">
      <c r="A13975" s="84">
        <v>11068</v>
      </c>
      <c r="B13975" s="522" t="s">
        <v>15394</v>
      </c>
      <c r="C13975" s="302" t="s">
        <v>893</v>
      </c>
      <c r="D13975" s="521" t="s">
        <v>883</v>
      </c>
      <c r="E13975" s="523"/>
      <c r="F13975" s="523"/>
    </row>
    <row r="13976" spans="1:6" ht="15" customHeight="1">
      <c r="A13976" s="84">
        <v>7246</v>
      </c>
      <c r="B13976" s="522" t="s">
        <v>15395</v>
      </c>
      <c r="C13976" s="302" t="s">
        <v>893</v>
      </c>
      <c r="D13976" s="521" t="s">
        <v>883</v>
      </c>
      <c r="E13976" s="523">
        <v>49.46</v>
      </c>
      <c r="F13976" s="523">
        <v>49.46</v>
      </c>
    </row>
    <row r="13977" spans="1:6" ht="15" customHeight="1">
      <c r="A13977" s="84">
        <v>12869</v>
      </c>
      <c r="B13977" s="522" t="s">
        <v>15396</v>
      </c>
      <c r="C13977" s="302" t="s">
        <v>893</v>
      </c>
      <c r="D13977" s="521" t="s">
        <v>3356</v>
      </c>
      <c r="E13977" s="523">
        <v>20.81</v>
      </c>
      <c r="F13977" s="523">
        <v>10.86</v>
      </c>
    </row>
    <row r="13978" spans="1:6" ht="15" customHeight="1">
      <c r="A13978" s="84">
        <v>41097</v>
      </c>
      <c r="B13978" s="522" t="s">
        <v>15397</v>
      </c>
      <c r="C13978" s="302" t="s">
        <v>893</v>
      </c>
      <c r="D13978" s="521" t="s">
        <v>8209</v>
      </c>
      <c r="E13978" s="523">
        <v>3637.53</v>
      </c>
      <c r="F13978" s="523">
        <v>2391.23</v>
      </c>
    </row>
    <row r="13979" spans="1:6" ht="15" customHeight="1">
      <c r="A13979" s="84">
        <v>1574</v>
      </c>
      <c r="B13979" s="522" t="s">
        <v>15398</v>
      </c>
      <c r="C13979" s="302" t="s">
        <v>893</v>
      </c>
      <c r="D13979" s="521" t="s">
        <v>883</v>
      </c>
      <c r="E13979" s="523">
        <v>1.77</v>
      </c>
      <c r="F13979" s="523">
        <v>1.77</v>
      </c>
    </row>
    <row r="13980" spans="1:6" ht="15" customHeight="1">
      <c r="A13980" s="84">
        <v>1581</v>
      </c>
      <c r="B13980" s="522" t="s">
        <v>15399</v>
      </c>
      <c r="C13980" s="302" t="s">
        <v>893</v>
      </c>
      <c r="D13980" s="521" t="s">
        <v>883</v>
      </c>
      <c r="E13980" s="523">
        <v>12.3</v>
      </c>
      <c r="F13980" s="523">
        <v>12.3</v>
      </c>
    </row>
    <row r="13981" spans="1:6" ht="15" customHeight="1">
      <c r="A13981" s="84">
        <v>1575</v>
      </c>
      <c r="B13981" s="522" t="s">
        <v>15400</v>
      </c>
      <c r="C13981" s="302" t="s">
        <v>893</v>
      </c>
      <c r="D13981" s="521" t="s">
        <v>883</v>
      </c>
      <c r="E13981" s="523">
        <v>2.1</v>
      </c>
      <c r="F13981" s="523">
        <v>2.1</v>
      </c>
    </row>
    <row r="13982" spans="1:6" ht="15" customHeight="1">
      <c r="A13982" s="84">
        <v>1570</v>
      </c>
      <c r="B13982" s="522" t="s">
        <v>15401</v>
      </c>
      <c r="C13982" s="302" t="s">
        <v>893</v>
      </c>
      <c r="D13982" s="521" t="s">
        <v>883</v>
      </c>
      <c r="E13982" s="523">
        <v>1.06</v>
      </c>
      <c r="F13982" s="523">
        <v>1.06</v>
      </c>
    </row>
    <row r="13983" spans="1:6" ht="15" customHeight="1">
      <c r="A13983" s="84">
        <v>1576</v>
      </c>
      <c r="B13983" s="522" t="s">
        <v>15402</v>
      </c>
      <c r="C13983" s="302" t="s">
        <v>893</v>
      </c>
      <c r="D13983" s="521" t="s">
        <v>883</v>
      </c>
      <c r="E13983" s="523">
        <v>2.91</v>
      </c>
      <c r="F13983" s="523">
        <v>2.91</v>
      </c>
    </row>
    <row r="13984" spans="1:6" ht="15" customHeight="1">
      <c r="A13984" s="84">
        <v>1577</v>
      </c>
      <c r="B13984" s="522" t="s">
        <v>15403</v>
      </c>
      <c r="C13984" s="302" t="s">
        <v>893</v>
      </c>
      <c r="D13984" s="521" t="s">
        <v>883</v>
      </c>
      <c r="E13984" s="523">
        <v>3.28</v>
      </c>
      <c r="F13984" s="523">
        <v>3.28</v>
      </c>
    </row>
    <row r="13985" spans="1:6" ht="15" customHeight="1">
      <c r="A13985" s="84">
        <v>1571</v>
      </c>
      <c r="B13985" s="522" t="s">
        <v>15404</v>
      </c>
      <c r="C13985" s="302" t="s">
        <v>893</v>
      </c>
      <c r="D13985" s="521" t="s">
        <v>883</v>
      </c>
      <c r="E13985" s="523">
        <v>1.37</v>
      </c>
      <c r="F13985" s="523">
        <v>1.37</v>
      </c>
    </row>
    <row r="13986" spans="1:6" ht="15" customHeight="1">
      <c r="A13986" s="84">
        <v>1578</v>
      </c>
      <c r="B13986" s="522" t="s">
        <v>15405</v>
      </c>
      <c r="C13986" s="302" t="s">
        <v>893</v>
      </c>
      <c r="D13986" s="521" t="s">
        <v>883</v>
      </c>
      <c r="E13986" s="523">
        <v>5.7</v>
      </c>
      <c r="F13986" s="523">
        <v>5.7</v>
      </c>
    </row>
    <row r="13987" spans="1:6" ht="15" customHeight="1">
      <c r="A13987" s="84">
        <v>1573</v>
      </c>
      <c r="B13987" s="522" t="s">
        <v>15406</v>
      </c>
      <c r="C13987" s="302" t="s">
        <v>893</v>
      </c>
      <c r="D13987" s="521" t="s">
        <v>883</v>
      </c>
      <c r="E13987" s="523">
        <v>1.64</v>
      </c>
      <c r="F13987" s="523">
        <v>1.64</v>
      </c>
    </row>
    <row r="13988" spans="1:6" ht="15" customHeight="1">
      <c r="A13988" s="84">
        <v>1579</v>
      </c>
      <c r="B13988" s="522" t="s">
        <v>15407</v>
      </c>
      <c r="C13988" s="302" t="s">
        <v>893</v>
      </c>
      <c r="D13988" s="521" t="s">
        <v>883</v>
      </c>
      <c r="E13988" s="523">
        <v>7.1</v>
      </c>
      <c r="F13988" s="523">
        <v>7.1</v>
      </c>
    </row>
    <row r="13989" spans="1:6" ht="15" customHeight="1">
      <c r="A13989" s="84">
        <v>1580</v>
      </c>
      <c r="B13989" s="522" t="s">
        <v>15408</v>
      </c>
      <c r="C13989" s="302" t="s">
        <v>893</v>
      </c>
      <c r="D13989" s="521" t="s">
        <v>883</v>
      </c>
      <c r="E13989" s="523">
        <v>8.75</v>
      </c>
      <c r="F13989" s="523">
        <v>8.75</v>
      </c>
    </row>
    <row r="13990" spans="1:6" ht="15" customHeight="1">
      <c r="A13990" s="84">
        <v>39321</v>
      </c>
      <c r="B13990" s="522" t="s">
        <v>15409</v>
      </c>
      <c r="C13990" s="302" t="s">
        <v>893</v>
      </c>
      <c r="D13990" s="521" t="s">
        <v>883</v>
      </c>
      <c r="E13990" s="523">
        <v>24.5</v>
      </c>
      <c r="F13990" s="523">
        <v>24.5</v>
      </c>
    </row>
    <row r="13991" spans="1:6" ht="15" customHeight="1">
      <c r="A13991" s="84">
        <v>39319</v>
      </c>
      <c r="B13991" s="522" t="s">
        <v>15410</v>
      </c>
      <c r="C13991" s="302" t="s">
        <v>893</v>
      </c>
      <c r="D13991" s="521" t="s">
        <v>883</v>
      </c>
      <c r="E13991" s="523">
        <v>10.19</v>
      </c>
      <c r="F13991" s="523">
        <v>10.19</v>
      </c>
    </row>
    <row r="13992" spans="1:6" ht="15" customHeight="1">
      <c r="A13992" s="84">
        <v>39320</v>
      </c>
      <c r="B13992" s="522" t="s">
        <v>15411</v>
      </c>
      <c r="C13992" s="302" t="s">
        <v>893</v>
      </c>
      <c r="D13992" s="521" t="s">
        <v>883</v>
      </c>
      <c r="E13992" s="523">
        <v>19.600000000000001</v>
      </c>
      <c r="F13992" s="523">
        <v>19.600000000000001</v>
      </c>
    </row>
    <row r="13993" spans="1:6" ht="15" customHeight="1">
      <c r="A13993" s="84">
        <v>1542</v>
      </c>
      <c r="B13993" s="522" t="s">
        <v>15412</v>
      </c>
      <c r="C13993" s="302" t="s">
        <v>893</v>
      </c>
      <c r="D13993" s="521" t="s">
        <v>883</v>
      </c>
      <c r="E13993" s="523">
        <v>24.24</v>
      </c>
      <c r="F13993" s="523">
        <v>24.24</v>
      </c>
    </row>
    <row r="13994" spans="1:6" ht="15" customHeight="1">
      <c r="A13994" s="84">
        <v>1591</v>
      </c>
      <c r="B13994" s="522" t="s">
        <v>15413</v>
      </c>
      <c r="C13994" s="302" t="s">
        <v>893</v>
      </c>
      <c r="D13994" s="521" t="s">
        <v>883</v>
      </c>
      <c r="E13994" s="523">
        <v>27.13</v>
      </c>
      <c r="F13994" s="523">
        <v>27.13</v>
      </c>
    </row>
    <row r="13995" spans="1:6" ht="15" customHeight="1">
      <c r="A13995" s="84">
        <v>1547</v>
      </c>
      <c r="B13995" s="522" t="s">
        <v>15414</v>
      </c>
      <c r="C13995" s="302" t="s">
        <v>893</v>
      </c>
      <c r="D13995" s="521" t="s">
        <v>883</v>
      </c>
      <c r="E13995" s="523">
        <v>142.18</v>
      </c>
      <c r="F13995" s="523">
        <v>142.18</v>
      </c>
    </row>
    <row r="13996" spans="1:6" ht="15" customHeight="1">
      <c r="A13996" s="84">
        <v>38196</v>
      </c>
      <c r="B13996" s="522" t="s">
        <v>15415</v>
      </c>
      <c r="C13996" s="302" t="s">
        <v>893</v>
      </c>
      <c r="D13996" s="521" t="s">
        <v>883</v>
      </c>
      <c r="E13996" s="523">
        <v>27.69</v>
      </c>
      <c r="F13996" s="523">
        <v>27.69</v>
      </c>
    </row>
    <row r="13997" spans="1:6" ht="15" customHeight="1">
      <c r="A13997" s="84">
        <v>1543</v>
      </c>
      <c r="B13997" s="522" t="s">
        <v>15416</v>
      </c>
      <c r="C13997" s="302" t="s">
        <v>893</v>
      </c>
      <c r="D13997" s="521" t="s">
        <v>883</v>
      </c>
      <c r="E13997" s="523">
        <v>29.43</v>
      </c>
      <c r="F13997" s="523">
        <v>29.43</v>
      </c>
    </row>
    <row r="13998" spans="1:6" ht="15" customHeight="1">
      <c r="A13998" s="84">
        <v>1585</v>
      </c>
      <c r="B13998" s="522" t="s">
        <v>15417</v>
      </c>
      <c r="C13998" s="302" t="s">
        <v>893</v>
      </c>
      <c r="D13998" s="521" t="s">
        <v>883</v>
      </c>
      <c r="E13998" s="523">
        <v>5.7</v>
      </c>
      <c r="F13998" s="523">
        <v>5.7</v>
      </c>
    </row>
    <row r="13999" spans="1:6" ht="15" customHeight="1">
      <c r="A13999" s="84">
        <v>1593</v>
      </c>
      <c r="B13999" s="522" t="s">
        <v>15418</v>
      </c>
      <c r="C13999" s="302" t="s">
        <v>893</v>
      </c>
      <c r="D13999" s="521" t="s">
        <v>883</v>
      </c>
      <c r="E13999" s="523">
        <v>30.26</v>
      </c>
      <c r="F13999" s="523">
        <v>30.26</v>
      </c>
    </row>
    <row r="14000" spans="1:6" ht="15" customHeight="1">
      <c r="A14000" s="84">
        <v>11838</v>
      </c>
      <c r="B14000" s="522" t="s">
        <v>15419</v>
      </c>
      <c r="C14000" s="302" t="s">
        <v>893</v>
      </c>
      <c r="D14000" s="521" t="s">
        <v>883</v>
      </c>
      <c r="E14000" s="523">
        <v>39.93</v>
      </c>
      <c r="F14000" s="523">
        <v>39.93</v>
      </c>
    </row>
    <row r="14001" spans="1:6" ht="15" customHeight="1">
      <c r="A14001" s="84">
        <v>1594</v>
      </c>
      <c r="B14001" s="522" t="s">
        <v>15420</v>
      </c>
      <c r="C14001" s="302" t="s">
        <v>893</v>
      </c>
      <c r="D14001" s="521" t="s">
        <v>883</v>
      </c>
      <c r="E14001" s="523">
        <v>40.369999999999997</v>
      </c>
      <c r="F14001" s="523">
        <v>40.369999999999997</v>
      </c>
    </row>
    <row r="14002" spans="1:6" ht="15" customHeight="1">
      <c r="A14002" s="84">
        <v>1586</v>
      </c>
      <c r="B14002" s="522" t="s">
        <v>15421</v>
      </c>
      <c r="C14002" s="302" t="s">
        <v>893</v>
      </c>
      <c r="D14002" s="521" t="s">
        <v>883</v>
      </c>
      <c r="E14002" s="523">
        <v>7.21</v>
      </c>
      <c r="F14002" s="523">
        <v>7.21</v>
      </c>
    </row>
    <row r="14003" spans="1:6" ht="15" customHeight="1">
      <c r="A14003" s="84">
        <v>11839</v>
      </c>
      <c r="B14003" s="522" t="s">
        <v>15422</v>
      </c>
      <c r="C14003" s="302" t="s">
        <v>893</v>
      </c>
      <c r="D14003" s="521" t="s">
        <v>883</v>
      </c>
      <c r="E14003" s="523">
        <v>58.1</v>
      </c>
      <c r="F14003" s="523">
        <v>58.1</v>
      </c>
    </row>
    <row r="14004" spans="1:6" ht="15" customHeight="1">
      <c r="A14004" s="84">
        <v>1587</v>
      </c>
      <c r="B14004" s="522" t="s">
        <v>15423</v>
      </c>
      <c r="C14004" s="302" t="s">
        <v>893</v>
      </c>
      <c r="D14004" s="521" t="s">
        <v>883</v>
      </c>
      <c r="E14004" s="523">
        <v>7.34</v>
      </c>
      <c r="F14004" s="523">
        <v>7.34</v>
      </c>
    </row>
    <row r="14005" spans="1:6" ht="15" customHeight="1">
      <c r="A14005" s="84">
        <v>1545</v>
      </c>
      <c r="B14005" s="522" t="s">
        <v>15424</v>
      </c>
      <c r="C14005" s="302" t="s">
        <v>893</v>
      </c>
      <c r="D14005" s="521" t="s">
        <v>883</v>
      </c>
      <c r="E14005" s="523">
        <v>69.72</v>
      </c>
      <c r="F14005" s="523">
        <v>69.72</v>
      </c>
    </row>
    <row r="14006" spans="1:6" ht="15" customHeight="1">
      <c r="A14006" s="84">
        <v>1588</v>
      </c>
      <c r="B14006" s="522" t="s">
        <v>15425</v>
      </c>
      <c r="C14006" s="302" t="s">
        <v>893</v>
      </c>
      <c r="D14006" s="521" t="s">
        <v>883</v>
      </c>
      <c r="E14006" s="523">
        <v>10.08</v>
      </c>
      <c r="F14006" s="523">
        <v>10.08</v>
      </c>
    </row>
    <row r="14007" spans="1:6" ht="15" customHeight="1">
      <c r="A14007" s="84">
        <v>1535</v>
      </c>
      <c r="B14007" s="522" t="s">
        <v>15426</v>
      </c>
      <c r="C14007" s="302" t="s">
        <v>893</v>
      </c>
      <c r="D14007" s="521" t="s">
        <v>883</v>
      </c>
      <c r="E14007" s="523">
        <v>5.8</v>
      </c>
      <c r="F14007" s="523">
        <v>5.8</v>
      </c>
    </row>
    <row r="14008" spans="1:6" ht="15" customHeight="1">
      <c r="A14008" s="84">
        <v>1589</v>
      </c>
      <c r="B14008" s="522" t="s">
        <v>15427</v>
      </c>
      <c r="C14008" s="302" t="s">
        <v>893</v>
      </c>
      <c r="D14008" s="521" t="s">
        <v>883</v>
      </c>
      <c r="E14008" s="523">
        <v>10.39</v>
      </c>
      <c r="F14008" s="523">
        <v>10.39</v>
      </c>
    </row>
    <row r="14009" spans="1:6" ht="15" customHeight="1">
      <c r="A14009" s="84">
        <v>1546</v>
      </c>
      <c r="B14009" s="522" t="s">
        <v>15428</v>
      </c>
      <c r="C14009" s="302" t="s">
        <v>893</v>
      </c>
      <c r="D14009" s="521" t="s">
        <v>883</v>
      </c>
      <c r="E14009" s="523">
        <v>117.65</v>
      </c>
      <c r="F14009" s="523">
        <v>117.65</v>
      </c>
    </row>
    <row r="14010" spans="1:6" ht="15" customHeight="1">
      <c r="A14010" s="84">
        <v>1590</v>
      </c>
      <c r="B14010" s="522" t="s">
        <v>15429</v>
      </c>
      <c r="C14010" s="302" t="s">
        <v>893</v>
      </c>
      <c r="D14010" s="521" t="s">
        <v>883</v>
      </c>
      <c r="E14010" s="523">
        <v>18.3</v>
      </c>
      <c r="F14010" s="523">
        <v>18.3</v>
      </c>
    </row>
    <row r="14011" spans="1:6" ht="15" customHeight="1">
      <c r="A14011" s="84">
        <v>38415</v>
      </c>
      <c r="B14011" s="522" t="s">
        <v>15430</v>
      </c>
      <c r="C14011" s="302" t="s">
        <v>893</v>
      </c>
      <c r="D14011" s="521" t="s">
        <v>883</v>
      </c>
      <c r="E14011" s="523">
        <v>1104.55</v>
      </c>
      <c r="F14011" s="523">
        <v>1104.55</v>
      </c>
    </row>
    <row r="14012" spans="1:6" ht="15" customHeight="1">
      <c r="A14012" s="84">
        <v>38414</v>
      </c>
      <c r="B14012" s="522" t="s">
        <v>15431</v>
      </c>
      <c r="C14012" s="302" t="s">
        <v>893</v>
      </c>
      <c r="D14012" s="521" t="s">
        <v>883</v>
      </c>
      <c r="E14012" s="523">
        <v>1550.25</v>
      </c>
      <c r="F14012" s="523">
        <v>1550.25</v>
      </c>
    </row>
    <row r="14013" spans="1:6" ht="15" customHeight="1">
      <c r="A14013" s="84">
        <v>38128</v>
      </c>
      <c r="B14013" s="522" t="s">
        <v>15432</v>
      </c>
      <c r="C14013" s="302" t="s">
        <v>893</v>
      </c>
      <c r="D14013" s="521" t="s">
        <v>1098</v>
      </c>
      <c r="E14013" s="523">
        <v>1.2</v>
      </c>
      <c r="F14013" s="523">
        <v>1.2</v>
      </c>
    </row>
    <row r="14014" spans="1:6" ht="15" customHeight="1">
      <c r="A14014" s="84">
        <v>7253</v>
      </c>
      <c r="B14014" s="522" t="s">
        <v>15433</v>
      </c>
      <c r="C14014" s="302" t="s">
        <v>893</v>
      </c>
      <c r="D14014" s="521" t="s">
        <v>892</v>
      </c>
      <c r="E14014" s="523">
        <v>257.14</v>
      </c>
      <c r="F14014" s="523">
        <v>257.14</v>
      </c>
    </row>
    <row r="14015" spans="1:6" ht="15" customHeight="1">
      <c r="A14015" s="84">
        <v>4806</v>
      </c>
      <c r="B14015" s="522" t="s">
        <v>15434</v>
      </c>
      <c r="C14015" s="302" t="s">
        <v>893</v>
      </c>
      <c r="D14015" s="521" t="s">
        <v>782</v>
      </c>
      <c r="E14015" s="523">
        <v>20.170000000000002</v>
      </c>
      <c r="F14015" s="523">
        <v>20.170000000000002</v>
      </c>
    </row>
    <row r="14016" spans="1:6" ht="15" customHeight="1">
      <c r="A14016" s="84">
        <v>34401</v>
      </c>
      <c r="B14016" s="522" t="s">
        <v>15435</v>
      </c>
      <c r="C14016" s="302" t="s">
        <v>893</v>
      </c>
      <c r="D14016" s="521" t="s">
        <v>883</v>
      </c>
      <c r="E14016" s="523">
        <v>1.9</v>
      </c>
      <c r="F14016" s="523">
        <v>1.9</v>
      </c>
    </row>
    <row r="14017" spans="1:6" ht="15" customHeight="1">
      <c r="A14017" s="84">
        <v>7256</v>
      </c>
      <c r="B14017" s="522" t="s">
        <v>15436</v>
      </c>
      <c r="C14017" s="302" t="s">
        <v>893</v>
      </c>
      <c r="D14017" s="521" t="s">
        <v>883</v>
      </c>
      <c r="E14017" s="523">
        <v>1.35</v>
      </c>
      <c r="F14017" s="523">
        <v>1.35</v>
      </c>
    </row>
    <row r="14018" spans="1:6" ht="15" customHeight="1">
      <c r="A14018" s="84">
        <v>7260</v>
      </c>
      <c r="B14018" s="522" t="s">
        <v>15437</v>
      </c>
      <c r="C14018" s="302" t="s">
        <v>893</v>
      </c>
      <c r="D14018" s="521" t="s">
        <v>883</v>
      </c>
      <c r="E14018" s="523">
        <v>2.56</v>
      </c>
      <c r="F14018" s="523">
        <v>2.56</v>
      </c>
    </row>
    <row r="14019" spans="1:6" ht="15" customHeight="1">
      <c r="A14019" s="84">
        <v>7258</v>
      </c>
      <c r="B14019" s="522" t="s">
        <v>15438</v>
      </c>
      <c r="C14019" s="302" t="s">
        <v>893</v>
      </c>
      <c r="D14019" s="521" t="s">
        <v>883</v>
      </c>
      <c r="E14019" s="523">
        <v>0.66</v>
      </c>
      <c r="F14019" s="523">
        <v>0.66</v>
      </c>
    </row>
    <row r="14020" spans="1:6" ht="15" customHeight="1">
      <c r="A14020" s="84">
        <v>34400</v>
      </c>
      <c r="B14020" s="522" t="s">
        <v>15439</v>
      </c>
      <c r="C14020" s="302" t="s">
        <v>893</v>
      </c>
      <c r="D14020" s="521" t="s">
        <v>883</v>
      </c>
      <c r="E14020" s="523">
        <v>5.27</v>
      </c>
      <c r="F14020" s="523">
        <v>5.27</v>
      </c>
    </row>
    <row r="14021" spans="1:6" ht="15" customHeight="1">
      <c r="A14021" s="84">
        <v>10617</v>
      </c>
      <c r="B14021" s="522" t="s">
        <v>15440</v>
      </c>
      <c r="C14021" s="302" t="s">
        <v>893</v>
      </c>
      <c r="D14021" s="521" t="s">
        <v>883</v>
      </c>
      <c r="E14021" s="523">
        <v>6.79</v>
      </c>
      <c r="F14021" s="523">
        <v>6.79</v>
      </c>
    </row>
    <row r="14022" spans="1:6" ht="15" customHeight="1">
      <c r="A14022" s="84">
        <v>44261</v>
      </c>
      <c r="B14022" s="522" t="s">
        <v>15441</v>
      </c>
      <c r="C14022" s="302" t="s">
        <v>893</v>
      </c>
      <c r="D14022" s="521" t="s">
        <v>883</v>
      </c>
      <c r="E14022" s="523">
        <v>162.78</v>
      </c>
      <c r="F14022" s="523">
        <v>162.78</v>
      </c>
    </row>
    <row r="14023" spans="1:6" ht="15" customHeight="1">
      <c r="A14023" s="84">
        <v>7274</v>
      </c>
      <c r="B14023" s="522" t="s">
        <v>15442</v>
      </c>
      <c r="C14023" s="302" t="s">
        <v>893</v>
      </c>
      <c r="D14023" s="521" t="s">
        <v>883</v>
      </c>
      <c r="E14023" s="523">
        <v>78.8</v>
      </c>
      <c r="F14023" s="523">
        <v>78.8</v>
      </c>
    </row>
    <row r="14024" spans="1:6" ht="15" customHeight="1">
      <c r="A14024" s="84">
        <v>44326</v>
      </c>
      <c r="B14024" s="522" t="s">
        <v>15443</v>
      </c>
      <c r="C14024" s="302" t="s">
        <v>893</v>
      </c>
      <c r="D14024" s="521" t="s">
        <v>883</v>
      </c>
      <c r="E14024" s="523">
        <v>1702.03</v>
      </c>
      <c r="F14024" s="523">
        <v>1702.03</v>
      </c>
    </row>
    <row r="14025" spans="1:6" ht="15" customHeight="1">
      <c r="A14025" s="84">
        <v>154</v>
      </c>
      <c r="B14025" s="522" t="s">
        <v>15444</v>
      </c>
      <c r="C14025" s="302" t="s">
        <v>893</v>
      </c>
      <c r="D14025" s="521" t="s">
        <v>10645</v>
      </c>
      <c r="E14025" s="523">
        <v>90.85</v>
      </c>
      <c r="F14025" s="523">
        <v>90.85</v>
      </c>
    </row>
    <row r="14026" spans="1:6" ht="15" customHeight="1">
      <c r="A14026" s="84">
        <v>38121</v>
      </c>
      <c r="B14026" s="522" t="s">
        <v>15445</v>
      </c>
      <c r="C14026" s="302" t="s">
        <v>893</v>
      </c>
      <c r="D14026" s="521" t="s">
        <v>10645</v>
      </c>
      <c r="E14026" s="523">
        <v>23.24</v>
      </c>
      <c r="F14026" s="523">
        <v>23.24</v>
      </c>
    </row>
    <row r="14027" spans="1:6" ht="15" customHeight="1">
      <c r="A14027" s="84">
        <v>43776</v>
      </c>
      <c r="B14027" s="522" t="s">
        <v>15446</v>
      </c>
      <c r="C14027" s="302" t="s">
        <v>893</v>
      </c>
      <c r="D14027" s="521" t="s">
        <v>10645</v>
      </c>
      <c r="E14027" s="523">
        <v>23.89</v>
      </c>
      <c r="F14027" s="523">
        <v>23.89</v>
      </c>
    </row>
    <row r="14028" spans="1:6" ht="15" customHeight="1">
      <c r="A14028" s="84">
        <v>7343</v>
      </c>
      <c r="B14028" s="522" t="s">
        <v>15447</v>
      </c>
      <c r="C14028" s="302" t="s">
        <v>893</v>
      </c>
      <c r="D14028" s="521" t="s">
        <v>10645</v>
      </c>
      <c r="E14028" s="523">
        <v>34.19</v>
      </c>
      <c r="F14028" s="523">
        <v>34.19</v>
      </c>
    </row>
    <row r="14029" spans="1:6" ht="15" customHeight="1">
      <c r="A14029" s="84">
        <v>7348</v>
      </c>
      <c r="B14029" s="522" t="s">
        <v>15448</v>
      </c>
      <c r="C14029" s="302" t="s">
        <v>893</v>
      </c>
      <c r="D14029" s="521" t="s">
        <v>10645</v>
      </c>
      <c r="E14029" s="523">
        <v>24.02</v>
      </c>
      <c r="F14029" s="523">
        <v>24.02</v>
      </c>
    </row>
    <row r="14030" spans="1:6" ht="15" customHeight="1">
      <c r="A14030" s="84">
        <v>7313</v>
      </c>
      <c r="B14030" s="522" t="s">
        <v>15449</v>
      </c>
      <c r="C14030" s="302" t="s">
        <v>893</v>
      </c>
      <c r="D14030" s="521" t="s">
        <v>10645</v>
      </c>
      <c r="E14030" s="523">
        <v>27.76</v>
      </c>
      <c r="F14030" s="523">
        <v>27.76</v>
      </c>
    </row>
    <row r="14031" spans="1:6" ht="15" customHeight="1">
      <c r="A14031" s="84">
        <v>7319</v>
      </c>
      <c r="B14031" s="522" t="s">
        <v>15450</v>
      </c>
      <c r="C14031" s="302" t="s">
        <v>893</v>
      </c>
      <c r="D14031" s="521" t="s">
        <v>10645</v>
      </c>
      <c r="E14031" s="523">
        <v>15.89</v>
      </c>
      <c r="F14031" s="523">
        <v>15.89</v>
      </c>
    </row>
    <row r="14032" spans="1:6" ht="15" customHeight="1">
      <c r="A14032" s="84">
        <v>7314</v>
      </c>
      <c r="B14032" s="522" t="s">
        <v>15451</v>
      </c>
      <c r="C14032" s="302" t="s">
        <v>893</v>
      </c>
      <c r="D14032" s="521" t="s">
        <v>10645</v>
      </c>
      <c r="E14032" s="523">
        <v>81.23</v>
      </c>
      <c r="F14032" s="523">
        <v>81.23</v>
      </c>
    </row>
    <row r="14033" spans="1:6" ht="15" customHeight="1">
      <c r="A14033" s="84">
        <v>7304</v>
      </c>
      <c r="B14033" s="522" t="s">
        <v>15452</v>
      </c>
      <c r="C14033" s="302" t="s">
        <v>893</v>
      </c>
      <c r="D14033" s="521" t="s">
        <v>10645</v>
      </c>
      <c r="E14033" s="523">
        <v>70.8</v>
      </c>
      <c r="F14033" s="523">
        <v>70.8</v>
      </c>
    </row>
    <row r="14034" spans="1:6" ht="15" customHeight="1">
      <c r="A14034" s="84">
        <v>43649</v>
      </c>
      <c r="B14034" s="522" t="s">
        <v>15453</v>
      </c>
      <c r="C14034" s="302" t="s">
        <v>893</v>
      </c>
      <c r="D14034" s="521" t="s">
        <v>10645</v>
      </c>
      <c r="E14034" s="523">
        <v>36.619999999999997</v>
      </c>
      <c r="F14034" s="523">
        <v>36.619999999999997</v>
      </c>
    </row>
    <row r="14035" spans="1:6" ht="15" customHeight="1">
      <c r="A14035" s="84">
        <v>43650</v>
      </c>
      <c r="B14035" s="522" t="s">
        <v>15454</v>
      </c>
      <c r="C14035" s="302" t="s">
        <v>893</v>
      </c>
      <c r="D14035" s="521" t="s">
        <v>10645</v>
      </c>
      <c r="E14035" s="523">
        <v>34.6</v>
      </c>
      <c r="F14035" s="523">
        <v>34.6</v>
      </c>
    </row>
    <row r="14036" spans="1:6" ht="15" customHeight="1">
      <c r="A14036" s="84">
        <v>7311</v>
      </c>
      <c r="B14036" s="522" t="s">
        <v>15455</v>
      </c>
      <c r="C14036" s="302" t="s">
        <v>893</v>
      </c>
      <c r="D14036" s="521" t="s">
        <v>10645</v>
      </c>
      <c r="E14036" s="523">
        <v>35.450000000000003</v>
      </c>
      <c r="F14036" s="523">
        <v>35.450000000000003</v>
      </c>
    </row>
    <row r="14037" spans="1:6" ht="15" customHeight="1">
      <c r="A14037" s="84">
        <v>7292</v>
      </c>
      <c r="B14037" s="522" t="s">
        <v>15456</v>
      </c>
      <c r="C14037" s="302" t="s">
        <v>893</v>
      </c>
      <c r="D14037" s="521" t="s">
        <v>10645</v>
      </c>
      <c r="E14037" s="523">
        <v>34.32</v>
      </c>
      <c r="F14037" s="523">
        <v>34.32</v>
      </c>
    </row>
    <row r="14038" spans="1:6" ht="15" customHeight="1">
      <c r="A14038" s="84">
        <v>7293</v>
      </c>
      <c r="B14038" s="522" t="s">
        <v>15457</v>
      </c>
      <c r="C14038" s="302" t="s">
        <v>893</v>
      </c>
      <c r="D14038" s="521" t="s">
        <v>10645</v>
      </c>
      <c r="E14038" s="523">
        <v>37.97</v>
      </c>
      <c r="F14038" s="523">
        <v>37.97</v>
      </c>
    </row>
    <row r="14039" spans="1:6" ht="15" customHeight="1">
      <c r="A14039" s="84">
        <v>7306</v>
      </c>
      <c r="B14039" s="522" t="s">
        <v>15458</v>
      </c>
      <c r="C14039" s="302" t="s">
        <v>893</v>
      </c>
      <c r="D14039" s="521" t="s">
        <v>10645</v>
      </c>
      <c r="E14039" s="523">
        <v>41.9</v>
      </c>
      <c r="F14039" s="523">
        <v>41.9</v>
      </c>
    </row>
    <row r="14040" spans="1:6" ht="15" customHeight="1">
      <c r="A14040" s="84">
        <v>7288</v>
      </c>
      <c r="B14040" s="522" t="s">
        <v>15459</v>
      </c>
      <c r="C14040" s="302" t="s">
        <v>893</v>
      </c>
      <c r="D14040" s="521" t="s">
        <v>10645</v>
      </c>
      <c r="E14040" s="523">
        <v>34.79</v>
      </c>
      <c r="F14040" s="523">
        <v>34.79</v>
      </c>
    </row>
    <row r="14041" spans="1:6" ht="15" customHeight="1">
      <c r="A14041" s="84">
        <v>43625</v>
      </c>
      <c r="B14041" s="522" t="s">
        <v>15460</v>
      </c>
      <c r="C14041" s="302" t="s">
        <v>893</v>
      </c>
      <c r="D14041" s="521" t="s">
        <v>10645</v>
      </c>
      <c r="E14041" s="523">
        <v>28.09</v>
      </c>
      <c r="F14041" s="523">
        <v>28.09</v>
      </c>
    </row>
    <row r="14042" spans="1:6" ht="15" customHeight="1">
      <c r="A14042" s="84">
        <v>43647</v>
      </c>
      <c r="B14042" s="522" t="s">
        <v>15461</v>
      </c>
      <c r="C14042" s="302" t="s">
        <v>893</v>
      </c>
      <c r="D14042" s="521" t="s">
        <v>10645</v>
      </c>
      <c r="E14042" s="523">
        <v>25.52</v>
      </c>
      <c r="F14042" s="523">
        <v>25.52</v>
      </c>
    </row>
    <row r="14043" spans="1:6" ht="15" customHeight="1">
      <c r="A14043" s="84">
        <v>43648</v>
      </c>
      <c r="B14043" s="522" t="s">
        <v>15462</v>
      </c>
      <c r="C14043" s="302" t="s">
        <v>893</v>
      </c>
      <c r="D14043" s="521" t="s">
        <v>10645</v>
      </c>
      <c r="E14043" s="523">
        <v>24.62</v>
      </c>
      <c r="F14043" s="523">
        <v>24.62</v>
      </c>
    </row>
    <row r="14044" spans="1:6" ht="15" customHeight="1">
      <c r="A14044" s="84">
        <v>35693</v>
      </c>
      <c r="B14044" s="522" t="s">
        <v>15463</v>
      </c>
      <c r="C14044" s="302" t="s">
        <v>893</v>
      </c>
      <c r="D14044" s="521" t="s">
        <v>10645</v>
      </c>
      <c r="E14044" s="523">
        <v>14.94</v>
      </c>
      <c r="F14044" s="523">
        <v>14.94</v>
      </c>
    </row>
    <row r="14045" spans="1:6" ht="15" customHeight="1">
      <c r="A14045" s="84">
        <v>7356</v>
      </c>
      <c r="B14045" s="522" t="s">
        <v>15464</v>
      </c>
      <c r="C14045" s="302" t="s">
        <v>893</v>
      </c>
      <c r="D14045" s="521" t="s">
        <v>10645</v>
      </c>
      <c r="E14045" s="523">
        <v>35.81</v>
      </c>
      <c r="F14045" s="523">
        <v>35.81</v>
      </c>
    </row>
    <row r="14046" spans="1:6" ht="15" customHeight="1">
      <c r="A14046" s="84">
        <v>35692</v>
      </c>
      <c r="B14046" s="522" t="s">
        <v>15465</v>
      </c>
      <c r="C14046" s="302" t="s">
        <v>893</v>
      </c>
      <c r="D14046" s="521" t="s">
        <v>10645</v>
      </c>
      <c r="E14046" s="523">
        <v>23.44</v>
      </c>
      <c r="F14046" s="523">
        <v>23.44</v>
      </c>
    </row>
    <row r="14047" spans="1:6" ht="15" customHeight="1">
      <c r="A14047" s="84">
        <v>43624</v>
      </c>
      <c r="B14047" s="522" t="s">
        <v>15466</v>
      </c>
      <c r="C14047" s="302" t="s">
        <v>893</v>
      </c>
      <c r="D14047" s="521" t="s">
        <v>10645</v>
      </c>
      <c r="E14047" s="523">
        <v>43.65</v>
      </c>
      <c r="F14047" s="523">
        <v>43.65</v>
      </c>
    </row>
    <row r="14048" spans="1:6" ht="15" customHeight="1">
      <c r="A14048" s="84">
        <v>7342</v>
      </c>
      <c r="B14048" s="522" t="s">
        <v>15467</v>
      </c>
      <c r="C14048" s="302" t="s">
        <v>893</v>
      </c>
      <c r="D14048" s="521" t="s">
        <v>1098</v>
      </c>
      <c r="E14048" s="523">
        <v>3.04</v>
      </c>
      <c r="F14048" s="523">
        <v>3.04</v>
      </c>
    </row>
    <row r="14049" spans="1:6" ht="15" customHeight="1">
      <c r="A14049" s="84">
        <v>7350</v>
      </c>
      <c r="B14049" s="522" t="s">
        <v>15468</v>
      </c>
      <c r="C14049" s="302" t="s">
        <v>893</v>
      </c>
      <c r="D14049" s="521" t="s">
        <v>10645</v>
      </c>
      <c r="E14049" s="523">
        <v>51.69</v>
      </c>
      <c r="F14049" s="523">
        <v>51.69</v>
      </c>
    </row>
    <row r="14050" spans="1:6" ht="15" customHeight="1">
      <c r="A14050" s="84">
        <v>39574</v>
      </c>
      <c r="B14050" s="522" t="s">
        <v>15469</v>
      </c>
      <c r="C14050" s="302" t="s">
        <v>893</v>
      </c>
      <c r="D14050" s="521" t="s">
        <v>883</v>
      </c>
      <c r="E14050" s="523">
        <v>4.93</v>
      </c>
      <c r="F14050" s="523">
        <v>4.93</v>
      </c>
    </row>
    <row r="14051" spans="1:6" ht="15" customHeight="1">
      <c r="A14051" s="84">
        <v>11060</v>
      </c>
      <c r="B14051" s="522" t="s">
        <v>15470</v>
      </c>
      <c r="C14051" s="302" t="s">
        <v>893</v>
      </c>
      <c r="D14051" s="521" t="s">
        <v>883</v>
      </c>
      <c r="E14051" s="523">
        <v>33.51</v>
      </c>
      <c r="F14051" s="523">
        <v>33.51</v>
      </c>
    </row>
    <row r="14052" spans="1:6" ht="15" customHeight="1">
      <c r="A14052" s="84">
        <v>37401</v>
      </c>
      <c r="B14052" s="522" t="s">
        <v>15471</v>
      </c>
      <c r="C14052" s="302" t="s">
        <v>893</v>
      </c>
      <c r="D14052" s="521" t="s">
        <v>883</v>
      </c>
      <c r="E14052" s="523">
        <v>71.959999999999994</v>
      </c>
      <c r="F14052" s="523">
        <v>71.959999999999994</v>
      </c>
    </row>
    <row r="14053" spans="1:6" ht="15" customHeight="1">
      <c r="A14053" s="84">
        <v>38101</v>
      </c>
      <c r="B14053" s="522" t="s">
        <v>15472</v>
      </c>
      <c r="C14053" s="302" t="s">
        <v>893</v>
      </c>
      <c r="D14053" s="521" t="s">
        <v>883</v>
      </c>
      <c r="E14053" s="523">
        <v>11.06</v>
      </c>
      <c r="F14053" s="523">
        <v>11.06</v>
      </c>
    </row>
    <row r="14054" spans="1:6" ht="15" customHeight="1">
      <c r="A14054" s="84">
        <v>7528</v>
      </c>
      <c r="B14054" s="522" t="s">
        <v>15473</v>
      </c>
      <c r="C14054" s="302" t="s">
        <v>893</v>
      </c>
      <c r="D14054" s="521" t="s">
        <v>883</v>
      </c>
      <c r="E14054" s="523">
        <v>13</v>
      </c>
      <c r="F14054" s="523">
        <v>13</v>
      </c>
    </row>
    <row r="14055" spans="1:6" ht="15" customHeight="1">
      <c r="A14055" s="84">
        <v>12147</v>
      </c>
      <c r="B14055" s="522" t="s">
        <v>15474</v>
      </c>
      <c r="C14055" s="302" t="s">
        <v>893</v>
      </c>
      <c r="D14055" s="521" t="s">
        <v>883</v>
      </c>
      <c r="E14055" s="523">
        <v>19.82</v>
      </c>
      <c r="F14055" s="523">
        <v>19.82</v>
      </c>
    </row>
    <row r="14056" spans="1:6" ht="15" customHeight="1">
      <c r="A14056" s="84">
        <v>38075</v>
      </c>
      <c r="B14056" s="522" t="s">
        <v>15475</v>
      </c>
      <c r="C14056" s="302" t="s">
        <v>893</v>
      </c>
      <c r="D14056" s="521" t="s">
        <v>883</v>
      </c>
      <c r="E14056" s="523">
        <v>22.52</v>
      </c>
      <c r="F14056" s="523">
        <v>22.52</v>
      </c>
    </row>
    <row r="14057" spans="1:6" ht="15" customHeight="1">
      <c r="A14057" s="84">
        <v>38102</v>
      </c>
      <c r="B14057" s="522" t="s">
        <v>15476</v>
      </c>
      <c r="C14057" s="302" t="s">
        <v>893</v>
      </c>
      <c r="D14057" s="521" t="s">
        <v>883</v>
      </c>
      <c r="E14057" s="523">
        <v>14.15</v>
      </c>
      <c r="F14057" s="523">
        <v>14.15</v>
      </c>
    </row>
    <row r="14058" spans="1:6" ht="15" customHeight="1">
      <c r="A14058" s="84">
        <v>7525</v>
      </c>
      <c r="B14058" s="522" t="s">
        <v>15477</v>
      </c>
      <c r="C14058" s="302" t="s">
        <v>893</v>
      </c>
      <c r="D14058" s="521" t="s">
        <v>883</v>
      </c>
      <c r="E14058" s="523">
        <v>64.010000000000005</v>
      </c>
      <c r="F14058" s="523">
        <v>64.010000000000005</v>
      </c>
    </row>
    <row r="14059" spans="1:6" ht="15" customHeight="1">
      <c r="A14059" s="84">
        <v>7524</v>
      </c>
      <c r="B14059" s="522" t="s">
        <v>15478</v>
      </c>
      <c r="C14059" s="302" t="s">
        <v>893</v>
      </c>
      <c r="D14059" s="521" t="s">
        <v>883</v>
      </c>
      <c r="E14059" s="523">
        <v>60.32</v>
      </c>
      <c r="F14059" s="523">
        <v>60.32</v>
      </c>
    </row>
    <row r="14060" spans="1:6" ht="15" customHeight="1">
      <c r="A14060" s="84">
        <v>38105</v>
      </c>
      <c r="B14060" s="522" t="s">
        <v>15479</v>
      </c>
      <c r="C14060" s="302" t="s">
        <v>893</v>
      </c>
      <c r="D14060" s="521" t="s">
        <v>883</v>
      </c>
      <c r="E14060" s="523">
        <v>15.49</v>
      </c>
      <c r="F14060" s="523">
        <v>15.49</v>
      </c>
    </row>
    <row r="14061" spans="1:6" ht="15" customHeight="1">
      <c r="A14061" s="84">
        <v>38084</v>
      </c>
      <c r="B14061" s="522" t="s">
        <v>15480</v>
      </c>
      <c r="C14061" s="302" t="s">
        <v>893</v>
      </c>
      <c r="D14061" s="521" t="s">
        <v>883</v>
      </c>
      <c r="E14061" s="523">
        <v>22.01</v>
      </c>
      <c r="F14061" s="523">
        <v>22.01</v>
      </c>
    </row>
    <row r="14062" spans="1:6" ht="15" customHeight="1">
      <c r="A14062" s="84">
        <v>38103</v>
      </c>
      <c r="B14062" s="522" t="s">
        <v>15481</v>
      </c>
      <c r="C14062" s="302" t="s">
        <v>893</v>
      </c>
      <c r="D14062" s="521" t="s">
        <v>883</v>
      </c>
      <c r="E14062" s="523">
        <v>23.26</v>
      </c>
      <c r="F14062" s="523">
        <v>23.26</v>
      </c>
    </row>
    <row r="14063" spans="1:6" ht="15" customHeight="1">
      <c r="A14063" s="84">
        <v>38082</v>
      </c>
      <c r="B14063" s="522" t="s">
        <v>15482</v>
      </c>
      <c r="C14063" s="302" t="s">
        <v>893</v>
      </c>
      <c r="D14063" s="521" t="s">
        <v>883</v>
      </c>
      <c r="E14063" s="523">
        <v>28.65</v>
      </c>
      <c r="F14063" s="523">
        <v>28.65</v>
      </c>
    </row>
    <row r="14064" spans="1:6" ht="15" customHeight="1">
      <c r="A14064" s="84">
        <v>38104</v>
      </c>
      <c r="B14064" s="522" t="s">
        <v>15483</v>
      </c>
      <c r="C14064" s="302" t="s">
        <v>893</v>
      </c>
      <c r="D14064" s="521" t="s">
        <v>883</v>
      </c>
      <c r="E14064" s="523">
        <v>45.54</v>
      </c>
      <c r="F14064" s="523">
        <v>45.54</v>
      </c>
    </row>
    <row r="14065" spans="1:6" ht="15" customHeight="1">
      <c r="A14065" s="84">
        <v>38083</v>
      </c>
      <c r="B14065" s="522" t="s">
        <v>15484</v>
      </c>
      <c r="C14065" s="302" t="s">
        <v>893</v>
      </c>
      <c r="D14065" s="521" t="s">
        <v>883</v>
      </c>
      <c r="E14065" s="523">
        <v>50.57</v>
      </c>
      <c r="F14065" s="523">
        <v>50.57</v>
      </c>
    </row>
    <row r="14066" spans="1:6" ht="15" customHeight="1">
      <c r="A14066" s="84">
        <v>38076</v>
      </c>
      <c r="B14066" s="522" t="s">
        <v>15485</v>
      </c>
      <c r="C14066" s="302" t="s">
        <v>893</v>
      </c>
      <c r="D14066" s="521" t="s">
        <v>883</v>
      </c>
      <c r="E14066" s="523">
        <v>25.24</v>
      </c>
      <c r="F14066" s="523">
        <v>25.24</v>
      </c>
    </row>
    <row r="14067" spans="1:6" ht="15" customHeight="1">
      <c r="A14067" s="84">
        <v>7592</v>
      </c>
      <c r="B14067" s="522" t="s">
        <v>15486</v>
      </c>
      <c r="C14067" s="302" t="s">
        <v>893</v>
      </c>
      <c r="D14067" s="521" t="s">
        <v>3356</v>
      </c>
      <c r="E14067" s="523">
        <v>25.73</v>
      </c>
      <c r="F14067" s="523">
        <v>13.43</v>
      </c>
    </row>
    <row r="14068" spans="1:6" ht="15" customHeight="1">
      <c r="A14068" s="84">
        <v>40820</v>
      </c>
      <c r="B14068" s="522" t="s">
        <v>15487</v>
      </c>
      <c r="C14068" s="302" t="s">
        <v>893</v>
      </c>
      <c r="D14068" s="521" t="s">
        <v>8209</v>
      </c>
      <c r="E14068" s="523">
        <v>4494.53</v>
      </c>
      <c r="F14068" s="523">
        <v>2954.6</v>
      </c>
    </row>
    <row r="14069" spans="1:6" ht="15" customHeight="1">
      <c r="A14069" s="84">
        <v>11826</v>
      </c>
      <c r="B14069" s="522" t="s">
        <v>15488</v>
      </c>
      <c r="C14069" s="302" t="s">
        <v>893</v>
      </c>
      <c r="D14069" s="521" t="s">
        <v>883</v>
      </c>
      <c r="E14069" s="523">
        <v>52.09</v>
      </c>
      <c r="F14069" s="523">
        <v>52.09</v>
      </c>
    </row>
    <row r="14070" spans="1:6" ht="15" customHeight="1">
      <c r="A14070" s="84">
        <v>7606</v>
      </c>
      <c r="B14070" s="522" t="s">
        <v>15489</v>
      </c>
      <c r="C14070" s="302" t="s">
        <v>893</v>
      </c>
      <c r="D14070" s="521" t="s">
        <v>883</v>
      </c>
      <c r="E14070" s="523">
        <v>62.65</v>
      </c>
      <c r="F14070" s="523">
        <v>62.65</v>
      </c>
    </row>
    <row r="14071" spans="1:6" ht="15" customHeight="1">
      <c r="A14071" s="84">
        <v>11825</v>
      </c>
      <c r="B14071" s="522" t="s">
        <v>15490</v>
      </c>
      <c r="C14071" s="302" t="s">
        <v>893</v>
      </c>
      <c r="D14071" s="521" t="s">
        <v>883</v>
      </c>
      <c r="E14071" s="523">
        <v>65.900000000000006</v>
      </c>
      <c r="F14071" s="523">
        <v>65.900000000000006</v>
      </c>
    </row>
    <row r="14072" spans="1:6" ht="15" customHeight="1">
      <c r="A14072" s="84">
        <v>11767</v>
      </c>
      <c r="B14072" s="522" t="s">
        <v>15491</v>
      </c>
      <c r="C14072" s="302" t="s">
        <v>893</v>
      </c>
      <c r="D14072" s="521" t="s">
        <v>883</v>
      </c>
      <c r="E14072" s="523">
        <v>175.53</v>
      </c>
      <c r="F14072" s="523">
        <v>175.53</v>
      </c>
    </row>
    <row r="14073" spans="1:6" ht="15" customHeight="1">
      <c r="A14073" s="84">
        <v>11763</v>
      </c>
      <c r="B14073" s="522" t="s">
        <v>15492</v>
      </c>
      <c r="C14073" s="302" t="s">
        <v>893</v>
      </c>
      <c r="D14073" s="521" t="s">
        <v>883</v>
      </c>
      <c r="E14073" s="523">
        <v>136.81</v>
      </c>
      <c r="F14073" s="523">
        <v>136.81</v>
      </c>
    </row>
    <row r="14074" spans="1:6" ht="15" customHeight="1">
      <c r="A14074" s="84">
        <v>11764</v>
      </c>
      <c r="B14074" s="522" t="s">
        <v>15493</v>
      </c>
      <c r="C14074" s="302" t="s">
        <v>893</v>
      </c>
      <c r="D14074" s="521" t="s">
        <v>883</v>
      </c>
      <c r="E14074" s="523">
        <v>112.24</v>
      </c>
      <c r="F14074" s="523">
        <v>112.24</v>
      </c>
    </row>
    <row r="14075" spans="1:6" ht="15" customHeight="1">
      <c r="A14075" s="84">
        <v>11829</v>
      </c>
      <c r="B14075" s="522" t="s">
        <v>15494</v>
      </c>
      <c r="C14075" s="302" t="s">
        <v>893</v>
      </c>
      <c r="D14075" s="521" t="s">
        <v>883</v>
      </c>
      <c r="E14075" s="523">
        <v>27.13</v>
      </c>
      <c r="F14075" s="523">
        <v>27.13</v>
      </c>
    </row>
    <row r="14076" spans="1:6" ht="15" customHeight="1">
      <c r="A14076" s="84">
        <v>11830</v>
      </c>
      <c r="B14076" s="522" t="s">
        <v>15495</v>
      </c>
      <c r="C14076" s="302" t="s">
        <v>893</v>
      </c>
      <c r="D14076" s="521" t="s">
        <v>883</v>
      </c>
      <c r="E14076" s="523">
        <v>29.29</v>
      </c>
      <c r="F14076" s="523">
        <v>29.29</v>
      </c>
    </row>
    <row r="14077" spans="1:6" ht="15" customHeight="1">
      <c r="A14077" s="84">
        <v>11765</v>
      </c>
      <c r="B14077" s="522" t="s">
        <v>15496</v>
      </c>
      <c r="C14077" s="302" t="s">
        <v>893</v>
      </c>
      <c r="D14077" s="521" t="s">
        <v>883</v>
      </c>
      <c r="E14077" s="523">
        <v>74.8</v>
      </c>
      <c r="F14077" s="523">
        <v>74.8</v>
      </c>
    </row>
    <row r="14078" spans="1:6" ht="15" customHeight="1">
      <c r="A14078" s="84">
        <v>11766</v>
      </c>
      <c r="B14078" s="522" t="s">
        <v>15497</v>
      </c>
      <c r="C14078" s="302" t="s">
        <v>893</v>
      </c>
      <c r="D14078" s="521" t="s">
        <v>883</v>
      </c>
      <c r="E14078" s="523">
        <v>40.909999999999997</v>
      </c>
      <c r="F14078" s="523">
        <v>40.909999999999997</v>
      </c>
    </row>
    <row r="14079" spans="1:6" ht="15" customHeight="1">
      <c r="A14079" s="84">
        <v>11824</v>
      </c>
      <c r="B14079" s="522" t="s">
        <v>15498</v>
      </c>
      <c r="C14079" s="302" t="s">
        <v>893</v>
      </c>
      <c r="D14079" s="521" t="s">
        <v>883</v>
      </c>
      <c r="E14079" s="523">
        <v>48.12</v>
      </c>
      <c r="F14079" s="523">
        <v>48.12</v>
      </c>
    </row>
    <row r="14080" spans="1:6" ht="15" customHeight="1">
      <c r="A14080" s="84">
        <v>44045</v>
      </c>
      <c r="B14080" s="522" t="s">
        <v>15499</v>
      </c>
      <c r="C14080" s="302" t="s">
        <v>893</v>
      </c>
      <c r="D14080" s="521" t="s">
        <v>883</v>
      </c>
      <c r="E14080" s="523">
        <v>261.05</v>
      </c>
      <c r="F14080" s="523">
        <v>261.05</v>
      </c>
    </row>
    <row r="14081" spans="1:6" ht="15" customHeight="1">
      <c r="A14081" s="84">
        <v>39702</v>
      </c>
      <c r="B14081" s="522" t="s">
        <v>15500</v>
      </c>
      <c r="C14081" s="302" t="s">
        <v>893</v>
      </c>
      <c r="D14081" s="521" t="s">
        <v>883</v>
      </c>
      <c r="E14081" s="523">
        <v>1733.73</v>
      </c>
      <c r="F14081" s="523">
        <v>1733.73</v>
      </c>
    </row>
    <row r="14082" spans="1:6" ht="15" customHeight="1">
      <c r="A14082" s="84">
        <v>13415</v>
      </c>
      <c r="B14082" s="522" t="s">
        <v>15501</v>
      </c>
      <c r="C14082" s="302" t="s">
        <v>893</v>
      </c>
      <c r="D14082" s="521" t="s">
        <v>883</v>
      </c>
      <c r="E14082" s="523">
        <v>56.92</v>
      </c>
      <c r="F14082" s="523">
        <v>56.92</v>
      </c>
    </row>
    <row r="14083" spans="1:6" ht="15" customHeight="1">
      <c r="A14083" s="84">
        <v>7602</v>
      </c>
      <c r="B14083" s="522" t="s">
        <v>15502</v>
      </c>
      <c r="C14083" s="302" t="s">
        <v>893</v>
      </c>
      <c r="D14083" s="521" t="s">
        <v>883</v>
      </c>
      <c r="E14083" s="523">
        <v>36.32</v>
      </c>
      <c r="F14083" s="523">
        <v>36.32</v>
      </c>
    </row>
    <row r="14084" spans="1:6" ht="15" customHeight="1">
      <c r="A14084" s="84">
        <v>7603</v>
      </c>
      <c r="B14084" s="522" t="s">
        <v>15503</v>
      </c>
      <c r="C14084" s="302" t="s">
        <v>893</v>
      </c>
      <c r="D14084" s="521" t="s">
        <v>883</v>
      </c>
      <c r="E14084" s="523">
        <v>30.81</v>
      </c>
      <c r="F14084" s="523">
        <v>30.81</v>
      </c>
    </row>
    <row r="14085" spans="1:6" ht="15" customHeight="1">
      <c r="A14085" s="84">
        <v>11777</v>
      </c>
      <c r="B14085" s="522" t="s">
        <v>15504</v>
      </c>
      <c r="C14085" s="302" t="s">
        <v>893</v>
      </c>
      <c r="D14085" s="521" t="s">
        <v>883</v>
      </c>
      <c r="E14085" s="523">
        <v>189.52</v>
      </c>
      <c r="F14085" s="523">
        <v>189.52</v>
      </c>
    </row>
    <row r="14086" spans="1:6" ht="15" customHeight="1">
      <c r="A14086" s="84">
        <v>13417</v>
      </c>
      <c r="B14086" s="522" t="s">
        <v>15505</v>
      </c>
      <c r="C14086" s="302" t="s">
        <v>893</v>
      </c>
      <c r="D14086" s="521" t="s">
        <v>883</v>
      </c>
      <c r="E14086" s="523">
        <v>74.13</v>
      </c>
      <c r="F14086" s="523">
        <v>74.13</v>
      </c>
    </row>
    <row r="14087" spans="1:6" ht="15" customHeight="1">
      <c r="A14087" s="84">
        <v>36791</v>
      </c>
      <c r="B14087" s="522" t="s">
        <v>15506</v>
      </c>
      <c r="C14087" s="302" t="s">
        <v>893</v>
      </c>
      <c r="D14087" s="521" t="s">
        <v>883</v>
      </c>
      <c r="E14087" s="523">
        <v>111.26</v>
      </c>
      <c r="F14087" s="523">
        <v>111.26</v>
      </c>
    </row>
    <row r="14088" spans="1:6" ht="15" customHeight="1">
      <c r="A14088" s="84">
        <v>36795</v>
      </c>
      <c r="B14088" s="522" t="s">
        <v>15507</v>
      </c>
      <c r="C14088" s="302" t="s">
        <v>893</v>
      </c>
      <c r="D14088" s="521" t="s">
        <v>883</v>
      </c>
      <c r="E14088" s="523">
        <v>1406.77</v>
      </c>
      <c r="F14088" s="523">
        <v>1406.77</v>
      </c>
    </row>
    <row r="14089" spans="1:6" ht="15" customHeight="1">
      <c r="A14089" s="84">
        <v>36796</v>
      </c>
      <c r="B14089" s="522" t="s">
        <v>15508</v>
      </c>
      <c r="C14089" s="302" t="s">
        <v>893</v>
      </c>
      <c r="D14089" s="521" t="s">
        <v>883</v>
      </c>
      <c r="E14089" s="523">
        <v>116.9</v>
      </c>
      <c r="F14089" s="523">
        <v>116.9</v>
      </c>
    </row>
    <row r="14090" spans="1:6" ht="15" customHeight="1">
      <c r="A14090" s="84">
        <v>36792</v>
      </c>
      <c r="B14090" s="522" t="s">
        <v>15509</v>
      </c>
      <c r="C14090" s="302" t="s">
        <v>893</v>
      </c>
      <c r="D14090" s="521" t="s">
        <v>883</v>
      </c>
      <c r="E14090" s="523">
        <v>148.08000000000001</v>
      </c>
      <c r="F14090" s="523">
        <v>148.08000000000001</v>
      </c>
    </row>
    <row r="14091" spans="1:6" ht="15" customHeight="1">
      <c r="A14091" s="84">
        <v>11773</v>
      </c>
      <c r="B14091" s="522" t="s">
        <v>15510</v>
      </c>
      <c r="C14091" s="302" t="s">
        <v>893</v>
      </c>
      <c r="D14091" s="521" t="s">
        <v>883</v>
      </c>
      <c r="E14091" s="523">
        <v>98.57</v>
      </c>
      <c r="F14091" s="523">
        <v>98.57</v>
      </c>
    </row>
    <row r="14092" spans="1:6" ht="15" customHeight="1">
      <c r="A14092" s="84">
        <v>11762</v>
      </c>
      <c r="B14092" s="522" t="s">
        <v>15511</v>
      </c>
      <c r="C14092" s="302" t="s">
        <v>893</v>
      </c>
      <c r="D14092" s="521" t="s">
        <v>883</v>
      </c>
      <c r="E14092" s="523">
        <v>46.75</v>
      </c>
      <c r="F14092" s="523">
        <v>46.75</v>
      </c>
    </row>
    <row r="14093" spans="1:6" ht="15" customHeight="1">
      <c r="A14093" s="84">
        <v>7604</v>
      </c>
      <c r="B14093" s="522" t="s">
        <v>15512</v>
      </c>
      <c r="C14093" s="302" t="s">
        <v>893</v>
      </c>
      <c r="D14093" s="521" t="s">
        <v>883</v>
      </c>
      <c r="E14093" s="523">
        <v>39.590000000000003</v>
      </c>
      <c r="F14093" s="523">
        <v>39.590000000000003</v>
      </c>
    </row>
    <row r="14094" spans="1:6" ht="15" customHeight="1">
      <c r="A14094" s="84">
        <v>13984</v>
      </c>
      <c r="B14094" s="522" t="s">
        <v>15513</v>
      </c>
      <c r="C14094" s="302" t="s">
        <v>893</v>
      </c>
      <c r="D14094" s="521" t="s">
        <v>883</v>
      </c>
      <c r="E14094" s="523">
        <v>57.53</v>
      </c>
      <c r="F14094" s="523">
        <v>57.53</v>
      </c>
    </row>
    <row r="14095" spans="1:6" ht="15" customHeight="1">
      <c r="A14095" s="84">
        <v>11772</v>
      </c>
      <c r="B14095" s="522" t="s">
        <v>15514</v>
      </c>
      <c r="C14095" s="302" t="s">
        <v>893</v>
      </c>
      <c r="D14095" s="521" t="s">
        <v>883</v>
      </c>
      <c r="E14095" s="523">
        <v>98.88</v>
      </c>
      <c r="F14095" s="523">
        <v>98.88</v>
      </c>
    </row>
    <row r="14096" spans="1:6" ht="15" customHeight="1">
      <c r="A14096" s="84">
        <v>13983</v>
      </c>
      <c r="B14096" s="522" t="s">
        <v>15515</v>
      </c>
      <c r="C14096" s="302" t="s">
        <v>893</v>
      </c>
      <c r="D14096" s="521" t="s">
        <v>883</v>
      </c>
      <c r="E14096" s="523">
        <v>74.89</v>
      </c>
      <c r="F14096" s="523">
        <v>74.89</v>
      </c>
    </row>
    <row r="14097" spans="1:6" ht="15" customHeight="1">
      <c r="A14097" s="84">
        <v>13416</v>
      </c>
      <c r="B14097" s="522" t="s">
        <v>15516</v>
      </c>
      <c r="C14097" s="302" t="s">
        <v>893</v>
      </c>
      <c r="D14097" s="521" t="s">
        <v>883</v>
      </c>
      <c r="E14097" s="523">
        <v>66.510000000000005</v>
      </c>
      <c r="F14097" s="523">
        <v>66.510000000000005</v>
      </c>
    </row>
    <row r="14098" spans="1:6" ht="15" customHeight="1">
      <c r="A14098" s="84">
        <v>40329</v>
      </c>
      <c r="B14098" s="522" t="s">
        <v>15517</v>
      </c>
      <c r="C14098" s="302" t="s">
        <v>893</v>
      </c>
      <c r="D14098" s="521" t="s">
        <v>883</v>
      </c>
      <c r="E14098" s="523">
        <v>17</v>
      </c>
      <c r="F14098" s="523">
        <v>17</v>
      </c>
    </row>
    <row r="14099" spans="1:6" ht="15" customHeight="1">
      <c r="A14099" s="84">
        <v>11823</v>
      </c>
      <c r="B14099" s="522" t="s">
        <v>15518</v>
      </c>
      <c r="C14099" s="302" t="s">
        <v>893</v>
      </c>
      <c r="D14099" s="521" t="s">
        <v>883</v>
      </c>
      <c r="E14099" s="523">
        <v>7.16</v>
      </c>
      <c r="F14099" s="523">
        <v>7.16</v>
      </c>
    </row>
    <row r="14100" spans="1:6" ht="15" customHeight="1">
      <c r="A14100" s="84">
        <v>11822</v>
      </c>
      <c r="B14100" s="522" t="s">
        <v>15519</v>
      </c>
      <c r="C14100" s="302" t="s">
        <v>893</v>
      </c>
      <c r="D14100" s="521" t="s">
        <v>883</v>
      </c>
      <c r="E14100" s="523">
        <v>26.39</v>
      </c>
      <c r="F14100" s="523">
        <v>26.39</v>
      </c>
    </row>
    <row r="14101" spans="1:6" ht="15" customHeight="1">
      <c r="A14101" s="84">
        <v>11831</v>
      </c>
      <c r="B14101" s="522" t="s">
        <v>15520</v>
      </c>
      <c r="C14101" s="302" t="s">
        <v>893</v>
      </c>
      <c r="D14101" s="521" t="s">
        <v>883</v>
      </c>
      <c r="E14101" s="523">
        <v>15.88</v>
      </c>
      <c r="F14101" s="523">
        <v>15.88</v>
      </c>
    </row>
    <row r="14102" spans="1:6" ht="15" customHeight="1">
      <c r="A14102" s="84">
        <v>45249</v>
      </c>
      <c r="B14102" s="522" t="s">
        <v>15521</v>
      </c>
      <c r="C14102" s="302" t="s">
        <v>893</v>
      </c>
      <c r="D14102" s="521" t="s">
        <v>883</v>
      </c>
      <c r="E14102" s="523">
        <v>184.86</v>
      </c>
      <c r="F14102" s="523">
        <v>184.86</v>
      </c>
    </row>
    <row r="14103" spans="1:6" ht="15" customHeight="1">
      <c r="A14103" s="84">
        <v>7613</v>
      </c>
      <c r="B14103" s="522" t="s">
        <v>15522</v>
      </c>
      <c r="C14103" s="302" t="s">
        <v>893</v>
      </c>
      <c r="D14103" s="521" t="s">
        <v>883</v>
      </c>
      <c r="E14103" s="523"/>
      <c r="F14103" s="523"/>
    </row>
    <row r="14104" spans="1:6" ht="15" customHeight="1">
      <c r="A14104" s="84">
        <v>7619</v>
      </c>
      <c r="B14104" s="522" t="s">
        <v>15523</v>
      </c>
      <c r="C14104" s="302" t="s">
        <v>893</v>
      </c>
      <c r="D14104" s="521" t="s">
        <v>883</v>
      </c>
      <c r="E14104" s="523"/>
      <c r="F14104" s="523"/>
    </row>
    <row r="14105" spans="1:6" ht="15" customHeight="1">
      <c r="A14105" s="84">
        <v>12076</v>
      </c>
      <c r="B14105" s="522" t="s">
        <v>15524</v>
      </c>
      <c r="C14105" s="302" t="s">
        <v>893</v>
      </c>
      <c r="D14105" s="521" t="s">
        <v>883</v>
      </c>
      <c r="E14105" s="523"/>
      <c r="F14105" s="523"/>
    </row>
    <row r="14106" spans="1:6" ht="15" customHeight="1">
      <c r="A14106" s="84">
        <v>7614</v>
      </c>
      <c r="B14106" s="522" t="s">
        <v>15525</v>
      </c>
      <c r="C14106" s="302" t="s">
        <v>893</v>
      </c>
      <c r="D14106" s="521" t="s">
        <v>883</v>
      </c>
      <c r="E14106" s="523"/>
      <c r="F14106" s="523"/>
    </row>
    <row r="14107" spans="1:6" ht="15" customHeight="1">
      <c r="A14107" s="84">
        <v>7618</v>
      </c>
      <c r="B14107" s="522" t="s">
        <v>15526</v>
      </c>
      <c r="C14107" s="302" t="s">
        <v>893</v>
      </c>
      <c r="D14107" s="521" t="s">
        <v>883</v>
      </c>
      <c r="E14107" s="523"/>
      <c r="F14107" s="523"/>
    </row>
    <row r="14108" spans="1:6" ht="15" customHeight="1">
      <c r="A14108" s="84">
        <v>7620</v>
      </c>
      <c r="B14108" s="522" t="s">
        <v>15527</v>
      </c>
      <c r="C14108" s="302" t="s">
        <v>893</v>
      </c>
      <c r="D14108" s="521" t="s">
        <v>883</v>
      </c>
      <c r="E14108" s="523"/>
      <c r="F14108" s="523"/>
    </row>
    <row r="14109" spans="1:6" ht="15" customHeight="1">
      <c r="A14109" s="84">
        <v>7610</v>
      </c>
      <c r="B14109" s="522" t="s">
        <v>15528</v>
      </c>
      <c r="C14109" s="302" t="s">
        <v>893</v>
      </c>
      <c r="D14109" s="521" t="s">
        <v>883</v>
      </c>
      <c r="E14109" s="523"/>
      <c r="F14109" s="523"/>
    </row>
    <row r="14110" spans="1:6" ht="15" customHeight="1">
      <c r="A14110" s="84">
        <v>7615</v>
      </c>
      <c r="B14110" s="522" t="s">
        <v>15529</v>
      </c>
      <c r="C14110" s="302" t="s">
        <v>893</v>
      </c>
      <c r="D14110" s="521" t="s">
        <v>883</v>
      </c>
      <c r="E14110" s="523"/>
      <c r="F14110" s="523"/>
    </row>
    <row r="14111" spans="1:6" ht="15" customHeight="1">
      <c r="A14111" s="84">
        <v>7617</v>
      </c>
      <c r="B14111" s="522" t="s">
        <v>15530</v>
      </c>
      <c r="C14111" s="302" t="s">
        <v>893</v>
      </c>
      <c r="D14111" s="521" t="s">
        <v>883</v>
      </c>
      <c r="E14111" s="523"/>
      <c r="F14111" s="523"/>
    </row>
    <row r="14112" spans="1:6" ht="15" customHeight="1">
      <c r="A14112" s="84">
        <v>7616</v>
      </c>
      <c r="B14112" s="522" t="s">
        <v>15531</v>
      </c>
      <c r="C14112" s="302" t="s">
        <v>893</v>
      </c>
      <c r="D14112" s="521" t="s">
        <v>883</v>
      </c>
      <c r="E14112" s="523"/>
      <c r="F14112" s="523"/>
    </row>
    <row r="14113" spans="1:6" ht="15" customHeight="1">
      <c r="A14113" s="84">
        <v>7611</v>
      </c>
      <c r="B14113" s="522" t="s">
        <v>15532</v>
      </c>
      <c r="C14113" s="302" t="s">
        <v>893</v>
      </c>
      <c r="D14113" s="521" t="s">
        <v>883</v>
      </c>
      <c r="E14113" s="523"/>
      <c r="F14113" s="523"/>
    </row>
    <row r="14114" spans="1:6" ht="15" customHeight="1">
      <c r="A14114" s="84">
        <v>7612</v>
      </c>
      <c r="B14114" s="522" t="s">
        <v>15533</v>
      </c>
      <c r="C14114" s="302" t="s">
        <v>893</v>
      </c>
      <c r="D14114" s="521" t="s">
        <v>883</v>
      </c>
      <c r="E14114" s="523"/>
      <c r="F14114" s="523"/>
    </row>
    <row r="14115" spans="1:6" ht="15" customHeight="1">
      <c r="A14115" s="84">
        <v>37371</v>
      </c>
      <c r="B14115" s="522" t="s">
        <v>15534</v>
      </c>
      <c r="C14115" s="302" t="s">
        <v>893</v>
      </c>
      <c r="D14115" s="521" t="s">
        <v>3356</v>
      </c>
      <c r="E14115" s="523">
        <v>0.4</v>
      </c>
      <c r="F14115" s="523">
        <v>0.4</v>
      </c>
    </row>
    <row r="14116" spans="1:6" ht="15" customHeight="1">
      <c r="A14116" s="84">
        <v>40861</v>
      </c>
      <c r="B14116" s="522" t="s">
        <v>15535</v>
      </c>
      <c r="C14116" s="302" t="s">
        <v>893</v>
      </c>
      <c r="D14116" s="521" t="s">
        <v>8209</v>
      </c>
      <c r="E14116" s="523">
        <v>75.48</v>
      </c>
      <c r="F14116" s="523">
        <v>75.48</v>
      </c>
    </row>
    <row r="14117" spans="1:6" ht="15" customHeight="1">
      <c r="A14117" s="84">
        <v>36509</v>
      </c>
      <c r="B14117" s="522" t="s">
        <v>15536</v>
      </c>
      <c r="C14117" s="302" t="s">
        <v>893</v>
      </c>
      <c r="D14117" s="521" t="s">
        <v>883</v>
      </c>
      <c r="E14117" s="523"/>
      <c r="F14117" s="523"/>
    </row>
    <row r="14118" spans="1:6" ht="15" customHeight="1">
      <c r="A14118" s="84">
        <v>36510</v>
      </c>
      <c r="B14118" s="522" t="s">
        <v>15537</v>
      </c>
      <c r="C14118" s="302" t="s">
        <v>893</v>
      </c>
      <c r="D14118" s="521" t="s">
        <v>883</v>
      </c>
      <c r="E14118" s="523"/>
      <c r="F14118" s="523"/>
    </row>
    <row r="14119" spans="1:6" ht="15" customHeight="1">
      <c r="A14119" s="84">
        <v>25020</v>
      </c>
      <c r="B14119" s="522" t="s">
        <v>15538</v>
      </c>
      <c r="C14119" s="302" t="s">
        <v>893</v>
      </c>
      <c r="D14119" s="521" t="s">
        <v>883</v>
      </c>
      <c r="E14119" s="523"/>
      <c r="F14119" s="523"/>
    </row>
    <row r="14120" spans="1:6" ht="15" customHeight="1">
      <c r="A14120" s="84">
        <v>7622</v>
      </c>
      <c r="B14120" s="522" t="s">
        <v>15539</v>
      </c>
      <c r="C14120" s="302" t="s">
        <v>893</v>
      </c>
      <c r="D14120" s="521" t="s">
        <v>883</v>
      </c>
      <c r="E14120" s="523"/>
      <c r="F14120" s="523"/>
    </row>
    <row r="14121" spans="1:6" ht="15" customHeight="1">
      <c r="A14121" s="84">
        <v>7624</v>
      </c>
      <c r="B14121" s="522" t="s">
        <v>15540</v>
      </c>
      <c r="C14121" s="302" t="s">
        <v>893</v>
      </c>
      <c r="D14121" s="521" t="s">
        <v>883</v>
      </c>
      <c r="E14121" s="523"/>
      <c r="F14121" s="523"/>
    </row>
    <row r="14122" spans="1:6" ht="15" customHeight="1">
      <c r="A14122" s="84">
        <v>7625</v>
      </c>
      <c r="B14122" s="522" t="s">
        <v>15541</v>
      </c>
      <c r="C14122" s="302" t="s">
        <v>893</v>
      </c>
      <c r="D14122" s="521" t="s">
        <v>883</v>
      </c>
      <c r="E14122" s="523"/>
      <c r="F14122" s="523"/>
    </row>
    <row r="14123" spans="1:6" ht="15" customHeight="1">
      <c r="A14123" s="84">
        <v>7623</v>
      </c>
      <c r="B14123" s="522" t="s">
        <v>15542</v>
      </c>
      <c r="C14123" s="302" t="s">
        <v>893</v>
      </c>
      <c r="D14123" s="521" t="s">
        <v>883</v>
      </c>
      <c r="E14123" s="523"/>
      <c r="F14123" s="523"/>
    </row>
    <row r="14124" spans="1:6" ht="15" customHeight="1">
      <c r="A14124" s="84">
        <v>36508</v>
      </c>
      <c r="B14124" s="522" t="s">
        <v>15543</v>
      </c>
      <c r="C14124" s="302" t="s">
        <v>893</v>
      </c>
      <c r="D14124" s="521" t="s">
        <v>883</v>
      </c>
      <c r="E14124" s="523"/>
      <c r="F14124" s="523"/>
    </row>
    <row r="14125" spans="1:6" ht="15" customHeight="1">
      <c r="A14125" s="84">
        <v>13238</v>
      </c>
      <c r="B14125" s="522" t="s">
        <v>15544</v>
      </c>
      <c r="C14125" s="302" t="s">
        <v>893</v>
      </c>
      <c r="D14125" s="521" t="s">
        <v>883</v>
      </c>
      <c r="E14125" s="523"/>
      <c r="F14125" s="523"/>
    </row>
    <row r="14126" spans="1:6" ht="15" customHeight="1">
      <c r="A14126" s="84">
        <v>36511</v>
      </c>
      <c r="B14126" s="522" t="s">
        <v>15545</v>
      </c>
      <c r="C14126" s="302" t="s">
        <v>893</v>
      </c>
      <c r="D14126" s="521" t="s">
        <v>883</v>
      </c>
      <c r="E14126" s="523"/>
      <c r="F14126" s="523"/>
    </row>
    <row r="14127" spans="1:6" ht="15" customHeight="1">
      <c r="A14127" s="84">
        <v>36515</v>
      </c>
      <c r="B14127" s="522" t="s">
        <v>15546</v>
      </c>
      <c r="C14127" s="302" t="s">
        <v>893</v>
      </c>
      <c r="D14127" s="521" t="s">
        <v>883</v>
      </c>
      <c r="E14127" s="523"/>
      <c r="F14127" s="523"/>
    </row>
    <row r="14128" spans="1:6" ht="15" customHeight="1">
      <c r="A14128" s="84">
        <v>10598</v>
      </c>
      <c r="B14128" s="522" t="s">
        <v>15547</v>
      </c>
      <c r="C14128" s="302" t="s">
        <v>893</v>
      </c>
      <c r="D14128" s="521" t="s">
        <v>883</v>
      </c>
      <c r="E14128" s="523"/>
      <c r="F14128" s="523"/>
    </row>
    <row r="14129" spans="1:6" ht="15" customHeight="1">
      <c r="A14129" s="84">
        <v>7640</v>
      </c>
      <c r="B14129" s="522" t="s">
        <v>15548</v>
      </c>
      <c r="C14129" s="302" t="s">
        <v>893</v>
      </c>
      <c r="D14129" s="521" t="s">
        <v>883</v>
      </c>
      <c r="E14129" s="523"/>
      <c r="F14129" s="523"/>
    </row>
    <row r="14130" spans="1:6" ht="15" customHeight="1">
      <c r="A14130" s="84">
        <v>36513</v>
      </c>
      <c r="B14130" s="522" t="s">
        <v>15549</v>
      </c>
      <c r="C14130" s="302" t="s">
        <v>893</v>
      </c>
      <c r="D14130" s="521" t="s">
        <v>883</v>
      </c>
      <c r="E14130" s="523"/>
      <c r="F14130" s="523"/>
    </row>
    <row r="14131" spans="1:6" ht="15" customHeight="1">
      <c r="A14131" s="84">
        <v>36514</v>
      </c>
      <c r="B14131" s="522" t="s">
        <v>15550</v>
      </c>
      <c r="C14131" s="302" t="s">
        <v>893</v>
      </c>
      <c r="D14131" s="521" t="s">
        <v>883</v>
      </c>
      <c r="E14131" s="523"/>
      <c r="F14131" s="523"/>
    </row>
    <row r="14132" spans="1:6" ht="15" customHeight="1">
      <c r="A14132" s="84">
        <v>11572</v>
      </c>
      <c r="B14132" s="522" t="s">
        <v>15551</v>
      </c>
      <c r="C14132" s="302" t="s">
        <v>893</v>
      </c>
      <c r="D14132" s="521" t="s">
        <v>883</v>
      </c>
      <c r="E14132" s="523">
        <v>33.770000000000003</v>
      </c>
      <c r="F14132" s="523">
        <v>33.770000000000003</v>
      </c>
    </row>
    <row r="14133" spans="1:6" ht="15" customHeight="1">
      <c r="A14133" s="84">
        <v>36149</v>
      </c>
      <c r="B14133" s="522" t="s">
        <v>15552</v>
      </c>
      <c r="C14133" s="302" t="s">
        <v>893</v>
      </c>
      <c r="D14133" s="521" t="s">
        <v>883</v>
      </c>
      <c r="E14133" s="523">
        <v>179.78</v>
      </c>
      <c r="F14133" s="523">
        <v>179.78</v>
      </c>
    </row>
    <row r="14134" spans="1:6" ht="15" customHeight="1">
      <c r="A14134" s="84">
        <v>42407</v>
      </c>
      <c r="B14134" s="522" t="s">
        <v>15553</v>
      </c>
      <c r="C14134" s="302" t="s">
        <v>893</v>
      </c>
      <c r="D14134" s="521" t="s">
        <v>782</v>
      </c>
      <c r="E14134" s="523"/>
      <c r="F14134" s="523"/>
    </row>
    <row r="14135" spans="1:6" ht="15" customHeight="1">
      <c r="A14135" s="84">
        <v>45200</v>
      </c>
      <c r="B14135" s="522" t="s">
        <v>15554</v>
      </c>
      <c r="C14135" s="302" t="s">
        <v>893</v>
      </c>
      <c r="D14135" s="521" t="s">
        <v>883</v>
      </c>
      <c r="E14135" s="523">
        <v>29.61</v>
      </c>
      <c r="F14135" s="523">
        <v>29.61</v>
      </c>
    </row>
    <row r="14136" spans="1:6" ht="15" customHeight="1">
      <c r="A14136" s="84">
        <v>11581</v>
      </c>
      <c r="B14136" s="522" t="s">
        <v>15555</v>
      </c>
      <c r="C14136" s="302" t="s">
        <v>893</v>
      </c>
      <c r="D14136" s="521" t="s">
        <v>782</v>
      </c>
      <c r="E14136" s="523">
        <v>22.29</v>
      </c>
      <c r="F14136" s="523">
        <v>22.29</v>
      </c>
    </row>
    <row r="14137" spans="1:6" ht="15" customHeight="1">
      <c r="A14137" s="84">
        <v>43605</v>
      </c>
      <c r="B14137" s="522" t="s">
        <v>15556</v>
      </c>
      <c r="C14137" s="302" t="s">
        <v>893</v>
      </c>
      <c r="D14137" s="521" t="s">
        <v>782</v>
      </c>
      <c r="E14137" s="523">
        <v>45.61</v>
      </c>
      <c r="F14137" s="523">
        <v>45.61</v>
      </c>
    </row>
    <row r="14138" spans="1:6" ht="15" customHeight="1">
      <c r="A14138" s="84">
        <v>11580</v>
      </c>
      <c r="B14138" s="522" t="s">
        <v>15557</v>
      </c>
      <c r="C14138" s="302" t="s">
        <v>893</v>
      </c>
      <c r="D14138" s="521" t="s">
        <v>782</v>
      </c>
      <c r="E14138" s="523">
        <v>8.94</v>
      </c>
      <c r="F14138" s="523">
        <v>8.94</v>
      </c>
    </row>
    <row r="14139" spans="1:6" ht="15" customHeight="1">
      <c r="A14139" s="84">
        <v>38386</v>
      </c>
      <c r="B14139" s="522" t="s">
        <v>15558</v>
      </c>
      <c r="C14139" s="302" t="s">
        <v>893</v>
      </c>
      <c r="D14139" s="521" t="s">
        <v>883</v>
      </c>
      <c r="E14139" s="523">
        <v>5.63</v>
      </c>
      <c r="F14139" s="523">
        <v>5.63</v>
      </c>
    </row>
    <row r="14140" spans="1:6" ht="15" customHeight="1">
      <c r="A14140" s="84">
        <v>45231</v>
      </c>
      <c r="B14140" s="522" t="s">
        <v>15559</v>
      </c>
      <c r="C14140" s="302" t="s">
        <v>893</v>
      </c>
      <c r="D14140" s="521" t="s">
        <v>883</v>
      </c>
      <c r="E14140" s="523">
        <v>5.14</v>
      </c>
      <c r="F14140" s="523">
        <v>5.14</v>
      </c>
    </row>
    <row r="14141" spans="1:6" ht="15" customHeight="1">
      <c r="A14141" s="84">
        <v>45232</v>
      </c>
      <c r="B14141" s="522" t="s">
        <v>15560</v>
      </c>
      <c r="C14141" s="302" t="s">
        <v>893</v>
      </c>
      <c r="D14141" s="521" t="s">
        <v>883</v>
      </c>
      <c r="E14141" s="523">
        <v>9.06</v>
      </c>
      <c r="F14141" s="523">
        <v>9.06</v>
      </c>
    </row>
    <row r="14142" spans="1:6" ht="15" customHeight="1">
      <c r="A14142" s="84">
        <v>10743</v>
      </c>
      <c r="B14142" s="522" t="s">
        <v>15561</v>
      </c>
      <c r="C14142" s="302" t="s">
        <v>893</v>
      </c>
      <c r="D14142" s="521" t="s">
        <v>883</v>
      </c>
      <c r="E14142" s="523"/>
      <c r="F14142" s="523"/>
    </row>
    <row r="14143" spans="1:6" ht="15" customHeight="1">
      <c r="A14143" s="84">
        <v>39848</v>
      </c>
      <c r="B14143" s="522" t="s">
        <v>15562</v>
      </c>
      <c r="C14143" s="302" t="s">
        <v>893</v>
      </c>
      <c r="D14143" s="521" t="s">
        <v>782</v>
      </c>
      <c r="E14143" s="523"/>
      <c r="F14143" s="523"/>
    </row>
    <row r="14144" spans="1:6" ht="15" customHeight="1">
      <c r="A14144" s="84">
        <v>7667</v>
      </c>
      <c r="B14144" s="522" t="s">
        <v>15563</v>
      </c>
      <c r="C14144" s="302" t="s">
        <v>893</v>
      </c>
      <c r="D14144" s="521" t="s">
        <v>782</v>
      </c>
      <c r="E14144" s="523"/>
      <c r="F14144" s="523"/>
    </row>
    <row r="14145" spans="1:6" ht="15" customHeight="1">
      <c r="A14145" s="84">
        <v>7660</v>
      </c>
      <c r="B14145" s="522" t="s">
        <v>15564</v>
      </c>
      <c r="C14145" s="302" t="s">
        <v>893</v>
      </c>
      <c r="D14145" s="521" t="s">
        <v>782</v>
      </c>
      <c r="E14145" s="523"/>
      <c r="F14145" s="523"/>
    </row>
    <row r="14146" spans="1:6" ht="15" customHeight="1">
      <c r="A14146" s="84">
        <v>7676</v>
      </c>
      <c r="B14146" s="522" t="s">
        <v>15565</v>
      </c>
      <c r="C14146" s="302" t="s">
        <v>893</v>
      </c>
      <c r="D14146" s="521" t="s">
        <v>782</v>
      </c>
      <c r="E14146" s="523"/>
      <c r="F14146" s="523"/>
    </row>
    <row r="14147" spans="1:6" ht="15" customHeight="1">
      <c r="A14147" s="84">
        <v>20999</v>
      </c>
      <c r="B14147" s="522" t="s">
        <v>15566</v>
      </c>
      <c r="C14147" s="302" t="s">
        <v>893</v>
      </c>
      <c r="D14147" s="521" t="s">
        <v>782</v>
      </c>
      <c r="E14147" s="523"/>
      <c r="F14147" s="523"/>
    </row>
    <row r="14148" spans="1:6" ht="15" customHeight="1">
      <c r="A14148" s="84">
        <v>21001</v>
      </c>
      <c r="B14148" s="522" t="s">
        <v>15567</v>
      </c>
      <c r="C14148" s="302" t="s">
        <v>893</v>
      </c>
      <c r="D14148" s="521" t="s">
        <v>782</v>
      </c>
      <c r="E14148" s="523"/>
      <c r="F14148" s="523"/>
    </row>
    <row r="14149" spans="1:6" ht="15" customHeight="1">
      <c r="A14149" s="84">
        <v>21003</v>
      </c>
      <c r="B14149" s="522" t="s">
        <v>15568</v>
      </c>
      <c r="C14149" s="302" t="s">
        <v>893</v>
      </c>
      <c r="D14149" s="521" t="s">
        <v>782</v>
      </c>
      <c r="E14149" s="523"/>
      <c r="F14149" s="523"/>
    </row>
    <row r="14150" spans="1:6" ht="15" customHeight="1">
      <c r="A14150" s="84">
        <v>21006</v>
      </c>
      <c r="B14150" s="522" t="s">
        <v>15569</v>
      </c>
      <c r="C14150" s="302" t="s">
        <v>893</v>
      </c>
      <c r="D14150" s="521" t="s">
        <v>782</v>
      </c>
      <c r="E14150" s="523"/>
      <c r="F14150" s="523"/>
    </row>
    <row r="14151" spans="1:6" ht="15" customHeight="1">
      <c r="A14151" s="84">
        <v>21019</v>
      </c>
      <c r="B14151" s="522" t="s">
        <v>15570</v>
      </c>
      <c r="C14151" s="302" t="s">
        <v>893</v>
      </c>
      <c r="D14151" s="521" t="s">
        <v>782</v>
      </c>
      <c r="E14151" s="523"/>
      <c r="F14151" s="523"/>
    </row>
    <row r="14152" spans="1:6" ht="15" customHeight="1">
      <c r="A14152" s="84">
        <v>21021</v>
      </c>
      <c r="B14152" s="522" t="s">
        <v>15571</v>
      </c>
      <c r="C14152" s="302" t="s">
        <v>893</v>
      </c>
      <c r="D14152" s="521" t="s">
        <v>782</v>
      </c>
      <c r="E14152" s="523"/>
      <c r="F14152" s="523"/>
    </row>
    <row r="14153" spans="1:6" ht="15" customHeight="1">
      <c r="A14153" s="84">
        <v>21024</v>
      </c>
      <c r="B14153" s="522" t="s">
        <v>15572</v>
      </c>
      <c r="C14153" s="302" t="s">
        <v>893</v>
      </c>
      <c r="D14153" s="521" t="s">
        <v>782</v>
      </c>
      <c r="E14153" s="523"/>
      <c r="F14153" s="523"/>
    </row>
    <row r="14154" spans="1:6" ht="15" customHeight="1">
      <c r="A14154" s="84">
        <v>40624</v>
      </c>
      <c r="B14154" s="522" t="s">
        <v>15573</v>
      </c>
      <c r="C14154" s="302" t="s">
        <v>893</v>
      </c>
      <c r="D14154" s="521" t="s">
        <v>782</v>
      </c>
      <c r="E14154" s="523"/>
      <c r="F14154" s="523"/>
    </row>
    <row r="14155" spans="1:6" ht="15" customHeight="1">
      <c r="A14155" s="84">
        <v>42575</v>
      </c>
      <c r="B14155" s="522" t="s">
        <v>15574</v>
      </c>
      <c r="C14155" s="302" t="s">
        <v>893</v>
      </c>
      <c r="D14155" s="521" t="s">
        <v>782</v>
      </c>
      <c r="E14155" s="523"/>
      <c r="F14155" s="523"/>
    </row>
    <row r="14156" spans="1:6" ht="15" customHeight="1">
      <c r="A14156" s="84">
        <v>42574</v>
      </c>
      <c r="B14156" s="522" t="s">
        <v>15575</v>
      </c>
      <c r="C14156" s="302" t="s">
        <v>893</v>
      </c>
      <c r="D14156" s="521" t="s">
        <v>782</v>
      </c>
      <c r="E14156" s="523"/>
      <c r="F14156" s="523"/>
    </row>
    <row r="14157" spans="1:6" ht="15" customHeight="1">
      <c r="A14157" s="84">
        <v>13127</v>
      </c>
      <c r="B14157" s="522" t="s">
        <v>15576</v>
      </c>
      <c r="C14157" s="302" t="s">
        <v>893</v>
      </c>
      <c r="D14157" s="521" t="s">
        <v>782</v>
      </c>
      <c r="E14157" s="523"/>
      <c r="F14157" s="523"/>
    </row>
    <row r="14158" spans="1:6" ht="15" customHeight="1">
      <c r="A14158" s="84">
        <v>13137</v>
      </c>
      <c r="B14158" s="522" t="s">
        <v>15577</v>
      </c>
      <c r="C14158" s="302" t="s">
        <v>893</v>
      </c>
      <c r="D14158" s="521" t="s">
        <v>782</v>
      </c>
      <c r="E14158" s="523"/>
      <c r="F14158" s="523"/>
    </row>
    <row r="14159" spans="1:6" ht="15" customHeight="1">
      <c r="A14159" s="84">
        <v>20989</v>
      </c>
      <c r="B14159" s="522" t="s">
        <v>15578</v>
      </c>
      <c r="C14159" s="302" t="s">
        <v>893</v>
      </c>
      <c r="D14159" s="521" t="s">
        <v>782</v>
      </c>
      <c r="E14159" s="523"/>
      <c r="F14159" s="523"/>
    </row>
    <row r="14160" spans="1:6" ht="15" customHeight="1">
      <c r="A14160" s="84">
        <v>21147</v>
      </c>
      <c r="B14160" s="522" t="s">
        <v>15579</v>
      </c>
      <c r="C14160" s="302" t="s">
        <v>893</v>
      </c>
      <c r="D14160" s="521" t="s">
        <v>782</v>
      </c>
      <c r="E14160" s="523"/>
      <c r="F14160" s="523"/>
    </row>
    <row r="14161" spans="1:6" ht="15" customHeight="1">
      <c r="A14161" s="84">
        <v>21148</v>
      </c>
      <c r="B14161" s="522" t="s">
        <v>15580</v>
      </c>
      <c r="C14161" s="302" t="s">
        <v>893</v>
      </c>
      <c r="D14161" s="521" t="s">
        <v>782</v>
      </c>
      <c r="E14161" s="523"/>
      <c r="F14161" s="523"/>
    </row>
    <row r="14162" spans="1:6" ht="15" customHeight="1">
      <c r="A14162" s="84">
        <v>20984</v>
      </c>
      <c r="B14162" s="522" t="s">
        <v>15581</v>
      </c>
      <c r="C14162" s="302" t="s">
        <v>893</v>
      </c>
      <c r="D14162" s="521" t="s">
        <v>782</v>
      </c>
      <c r="E14162" s="523"/>
      <c r="F14162" s="523"/>
    </row>
    <row r="14163" spans="1:6" ht="15" customHeight="1">
      <c r="A14163" s="84">
        <v>13042</v>
      </c>
      <c r="B14163" s="522" t="s">
        <v>15582</v>
      </c>
      <c r="C14163" s="302" t="s">
        <v>893</v>
      </c>
      <c r="D14163" s="521" t="s">
        <v>782</v>
      </c>
      <c r="E14163" s="523"/>
      <c r="F14163" s="523"/>
    </row>
    <row r="14164" spans="1:6" ht="15" customHeight="1">
      <c r="A14164" s="84">
        <v>42576</v>
      </c>
      <c r="B14164" s="522" t="s">
        <v>15583</v>
      </c>
      <c r="C14164" s="302" t="s">
        <v>893</v>
      </c>
      <c r="D14164" s="521" t="s">
        <v>782</v>
      </c>
      <c r="E14164" s="523"/>
      <c r="F14164" s="523"/>
    </row>
    <row r="14165" spans="1:6" ht="15" customHeight="1">
      <c r="A14165" s="84">
        <v>21150</v>
      </c>
      <c r="B14165" s="522" t="s">
        <v>15584</v>
      </c>
      <c r="C14165" s="302" t="s">
        <v>893</v>
      </c>
      <c r="D14165" s="521" t="s">
        <v>782</v>
      </c>
      <c r="E14165" s="523"/>
      <c r="F14165" s="523"/>
    </row>
    <row r="14166" spans="1:6" ht="15" customHeight="1">
      <c r="A14166" s="84">
        <v>13141</v>
      </c>
      <c r="B14166" s="522" t="s">
        <v>15585</v>
      </c>
      <c r="C14166" s="302" t="s">
        <v>893</v>
      </c>
      <c r="D14166" s="521" t="s">
        <v>782</v>
      </c>
      <c r="E14166" s="523"/>
      <c r="F14166" s="523"/>
    </row>
    <row r="14167" spans="1:6" ht="15" customHeight="1">
      <c r="A14167" s="84">
        <v>21151</v>
      </c>
      <c r="B14167" s="522" t="s">
        <v>15586</v>
      </c>
      <c r="C14167" s="302" t="s">
        <v>893</v>
      </c>
      <c r="D14167" s="521" t="s">
        <v>782</v>
      </c>
      <c r="E14167" s="523"/>
      <c r="F14167" s="523"/>
    </row>
    <row r="14168" spans="1:6" ht="15" customHeight="1">
      <c r="A14168" s="84">
        <v>13142</v>
      </c>
      <c r="B14168" s="522" t="s">
        <v>15587</v>
      </c>
      <c r="C14168" s="302" t="s">
        <v>893</v>
      </c>
      <c r="D14168" s="521" t="s">
        <v>782</v>
      </c>
      <c r="E14168" s="523"/>
      <c r="F14168" s="523"/>
    </row>
    <row r="14169" spans="1:6" ht="15" customHeight="1">
      <c r="A14169" s="84">
        <v>42577</v>
      </c>
      <c r="B14169" s="522" t="s">
        <v>15588</v>
      </c>
      <c r="C14169" s="302" t="s">
        <v>893</v>
      </c>
      <c r="D14169" s="521" t="s">
        <v>782</v>
      </c>
      <c r="E14169" s="523"/>
      <c r="F14169" s="523"/>
    </row>
    <row r="14170" spans="1:6" ht="15" customHeight="1">
      <c r="A14170" s="84">
        <v>20994</v>
      </c>
      <c r="B14170" s="522" t="s">
        <v>15589</v>
      </c>
      <c r="C14170" s="302" t="s">
        <v>893</v>
      </c>
      <c r="D14170" s="521" t="s">
        <v>782</v>
      </c>
      <c r="E14170" s="523"/>
      <c r="F14170" s="523"/>
    </row>
    <row r="14171" spans="1:6" ht="15" customHeight="1">
      <c r="A14171" s="84">
        <v>7672</v>
      </c>
      <c r="B14171" s="522" t="s">
        <v>15590</v>
      </c>
      <c r="C14171" s="302" t="s">
        <v>893</v>
      </c>
      <c r="D14171" s="521" t="s">
        <v>782</v>
      </c>
      <c r="E14171" s="523"/>
      <c r="F14171" s="523"/>
    </row>
    <row r="14172" spans="1:6" ht="15" customHeight="1">
      <c r="A14172" s="84">
        <v>20995</v>
      </c>
      <c r="B14172" s="522" t="s">
        <v>15591</v>
      </c>
      <c r="C14172" s="302" t="s">
        <v>893</v>
      </c>
      <c r="D14172" s="521" t="s">
        <v>782</v>
      </c>
      <c r="E14172" s="523"/>
      <c r="F14172" s="523"/>
    </row>
    <row r="14173" spans="1:6" ht="15" customHeight="1">
      <c r="A14173" s="84">
        <v>7690</v>
      </c>
      <c r="B14173" s="522" t="s">
        <v>15592</v>
      </c>
      <c r="C14173" s="302" t="s">
        <v>893</v>
      </c>
      <c r="D14173" s="521" t="s">
        <v>782</v>
      </c>
      <c r="E14173" s="523"/>
      <c r="F14173" s="523"/>
    </row>
    <row r="14174" spans="1:6" ht="15" customHeight="1">
      <c r="A14174" s="84">
        <v>20980</v>
      </c>
      <c r="B14174" s="522" t="s">
        <v>15593</v>
      </c>
      <c r="C14174" s="302" t="s">
        <v>893</v>
      </c>
      <c r="D14174" s="521" t="s">
        <v>782</v>
      </c>
      <c r="E14174" s="523"/>
      <c r="F14174" s="523"/>
    </row>
    <row r="14175" spans="1:6" ht="15" customHeight="1">
      <c r="A14175" s="84">
        <v>7661</v>
      </c>
      <c r="B14175" s="522" t="s">
        <v>15594</v>
      </c>
      <c r="C14175" s="302" t="s">
        <v>893</v>
      </c>
      <c r="D14175" s="521" t="s">
        <v>782</v>
      </c>
      <c r="E14175" s="523"/>
      <c r="F14175" s="523"/>
    </row>
    <row r="14176" spans="1:6" ht="15" customHeight="1">
      <c r="A14176" s="84">
        <v>21016</v>
      </c>
      <c r="B14176" s="522" t="s">
        <v>15595</v>
      </c>
      <c r="C14176" s="302" t="s">
        <v>893</v>
      </c>
      <c r="D14176" s="521" t="s">
        <v>782</v>
      </c>
      <c r="E14176" s="523"/>
      <c r="F14176" s="523"/>
    </row>
    <row r="14177" spans="1:6" ht="15" customHeight="1">
      <c r="A14177" s="84">
        <v>21008</v>
      </c>
      <c r="B14177" s="522" t="s">
        <v>15596</v>
      </c>
      <c r="C14177" s="302" t="s">
        <v>893</v>
      </c>
      <c r="D14177" s="521" t="s">
        <v>782</v>
      </c>
      <c r="E14177" s="523"/>
      <c r="F14177" s="523"/>
    </row>
    <row r="14178" spans="1:6" ht="15" customHeight="1">
      <c r="A14178" s="84">
        <v>21009</v>
      </c>
      <c r="B14178" s="522" t="s">
        <v>15597</v>
      </c>
      <c r="C14178" s="302" t="s">
        <v>893</v>
      </c>
      <c r="D14178" s="521" t="s">
        <v>782</v>
      </c>
      <c r="E14178" s="523"/>
      <c r="F14178" s="523"/>
    </row>
    <row r="14179" spans="1:6" ht="15" customHeight="1">
      <c r="A14179" s="84">
        <v>21010</v>
      </c>
      <c r="B14179" s="522" t="s">
        <v>15598</v>
      </c>
      <c r="C14179" s="302" t="s">
        <v>893</v>
      </c>
      <c r="D14179" s="521" t="s">
        <v>782</v>
      </c>
      <c r="E14179" s="523"/>
      <c r="F14179" s="523"/>
    </row>
    <row r="14180" spans="1:6" ht="15" customHeight="1">
      <c r="A14180" s="84">
        <v>21011</v>
      </c>
      <c r="B14180" s="522" t="s">
        <v>15599</v>
      </c>
      <c r="C14180" s="302" t="s">
        <v>893</v>
      </c>
      <c r="D14180" s="521" t="s">
        <v>782</v>
      </c>
      <c r="E14180" s="523"/>
      <c r="F14180" s="523"/>
    </row>
    <row r="14181" spans="1:6" ht="15" customHeight="1">
      <c r="A14181" s="84">
        <v>21012</v>
      </c>
      <c r="B14181" s="522" t="s">
        <v>15600</v>
      </c>
      <c r="C14181" s="302" t="s">
        <v>893</v>
      </c>
      <c r="D14181" s="521" t="s">
        <v>782</v>
      </c>
      <c r="E14181" s="523"/>
      <c r="F14181" s="523"/>
    </row>
    <row r="14182" spans="1:6" ht="15" customHeight="1">
      <c r="A14182" s="84">
        <v>21013</v>
      </c>
      <c r="B14182" s="522" t="s">
        <v>15601</v>
      </c>
      <c r="C14182" s="302" t="s">
        <v>893</v>
      </c>
      <c r="D14182" s="521" t="s">
        <v>782</v>
      </c>
      <c r="E14182" s="523"/>
      <c r="F14182" s="523"/>
    </row>
    <row r="14183" spans="1:6" ht="15" customHeight="1">
      <c r="A14183" s="84">
        <v>21014</v>
      </c>
      <c r="B14183" s="522" t="s">
        <v>15602</v>
      </c>
      <c r="C14183" s="302" t="s">
        <v>893</v>
      </c>
      <c r="D14183" s="521" t="s">
        <v>782</v>
      </c>
      <c r="E14183" s="523"/>
      <c r="F14183" s="523"/>
    </row>
    <row r="14184" spans="1:6" ht="15" customHeight="1">
      <c r="A14184" s="84">
        <v>21015</v>
      </c>
      <c r="B14184" s="522" t="s">
        <v>15603</v>
      </c>
      <c r="C14184" s="302" t="s">
        <v>893</v>
      </c>
      <c r="D14184" s="521" t="s">
        <v>782</v>
      </c>
      <c r="E14184" s="523"/>
      <c r="F14184" s="523"/>
    </row>
    <row r="14185" spans="1:6" ht="15" customHeight="1">
      <c r="A14185" s="84">
        <v>40626</v>
      </c>
      <c r="B14185" s="522" t="s">
        <v>15604</v>
      </c>
      <c r="C14185" s="302" t="s">
        <v>893</v>
      </c>
      <c r="D14185" s="521" t="s">
        <v>782</v>
      </c>
      <c r="E14185" s="523"/>
      <c r="F14185" s="523"/>
    </row>
    <row r="14186" spans="1:6" ht="15" customHeight="1">
      <c r="A14186" s="84">
        <v>7697</v>
      </c>
      <c r="B14186" s="522" t="s">
        <v>15605</v>
      </c>
      <c r="C14186" s="302" t="s">
        <v>893</v>
      </c>
      <c r="D14186" s="521" t="s">
        <v>782</v>
      </c>
      <c r="E14186" s="523"/>
      <c r="F14186" s="523"/>
    </row>
    <row r="14187" spans="1:6" ht="15" customHeight="1">
      <c r="A14187" s="84">
        <v>7698</v>
      </c>
      <c r="B14187" s="522" t="s">
        <v>15606</v>
      </c>
      <c r="C14187" s="302" t="s">
        <v>893</v>
      </c>
      <c r="D14187" s="521" t="s">
        <v>782</v>
      </c>
      <c r="E14187" s="523"/>
      <c r="F14187" s="523"/>
    </row>
    <row r="14188" spans="1:6" ht="15" customHeight="1">
      <c r="A14188" s="84">
        <v>7691</v>
      </c>
      <c r="B14188" s="522" t="s">
        <v>15607</v>
      </c>
      <c r="C14188" s="302" t="s">
        <v>893</v>
      </c>
      <c r="D14188" s="521" t="s">
        <v>782</v>
      </c>
      <c r="E14188" s="523"/>
      <c r="F14188" s="523"/>
    </row>
    <row r="14189" spans="1:6" ht="15" customHeight="1">
      <c r="A14189" s="84">
        <v>7696</v>
      </c>
      <c r="B14189" s="522" t="s">
        <v>15608</v>
      </c>
      <c r="C14189" s="302" t="s">
        <v>893</v>
      </c>
      <c r="D14189" s="521" t="s">
        <v>782</v>
      </c>
      <c r="E14189" s="523"/>
      <c r="F14189" s="523"/>
    </row>
    <row r="14190" spans="1:6" ht="15" customHeight="1">
      <c r="A14190" s="84">
        <v>7701</v>
      </c>
      <c r="B14190" s="522" t="s">
        <v>15609</v>
      </c>
      <c r="C14190" s="302" t="s">
        <v>893</v>
      </c>
      <c r="D14190" s="521" t="s">
        <v>782</v>
      </c>
      <c r="E14190" s="523"/>
      <c r="F14190" s="523"/>
    </row>
    <row r="14191" spans="1:6" ht="15" customHeight="1">
      <c r="A14191" s="84">
        <v>7694</v>
      </c>
      <c r="B14191" s="522" t="s">
        <v>15610</v>
      </c>
      <c r="C14191" s="302" t="s">
        <v>893</v>
      </c>
      <c r="D14191" s="521" t="s">
        <v>782</v>
      </c>
      <c r="E14191" s="523"/>
      <c r="F14191" s="523"/>
    </row>
    <row r="14192" spans="1:6" ht="15" customHeight="1">
      <c r="A14192" s="84">
        <v>7700</v>
      </c>
      <c r="B14192" s="522" t="s">
        <v>15611</v>
      </c>
      <c r="C14192" s="302" t="s">
        <v>893</v>
      </c>
      <c r="D14192" s="521" t="s">
        <v>782</v>
      </c>
      <c r="E14192" s="523"/>
      <c r="F14192" s="523"/>
    </row>
    <row r="14193" spans="1:6" ht="15" customHeight="1">
      <c r="A14193" s="84">
        <v>7693</v>
      </c>
      <c r="B14193" s="522" t="s">
        <v>15612</v>
      </c>
      <c r="C14193" s="302" t="s">
        <v>893</v>
      </c>
      <c r="D14193" s="521" t="s">
        <v>782</v>
      </c>
      <c r="E14193" s="523"/>
      <c r="F14193" s="523"/>
    </row>
    <row r="14194" spans="1:6" ht="15" customHeight="1">
      <c r="A14194" s="84">
        <v>7692</v>
      </c>
      <c r="B14194" s="522" t="s">
        <v>15613</v>
      </c>
      <c r="C14194" s="302" t="s">
        <v>893</v>
      </c>
      <c r="D14194" s="521" t="s">
        <v>782</v>
      </c>
      <c r="E14194" s="523"/>
      <c r="F14194" s="523"/>
    </row>
    <row r="14195" spans="1:6" ht="15" customHeight="1">
      <c r="A14195" s="84">
        <v>7695</v>
      </c>
      <c r="B14195" s="522" t="s">
        <v>15614</v>
      </c>
      <c r="C14195" s="302" t="s">
        <v>893</v>
      </c>
      <c r="D14195" s="521" t="s">
        <v>782</v>
      </c>
      <c r="E14195" s="523"/>
      <c r="F14195" s="523"/>
    </row>
    <row r="14196" spans="1:6" ht="15" customHeight="1">
      <c r="A14196" s="84">
        <v>13356</v>
      </c>
      <c r="B14196" s="522" t="s">
        <v>15615</v>
      </c>
      <c r="C14196" s="302" t="s">
        <v>893</v>
      </c>
      <c r="D14196" s="521" t="s">
        <v>782</v>
      </c>
      <c r="E14196" s="523"/>
      <c r="F14196" s="523"/>
    </row>
    <row r="14197" spans="1:6" ht="15" customHeight="1">
      <c r="A14197" s="84">
        <v>36365</v>
      </c>
      <c r="B14197" s="522" t="s">
        <v>15616</v>
      </c>
      <c r="C14197" s="302" t="s">
        <v>893</v>
      </c>
      <c r="D14197" s="521" t="s">
        <v>782</v>
      </c>
      <c r="E14197" s="523">
        <v>44.84</v>
      </c>
      <c r="F14197" s="523">
        <v>44.84</v>
      </c>
    </row>
    <row r="14198" spans="1:6" ht="15" customHeight="1">
      <c r="A14198" s="84">
        <v>41930</v>
      </c>
      <c r="B14198" s="522" t="s">
        <v>15617</v>
      </c>
      <c r="C14198" s="302" t="s">
        <v>893</v>
      </c>
      <c r="D14198" s="521" t="s">
        <v>782</v>
      </c>
      <c r="E14198" s="523">
        <v>149.35</v>
      </c>
      <c r="F14198" s="523">
        <v>149.35</v>
      </c>
    </row>
    <row r="14199" spans="1:6" ht="15" customHeight="1">
      <c r="A14199" s="84">
        <v>41931</v>
      </c>
      <c r="B14199" s="522" t="s">
        <v>15618</v>
      </c>
      <c r="C14199" s="302" t="s">
        <v>893</v>
      </c>
      <c r="D14199" s="521" t="s">
        <v>782</v>
      </c>
      <c r="E14199" s="523">
        <v>233.92</v>
      </c>
      <c r="F14199" s="523">
        <v>233.92</v>
      </c>
    </row>
    <row r="14200" spans="1:6" ht="15" customHeight="1">
      <c r="A14200" s="84">
        <v>41932</v>
      </c>
      <c r="B14200" s="522" t="s">
        <v>15619</v>
      </c>
      <c r="C14200" s="302" t="s">
        <v>893</v>
      </c>
      <c r="D14200" s="521" t="s">
        <v>782</v>
      </c>
      <c r="E14200" s="523">
        <v>360.05</v>
      </c>
      <c r="F14200" s="523">
        <v>360.05</v>
      </c>
    </row>
    <row r="14201" spans="1:6" ht="15" customHeight="1">
      <c r="A14201" s="84">
        <v>41933</v>
      </c>
      <c r="B14201" s="522" t="s">
        <v>15620</v>
      </c>
      <c r="C14201" s="302" t="s">
        <v>893</v>
      </c>
      <c r="D14201" s="521" t="s">
        <v>782</v>
      </c>
      <c r="E14201" s="523">
        <v>508.83</v>
      </c>
      <c r="F14201" s="523">
        <v>508.83</v>
      </c>
    </row>
    <row r="14202" spans="1:6" ht="15" customHeight="1">
      <c r="A14202" s="84">
        <v>41934</v>
      </c>
      <c r="B14202" s="522" t="s">
        <v>15621</v>
      </c>
      <c r="C14202" s="302" t="s">
        <v>893</v>
      </c>
      <c r="D14202" s="521" t="s">
        <v>782</v>
      </c>
      <c r="E14202" s="523">
        <v>592.6</v>
      </c>
      <c r="F14202" s="523">
        <v>592.6</v>
      </c>
    </row>
    <row r="14203" spans="1:6" ht="15" customHeight="1">
      <c r="A14203" s="84">
        <v>41936</v>
      </c>
      <c r="B14203" s="522" t="s">
        <v>15622</v>
      </c>
      <c r="C14203" s="302" t="s">
        <v>893</v>
      </c>
      <c r="D14203" s="521" t="s">
        <v>782</v>
      </c>
      <c r="E14203" s="523">
        <v>87.94</v>
      </c>
      <c r="F14203" s="523">
        <v>87.94</v>
      </c>
    </row>
    <row r="14204" spans="1:6" ht="15" customHeight="1">
      <c r="A14204" s="84">
        <v>44812</v>
      </c>
      <c r="B14204" s="522" t="s">
        <v>15623</v>
      </c>
      <c r="C14204" s="302" t="s">
        <v>893</v>
      </c>
      <c r="D14204" s="521" t="s">
        <v>782</v>
      </c>
      <c r="E14204" s="523"/>
      <c r="F14204" s="523"/>
    </row>
    <row r="14205" spans="1:6" ht="15" customHeight="1">
      <c r="A14205" s="84">
        <v>41785</v>
      </c>
      <c r="B14205" s="522" t="s">
        <v>15624</v>
      </c>
      <c r="C14205" s="302" t="s">
        <v>893</v>
      </c>
      <c r="D14205" s="521" t="s">
        <v>782</v>
      </c>
      <c r="E14205" s="523"/>
      <c r="F14205" s="523"/>
    </row>
    <row r="14206" spans="1:6" ht="15" customHeight="1">
      <c r="A14206" s="84">
        <v>41781</v>
      </c>
      <c r="B14206" s="522" t="s">
        <v>15625</v>
      </c>
      <c r="C14206" s="302" t="s">
        <v>893</v>
      </c>
      <c r="D14206" s="521" t="s">
        <v>782</v>
      </c>
      <c r="E14206" s="523"/>
      <c r="F14206" s="523"/>
    </row>
    <row r="14207" spans="1:6" ht="15" customHeight="1">
      <c r="A14207" s="84">
        <v>41783</v>
      </c>
      <c r="B14207" s="522" t="s">
        <v>15626</v>
      </c>
      <c r="C14207" s="302" t="s">
        <v>893</v>
      </c>
      <c r="D14207" s="521" t="s">
        <v>782</v>
      </c>
      <c r="E14207" s="523"/>
      <c r="F14207" s="523"/>
    </row>
    <row r="14208" spans="1:6" ht="15" customHeight="1">
      <c r="A14208" s="84">
        <v>41786</v>
      </c>
      <c r="B14208" s="522" t="s">
        <v>15627</v>
      </c>
      <c r="C14208" s="302" t="s">
        <v>893</v>
      </c>
      <c r="D14208" s="521" t="s">
        <v>782</v>
      </c>
      <c r="E14208" s="523"/>
      <c r="F14208" s="523"/>
    </row>
    <row r="14209" spans="1:6" ht="15" customHeight="1">
      <c r="A14209" s="84">
        <v>41779</v>
      </c>
      <c r="B14209" s="522" t="s">
        <v>15628</v>
      </c>
      <c r="C14209" s="302" t="s">
        <v>893</v>
      </c>
      <c r="D14209" s="521" t="s">
        <v>782</v>
      </c>
      <c r="E14209" s="523"/>
      <c r="F14209" s="523"/>
    </row>
    <row r="14210" spans="1:6" ht="15" customHeight="1">
      <c r="A14210" s="84">
        <v>41780</v>
      </c>
      <c r="B14210" s="522" t="s">
        <v>15629</v>
      </c>
      <c r="C14210" s="302" t="s">
        <v>893</v>
      </c>
      <c r="D14210" s="521" t="s">
        <v>782</v>
      </c>
      <c r="E14210" s="523"/>
      <c r="F14210" s="523"/>
    </row>
    <row r="14211" spans="1:6" ht="15" customHeight="1">
      <c r="A14211" s="84">
        <v>41782</v>
      </c>
      <c r="B14211" s="522" t="s">
        <v>15630</v>
      </c>
      <c r="C14211" s="302" t="s">
        <v>893</v>
      </c>
      <c r="D14211" s="521" t="s">
        <v>782</v>
      </c>
      <c r="E14211" s="523"/>
      <c r="F14211" s="523"/>
    </row>
    <row r="14212" spans="1:6" ht="15" customHeight="1">
      <c r="A14212" s="84">
        <v>38130</v>
      </c>
      <c r="B14212" s="522" t="s">
        <v>15631</v>
      </c>
      <c r="C14212" s="302" t="s">
        <v>893</v>
      </c>
      <c r="D14212" s="521" t="s">
        <v>782</v>
      </c>
      <c r="E14212" s="523">
        <v>48.76</v>
      </c>
      <c r="F14212" s="523">
        <v>48.76</v>
      </c>
    </row>
    <row r="14213" spans="1:6" ht="15" customHeight="1">
      <c r="A14213" s="84">
        <v>44260</v>
      </c>
      <c r="B14213" s="522" t="s">
        <v>15632</v>
      </c>
      <c r="C14213" s="302" t="s">
        <v>893</v>
      </c>
      <c r="D14213" s="521" t="s">
        <v>782</v>
      </c>
      <c r="E14213" s="523">
        <v>461.52</v>
      </c>
      <c r="F14213" s="523">
        <v>461.52</v>
      </c>
    </row>
    <row r="14214" spans="1:6" ht="15" customHeight="1">
      <c r="A14214" s="84">
        <v>21123</v>
      </c>
      <c r="B14214" s="522" t="s">
        <v>15633</v>
      </c>
      <c r="C14214" s="302" t="s">
        <v>893</v>
      </c>
      <c r="D14214" s="521" t="s">
        <v>782</v>
      </c>
      <c r="E14214" s="523">
        <v>13.57</v>
      </c>
      <c r="F14214" s="523">
        <v>13.57</v>
      </c>
    </row>
    <row r="14215" spans="1:6" ht="15" customHeight="1">
      <c r="A14215" s="84">
        <v>21124</v>
      </c>
      <c r="B14215" s="522" t="s">
        <v>15634</v>
      </c>
      <c r="C14215" s="302" t="s">
        <v>893</v>
      </c>
      <c r="D14215" s="521" t="s">
        <v>782</v>
      </c>
      <c r="E14215" s="523">
        <v>21.68</v>
      </c>
      <c r="F14215" s="523">
        <v>21.68</v>
      </c>
    </row>
    <row r="14216" spans="1:6" ht="15" customHeight="1">
      <c r="A14216" s="84">
        <v>21125</v>
      </c>
      <c r="B14216" s="522" t="s">
        <v>15635</v>
      </c>
      <c r="C14216" s="302" t="s">
        <v>893</v>
      </c>
      <c r="D14216" s="521" t="s">
        <v>782</v>
      </c>
      <c r="E14216" s="523">
        <v>37.340000000000003</v>
      </c>
      <c r="F14216" s="523">
        <v>37.340000000000003</v>
      </c>
    </row>
    <row r="14217" spans="1:6" ht="15" customHeight="1">
      <c r="A14217" s="84">
        <v>38028</v>
      </c>
      <c r="B14217" s="522" t="s">
        <v>15636</v>
      </c>
      <c r="C14217" s="302" t="s">
        <v>893</v>
      </c>
      <c r="D14217" s="521" t="s">
        <v>782</v>
      </c>
      <c r="E14217" s="523">
        <v>65.28</v>
      </c>
      <c r="F14217" s="523">
        <v>65.28</v>
      </c>
    </row>
    <row r="14218" spans="1:6" ht="15" customHeight="1">
      <c r="A14218" s="84">
        <v>38029</v>
      </c>
      <c r="B14218" s="522" t="s">
        <v>15637</v>
      </c>
      <c r="C14218" s="302" t="s">
        <v>893</v>
      </c>
      <c r="D14218" s="521" t="s">
        <v>782</v>
      </c>
      <c r="E14218" s="523">
        <v>95.55</v>
      </c>
      <c r="F14218" s="523">
        <v>95.55</v>
      </c>
    </row>
    <row r="14219" spans="1:6" ht="15" customHeight="1">
      <c r="A14219" s="84">
        <v>38030</v>
      </c>
      <c r="B14219" s="522" t="s">
        <v>15638</v>
      </c>
      <c r="C14219" s="302" t="s">
        <v>893</v>
      </c>
      <c r="D14219" s="521" t="s">
        <v>782</v>
      </c>
      <c r="E14219" s="523">
        <v>154.5</v>
      </c>
      <c r="F14219" s="523">
        <v>154.5</v>
      </c>
    </row>
    <row r="14220" spans="1:6" ht="15" customHeight="1">
      <c r="A14220" s="84">
        <v>38031</v>
      </c>
      <c r="B14220" s="522" t="s">
        <v>15639</v>
      </c>
      <c r="C14220" s="302" t="s">
        <v>893</v>
      </c>
      <c r="D14220" s="521" t="s">
        <v>782</v>
      </c>
      <c r="E14220" s="523">
        <v>242.5</v>
      </c>
      <c r="F14220" s="523">
        <v>242.5</v>
      </c>
    </row>
    <row r="14221" spans="1:6" ht="15" customHeight="1">
      <c r="A14221" s="84">
        <v>39735</v>
      </c>
      <c r="B14221" s="522" t="s">
        <v>15640</v>
      </c>
      <c r="C14221" s="302" t="s">
        <v>893</v>
      </c>
      <c r="D14221" s="521" t="s">
        <v>782</v>
      </c>
      <c r="E14221" s="523">
        <v>94.09</v>
      </c>
      <c r="F14221" s="523">
        <v>94.09</v>
      </c>
    </row>
    <row r="14222" spans="1:6" ht="15" customHeight="1">
      <c r="A14222" s="84">
        <v>39734</v>
      </c>
      <c r="B14222" s="522" t="s">
        <v>15641</v>
      </c>
      <c r="C14222" s="302" t="s">
        <v>893</v>
      </c>
      <c r="D14222" s="521" t="s">
        <v>782</v>
      </c>
      <c r="E14222" s="523">
        <v>111.6</v>
      </c>
      <c r="F14222" s="523">
        <v>111.6</v>
      </c>
    </row>
    <row r="14223" spans="1:6" ht="15" customHeight="1">
      <c r="A14223" s="84">
        <v>39736</v>
      </c>
      <c r="B14223" s="522" t="s">
        <v>15642</v>
      </c>
      <c r="C14223" s="302" t="s">
        <v>893</v>
      </c>
      <c r="D14223" s="521" t="s">
        <v>782</v>
      </c>
      <c r="E14223" s="523">
        <v>127.37</v>
      </c>
      <c r="F14223" s="523">
        <v>127.37</v>
      </c>
    </row>
    <row r="14224" spans="1:6" ht="15" customHeight="1">
      <c r="A14224" s="84">
        <v>39739</v>
      </c>
      <c r="B14224" s="522" t="s">
        <v>15643</v>
      </c>
      <c r="C14224" s="302" t="s">
        <v>893</v>
      </c>
      <c r="D14224" s="521" t="s">
        <v>782</v>
      </c>
      <c r="E14224" s="523">
        <v>88.08</v>
      </c>
      <c r="F14224" s="523">
        <v>88.08</v>
      </c>
    </row>
    <row r="14225" spans="1:6" ht="15" customHeight="1">
      <c r="A14225" s="84">
        <v>39737</v>
      </c>
      <c r="B14225" s="522" t="s">
        <v>15644</v>
      </c>
      <c r="C14225" s="302" t="s">
        <v>893</v>
      </c>
      <c r="D14225" s="521" t="s">
        <v>782</v>
      </c>
      <c r="E14225" s="523">
        <v>17.13</v>
      </c>
      <c r="F14225" s="523">
        <v>17.13</v>
      </c>
    </row>
    <row r="14226" spans="1:6" ht="15" customHeight="1">
      <c r="A14226" s="84">
        <v>39738</v>
      </c>
      <c r="B14226" s="522" t="s">
        <v>15645</v>
      </c>
      <c r="C14226" s="302" t="s">
        <v>893</v>
      </c>
      <c r="D14226" s="521" t="s">
        <v>782</v>
      </c>
      <c r="E14226" s="523">
        <v>6.19</v>
      </c>
      <c r="F14226" s="523">
        <v>6.19</v>
      </c>
    </row>
    <row r="14227" spans="1:6" ht="15" customHeight="1">
      <c r="A14227" s="84">
        <v>39733</v>
      </c>
      <c r="B14227" s="522" t="s">
        <v>15646</v>
      </c>
      <c r="C14227" s="302" t="s">
        <v>893</v>
      </c>
      <c r="D14227" s="521" t="s">
        <v>782</v>
      </c>
      <c r="E14227" s="523">
        <v>152.41999999999999</v>
      </c>
      <c r="F14227" s="523">
        <v>152.41999999999999</v>
      </c>
    </row>
    <row r="14228" spans="1:6" ht="15" customHeight="1">
      <c r="A14228" s="84">
        <v>39854</v>
      </c>
      <c r="B14228" s="522" t="s">
        <v>15647</v>
      </c>
      <c r="C14228" s="302" t="s">
        <v>893</v>
      </c>
      <c r="D14228" s="521" t="s">
        <v>782</v>
      </c>
      <c r="E14228" s="523">
        <v>154.58000000000001</v>
      </c>
      <c r="F14228" s="523">
        <v>154.58000000000001</v>
      </c>
    </row>
    <row r="14229" spans="1:6" ht="15" customHeight="1">
      <c r="A14229" s="84">
        <v>39740</v>
      </c>
      <c r="B14229" s="522" t="s">
        <v>15648</v>
      </c>
      <c r="C14229" s="302" t="s">
        <v>893</v>
      </c>
      <c r="D14229" s="521" t="s">
        <v>782</v>
      </c>
      <c r="E14229" s="523">
        <v>84.58</v>
      </c>
      <c r="F14229" s="523">
        <v>84.58</v>
      </c>
    </row>
    <row r="14230" spans="1:6" ht="15" customHeight="1">
      <c r="A14230" s="84">
        <v>39741</v>
      </c>
      <c r="B14230" s="522" t="s">
        <v>15649</v>
      </c>
      <c r="C14230" s="302" t="s">
        <v>893</v>
      </c>
      <c r="D14230" s="521" t="s">
        <v>782</v>
      </c>
      <c r="E14230" s="523">
        <v>15.58</v>
      </c>
      <c r="F14230" s="523">
        <v>15.58</v>
      </c>
    </row>
    <row r="14231" spans="1:6" ht="15" customHeight="1">
      <c r="A14231" s="84">
        <v>39853</v>
      </c>
      <c r="B14231" s="522" t="s">
        <v>15650</v>
      </c>
      <c r="C14231" s="302" t="s">
        <v>893</v>
      </c>
      <c r="D14231" s="521" t="s">
        <v>782</v>
      </c>
      <c r="E14231" s="523">
        <v>20.47</v>
      </c>
      <c r="F14231" s="523">
        <v>20.47</v>
      </c>
    </row>
    <row r="14232" spans="1:6" ht="15" customHeight="1">
      <c r="A14232" s="84">
        <v>39742</v>
      </c>
      <c r="B14232" s="522" t="s">
        <v>15651</v>
      </c>
      <c r="C14232" s="302" t="s">
        <v>893</v>
      </c>
      <c r="D14232" s="521" t="s">
        <v>782</v>
      </c>
      <c r="E14232" s="523">
        <v>67.98</v>
      </c>
      <c r="F14232" s="523">
        <v>67.98</v>
      </c>
    </row>
    <row r="14233" spans="1:6" ht="15" customHeight="1">
      <c r="A14233" s="84">
        <v>39751</v>
      </c>
      <c r="B14233" s="522" t="s">
        <v>15652</v>
      </c>
      <c r="C14233" s="302" t="s">
        <v>893</v>
      </c>
      <c r="D14233" s="521" t="s">
        <v>782</v>
      </c>
      <c r="E14233" s="523"/>
      <c r="F14233" s="523"/>
    </row>
    <row r="14234" spans="1:6" ht="15" customHeight="1">
      <c r="A14234" s="84">
        <v>39750</v>
      </c>
      <c r="B14234" s="522" t="s">
        <v>15653</v>
      </c>
      <c r="C14234" s="302" t="s">
        <v>893</v>
      </c>
      <c r="D14234" s="521" t="s">
        <v>782</v>
      </c>
      <c r="E14234" s="523"/>
      <c r="F14234" s="523"/>
    </row>
    <row r="14235" spans="1:6" ht="15" customHeight="1">
      <c r="A14235" s="84">
        <v>39749</v>
      </c>
      <c r="B14235" s="522" t="s">
        <v>15654</v>
      </c>
      <c r="C14235" s="302" t="s">
        <v>893</v>
      </c>
      <c r="D14235" s="521" t="s">
        <v>782</v>
      </c>
      <c r="E14235" s="523"/>
      <c r="F14235" s="523"/>
    </row>
    <row r="14236" spans="1:6" ht="15" customHeight="1">
      <c r="A14236" s="84">
        <v>39747</v>
      </c>
      <c r="B14236" s="522" t="s">
        <v>15655</v>
      </c>
      <c r="C14236" s="302" t="s">
        <v>893</v>
      </c>
      <c r="D14236" s="521" t="s">
        <v>782</v>
      </c>
      <c r="E14236" s="523"/>
      <c r="F14236" s="523"/>
    </row>
    <row r="14237" spans="1:6" ht="15" customHeight="1">
      <c r="A14237" s="84">
        <v>39753</v>
      </c>
      <c r="B14237" s="522" t="s">
        <v>15656</v>
      </c>
      <c r="C14237" s="302" t="s">
        <v>893</v>
      </c>
      <c r="D14237" s="521" t="s">
        <v>782</v>
      </c>
      <c r="E14237" s="523"/>
      <c r="F14237" s="523"/>
    </row>
    <row r="14238" spans="1:6" ht="15" customHeight="1">
      <c r="A14238" s="84">
        <v>39752</v>
      </c>
      <c r="B14238" s="522" t="s">
        <v>15657</v>
      </c>
      <c r="C14238" s="302" t="s">
        <v>893</v>
      </c>
      <c r="D14238" s="521" t="s">
        <v>782</v>
      </c>
      <c r="E14238" s="523"/>
      <c r="F14238" s="523"/>
    </row>
    <row r="14239" spans="1:6" ht="15" customHeight="1">
      <c r="A14239" s="84">
        <v>39754</v>
      </c>
      <c r="B14239" s="522" t="s">
        <v>15658</v>
      </c>
      <c r="C14239" s="302" t="s">
        <v>893</v>
      </c>
      <c r="D14239" s="521" t="s">
        <v>782</v>
      </c>
      <c r="E14239" s="523"/>
      <c r="F14239" s="523"/>
    </row>
    <row r="14240" spans="1:6" ht="15" customHeight="1">
      <c r="A14240" s="84">
        <v>39748</v>
      </c>
      <c r="B14240" s="522" t="s">
        <v>15659</v>
      </c>
      <c r="C14240" s="302" t="s">
        <v>893</v>
      </c>
      <c r="D14240" s="521" t="s">
        <v>782</v>
      </c>
      <c r="E14240" s="523"/>
      <c r="F14240" s="523"/>
    </row>
    <row r="14241" spans="1:6" ht="15" customHeight="1">
      <c r="A14241" s="84">
        <v>39755</v>
      </c>
      <c r="B14241" s="522" t="s">
        <v>15660</v>
      </c>
      <c r="C14241" s="302" t="s">
        <v>893</v>
      </c>
      <c r="D14241" s="521" t="s">
        <v>782</v>
      </c>
      <c r="E14241" s="523"/>
      <c r="F14241" s="523"/>
    </row>
    <row r="14242" spans="1:6" ht="15" customHeight="1">
      <c r="A14242" s="84">
        <v>12742</v>
      </c>
      <c r="B14242" s="522" t="s">
        <v>15661</v>
      </c>
      <c r="C14242" s="302" t="s">
        <v>893</v>
      </c>
      <c r="D14242" s="521" t="s">
        <v>782</v>
      </c>
      <c r="E14242" s="523"/>
      <c r="F14242" s="523"/>
    </row>
    <row r="14243" spans="1:6" ht="15" customHeight="1">
      <c r="A14243" s="84">
        <v>12713</v>
      </c>
      <c r="B14243" s="522" t="s">
        <v>15662</v>
      </c>
      <c r="C14243" s="302" t="s">
        <v>893</v>
      </c>
      <c r="D14243" s="521" t="s">
        <v>782</v>
      </c>
      <c r="E14243" s="523"/>
      <c r="F14243" s="523"/>
    </row>
    <row r="14244" spans="1:6" ht="15" customHeight="1">
      <c r="A14244" s="84">
        <v>12743</v>
      </c>
      <c r="B14244" s="522" t="s">
        <v>15663</v>
      </c>
      <c r="C14244" s="302" t="s">
        <v>893</v>
      </c>
      <c r="D14244" s="521" t="s">
        <v>782</v>
      </c>
      <c r="E14244" s="523"/>
      <c r="F14244" s="523"/>
    </row>
    <row r="14245" spans="1:6" ht="15" customHeight="1">
      <c r="A14245" s="84">
        <v>12744</v>
      </c>
      <c r="B14245" s="522" t="s">
        <v>15664</v>
      </c>
      <c r="C14245" s="302" t="s">
        <v>893</v>
      </c>
      <c r="D14245" s="521" t="s">
        <v>782</v>
      </c>
      <c r="E14245" s="523"/>
      <c r="F14245" s="523"/>
    </row>
    <row r="14246" spans="1:6" ht="15" customHeight="1">
      <c r="A14246" s="84">
        <v>12745</v>
      </c>
      <c r="B14246" s="522" t="s">
        <v>15665</v>
      </c>
      <c r="C14246" s="302" t="s">
        <v>893</v>
      </c>
      <c r="D14246" s="521" t="s">
        <v>782</v>
      </c>
      <c r="E14246" s="523"/>
      <c r="F14246" s="523"/>
    </row>
    <row r="14247" spans="1:6" ht="15" customHeight="1">
      <c r="A14247" s="84">
        <v>12746</v>
      </c>
      <c r="B14247" s="522" t="s">
        <v>15666</v>
      </c>
      <c r="C14247" s="302" t="s">
        <v>893</v>
      </c>
      <c r="D14247" s="521" t="s">
        <v>782</v>
      </c>
      <c r="E14247" s="523"/>
      <c r="F14247" s="523"/>
    </row>
    <row r="14248" spans="1:6" ht="15" customHeight="1">
      <c r="A14248" s="84">
        <v>12747</v>
      </c>
      <c r="B14248" s="522" t="s">
        <v>15667</v>
      </c>
      <c r="C14248" s="302" t="s">
        <v>893</v>
      </c>
      <c r="D14248" s="521" t="s">
        <v>782</v>
      </c>
      <c r="E14248" s="523"/>
      <c r="F14248" s="523"/>
    </row>
    <row r="14249" spans="1:6" ht="15" customHeight="1">
      <c r="A14249" s="84">
        <v>12748</v>
      </c>
      <c r="B14249" s="522" t="s">
        <v>15668</v>
      </c>
      <c r="C14249" s="302" t="s">
        <v>893</v>
      </c>
      <c r="D14249" s="521" t="s">
        <v>782</v>
      </c>
      <c r="E14249" s="523"/>
      <c r="F14249" s="523"/>
    </row>
    <row r="14250" spans="1:6" ht="15" customHeight="1">
      <c r="A14250" s="84">
        <v>12749</v>
      </c>
      <c r="B14250" s="522" t="s">
        <v>15669</v>
      </c>
      <c r="C14250" s="302" t="s">
        <v>893</v>
      </c>
      <c r="D14250" s="521" t="s">
        <v>782</v>
      </c>
      <c r="E14250" s="523"/>
      <c r="F14250" s="523"/>
    </row>
    <row r="14251" spans="1:6" ht="15" customHeight="1">
      <c r="A14251" s="84">
        <v>39660</v>
      </c>
      <c r="B14251" s="522" t="s">
        <v>15670</v>
      </c>
      <c r="C14251" s="302" t="s">
        <v>893</v>
      </c>
      <c r="D14251" s="521" t="s">
        <v>782</v>
      </c>
      <c r="E14251" s="523"/>
      <c r="F14251" s="523"/>
    </row>
    <row r="14252" spans="1:6" ht="15" customHeight="1">
      <c r="A14252" s="84">
        <v>39662</v>
      </c>
      <c r="B14252" s="522" t="s">
        <v>15671</v>
      </c>
      <c r="C14252" s="302" t="s">
        <v>893</v>
      </c>
      <c r="D14252" s="521" t="s">
        <v>782</v>
      </c>
      <c r="E14252" s="523"/>
      <c r="F14252" s="523"/>
    </row>
    <row r="14253" spans="1:6" ht="15" customHeight="1">
      <c r="A14253" s="84">
        <v>39661</v>
      </c>
      <c r="B14253" s="522" t="s">
        <v>15672</v>
      </c>
      <c r="C14253" s="302" t="s">
        <v>893</v>
      </c>
      <c r="D14253" s="521" t="s">
        <v>782</v>
      </c>
      <c r="E14253" s="523"/>
      <c r="F14253" s="523"/>
    </row>
    <row r="14254" spans="1:6" ht="15" customHeight="1">
      <c r="A14254" s="84">
        <v>39666</v>
      </c>
      <c r="B14254" s="522" t="s">
        <v>15673</v>
      </c>
      <c r="C14254" s="302" t="s">
        <v>893</v>
      </c>
      <c r="D14254" s="521" t="s">
        <v>782</v>
      </c>
      <c r="E14254" s="523"/>
      <c r="F14254" s="523"/>
    </row>
    <row r="14255" spans="1:6" ht="15" customHeight="1">
      <c r="A14255" s="84">
        <v>39664</v>
      </c>
      <c r="B14255" s="522" t="s">
        <v>15674</v>
      </c>
      <c r="C14255" s="302" t="s">
        <v>893</v>
      </c>
      <c r="D14255" s="521" t="s">
        <v>782</v>
      </c>
      <c r="E14255" s="523"/>
      <c r="F14255" s="523"/>
    </row>
    <row r="14256" spans="1:6" ht="15" customHeight="1">
      <c r="A14256" s="84">
        <v>39663</v>
      </c>
      <c r="B14256" s="522" t="s">
        <v>15675</v>
      </c>
      <c r="C14256" s="302" t="s">
        <v>893</v>
      </c>
      <c r="D14256" s="521" t="s">
        <v>782</v>
      </c>
      <c r="E14256" s="523"/>
      <c r="F14256" s="523"/>
    </row>
    <row r="14257" spans="1:6" ht="15" customHeight="1">
      <c r="A14257" s="84">
        <v>39665</v>
      </c>
      <c r="B14257" s="522" t="s">
        <v>15676</v>
      </c>
      <c r="C14257" s="302" t="s">
        <v>893</v>
      </c>
      <c r="D14257" s="521" t="s">
        <v>782</v>
      </c>
      <c r="E14257" s="523"/>
      <c r="F14257" s="523"/>
    </row>
    <row r="14258" spans="1:6" ht="15" customHeight="1">
      <c r="A14258" s="84">
        <v>7753</v>
      </c>
      <c r="B14258" s="522" t="s">
        <v>15677</v>
      </c>
      <c r="C14258" s="302" t="s">
        <v>893</v>
      </c>
      <c r="D14258" s="521" t="s">
        <v>782</v>
      </c>
      <c r="E14258" s="523"/>
      <c r="F14258" s="523"/>
    </row>
    <row r="14259" spans="1:6" ht="15" customHeight="1">
      <c r="A14259" s="84">
        <v>13256</v>
      </c>
      <c r="B14259" s="522" t="s">
        <v>15678</v>
      </c>
      <c r="C14259" s="302" t="s">
        <v>893</v>
      </c>
      <c r="D14259" s="521" t="s">
        <v>782</v>
      </c>
      <c r="E14259" s="523"/>
      <c r="F14259" s="523"/>
    </row>
    <row r="14260" spans="1:6" ht="15" customHeight="1">
      <c r="A14260" s="84">
        <v>7757</v>
      </c>
      <c r="B14260" s="522" t="s">
        <v>15679</v>
      </c>
      <c r="C14260" s="302" t="s">
        <v>893</v>
      </c>
      <c r="D14260" s="521" t="s">
        <v>782</v>
      </c>
      <c r="E14260" s="523"/>
      <c r="F14260" s="523"/>
    </row>
    <row r="14261" spans="1:6" ht="15" customHeight="1">
      <c r="A14261" s="84">
        <v>7758</v>
      </c>
      <c r="B14261" s="522" t="s">
        <v>15680</v>
      </c>
      <c r="C14261" s="302" t="s">
        <v>893</v>
      </c>
      <c r="D14261" s="521" t="s">
        <v>782</v>
      </c>
      <c r="E14261" s="523"/>
      <c r="F14261" s="523"/>
    </row>
    <row r="14262" spans="1:6" ht="15" customHeight="1">
      <c r="A14262" s="84">
        <v>7759</v>
      </c>
      <c r="B14262" s="522" t="s">
        <v>15681</v>
      </c>
      <c r="C14262" s="302" t="s">
        <v>893</v>
      </c>
      <c r="D14262" s="521" t="s">
        <v>782</v>
      </c>
      <c r="E14262" s="523"/>
      <c r="F14262" s="523"/>
    </row>
    <row r="14263" spans="1:6" ht="15" customHeight="1">
      <c r="A14263" s="84">
        <v>40334</v>
      </c>
      <c r="B14263" s="522" t="s">
        <v>15682</v>
      </c>
      <c r="C14263" s="302" t="s">
        <v>893</v>
      </c>
      <c r="D14263" s="521" t="s">
        <v>782</v>
      </c>
      <c r="E14263" s="523"/>
      <c r="F14263" s="523"/>
    </row>
    <row r="14264" spans="1:6" ht="15" customHeight="1">
      <c r="A14264" s="84">
        <v>7745</v>
      </c>
      <c r="B14264" s="522" t="s">
        <v>15683</v>
      </c>
      <c r="C14264" s="302" t="s">
        <v>893</v>
      </c>
      <c r="D14264" s="521" t="s">
        <v>782</v>
      </c>
      <c r="E14264" s="523"/>
      <c r="F14264" s="523"/>
    </row>
    <row r="14265" spans="1:6" ht="15" customHeight="1">
      <c r="A14265" s="84">
        <v>7742</v>
      </c>
      <c r="B14265" s="522" t="s">
        <v>15684</v>
      </c>
      <c r="C14265" s="302" t="s">
        <v>893</v>
      </c>
      <c r="D14265" s="521" t="s">
        <v>782</v>
      </c>
      <c r="E14265" s="523"/>
      <c r="F14265" s="523"/>
    </row>
    <row r="14266" spans="1:6" ht="15" customHeight="1">
      <c r="A14266" s="84">
        <v>7750</v>
      </c>
      <c r="B14266" s="522" t="s">
        <v>15685</v>
      </c>
      <c r="C14266" s="302" t="s">
        <v>893</v>
      </c>
      <c r="D14266" s="521" t="s">
        <v>782</v>
      </c>
      <c r="E14266" s="523"/>
      <c r="F14266" s="523"/>
    </row>
    <row r="14267" spans="1:6" ht="15" customHeight="1">
      <c r="A14267" s="84">
        <v>7756</v>
      </c>
      <c r="B14267" s="522" t="s">
        <v>15686</v>
      </c>
      <c r="C14267" s="302" t="s">
        <v>893</v>
      </c>
      <c r="D14267" s="521" t="s">
        <v>782</v>
      </c>
      <c r="E14267" s="523"/>
      <c r="F14267" s="523"/>
    </row>
    <row r="14268" spans="1:6" ht="15" customHeight="1">
      <c r="A14268" s="84">
        <v>7725</v>
      </c>
      <c r="B14268" s="522" t="s">
        <v>15687</v>
      </c>
      <c r="C14268" s="302" t="s">
        <v>893</v>
      </c>
      <c r="D14268" s="521" t="s">
        <v>782</v>
      </c>
      <c r="E14268" s="523"/>
      <c r="F14268" s="523"/>
    </row>
    <row r="14269" spans="1:6" ht="15" customHeight="1">
      <c r="A14269" s="84">
        <v>7765</v>
      </c>
      <c r="B14269" s="522" t="s">
        <v>15688</v>
      </c>
      <c r="C14269" s="302" t="s">
        <v>893</v>
      </c>
      <c r="D14269" s="521" t="s">
        <v>782</v>
      </c>
      <c r="E14269" s="523"/>
      <c r="F14269" s="523"/>
    </row>
    <row r="14270" spans="1:6" ht="15" customHeight="1">
      <c r="A14270" s="84">
        <v>12569</v>
      </c>
      <c r="B14270" s="522" t="s">
        <v>15689</v>
      </c>
      <c r="C14270" s="302" t="s">
        <v>893</v>
      </c>
      <c r="D14270" s="521" t="s">
        <v>782</v>
      </c>
      <c r="E14270" s="523"/>
      <c r="F14270" s="523"/>
    </row>
    <row r="14271" spans="1:6" ht="15" customHeight="1">
      <c r="A14271" s="84">
        <v>7766</v>
      </c>
      <c r="B14271" s="522" t="s">
        <v>15690</v>
      </c>
      <c r="C14271" s="302" t="s">
        <v>893</v>
      </c>
      <c r="D14271" s="521" t="s">
        <v>782</v>
      </c>
      <c r="E14271" s="523"/>
      <c r="F14271" s="523"/>
    </row>
    <row r="14272" spans="1:6" ht="15" customHeight="1">
      <c r="A14272" s="84">
        <v>7767</v>
      </c>
      <c r="B14272" s="522" t="s">
        <v>15691</v>
      </c>
      <c r="C14272" s="302" t="s">
        <v>893</v>
      </c>
      <c r="D14272" s="521" t="s">
        <v>782</v>
      </c>
      <c r="E14272" s="523"/>
      <c r="F14272" s="523"/>
    </row>
    <row r="14273" spans="1:6" ht="15" customHeight="1">
      <c r="A14273" s="84">
        <v>7727</v>
      </c>
      <c r="B14273" s="522" t="s">
        <v>15692</v>
      </c>
      <c r="C14273" s="302" t="s">
        <v>893</v>
      </c>
      <c r="D14273" s="521" t="s">
        <v>782</v>
      </c>
      <c r="E14273" s="523"/>
      <c r="F14273" s="523"/>
    </row>
    <row r="14274" spans="1:6" ht="15" customHeight="1">
      <c r="A14274" s="84">
        <v>7760</v>
      </c>
      <c r="B14274" s="522" t="s">
        <v>15693</v>
      </c>
      <c r="C14274" s="302" t="s">
        <v>893</v>
      </c>
      <c r="D14274" s="521" t="s">
        <v>782</v>
      </c>
      <c r="E14274" s="523"/>
      <c r="F14274" s="523"/>
    </row>
    <row r="14275" spans="1:6" ht="15" customHeight="1">
      <c r="A14275" s="84">
        <v>7761</v>
      </c>
      <c r="B14275" s="522" t="s">
        <v>15694</v>
      </c>
      <c r="C14275" s="302" t="s">
        <v>893</v>
      </c>
      <c r="D14275" s="521" t="s">
        <v>782</v>
      </c>
      <c r="E14275" s="523"/>
      <c r="F14275" s="523"/>
    </row>
    <row r="14276" spans="1:6" ht="15" customHeight="1">
      <c r="A14276" s="84">
        <v>7752</v>
      </c>
      <c r="B14276" s="522" t="s">
        <v>15695</v>
      </c>
      <c r="C14276" s="302" t="s">
        <v>893</v>
      </c>
      <c r="D14276" s="521" t="s">
        <v>782</v>
      </c>
      <c r="E14276" s="523"/>
      <c r="F14276" s="523"/>
    </row>
    <row r="14277" spans="1:6" ht="15" customHeight="1">
      <c r="A14277" s="84">
        <v>7762</v>
      </c>
      <c r="B14277" s="522" t="s">
        <v>15696</v>
      </c>
      <c r="C14277" s="302" t="s">
        <v>893</v>
      </c>
      <c r="D14277" s="521" t="s">
        <v>782</v>
      </c>
      <c r="E14277" s="523"/>
      <c r="F14277" s="523"/>
    </row>
    <row r="14278" spans="1:6" ht="15" customHeight="1">
      <c r="A14278" s="84">
        <v>7722</v>
      </c>
      <c r="B14278" s="522" t="s">
        <v>15697</v>
      </c>
      <c r="C14278" s="302" t="s">
        <v>893</v>
      </c>
      <c r="D14278" s="521" t="s">
        <v>782</v>
      </c>
      <c r="E14278" s="523"/>
      <c r="F14278" s="523"/>
    </row>
    <row r="14279" spans="1:6" ht="15" customHeight="1">
      <c r="A14279" s="84">
        <v>7763</v>
      </c>
      <c r="B14279" s="522" t="s">
        <v>15698</v>
      </c>
      <c r="C14279" s="302" t="s">
        <v>893</v>
      </c>
      <c r="D14279" s="521" t="s">
        <v>782</v>
      </c>
      <c r="E14279" s="523"/>
      <c r="F14279" s="523"/>
    </row>
    <row r="14280" spans="1:6" ht="15" customHeight="1">
      <c r="A14280" s="84">
        <v>7764</v>
      </c>
      <c r="B14280" s="522" t="s">
        <v>15699</v>
      </c>
      <c r="C14280" s="302" t="s">
        <v>893</v>
      </c>
      <c r="D14280" s="521" t="s">
        <v>782</v>
      </c>
      <c r="E14280" s="523"/>
      <c r="F14280" s="523"/>
    </row>
    <row r="14281" spans="1:6" ht="15" customHeight="1">
      <c r="A14281" s="84">
        <v>12572</v>
      </c>
      <c r="B14281" s="522" t="s">
        <v>15700</v>
      </c>
      <c r="C14281" s="302" t="s">
        <v>893</v>
      </c>
      <c r="D14281" s="521" t="s">
        <v>782</v>
      </c>
      <c r="E14281" s="523"/>
      <c r="F14281" s="523"/>
    </row>
    <row r="14282" spans="1:6" ht="15" customHeight="1">
      <c r="A14282" s="84">
        <v>12573</v>
      </c>
      <c r="B14282" s="522" t="s">
        <v>15701</v>
      </c>
      <c r="C14282" s="302" t="s">
        <v>893</v>
      </c>
      <c r="D14282" s="521" t="s">
        <v>782</v>
      </c>
      <c r="E14282" s="523"/>
      <c r="F14282" s="523"/>
    </row>
    <row r="14283" spans="1:6" ht="15" customHeight="1">
      <c r="A14283" s="84">
        <v>12574</v>
      </c>
      <c r="B14283" s="522" t="s">
        <v>15702</v>
      </c>
      <c r="C14283" s="302" t="s">
        <v>893</v>
      </c>
      <c r="D14283" s="521" t="s">
        <v>782</v>
      </c>
      <c r="E14283" s="523"/>
      <c r="F14283" s="523"/>
    </row>
    <row r="14284" spans="1:6" ht="15" customHeight="1">
      <c r="A14284" s="84">
        <v>12575</v>
      </c>
      <c r="B14284" s="522" t="s">
        <v>15703</v>
      </c>
      <c r="C14284" s="302" t="s">
        <v>893</v>
      </c>
      <c r="D14284" s="521" t="s">
        <v>782</v>
      </c>
      <c r="E14284" s="523"/>
      <c r="F14284" s="523"/>
    </row>
    <row r="14285" spans="1:6" ht="15" customHeight="1">
      <c r="A14285" s="84">
        <v>12576</v>
      </c>
      <c r="B14285" s="522" t="s">
        <v>15704</v>
      </c>
      <c r="C14285" s="302" t="s">
        <v>893</v>
      </c>
      <c r="D14285" s="521" t="s">
        <v>782</v>
      </c>
      <c r="E14285" s="523"/>
      <c r="F14285" s="523"/>
    </row>
    <row r="14286" spans="1:6" ht="15" customHeight="1">
      <c r="A14286" s="84">
        <v>12577</v>
      </c>
      <c r="B14286" s="522" t="s">
        <v>15705</v>
      </c>
      <c r="C14286" s="302" t="s">
        <v>893</v>
      </c>
      <c r="D14286" s="521" t="s">
        <v>782</v>
      </c>
      <c r="E14286" s="523"/>
      <c r="F14286" s="523"/>
    </row>
    <row r="14287" spans="1:6" ht="15" customHeight="1">
      <c r="A14287" s="84">
        <v>12578</v>
      </c>
      <c r="B14287" s="522" t="s">
        <v>15706</v>
      </c>
      <c r="C14287" s="302" t="s">
        <v>893</v>
      </c>
      <c r="D14287" s="521" t="s">
        <v>782</v>
      </c>
      <c r="E14287" s="523"/>
      <c r="F14287" s="523"/>
    </row>
    <row r="14288" spans="1:6" ht="15" customHeight="1">
      <c r="A14288" s="84">
        <v>12579</v>
      </c>
      <c r="B14288" s="522" t="s">
        <v>15707</v>
      </c>
      <c r="C14288" s="302" t="s">
        <v>893</v>
      </c>
      <c r="D14288" s="521" t="s">
        <v>782</v>
      </c>
      <c r="E14288" s="523"/>
      <c r="F14288" s="523"/>
    </row>
    <row r="14289" spans="1:6" ht="15" customHeight="1">
      <c r="A14289" s="84">
        <v>12580</v>
      </c>
      <c r="B14289" s="522" t="s">
        <v>15708</v>
      </c>
      <c r="C14289" s="302" t="s">
        <v>893</v>
      </c>
      <c r="D14289" s="521" t="s">
        <v>782</v>
      </c>
      <c r="E14289" s="523"/>
      <c r="F14289" s="523"/>
    </row>
    <row r="14290" spans="1:6" ht="15" customHeight="1">
      <c r="A14290" s="84">
        <v>12581</v>
      </c>
      <c r="B14290" s="522" t="s">
        <v>15709</v>
      </c>
      <c r="C14290" s="302" t="s">
        <v>893</v>
      </c>
      <c r="D14290" s="521" t="s">
        <v>782</v>
      </c>
      <c r="E14290" s="523"/>
      <c r="F14290" s="523"/>
    </row>
    <row r="14291" spans="1:6" ht="15" customHeight="1">
      <c r="A14291" s="84">
        <v>7720</v>
      </c>
      <c r="B14291" s="522" t="s">
        <v>15710</v>
      </c>
      <c r="C14291" s="302" t="s">
        <v>893</v>
      </c>
      <c r="D14291" s="521" t="s">
        <v>782</v>
      </c>
      <c r="E14291" s="523"/>
      <c r="F14291" s="523"/>
    </row>
    <row r="14292" spans="1:6" ht="15" customHeight="1">
      <c r="A14292" s="84">
        <v>40335</v>
      </c>
      <c r="B14292" s="522" t="s">
        <v>15711</v>
      </c>
      <c r="C14292" s="302" t="s">
        <v>893</v>
      </c>
      <c r="D14292" s="521" t="s">
        <v>782</v>
      </c>
      <c r="E14292" s="523"/>
      <c r="F14292" s="523"/>
    </row>
    <row r="14293" spans="1:6" ht="15" customHeight="1">
      <c r="A14293" s="84">
        <v>7740</v>
      </c>
      <c r="B14293" s="522" t="s">
        <v>15712</v>
      </c>
      <c r="C14293" s="302" t="s">
        <v>893</v>
      </c>
      <c r="D14293" s="521" t="s">
        <v>782</v>
      </c>
      <c r="E14293" s="523"/>
      <c r="F14293" s="523"/>
    </row>
    <row r="14294" spans="1:6" ht="15" customHeight="1">
      <c r="A14294" s="84">
        <v>7741</v>
      </c>
      <c r="B14294" s="522" t="s">
        <v>15713</v>
      </c>
      <c r="C14294" s="302" t="s">
        <v>893</v>
      </c>
      <c r="D14294" s="521" t="s">
        <v>782</v>
      </c>
      <c r="E14294" s="523"/>
      <c r="F14294" s="523"/>
    </row>
    <row r="14295" spans="1:6" ht="15" customHeight="1">
      <c r="A14295" s="84">
        <v>7774</v>
      </c>
      <c r="B14295" s="522" t="s">
        <v>15714</v>
      </c>
      <c r="C14295" s="302" t="s">
        <v>893</v>
      </c>
      <c r="D14295" s="521" t="s">
        <v>782</v>
      </c>
      <c r="E14295" s="523"/>
      <c r="F14295" s="523"/>
    </row>
    <row r="14296" spans="1:6" ht="15" customHeight="1">
      <c r="A14296" s="84">
        <v>7744</v>
      </c>
      <c r="B14296" s="522" t="s">
        <v>15715</v>
      </c>
      <c r="C14296" s="302" t="s">
        <v>893</v>
      </c>
      <c r="D14296" s="521" t="s">
        <v>782</v>
      </c>
      <c r="E14296" s="523"/>
      <c r="F14296" s="523"/>
    </row>
    <row r="14297" spans="1:6" ht="15" customHeight="1">
      <c r="A14297" s="84">
        <v>7773</v>
      </c>
      <c r="B14297" s="522" t="s">
        <v>15716</v>
      </c>
      <c r="C14297" s="302" t="s">
        <v>893</v>
      </c>
      <c r="D14297" s="521" t="s">
        <v>782</v>
      </c>
      <c r="E14297" s="523"/>
      <c r="F14297" s="523"/>
    </row>
    <row r="14298" spans="1:6" ht="15" customHeight="1">
      <c r="A14298" s="84">
        <v>7754</v>
      </c>
      <c r="B14298" s="522" t="s">
        <v>15717</v>
      </c>
      <c r="C14298" s="302" t="s">
        <v>893</v>
      </c>
      <c r="D14298" s="521" t="s">
        <v>782</v>
      </c>
      <c r="E14298" s="523"/>
      <c r="F14298" s="523"/>
    </row>
    <row r="14299" spans="1:6" ht="15" customHeight="1">
      <c r="A14299" s="84">
        <v>7735</v>
      </c>
      <c r="B14299" s="522" t="s">
        <v>15718</v>
      </c>
      <c r="C14299" s="302" t="s">
        <v>893</v>
      </c>
      <c r="D14299" s="521" t="s">
        <v>782</v>
      </c>
      <c r="E14299" s="523"/>
      <c r="F14299" s="523"/>
    </row>
    <row r="14300" spans="1:6" ht="15" customHeight="1">
      <c r="A14300" s="84">
        <v>7755</v>
      </c>
      <c r="B14300" s="522" t="s">
        <v>15719</v>
      </c>
      <c r="C14300" s="302" t="s">
        <v>893</v>
      </c>
      <c r="D14300" s="521" t="s">
        <v>782</v>
      </c>
      <c r="E14300" s="523"/>
      <c r="F14300" s="523"/>
    </row>
    <row r="14301" spans="1:6" ht="15" customHeight="1">
      <c r="A14301" s="84">
        <v>7776</v>
      </c>
      <c r="B14301" s="522" t="s">
        <v>15720</v>
      </c>
      <c r="C14301" s="302" t="s">
        <v>893</v>
      </c>
      <c r="D14301" s="521" t="s">
        <v>782</v>
      </c>
      <c r="E14301" s="523"/>
      <c r="F14301" s="523"/>
    </row>
    <row r="14302" spans="1:6" ht="15" customHeight="1">
      <c r="A14302" s="84">
        <v>7743</v>
      </c>
      <c r="B14302" s="522" t="s">
        <v>15721</v>
      </c>
      <c r="C14302" s="302" t="s">
        <v>893</v>
      </c>
      <c r="D14302" s="521" t="s">
        <v>782</v>
      </c>
      <c r="E14302" s="523"/>
      <c r="F14302" s="523"/>
    </row>
    <row r="14303" spans="1:6" ht="15" customHeight="1">
      <c r="A14303" s="84">
        <v>7733</v>
      </c>
      <c r="B14303" s="522" t="s">
        <v>15722</v>
      </c>
      <c r="C14303" s="302" t="s">
        <v>893</v>
      </c>
      <c r="D14303" s="521" t="s">
        <v>782</v>
      </c>
      <c r="E14303" s="523"/>
      <c r="F14303" s="523"/>
    </row>
    <row r="14304" spans="1:6" ht="15" customHeight="1">
      <c r="A14304" s="84">
        <v>7775</v>
      </c>
      <c r="B14304" s="522" t="s">
        <v>15723</v>
      </c>
      <c r="C14304" s="302" t="s">
        <v>893</v>
      </c>
      <c r="D14304" s="521" t="s">
        <v>782</v>
      </c>
      <c r="E14304" s="523"/>
      <c r="F14304" s="523"/>
    </row>
    <row r="14305" spans="1:6" ht="15" customHeight="1">
      <c r="A14305" s="84">
        <v>7734</v>
      </c>
      <c r="B14305" s="522" t="s">
        <v>15724</v>
      </c>
      <c r="C14305" s="302" t="s">
        <v>893</v>
      </c>
      <c r="D14305" s="521" t="s">
        <v>782</v>
      </c>
      <c r="E14305" s="523"/>
      <c r="F14305" s="523"/>
    </row>
    <row r="14306" spans="1:6" ht="15" customHeight="1">
      <c r="A14306" s="84">
        <v>7714</v>
      </c>
      <c r="B14306" s="522" t="s">
        <v>15725</v>
      </c>
      <c r="C14306" s="302" t="s">
        <v>893</v>
      </c>
      <c r="D14306" s="521" t="s">
        <v>782</v>
      </c>
      <c r="E14306" s="523"/>
      <c r="F14306" s="523"/>
    </row>
    <row r="14307" spans="1:6" ht="15" customHeight="1">
      <c r="A14307" s="84">
        <v>37449</v>
      </c>
      <c r="B14307" s="522" t="s">
        <v>15726</v>
      </c>
      <c r="C14307" s="302" t="s">
        <v>893</v>
      </c>
      <c r="D14307" s="521" t="s">
        <v>782</v>
      </c>
      <c r="E14307" s="523">
        <v>44.59</v>
      </c>
      <c r="F14307" s="523">
        <v>44.59</v>
      </c>
    </row>
    <row r="14308" spans="1:6" ht="15" customHeight="1">
      <c r="A14308" s="84">
        <v>37450</v>
      </c>
      <c r="B14308" s="522" t="s">
        <v>15727</v>
      </c>
      <c r="C14308" s="302" t="s">
        <v>893</v>
      </c>
      <c r="D14308" s="521" t="s">
        <v>782</v>
      </c>
      <c r="E14308" s="523">
        <v>62.43</v>
      </c>
      <c r="F14308" s="523">
        <v>62.43</v>
      </c>
    </row>
    <row r="14309" spans="1:6" ht="15" customHeight="1">
      <c r="A14309" s="84">
        <v>37451</v>
      </c>
      <c r="B14309" s="522" t="s">
        <v>15728</v>
      </c>
      <c r="C14309" s="302" t="s">
        <v>893</v>
      </c>
      <c r="D14309" s="521" t="s">
        <v>782</v>
      </c>
      <c r="E14309" s="523">
        <v>87.16</v>
      </c>
      <c r="F14309" s="523">
        <v>87.16</v>
      </c>
    </row>
    <row r="14310" spans="1:6" ht="15" customHeight="1">
      <c r="A14310" s="84">
        <v>37452</v>
      </c>
      <c r="B14310" s="522" t="s">
        <v>15729</v>
      </c>
      <c r="C14310" s="302" t="s">
        <v>893</v>
      </c>
      <c r="D14310" s="521" t="s">
        <v>782</v>
      </c>
      <c r="E14310" s="523">
        <v>126.68</v>
      </c>
      <c r="F14310" s="523">
        <v>126.68</v>
      </c>
    </row>
    <row r="14311" spans="1:6" ht="15" customHeight="1">
      <c r="A14311" s="84">
        <v>37453</v>
      </c>
      <c r="B14311" s="522" t="s">
        <v>15730</v>
      </c>
      <c r="C14311" s="302" t="s">
        <v>893</v>
      </c>
      <c r="D14311" s="521" t="s">
        <v>782</v>
      </c>
      <c r="E14311" s="523">
        <v>145.88999999999999</v>
      </c>
      <c r="F14311" s="523">
        <v>145.88999999999999</v>
      </c>
    </row>
    <row r="14312" spans="1:6" ht="15" customHeight="1">
      <c r="A14312" s="84">
        <v>7778</v>
      </c>
      <c r="B14312" s="522" t="s">
        <v>15731</v>
      </c>
      <c r="C14312" s="302" t="s">
        <v>893</v>
      </c>
      <c r="D14312" s="521" t="s">
        <v>782</v>
      </c>
      <c r="E14312" s="523">
        <v>54.72</v>
      </c>
      <c r="F14312" s="523">
        <v>54.72</v>
      </c>
    </row>
    <row r="14313" spans="1:6" ht="15" customHeight="1">
      <c r="A14313" s="84">
        <v>7796</v>
      </c>
      <c r="B14313" s="522" t="s">
        <v>15732</v>
      </c>
      <c r="C14313" s="302" t="s">
        <v>893</v>
      </c>
      <c r="D14313" s="521" t="s">
        <v>782</v>
      </c>
      <c r="E14313" s="523">
        <v>75</v>
      </c>
      <c r="F14313" s="523">
        <v>75</v>
      </c>
    </row>
    <row r="14314" spans="1:6" ht="15" customHeight="1">
      <c r="A14314" s="84">
        <v>7781</v>
      </c>
      <c r="B14314" s="522" t="s">
        <v>15733</v>
      </c>
      <c r="C14314" s="302" t="s">
        <v>893</v>
      </c>
      <c r="D14314" s="521" t="s">
        <v>782</v>
      </c>
      <c r="E14314" s="523">
        <v>88.63</v>
      </c>
      <c r="F14314" s="523">
        <v>88.63</v>
      </c>
    </row>
    <row r="14315" spans="1:6" ht="15" customHeight="1">
      <c r="A14315" s="84">
        <v>7795</v>
      </c>
      <c r="B14315" s="522" t="s">
        <v>15734</v>
      </c>
      <c r="C14315" s="302" t="s">
        <v>893</v>
      </c>
      <c r="D14315" s="521" t="s">
        <v>782</v>
      </c>
      <c r="E14315" s="523">
        <v>131.9</v>
      </c>
      <c r="F14315" s="523">
        <v>131.9</v>
      </c>
    </row>
    <row r="14316" spans="1:6" ht="15" customHeight="1">
      <c r="A14316" s="84">
        <v>7791</v>
      </c>
      <c r="B14316" s="522" t="s">
        <v>15735</v>
      </c>
      <c r="C14316" s="302" t="s">
        <v>893</v>
      </c>
      <c r="D14316" s="521" t="s">
        <v>782</v>
      </c>
      <c r="E14316" s="523">
        <v>157.9</v>
      </c>
      <c r="F14316" s="523">
        <v>157.9</v>
      </c>
    </row>
    <row r="14317" spans="1:6" ht="15" customHeight="1">
      <c r="A14317" s="84">
        <v>7783</v>
      </c>
      <c r="B14317" s="522" t="s">
        <v>15736</v>
      </c>
      <c r="C14317" s="302" t="s">
        <v>893</v>
      </c>
      <c r="D14317" s="521" t="s">
        <v>782</v>
      </c>
      <c r="E14317" s="523">
        <v>55.95</v>
      </c>
      <c r="F14317" s="523">
        <v>55.95</v>
      </c>
    </row>
    <row r="14318" spans="1:6" ht="15" customHeight="1">
      <c r="A14318" s="84">
        <v>7790</v>
      </c>
      <c r="B14318" s="522" t="s">
        <v>15737</v>
      </c>
      <c r="C14318" s="302" t="s">
        <v>893</v>
      </c>
      <c r="D14318" s="521" t="s">
        <v>782</v>
      </c>
      <c r="E14318" s="523">
        <v>88.17</v>
      </c>
      <c r="F14318" s="523">
        <v>88.17</v>
      </c>
    </row>
    <row r="14319" spans="1:6" ht="15" customHeight="1">
      <c r="A14319" s="84">
        <v>7785</v>
      </c>
      <c r="B14319" s="522" t="s">
        <v>15738</v>
      </c>
      <c r="C14319" s="302" t="s">
        <v>893</v>
      </c>
      <c r="D14319" s="521" t="s">
        <v>782</v>
      </c>
      <c r="E14319" s="523">
        <v>97.29</v>
      </c>
      <c r="F14319" s="523">
        <v>97.29</v>
      </c>
    </row>
    <row r="14320" spans="1:6" ht="15" customHeight="1">
      <c r="A14320" s="84">
        <v>7792</v>
      </c>
      <c r="B14320" s="522" t="s">
        <v>15739</v>
      </c>
      <c r="C14320" s="302" t="s">
        <v>893</v>
      </c>
      <c r="D14320" s="521" t="s">
        <v>782</v>
      </c>
      <c r="E14320" s="523">
        <v>137.97999999999999</v>
      </c>
      <c r="F14320" s="523">
        <v>137.97999999999999</v>
      </c>
    </row>
    <row r="14321" spans="1:6" ht="15" customHeight="1">
      <c r="A14321" s="84">
        <v>7793</v>
      </c>
      <c r="B14321" s="522" t="s">
        <v>15740</v>
      </c>
      <c r="C14321" s="302" t="s">
        <v>893</v>
      </c>
      <c r="D14321" s="521" t="s">
        <v>782</v>
      </c>
      <c r="E14321" s="523">
        <v>162.97</v>
      </c>
      <c r="F14321" s="523">
        <v>162.97</v>
      </c>
    </row>
    <row r="14322" spans="1:6" ht="15" customHeight="1">
      <c r="A14322" s="84">
        <v>13159</v>
      </c>
      <c r="B14322" s="522" t="s">
        <v>15741</v>
      </c>
      <c r="C14322" s="302" t="s">
        <v>893</v>
      </c>
      <c r="D14322" s="521" t="s">
        <v>782</v>
      </c>
      <c r="E14322" s="523">
        <v>141.88999999999999</v>
      </c>
      <c r="F14322" s="523">
        <v>141.88999999999999</v>
      </c>
    </row>
    <row r="14323" spans="1:6" ht="15" customHeight="1">
      <c r="A14323" s="84">
        <v>13168</v>
      </c>
      <c r="B14323" s="522" t="s">
        <v>15742</v>
      </c>
      <c r="C14323" s="302" t="s">
        <v>893</v>
      </c>
      <c r="D14323" s="521" t="s">
        <v>782</v>
      </c>
      <c r="E14323" s="523">
        <v>172.29</v>
      </c>
      <c r="F14323" s="523">
        <v>172.29</v>
      </c>
    </row>
    <row r="14324" spans="1:6" ht="15" customHeight="1">
      <c r="A14324" s="84">
        <v>13173</v>
      </c>
      <c r="B14324" s="522" t="s">
        <v>15743</v>
      </c>
      <c r="C14324" s="302" t="s">
        <v>893</v>
      </c>
      <c r="D14324" s="521" t="s">
        <v>782</v>
      </c>
      <c r="E14324" s="523">
        <v>233.1</v>
      </c>
      <c r="F14324" s="523">
        <v>233.1</v>
      </c>
    </row>
    <row r="14325" spans="1:6" ht="15" customHeight="1">
      <c r="A14325" s="84">
        <v>12583</v>
      </c>
      <c r="B14325" s="522" t="s">
        <v>15744</v>
      </c>
      <c r="C14325" s="302" t="s">
        <v>893</v>
      </c>
      <c r="D14325" s="521" t="s">
        <v>782</v>
      </c>
      <c r="E14325" s="523">
        <v>46.62</v>
      </c>
      <c r="F14325" s="523">
        <v>46.62</v>
      </c>
    </row>
    <row r="14326" spans="1:6" ht="15" customHeight="1">
      <c r="A14326" s="84">
        <v>12584</v>
      </c>
      <c r="B14326" s="522" t="s">
        <v>15745</v>
      </c>
      <c r="C14326" s="302" t="s">
        <v>893</v>
      </c>
      <c r="D14326" s="521" t="s">
        <v>782</v>
      </c>
      <c r="E14326" s="523">
        <v>60.81</v>
      </c>
      <c r="F14326" s="523">
        <v>60.81</v>
      </c>
    </row>
    <row r="14327" spans="1:6" ht="15" customHeight="1">
      <c r="A14327" s="84">
        <v>12613</v>
      </c>
      <c r="B14327" s="522" t="s">
        <v>15746</v>
      </c>
      <c r="C14327" s="302" t="s">
        <v>893</v>
      </c>
      <c r="D14327" s="521" t="s">
        <v>883</v>
      </c>
      <c r="E14327" s="523">
        <v>20.45</v>
      </c>
      <c r="F14327" s="523">
        <v>20.45</v>
      </c>
    </row>
    <row r="14328" spans="1:6" ht="15" customHeight="1">
      <c r="A14328" s="84">
        <v>1031</v>
      </c>
      <c r="B14328" s="522" t="s">
        <v>15747</v>
      </c>
      <c r="C14328" s="302" t="s">
        <v>893</v>
      </c>
      <c r="D14328" s="521" t="s">
        <v>883</v>
      </c>
      <c r="E14328" s="523">
        <v>13.94</v>
      </c>
      <c r="F14328" s="523">
        <v>13.94</v>
      </c>
    </row>
    <row r="14329" spans="1:6" ht="15" customHeight="1">
      <c r="A14329" s="84">
        <v>39707</v>
      </c>
      <c r="B14329" s="522" t="s">
        <v>15748</v>
      </c>
      <c r="C14329" s="302" t="s">
        <v>893</v>
      </c>
      <c r="D14329" s="521" t="s">
        <v>782</v>
      </c>
      <c r="E14329" s="523">
        <v>7.52</v>
      </c>
      <c r="F14329" s="523">
        <v>7.52</v>
      </c>
    </row>
    <row r="14330" spans="1:6" ht="15" customHeight="1">
      <c r="A14330" s="84">
        <v>39708</v>
      </c>
      <c r="B14330" s="522" t="s">
        <v>15749</v>
      </c>
      <c r="C14330" s="302" t="s">
        <v>893</v>
      </c>
      <c r="D14330" s="521" t="s">
        <v>782</v>
      </c>
      <c r="E14330" s="523">
        <v>7.29</v>
      </c>
      <c r="F14330" s="523">
        <v>7.29</v>
      </c>
    </row>
    <row r="14331" spans="1:6" ht="15" customHeight="1">
      <c r="A14331" s="84">
        <v>39710</v>
      </c>
      <c r="B14331" s="522" t="s">
        <v>15750</v>
      </c>
      <c r="C14331" s="302" t="s">
        <v>893</v>
      </c>
      <c r="D14331" s="521" t="s">
        <v>782</v>
      </c>
      <c r="E14331" s="523">
        <v>5.13</v>
      </c>
      <c r="F14331" s="523">
        <v>5.13</v>
      </c>
    </row>
    <row r="14332" spans="1:6" ht="15" customHeight="1">
      <c r="A14332" s="84">
        <v>39709</v>
      </c>
      <c r="B14332" s="522" t="s">
        <v>15751</v>
      </c>
      <c r="C14332" s="302" t="s">
        <v>893</v>
      </c>
      <c r="D14332" s="521" t="s">
        <v>782</v>
      </c>
      <c r="E14332" s="523">
        <v>7.11</v>
      </c>
      <c r="F14332" s="523">
        <v>7.11</v>
      </c>
    </row>
    <row r="14333" spans="1:6" ht="15" customHeight="1">
      <c r="A14333" s="84">
        <v>39711</v>
      </c>
      <c r="B14333" s="522" t="s">
        <v>15752</v>
      </c>
      <c r="C14333" s="302" t="s">
        <v>893</v>
      </c>
      <c r="D14333" s="521" t="s">
        <v>782</v>
      </c>
      <c r="E14333" s="523">
        <v>7.99</v>
      </c>
      <c r="F14333" s="523">
        <v>7.99</v>
      </c>
    </row>
    <row r="14334" spans="1:6" ht="15" customHeight="1">
      <c r="A14334" s="84">
        <v>39714</v>
      </c>
      <c r="B14334" s="522" t="s">
        <v>15753</v>
      </c>
      <c r="C14334" s="302" t="s">
        <v>893</v>
      </c>
      <c r="D14334" s="521" t="s">
        <v>782</v>
      </c>
      <c r="E14334" s="523">
        <v>5.07</v>
      </c>
      <c r="F14334" s="523">
        <v>5.07</v>
      </c>
    </row>
    <row r="14335" spans="1:6" ht="15" customHeight="1">
      <c r="A14335" s="84">
        <v>39712</v>
      </c>
      <c r="B14335" s="522" t="s">
        <v>15754</v>
      </c>
      <c r="C14335" s="302" t="s">
        <v>893</v>
      </c>
      <c r="D14335" s="521" t="s">
        <v>782</v>
      </c>
      <c r="E14335" s="523">
        <v>2.8</v>
      </c>
      <c r="F14335" s="523">
        <v>2.8</v>
      </c>
    </row>
    <row r="14336" spans="1:6" ht="15" customHeight="1">
      <c r="A14336" s="84">
        <v>39713</v>
      </c>
      <c r="B14336" s="522" t="s">
        <v>15755</v>
      </c>
      <c r="C14336" s="302" t="s">
        <v>893</v>
      </c>
      <c r="D14336" s="521" t="s">
        <v>782</v>
      </c>
      <c r="E14336" s="523">
        <v>2.21</v>
      </c>
      <c r="F14336" s="523">
        <v>2.21</v>
      </c>
    </row>
    <row r="14337" spans="1:6" ht="15" customHeight="1">
      <c r="A14337" s="84">
        <v>39715</v>
      </c>
      <c r="B14337" s="522" t="s">
        <v>15756</v>
      </c>
      <c r="C14337" s="302" t="s">
        <v>893</v>
      </c>
      <c r="D14337" s="521" t="s">
        <v>782</v>
      </c>
      <c r="E14337" s="523">
        <v>3.61</v>
      </c>
      <c r="F14337" s="523">
        <v>3.61</v>
      </c>
    </row>
    <row r="14338" spans="1:6" ht="15" customHeight="1">
      <c r="A14338" s="84">
        <v>39716</v>
      </c>
      <c r="B14338" s="522" t="s">
        <v>15757</v>
      </c>
      <c r="C14338" s="302" t="s">
        <v>893</v>
      </c>
      <c r="D14338" s="521" t="s">
        <v>782</v>
      </c>
      <c r="E14338" s="523">
        <v>2.74</v>
      </c>
      <c r="F14338" s="523">
        <v>2.74</v>
      </c>
    </row>
    <row r="14339" spans="1:6" ht="15" customHeight="1">
      <c r="A14339" s="84">
        <v>39718</v>
      </c>
      <c r="B14339" s="522" t="s">
        <v>15758</v>
      </c>
      <c r="C14339" s="302" t="s">
        <v>893</v>
      </c>
      <c r="D14339" s="521" t="s">
        <v>782</v>
      </c>
      <c r="E14339" s="523">
        <v>4.66</v>
      </c>
      <c r="F14339" s="523">
        <v>4.66</v>
      </c>
    </row>
    <row r="14340" spans="1:6" ht="15" customHeight="1">
      <c r="A14340" s="84">
        <v>9813</v>
      </c>
      <c r="B14340" s="522" t="s">
        <v>15759</v>
      </c>
      <c r="C14340" s="302" t="s">
        <v>893</v>
      </c>
      <c r="D14340" s="521" t="s">
        <v>782</v>
      </c>
      <c r="E14340" s="523"/>
      <c r="F14340" s="523"/>
    </row>
    <row r="14341" spans="1:6" ht="15" customHeight="1">
      <c r="A14341" s="84">
        <v>9815</v>
      </c>
      <c r="B14341" s="522" t="s">
        <v>15760</v>
      </c>
      <c r="C14341" s="302" t="s">
        <v>893</v>
      </c>
      <c r="D14341" s="521" t="s">
        <v>782</v>
      </c>
      <c r="E14341" s="523"/>
      <c r="F14341" s="523"/>
    </row>
    <row r="14342" spans="1:6" ht="15" customHeight="1">
      <c r="A14342" s="84">
        <v>44543</v>
      </c>
      <c r="B14342" s="522" t="s">
        <v>15761</v>
      </c>
      <c r="C14342" s="302" t="s">
        <v>893</v>
      </c>
      <c r="D14342" s="521" t="s">
        <v>782</v>
      </c>
      <c r="E14342" s="523"/>
      <c r="F14342" s="523"/>
    </row>
    <row r="14343" spans="1:6" ht="15" customHeight="1">
      <c r="A14343" s="84">
        <v>44526</v>
      </c>
      <c r="B14343" s="522" t="s">
        <v>15762</v>
      </c>
      <c r="C14343" s="302" t="s">
        <v>893</v>
      </c>
      <c r="D14343" s="521" t="s">
        <v>782</v>
      </c>
      <c r="E14343" s="523"/>
      <c r="F14343" s="523"/>
    </row>
    <row r="14344" spans="1:6" ht="15" customHeight="1">
      <c r="A14344" s="84">
        <v>44545</v>
      </c>
      <c r="B14344" s="522" t="s">
        <v>15763</v>
      </c>
      <c r="C14344" s="302" t="s">
        <v>893</v>
      </c>
      <c r="D14344" s="521" t="s">
        <v>782</v>
      </c>
      <c r="E14344" s="523"/>
      <c r="F14344" s="523"/>
    </row>
    <row r="14345" spans="1:6" ht="15" customHeight="1">
      <c r="A14345" s="84">
        <v>44525</v>
      </c>
      <c r="B14345" s="522" t="s">
        <v>15764</v>
      </c>
      <c r="C14345" s="302" t="s">
        <v>893</v>
      </c>
      <c r="D14345" s="521" t="s">
        <v>782</v>
      </c>
      <c r="E14345" s="523"/>
      <c r="F14345" s="523"/>
    </row>
    <row r="14346" spans="1:6" ht="15" customHeight="1">
      <c r="A14346" s="84">
        <v>44547</v>
      </c>
      <c r="B14346" s="522" t="s">
        <v>15765</v>
      </c>
      <c r="C14346" s="302" t="s">
        <v>893</v>
      </c>
      <c r="D14346" s="521" t="s">
        <v>782</v>
      </c>
      <c r="E14346" s="523"/>
      <c r="F14346" s="523"/>
    </row>
    <row r="14347" spans="1:6" ht="15" customHeight="1">
      <c r="A14347" s="84">
        <v>44519</v>
      </c>
      <c r="B14347" s="522" t="s">
        <v>15766</v>
      </c>
      <c r="C14347" s="302" t="s">
        <v>893</v>
      </c>
      <c r="D14347" s="521" t="s">
        <v>782</v>
      </c>
      <c r="E14347" s="523"/>
      <c r="F14347" s="523"/>
    </row>
    <row r="14348" spans="1:6" ht="15" customHeight="1">
      <c r="A14348" s="84">
        <v>44520</v>
      </c>
      <c r="B14348" s="522" t="s">
        <v>15767</v>
      </c>
      <c r="C14348" s="302" t="s">
        <v>893</v>
      </c>
      <c r="D14348" s="521" t="s">
        <v>782</v>
      </c>
      <c r="E14348" s="523"/>
      <c r="F14348" s="523"/>
    </row>
    <row r="14349" spans="1:6" ht="15" customHeight="1">
      <c r="A14349" s="84">
        <v>44521</v>
      </c>
      <c r="B14349" s="522" t="s">
        <v>15768</v>
      </c>
      <c r="C14349" s="302" t="s">
        <v>893</v>
      </c>
      <c r="D14349" s="521" t="s">
        <v>782</v>
      </c>
      <c r="E14349" s="523"/>
      <c r="F14349" s="523"/>
    </row>
    <row r="14350" spans="1:6" ht="15" customHeight="1">
      <c r="A14350" s="84">
        <v>44522</v>
      </c>
      <c r="B14350" s="522" t="s">
        <v>15769</v>
      </c>
      <c r="C14350" s="302" t="s">
        <v>893</v>
      </c>
      <c r="D14350" s="521" t="s">
        <v>782</v>
      </c>
      <c r="E14350" s="523"/>
      <c r="F14350" s="523"/>
    </row>
    <row r="14351" spans="1:6" ht="15" customHeight="1">
      <c r="A14351" s="84">
        <v>44523</v>
      </c>
      <c r="B14351" s="522" t="s">
        <v>15770</v>
      </c>
      <c r="C14351" s="302" t="s">
        <v>893</v>
      </c>
      <c r="D14351" s="521" t="s">
        <v>782</v>
      </c>
      <c r="E14351" s="523"/>
      <c r="F14351" s="523"/>
    </row>
    <row r="14352" spans="1:6" ht="15" customHeight="1">
      <c r="A14352" s="84">
        <v>44527</v>
      </c>
      <c r="B14352" s="522" t="s">
        <v>15771</v>
      </c>
      <c r="C14352" s="302" t="s">
        <v>893</v>
      </c>
      <c r="D14352" s="521" t="s">
        <v>782</v>
      </c>
      <c r="E14352" s="523"/>
      <c r="F14352" s="523"/>
    </row>
    <row r="14353" spans="1:6" ht="15" customHeight="1">
      <c r="A14353" s="84">
        <v>44524</v>
      </c>
      <c r="B14353" s="522" t="s">
        <v>15772</v>
      </c>
      <c r="C14353" s="302" t="s">
        <v>893</v>
      </c>
      <c r="D14353" s="521" t="s">
        <v>782</v>
      </c>
      <c r="E14353" s="523"/>
      <c r="F14353" s="523"/>
    </row>
    <row r="14354" spans="1:6" ht="15" customHeight="1">
      <c r="A14354" s="84">
        <v>44542</v>
      </c>
      <c r="B14354" s="522" t="s">
        <v>15773</v>
      </c>
      <c r="C14354" s="302" t="s">
        <v>893</v>
      </c>
      <c r="D14354" s="521" t="s">
        <v>782</v>
      </c>
      <c r="E14354" s="523"/>
      <c r="F14354" s="523"/>
    </row>
    <row r="14355" spans="1:6" ht="15" customHeight="1">
      <c r="A14355" s="84">
        <v>9877</v>
      </c>
      <c r="B14355" s="522" t="s">
        <v>15774</v>
      </c>
      <c r="C14355" s="302" t="s">
        <v>893</v>
      </c>
      <c r="D14355" s="521" t="s">
        <v>782</v>
      </c>
      <c r="E14355" s="523">
        <v>138.16</v>
      </c>
      <c r="F14355" s="523">
        <v>138.16</v>
      </c>
    </row>
    <row r="14356" spans="1:6" ht="15" customHeight="1">
      <c r="A14356" s="84">
        <v>9878</v>
      </c>
      <c r="B14356" s="522" t="s">
        <v>15775</v>
      </c>
      <c r="C14356" s="302" t="s">
        <v>893</v>
      </c>
      <c r="D14356" s="521" t="s">
        <v>782</v>
      </c>
      <c r="E14356" s="523">
        <v>170.08</v>
      </c>
      <c r="F14356" s="523">
        <v>170.08</v>
      </c>
    </row>
    <row r="14357" spans="1:6" ht="15" customHeight="1">
      <c r="A14357" s="84">
        <v>41986</v>
      </c>
      <c r="B14357" s="522" t="s">
        <v>15776</v>
      </c>
      <c r="C14357" s="302" t="s">
        <v>893</v>
      </c>
      <c r="D14357" s="521" t="s">
        <v>782</v>
      </c>
      <c r="E14357" s="523"/>
      <c r="F14357" s="523"/>
    </row>
    <row r="14358" spans="1:6" ht="15" customHeight="1">
      <c r="A14358" s="84">
        <v>43422</v>
      </c>
      <c r="B14358" s="522" t="s">
        <v>15777</v>
      </c>
      <c r="C14358" s="302" t="s">
        <v>893</v>
      </c>
      <c r="D14358" s="521" t="s">
        <v>782</v>
      </c>
      <c r="E14358" s="523"/>
      <c r="F14358" s="523"/>
    </row>
    <row r="14359" spans="1:6" ht="15" customHeight="1">
      <c r="A14359" s="84">
        <v>41987</v>
      </c>
      <c r="B14359" s="522" t="s">
        <v>15778</v>
      </c>
      <c r="C14359" s="302" t="s">
        <v>893</v>
      </c>
      <c r="D14359" s="521" t="s">
        <v>782</v>
      </c>
      <c r="E14359" s="523"/>
      <c r="F14359" s="523"/>
    </row>
    <row r="14360" spans="1:6" ht="15" customHeight="1">
      <c r="A14360" s="84">
        <v>41988</v>
      </c>
      <c r="B14360" s="522" t="s">
        <v>15779</v>
      </c>
      <c r="C14360" s="302" t="s">
        <v>893</v>
      </c>
      <c r="D14360" s="521" t="s">
        <v>782</v>
      </c>
      <c r="E14360" s="523"/>
      <c r="F14360" s="523"/>
    </row>
    <row r="14361" spans="1:6" ht="15" customHeight="1">
      <c r="A14361" s="84">
        <v>41697</v>
      </c>
      <c r="B14361" s="522" t="s">
        <v>15780</v>
      </c>
      <c r="C14361" s="302" t="s">
        <v>893</v>
      </c>
      <c r="D14361" s="521" t="s">
        <v>782</v>
      </c>
      <c r="E14361" s="523"/>
      <c r="F14361" s="523"/>
    </row>
    <row r="14362" spans="1:6" ht="15" customHeight="1">
      <c r="A14362" s="84">
        <v>41985</v>
      </c>
      <c r="B14362" s="522" t="s">
        <v>15781</v>
      </c>
      <c r="C14362" s="302" t="s">
        <v>893</v>
      </c>
      <c r="D14362" s="521" t="s">
        <v>782</v>
      </c>
      <c r="E14362" s="523"/>
      <c r="F14362" s="523"/>
    </row>
    <row r="14363" spans="1:6" ht="15" customHeight="1">
      <c r="A14363" s="84">
        <v>41699</v>
      </c>
      <c r="B14363" s="522" t="s">
        <v>15782</v>
      </c>
      <c r="C14363" s="302" t="s">
        <v>893</v>
      </c>
      <c r="D14363" s="521" t="s">
        <v>782</v>
      </c>
      <c r="E14363" s="523"/>
      <c r="F14363" s="523"/>
    </row>
    <row r="14364" spans="1:6" ht="15" customHeight="1">
      <c r="A14364" s="84">
        <v>38053</v>
      </c>
      <c r="B14364" s="522" t="s">
        <v>15783</v>
      </c>
      <c r="C14364" s="302" t="s">
        <v>893</v>
      </c>
      <c r="D14364" s="521" t="s">
        <v>782</v>
      </c>
      <c r="E14364" s="523"/>
      <c r="F14364" s="523"/>
    </row>
    <row r="14365" spans="1:6" ht="15" customHeight="1">
      <c r="A14365" s="84">
        <v>38054</v>
      </c>
      <c r="B14365" s="522" t="s">
        <v>15784</v>
      </c>
      <c r="C14365" s="302" t="s">
        <v>893</v>
      </c>
      <c r="D14365" s="521" t="s">
        <v>782</v>
      </c>
      <c r="E14365" s="523"/>
      <c r="F14365" s="523"/>
    </row>
    <row r="14366" spans="1:6" ht="15" customHeight="1">
      <c r="A14366" s="84">
        <v>38052</v>
      </c>
      <c r="B14366" s="522" t="s">
        <v>15785</v>
      </c>
      <c r="C14366" s="302" t="s">
        <v>893</v>
      </c>
      <c r="D14366" s="521" t="s">
        <v>782</v>
      </c>
      <c r="E14366" s="523"/>
      <c r="F14366" s="523"/>
    </row>
    <row r="14367" spans="1:6" ht="15" customHeight="1">
      <c r="A14367" s="84">
        <v>38051</v>
      </c>
      <c r="B14367" s="522" t="s">
        <v>15786</v>
      </c>
      <c r="C14367" s="302" t="s">
        <v>893</v>
      </c>
      <c r="D14367" s="521" t="s">
        <v>782</v>
      </c>
      <c r="E14367" s="523"/>
      <c r="F14367" s="523"/>
    </row>
    <row r="14368" spans="1:6" ht="15" customHeight="1">
      <c r="A14368" s="84">
        <v>38787</v>
      </c>
      <c r="B14368" s="522" t="s">
        <v>15787</v>
      </c>
      <c r="C14368" s="302" t="s">
        <v>893</v>
      </c>
      <c r="D14368" s="521" t="s">
        <v>782</v>
      </c>
      <c r="E14368" s="523"/>
      <c r="F14368" s="523"/>
    </row>
    <row r="14369" spans="1:6" ht="15" customHeight="1">
      <c r="A14369" s="84">
        <v>38825</v>
      </c>
      <c r="B14369" s="522" t="s">
        <v>15788</v>
      </c>
      <c r="C14369" s="302" t="s">
        <v>893</v>
      </c>
      <c r="D14369" s="521" t="s">
        <v>782</v>
      </c>
      <c r="E14369" s="523"/>
      <c r="F14369" s="523"/>
    </row>
    <row r="14370" spans="1:6" ht="15" customHeight="1">
      <c r="A14370" s="84">
        <v>38826</v>
      </c>
      <c r="B14370" s="522" t="s">
        <v>15789</v>
      </c>
      <c r="C14370" s="302" t="s">
        <v>893</v>
      </c>
      <c r="D14370" s="521" t="s">
        <v>782</v>
      </c>
      <c r="E14370" s="523"/>
      <c r="F14370" s="523"/>
    </row>
    <row r="14371" spans="1:6" ht="15" customHeight="1">
      <c r="A14371" s="84">
        <v>38827</v>
      </c>
      <c r="B14371" s="522" t="s">
        <v>15790</v>
      </c>
      <c r="C14371" s="302" t="s">
        <v>893</v>
      </c>
      <c r="D14371" s="521" t="s">
        <v>782</v>
      </c>
      <c r="E14371" s="523"/>
      <c r="F14371" s="523"/>
    </row>
    <row r="14372" spans="1:6" ht="15" customHeight="1">
      <c r="A14372" s="84">
        <v>38828</v>
      </c>
      <c r="B14372" s="522" t="s">
        <v>15791</v>
      </c>
      <c r="C14372" s="302" t="s">
        <v>893</v>
      </c>
      <c r="D14372" s="521" t="s">
        <v>782</v>
      </c>
      <c r="E14372" s="523"/>
      <c r="F14372" s="523"/>
    </row>
    <row r="14373" spans="1:6" ht="15" customHeight="1">
      <c r="A14373" s="84">
        <v>38829</v>
      </c>
      <c r="B14373" s="522" t="s">
        <v>15792</v>
      </c>
      <c r="C14373" s="302" t="s">
        <v>893</v>
      </c>
      <c r="D14373" s="521" t="s">
        <v>782</v>
      </c>
      <c r="E14373" s="523"/>
      <c r="F14373" s="523"/>
    </row>
    <row r="14374" spans="1:6" ht="15" customHeight="1">
      <c r="A14374" s="84">
        <v>38830</v>
      </c>
      <c r="B14374" s="522" t="s">
        <v>15793</v>
      </c>
      <c r="C14374" s="302" t="s">
        <v>893</v>
      </c>
      <c r="D14374" s="521" t="s">
        <v>782</v>
      </c>
      <c r="E14374" s="523"/>
      <c r="F14374" s="523"/>
    </row>
    <row r="14375" spans="1:6" ht="15" customHeight="1">
      <c r="A14375" s="84">
        <v>38831</v>
      </c>
      <c r="B14375" s="522" t="s">
        <v>15794</v>
      </c>
      <c r="C14375" s="302" t="s">
        <v>893</v>
      </c>
      <c r="D14375" s="521" t="s">
        <v>782</v>
      </c>
      <c r="E14375" s="523"/>
      <c r="F14375" s="523"/>
    </row>
    <row r="14376" spans="1:6" ht="15" customHeight="1">
      <c r="A14376" s="84">
        <v>36274</v>
      </c>
      <c r="B14376" s="522" t="s">
        <v>15795</v>
      </c>
      <c r="C14376" s="302" t="s">
        <v>893</v>
      </c>
      <c r="D14376" s="521" t="s">
        <v>782</v>
      </c>
      <c r="E14376" s="523"/>
      <c r="F14376" s="523"/>
    </row>
    <row r="14377" spans="1:6" ht="15" customHeight="1">
      <c r="A14377" s="84">
        <v>36278</v>
      </c>
      <c r="B14377" s="522" t="s">
        <v>15796</v>
      </c>
      <c r="C14377" s="302" t="s">
        <v>893</v>
      </c>
      <c r="D14377" s="521" t="s">
        <v>782</v>
      </c>
      <c r="E14377" s="523"/>
      <c r="F14377" s="523"/>
    </row>
    <row r="14378" spans="1:6" ht="15" customHeight="1">
      <c r="A14378" s="84">
        <v>38977</v>
      </c>
      <c r="B14378" s="522" t="s">
        <v>15797</v>
      </c>
      <c r="C14378" s="302" t="s">
        <v>893</v>
      </c>
      <c r="D14378" s="521" t="s">
        <v>782</v>
      </c>
      <c r="E14378" s="523"/>
      <c r="F14378" s="523"/>
    </row>
    <row r="14379" spans="1:6" ht="15" customHeight="1">
      <c r="A14379" s="84">
        <v>38971</v>
      </c>
      <c r="B14379" s="522" t="s">
        <v>15798</v>
      </c>
      <c r="C14379" s="302" t="s">
        <v>893</v>
      </c>
      <c r="D14379" s="521" t="s">
        <v>782</v>
      </c>
      <c r="E14379" s="523"/>
      <c r="F14379" s="523"/>
    </row>
    <row r="14380" spans="1:6" ht="15" customHeight="1">
      <c r="A14380" s="84">
        <v>38972</v>
      </c>
      <c r="B14380" s="522" t="s">
        <v>15799</v>
      </c>
      <c r="C14380" s="302" t="s">
        <v>893</v>
      </c>
      <c r="D14380" s="521" t="s">
        <v>782</v>
      </c>
      <c r="E14380" s="523"/>
      <c r="F14380" s="523"/>
    </row>
    <row r="14381" spans="1:6" ht="15" customHeight="1">
      <c r="A14381" s="84">
        <v>38973</v>
      </c>
      <c r="B14381" s="522" t="s">
        <v>15800</v>
      </c>
      <c r="C14381" s="302" t="s">
        <v>893</v>
      </c>
      <c r="D14381" s="521" t="s">
        <v>782</v>
      </c>
      <c r="E14381" s="523"/>
      <c r="F14381" s="523"/>
    </row>
    <row r="14382" spans="1:6" ht="15" customHeight="1">
      <c r="A14382" s="84">
        <v>38974</v>
      </c>
      <c r="B14382" s="522" t="s">
        <v>15801</v>
      </c>
      <c r="C14382" s="302" t="s">
        <v>893</v>
      </c>
      <c r="D14382" s="521" t="s">
        <v>782</v>
      </c>
      <c r="E14382" s="523"/>
      <c r="F14382" s="523"/>
    </row>
    <row r="14383" spans="1:6" ht="15" customHeight="1">
      <c r="A14383" s="84">
        <v>38975</v>
      </c>
      <c r="B14383" s="522" t="s">
        <v>15802</v>
      </c>
      <c r="C14383" s="302" t="s">
        <v>893</v>
      </c>
      <c r="D14383" s="521" t="s">
        <v>782</v>
      </c>
      <c r="E14383" s="523"/>
      <c r="F14383" s="523"/>
    </row>
    <row r="14384" spans="1:6" ht="15" customHeight="1">
      <c r="A14384" s="84">
        <v>38976</v>
      </c>
      <c r="B14384" s="522" t="s">
        <v>15803</v>
      </c>
      <c r="C14384" s="302" t="s">
        <v>893</v>
      </c>
      <c r="D14384" s="521" t="s">
        <v>782</v>
      </c>
      <c r="E14384" s="523"/>
      <c r="F14384" s="523"/>
    </row>
    <row r="14385" spans="1:6" ht="15" customHeight="1">
      <c r="A14385" s="84">
        <v>44176</v>
      </c>
      <c r="B14385" s="522" t="s">
        <v>15804</v>
      </c>
      <c r="C14385" s="302" t="s">
        <v>893</v>
      </c>
      <c r="D14385" s="521" t="s">
        <v>782</v>
      </c>
      <c r="E14385" s="523"/>
      <c r="F14385" s="523"/>
    </row>
    <row r="14386" spans="1:6" ht="15" customHeight="1">
      <c r="A14386" s="84">
        <v>38986</v>
      </c>
      <c r="B14386" s="522" t="s">
        <v>15805</v>
      </c>
      <c r="C14386" s="302" t="s">
        <v>893</v>
      </c>
      <c r="D14386" s="521" t="s">
        <v>782</v>
      </c>
      <c r="E14386" s="523"/>
      <c r="F14386" s="523"/>
    </row>
    <row r="14387" spans="1:6" ht="15" customHeight="1">
      <c r="A14387" s="84">
        <v>38978</v>
      </c>
      <c r="B14387" s="522" t="s">
        <v>15806</v>
      </c>
      <c r="C14387" s="302" t="s">
        <v>893</v>
      </c>
      <c r="D14387" s="521" t="s">
        <v>782</v>
      </c>
      <c r="E14387" s="523"/>
      <c r="F14387" s="523"/>
    </row>
    <row r="14388" spans="1:6" ht="15" customHeight="1">
      <c r="A14388" s="84">
        <v>38979</v>
      </c>
      <c r="B14388" s="522" t="s">
        <v>15807</v>
      </c>
      <c r="C14388" s="302" t="s">
        <v>893</v>
      </c>
      <c r="D14388" s="521" t="s">
        <v>782</v>
      </c>
      <c r="E14388" s="523"/>
      <c r="F14388" s="523"/>
    </row>
    <row r="14389" spans="1:6" ht="15" customHeight="1">
      <c r="A14389" s="84">
        <v>38980</v>
      </c>
      <c r="B14389" s="522" t="s">
        <v>15808</v>
      </c>
      <c r="C14389" s="302" t="s">
        <v>893</v>
      </c>
      <c r="D14389" s="521" t="s">
        <v>782</v>
      </c>
      <c r="E14389" s="523"/>
      <c r="F14389" s="523"/>
    </row>
    <row r="14390" spans="1:6" ht="15" customHeight="1">
      <c r="A14390" s="84">
        <v>38981</v>
      </c>
      <c r="B14390" s="522" t="s">
        <v>15809</v>
      </c>
      <c r="C14390" s="302" t="s">
        <v>893</v>
      </c>
      <c r="D14390" s="521" t="s">
        <v>782</v>
      </c>
      <c r="E14390" s="523"/>
      <c r="F14390" s="523"/>
    </row>
    <row r="14391" spans="1:6" ht="15" customHeight="1">
      <c r="A14391" s="84">
        <v>38982</v>
      </c>
      <c r="B14391" s="522" t="s">
        <v>15810</v>
      </c>
      <c r="C14391" s="302" t="s">
        <v>893</v>
      </c>
      <c r="D14391" s="521" t="s">
        <v>782</v>
      </c>
      <c r="E14391" s="523"/>
      <c r="F14391" s="523"/>
    </row>
    <row r="14392" spans="1:6" ht="15" customHeight="1">
      <c r="A14392" s="84">
        <v>38983</v>
      </c>
      <c r="B14392" s="522" t="s">
        <v>15811</v>
      </c>
      <c r="C14392" s="302" t="s">
        <v>893</v>
      </c>
      <c r="D14392" s="521" t="s">
        <v>782</v>
      </c>
      <c r="E14392" s="523"/>
      <c r="F14392" s="523"/>
    </row>
    <row r="14393" spans="1:6" ht="15" customHeight="1">
      <c r="A14393" s="84">
        <v>38984</v>
      </c>
      <c r="B14393" s="522" t="s">
        <v>15812</v>
      </c>
      <c r="C14393" s="302" t="s">
        <v>893</v>
      </c>
      <c r="D14393" s="521" t="s">
        <v>782</v>
      </c>
      <c r="E14393" s="523"/>
      <c r="F14393" s="523"/>
    </row>
    <row r="14394" spans="1:6" ht="15" customHeight="1">
      <c r="A14394" s="84">
        <v>38985</v>
      </c>
      <c r="B14394" s="522" t="s">
        <v>15813</v>
      </c>
      <c r="C14394" s="302" t="s">
        <v>893</v>
      </c>
      <c r="D14394" s="521" t="s">
        <v>782</v>
      </c>
      <c r="E14394" s="523"/>
      <c r="F14394" s="523"/>
    </row>
    <row r="14395" spans="1:6" ht="15" customHeight="1">
      <c r="A14395" s="84">
        <v>38032</v>
      </c>
      <c r="B14395" s="522" t="s">
        <v>15814</v>
      </c>
      <c r="C14395" s="302" t="s">
        <v>893</v>
      </c>
      <c r="D14395" s="521" t="s">
        <v>782</v>
      </c>
      <c r="E14395" s="523">
        <v>65.790000000000006</v>
      </c>
      <c r="F14395" s="523">
        <v>65.790000000000006</v>
      </c>
    </row>
    <row r="14396" spans="1:6" ht="15" customHeight="1">
      <c r="A14396" s="84">
        <v>38033</v>
      </c>
      <c r="B14396" s="522" t="s">
        <v>15815</v>
      </c>
      <c r="C14396" s="302" t="s">
        <v>893</v>
      </c>
      <c r="D14396" s="521" t="s">
        <v>782</v>
      </c>
      <c r="E14396" s="523">
        <v>111.84</v>
      </c>
      <c r="F14396" s="523">
        <v>111.84</v>
      </c>
    </row>
    <row r="14397" spans="1:6" ht="15" customHeight="1">
      <c r="A14397" s="84">
        <v>38034</v>
      </c>
      <c r="B14397" s="522" t="s">
        <v>15816</v>
      </c>
      <c r="C14397" s="302" t="s">
        <v>893</v>
      </c>
      <c r="D14397" s="521" t="s">
        <v>782</v>
      </c>
      <c r="E14397" s="523">
        <v>175.19</v>
      </c>
      <c r="F14397" s="523">
        <v>175.19</v>
      </c>
    </row>
    <row r="14398" spans="1:6" ht="15" customHeight="1">
      <c r="A14398" s="84">
        <v>38035</v>
      </c>
      <c r="B14398" s="522" t="s">
        <v>15817</v>
      </c>
      <c r="C14398" s="302" t="s">
        <v>893</v>
      </c>
      <c r="D14398" s="521" t="s">
        <v>782</v>
      </c>
      <c r="E14398" s="523">
        <v>257.73</v>
      </c>
      <c r="F14398" s="523">
        <v>257.73</v>
      </c>
    </row>
    <row r="14399" spans="1:6" ht="15" customHeight="1">
      <c r="A14399" s="84">
        <v>38036</v>
      </c>
      <c r="B14399" s="522" t="s">
        <v>15818</v>
      </c>
      <c r="C14399" s="302" t="s">
        <v>893</v>
      </c>
      <c r="D14399" s="521" t="s">
        <v>782</v>
      </c>
      <c r="E14399" s="523">
        <v>347.19</v>
      </c>
      <c r="F14399" s="523">
        <v>347.19</v>
      </c>
    </row>
    <row r="14400" spans="1:6" ht="15" customHeight="1">
      <c r="A14400" s="84">
        <v>38037</v>
      </c>
      <c r="B14400" s="522" t="s">
        <v>15819</v>
      </c>
      <c r="C14400" s="302" t="s">
        <v>893</v>
      </c>
      <c r="D14400" s="521" t="s">
        <v>782</v>
      </c>
      <c r="E14400" s="523">
        <v>458.6</v>
      </c>
      <c r="F14400" s="523">
        <v>458.6</v>
      </c>
    </row>
    <row r="14401" spans="1:6" ht="15" customHeight="1">
      <c r="A14401" s="84">
        <v>9850</v>
      </c>
      <c r="B14401" s="522" t="s">
        <v>15820</v>
      </c>
      <c r="C14401" s="302" t="s">
        <v>893</v>
      </c>
      <c r="D14401" s="521" t="s">
        <v>782</v>
      </c>
      <c r="E14401" s="523"/>
      <c r="F14401" s="523"/>
    </row>
    <row r="14402" spans="1:6" ht="15" customHeight="1">
      <c r="A14402" s="84">
        <v>9853</v>
      </c>
      <c r="B14402" s="522" t="s">
        <v>15821</v>
      </c>
      <c r="C14402" s="302" t="s">
        <v>893</v>
      </c>
      <c r="D14402" s="521" t="s">
        <v>782</v>
      </c>
      <c r="E14402" s="523"/>
      <c r="F14402" s="523"/>
    </row>
    <row r="14403" spans="1:6" ht="15" customHeight="1">
      <c r="A14403" s="84">
        <v>9854</v>
      </c>
      <c r="B14403" s="522" t="s">
        <v>15822</v>
      </c>
      <c r="C14403" s="302" t="s">
        <v>893</v>
      </c>
      <c r="D14403" s="521" t="s">
        <v>782</v>
      </c>
      <c r="E14403" s="523"/>
      <c r="F14403" s="523"/>
    </row>
    <row r="14404" spans="1:6" ht="15" customHeight="1">
      <c r="A14404" s="84">
        <v>9851</v>
      </c>
      <c r="B14404" s="522" t="s">
        <v>15823</v>
      </c>
      <c r="C14404" s="302" t="s">
        <v>893</v>
      </c>
      <c r="D14404" s="521" t="s">
        <v>782</v>
      </c>
      <c r="E14404" s="523"/>
      <c r="F14404" s="523"/>
    </row>
    <row r="14405" spans="1:6" ht="15" customHeight="1">
      <c r="A14405" s="84">
        <v>9825</v>
      </c>
      <c r="B14405" s="522" t="s">
        <v>15824</v>
      </c>
      <c r="C14405" s="302" t="s">
        <v>893</v>
      </c>
      <c r="D14405" s="521" t="s">
        <v>782</v>
      </c>
      <c r="E14405" s="523">
        <v>43.34</v>
      </c>
      <c r="F14405" s="523">
        <v>43.34</v>
      </c>
    </row>
    <row r="14406" spans="1:6" ht="15" customHeight="1">
      <c r="A14406" s="84">
        <v>9828</v>
      </c>
      <c r="B14406" s="522" t="s">
        <v>15825</v>
      </c>
      <c r="C14406" s="302" t="s">
        <v>893</v>
      </c>
      <c r="D14406" s="521" t="s">
        <v>782</v>
      </c>
      <c r="E14406" s="523">
        <v>116.64</v>
      </c>
      <c r="F14406" s="523">
        <v>116.64</v>
      </c>
    </row>
    <row r="14407" spans="1:6" ht="15" customHeight="1">
      <c r="A14407" s="84">
        <v>9829</v>
      </c>
      <c r="B14407" s="522" t="s">
        <v>15826</v>
      </c>
      <c r="C14407" s="302" t="s">
        <v>893</v>
      </c>
      <c r="D14407" s="521" t="s">
        <v>782</v>
      </c>
      <c r="E14407" s="523">
        <v>197.68</v>
      </c>
      <c r="F14407" s="523">
        <v>197.68</v>
      </c>
    </row>
    <row r="14408" spans="1:6" ht="15" customHeight="1">
      <c r="A14408" s="84">
        <v>9826</v>
      </c>
      <c r="B14408" s="522" t="s">
        <v>15827</v>
      </c>
      <c r="C14408" s="302" t="s">
        <v>893</v>
      </c>
      <c r="D14408" s="521" t="s">
        <v>782</v>
      </c>
      <c r="E14408" s="523">
        <v>300.94</v>
      </c>
      <c r="F14408" s="523">
        <v>300.94</v>
      </c>
    </row>
    <row r="14409" spans="1:6" ht="15" customHeight="1">
      <c r="A14409" s="84">
        <v>9827</v>
      </c>
      <c r="B14409" s="522" t="s">
        <v>15828</v>
      </c>
      <c r="C14409" s="302" t="s">
        <v>893</v>
      </c>
      <c r="D14409" s="521" t="s">
        <v>782</v>
      </c>
      <c r="E14409" s="523">
        <v>427.34</v>
      </c>
      <c r="F14409" s="523">
        <v>427.34</v>
      </c>
    </row>
    <row r="14410" spans="1:6" ht="15" customHeight="1">
      <c r="A14410" s="84">
        <v>36374</v>
      </c>
      <c r="B14410" s="522" t="s">
        <v>15829</v>
      </c>
      <c r="C14410" s="302" t="s">
        <v>893</v>
      </c>
      <c r="D14410" s="521" t="s">
        <v>782</v>
      </c>
      <c r="E14410" s="523">
        <v>51.95</v>
      </c>
      <c r="F14410" s="523">
        <v>51.95</v>
      </c>
    </row>
    <row r="14411" spans="1:6" ht="15" customHeight="1">
      <c r="A14411" s="84">
        <v>36084</v>
      </c>
      <c r="B14411" s="522" t="s">
        <v>15830</v>
      </c>
      <c r="C14411" s="302" t="s">
        <v>893</v>
      </c>
      <c r="D14411" s="521" t="s">
        <v>782</v>
      </c>
      <c r="E14411" s="523">
        <v>15.39</v>
      </c>
      <c r="F14411" s="523">
        <v>15.39</v>
      </c>
    </row>
    <row r="14412" spans="1:6" ht="15" customHeight="1">
      <c r="A14412" s="84">
        <v>36373</v>
      </c>
      <c r="B14412" s="522" t="s">
        <v>15831</v>
      </c>
      <c r="C14412" s="302" t="s">
        <v>893</v>
      </c>
      <c r="D14412" s="521" t="s">
        <v>782</v>
      </c>
      <c r="E14412" s="523">
        <v>31.96</v>
      </c>
      <c r="F14412" s="523">
        <v>31.96</v>
      </c>
    </row>
    <row r="14413" spans="1:6" ht="15" customHeight="1">
      <c r="A14413" s="84">
        <v>36377</v>
      </c>
      <c r="B14413" s="522" t="s">
        <v>15832</v>
      </c>
      <c r="C14413" s="302" t="s">
        <v>893</v>
      </c>
      <c r="D14413" s="521" t="s">
        <v>782</v>
      </c>
      <c r="E14413" s="523">
        <v>62.31</v>
      </c>
      <c r="F14413" s="523">
        <v>62.31</v>
      </c>
    </row>
    <row r="14414" spans="1:6" ht="15" customHeight="1">
      <c r="A14414" s="84">
        <v>36375</v>
      </c>
      <c r="B14414" s="522" t="s">
        <v>15833</v>
      </c>
      <c r="C14414" s="302" t="s">
        <v>893</v>
      </c>
      <c r="D14414" s="521" t="s">
        <v>782</v>
      </c>
      <c r="E14414" s="523">
        <v>18.989999999999998</v>
      </c>
      <c r="F14414" s="523">
        <v>18.989999999999998</v>
      </c>
    </row>
    <row r="14415" spans="1:6" ht="15" customHeight="1">
      <c r="A14415" s="84">
        <v>36376</v>
      </c>
      <c r="B14415" s="522" t="s">
        <v>15834</v>
      </c>
      <c r="C14415" s="302" t="s">
        <v>893</v>
      </c>
      <c r="D14415" s="521" t="s">
        <v>782</v>
      </c>
      <c r="E14415" s="523">
        <v>37.29</v>
      </c>
      <c r="F14415" s="523">
        <v>37.29</v>
      </c>
    </row>
    <row r="14416" spans="1:6" ht="15" customHeight="1">
      <c r="A14416" s="84">
        <v>36380</v>
      </c>
      <c r="B14416" s="522" t="s">
        <v>15835</v>
      </c>
      <c r="C14416" s="302" t="s">
        <v>893</v>
      </c>
      <c r="D14416" s="521" t="s">
        <v>782</v>
      </c>
      <c r="E14416" s="523">
        <v>77.92</v>
      </c>
      <c r="F14416" s="523">
        <v>77.92</v>
      </c>
    </row>
    <row r="14417" spans="1:6" ht="15" customHeight="1">
      <c r="A14417" s="84">
        <v>36378</v>
      </c>
      <c r="B14417" s="522" t="s">
        <v>15836</v>
      </c>
      <c r="C14417" s="302" t="s">
        <v>893</v>
      </c>
      <c r="D14417" s="521" t="s">
        <v>782</v>
      </c>
      <c r="E14417" s="523">
        <v>23.35</v>
      </c>
      <c r="F14417" s="523">
        <v>23.35</v>
      </c>
    </row>
    <row r="14418" spans="1:6" ht="15" customHeight="1">
      <c r="A14418" s="84">
        <v>36379</v>
      </c>
      <c r="B14418" s="522" t="s">
        <v>15837</v>
      </c>
      <c r="C14418" s="302" t="s">
        <v>893</v>
      </c>
      <c r="D14418" s="521" t="s">
        <v>782</v>
      </c>
      <c r="E14418" s="523">
        <v>47.06</v>
      </c>
      <c r="F14418" s="523">
        <v>47.06</v>
      </c>
    </row>
    <row r="14419" spans="1:6" ht="15" customHeight="1">
      <c r="A14419" s="84">
        <v>9859</v>
      </c>
      <c r="B14419" s="522" t="s">
        <v>15838</v>
      </c>
      <c r="C14419" s="302" t="s">
        <v>893</v>
      </c>
      <c r="D14419" s="521" t="s">
        <v>782</v>
      </c>
      <c r="E14419" s="523">
        <v>11.23</v>
      </c>
      <c r="F14419" s="523">
        <v>11.23</v>
      </c>
    </row>
    <row r="14420" spans="1:6" ht="15" customHeight="1">
      <c r="A14420" s="84">
        <v>9836</v>
      </c>
      <c r="B14420" s="522" t="s">
        <v>15839</v>
      </c>
      <c r="C14420" s="302" t="s">
        <v>893</v>
      </c>
      <c r="D14420" s="521" t="s">
        <v>782</v>
      </c>
      <c r="E14420" s="523">
        <v>16.649999999999999</v>
      </c>
      <c r="F14420" s="523">
        <v>16.649999999999999</v>
      </c>
    </row>
    <row r="14421" spans="1:6" ht="15" customHeight="1">
      <c r="A14421" s="84">
        <v>20065</v>
      </c>
      <c r="B14421" s="522" t="s">
        <v>15840</v>
      </c>
      <c r="C14421" s="302" t="s">
        <v>893</v>
      </c>
      <c r="D14421" s="521" t="s">
        <v>782</v>
      </c>
      <c r="E14421" s="523">
        <v>43.52</v>
      </c>
      <c r="F14421" s="523">
        <v>43.52</v>
      </c>
    </row>
    <row r="14422" spans="1:6" ht="15" customHeight="1">
      <c r="A14422" s="84">
        <v>9835</v>
      </c>
      <c r="B14422" s="522" t="s">
        <v>15841</v>
      </c>
      <c r="C14422" s="302" t="s">
        <v>893</v>
      </c>
      <c r="D14422" s="521" t="s">
        <v>782</v>
      </c>
      <c r="E14422" s="523">
        <v>7.27</v>
      </c>
      <c r="F14422" s="523">
        <v>7.27</v>
      </c>
    </row>
    <row r="14423" spans="1:6" ht="15" customHeight="1">
      <c r="A14423" s="84">
        <v>9838</v>
      </c>
      <c r="B14423" s="522" t="s">
        <v>15842</v>
      </c>
      <c r="C14423" s="302" t="s">
        <v>893</v>
      </c>
      <c r="D14423" s="521" t="s">
        <v>782</v>
      </c>
      <c r="E14423" s="523">
        <v>12.01</v>
      </c>
      <c r="F14423" s="523">
        <v>12.01</v>
      </c>
    </row>
    <row r="14424" spans="1:6" ht="15" customHeight="1">
      <c r="A14424" s="84">
        <v>9837</v>
      </c>
      <c r="B14424" s="522" t="s">
        <v>15843</v>
      </c>
      <c r="C14424" s="302" t="s">
        <v>893</v>
      </c>
      <c r="D14424" s="521" t="s">
        <v>782</v>
      </c>
      <c r="E14424" s="523">
        <v>15.76</v>
      </c>
      <c r="F14424" s="523">
        <v>15.76</v>
      </c>
    </row>
    <row r="14425" spans="1:6" ht="15" customHeight="1">
      <c r="A14425" s="84">
        <v>44315</v>
      </c>
      <c r="B14425" s="522" t="s">
        <v>15844</v>
      </c>
      <c r="C14425" s="302" t="s">
        <v>893</v>
      </c>
      <c r="D14425" s="521" t="s">
        <v>782</v>
      </c>
      <c r="E14425" s="523">
        <v>65.19</v>
      </c>
      <c r="F14425" s="523">
        <v>65.19</v>
      </c>
    </row>
    <row r="14426" spans="1:6" ht="15" customHeight="1">
      <c r="A14426" s="84">
        <v>9862</v>
      </c>
      <c r="B14426" s="522" t="s">
        <v>15845</v>
      </c>
      <c r="C14426" s="302" t="s">
        <v>893</v>
      </c>
      <c r="D14426" s="521" t="s">
        <v>782</v>
      </c>
      <c r="E14426" s="523">
        <v>34.630000000000003</v>
      </c>
      <c r="F14426" s="523">
        <v>34.630000000000003</v>
      </c>
    </row>
    <row r="14427" spans="1:6" ht="15" customHeight="1">
      <c r="A14427" s="84">
        <v>9861</v>
      </c>
      <c r="B14427" s="522" t="s">
        <v>15846</v>
      </c>
      <c r="C14427" s="302" t="s">
        <v>893</v>
      </c>
      <c r="D14427" s="521" t="s">
        <v>782</v>
      </c>
      <c r="E14427" s="523">
        <v>27.2</v>
      </c>
      <c r="F14427" s="523">
        <v>27.2</v>
      </c>
    </row>
    <row r="14428" spans="1:6" ht="15" customHeight="1">
      <c r="A14428" s="84">
        <v>9866</v>
      </c>
      <c r="B14428" s="522" t="s">
        <v>15847</v>
      </c>
      <c r="C14428" s="302" t="s">
        <v>893</v>
      </c>
      <c r="D14428" s="521" t="s">
        <v>782</v>
      </c>
      <c r="E14428" s="523">
        <v>23.47</v>
      </c>
      <c r="F14428" s="523">
        <v>23.47</v>
      </c>
    </row>
    <row r="14429" spans="1:6" ht="15" customHeight="1">
      <c r="A14429" s="84">
        <v>9856</v>
      </c>
      <c r="B14429" s="522" t="s">
        <v>15848</v>
      </c>
      <c r="C14429" s="302" t="s">
        <v>893</v>
      </c>
      <c r="D14429" s="521" t="s">
        <v>782</v>
      </c>
      <c r="E14429" s="523">
        <v>8.77</v>
      </c>
      <c r="F14429" s="523">
        <v>8.77</v>
      </c>
    </row>
    <row r="14430" spans="1:6" ht="15" customHeight="1">
      <c r="A14430" s="84">
        <v>9863</v>
      </c>
      <c r="B14430" s="522" t="s">
        <v>15849</v>
      </c>
      <c r="C14430" s="302" t="s">
        <v>893</v>
      </c>
      <c r="D14430" s="521" t="s">
        <v>782</v>
      </c>
      <c r="E14430" s="523">
        <v>67.900000000000006</v>
      </c>
      <c r="F14430" s="523">
        <v>67.900000000000006</v>
      </c>
    </row>
    <row r="14431" spans="1:6" ht="15" customHeight="1">
      <c r="A14431" s="84">
        <v>9860</v>
      </c>
      <c r="B14431" s="522" t="s">
        <v>15850</v>
      </c>
      <c r="C14431" s="302" t="s">
        <v>893</v>
      </c>
      <c r="D14431" s="521" t="s">
        <v>782</v>
      </c>
      <c r="E14431" s="523">
        <v>49.56</v>
      </c>
      <c r="F14431" s="523">
        <v>49.56</v>
      </c>
    </row>
    <row r="14432" spans="1:6" ht="15" customHeight="1">
      <c r="A14432" s="84">
        <v>9841</v>
      </c>
      <c r="B14432" s="522" t="s">
        <v>15851</v>
      </c>
      <c r="C14432" s="302" t="s">
        <v>893</v>
      </c>
      <c r="D14432" s="521" t="s">
        <v>782</v>
      </c>
      <c r="E14432" s="523">
        <v>31.35</v>
      </c>
      <c r="F14432" s="523">
        <v>31.35</v>
      </c>
    </row>
    <row r="14433" spans="1:6" ht="15" customHeight="1">
      <c r="A14433" s="84">
        <v>9840</v>
      </c>
      <c r="B14433" s="522" t="s">
        <v>15852</v>
      </c>
      <c r="C14433" s="302" t="s">
        <v>893</v>
      </c>
      <c r="D14433" s="521" t="s">
        <v>782</v>
      </c>
      <c r="E14433" s="523">
        <v>66.23</v>
      </c>
      <c r="F14433" s="523">
        <v>66.23</v>
      </c>
    </row>
    <row r="14434" spans="1:6" ht="15" customHeight="1">
      <c r="A14434" s="84">
        <v>20067</v>
      </c>
      <c r="B14434" s="522" t="s">
        <v>15853</v>
      </c>
      <c r="C14434" s="302" t="s">
        <v>893</v>
      </c>
      <c r="D14434" s="521" t="s">
        <v>782</v>
      </c>
      <c r="E14434" s="523">
        <v>10.17</v>
      </c>
      <c r="F14434" s="523">
        <v>10.17</v>
      </c>
    </row>
    <row r="14435" spans="1:6" ht="15" customHeight="1">
      <c r="A14435" s="84">
        <v>20068</v>
      </c>
      <c r="B14435" s="522" t="s">
        <v>15854</v>
      </c>
      <c r="C14435" s="302" t="s">
        <v>893</v>
      </c>
      <c r="D14435" s="521" t="s">
        <v>782</v>
      </c>
      <c r="E14435" s="523">
        <v>14.32</v>
      </c>
      <c r="F14435" s="523">
        <v>14.32</v>
      </c>
    </row>
    <row r="14436" spans="1:6" ht="15" customHeight="1">
      <c r="A14436" s="84">
        <v>9839</v>
      </c>
      <c r="B14436" s="522" t="s">
        <v>15855</v>
      </c>
      <c r="C14436" s="302" t="s">
        <v>893</v>
      </c>
      <c r="D14436" s="521" t="s">
        <v>782</v>
      </c>
      <c r="E14436" s="523">
        <v>25.97</v>
      </c>
      <c r="F14436" s="523">
        <v>25.97</v>
      </c>
    </row>
    <row r="14437" spans="1:6" ht="15" customHeight="1">
      <c r="A14437" s="84">
        <v>9870</v>
      </c>
      <c r="B14437" s="522" t="s">
        <v>15856</v>
      </c>
      <c r="C14437" s="302" t="s">
        <v>893</v>
      </c>
      <c r="D14437" s="521" t="s">
        <v>782</v>
      </c>
      <c r="E14437" s="523">
        <v>101.26</v>
      </c>
      <c r="F14437" s="523">
        <v>101.26</v>
      </c>
    </row>
    <row r="14438" spans="1:6" ht="15" customHeight="1">
      <c r="A14438" s="84">
        <v>9867</v>
      </c>
      <c r="B14438" s="522" t="s">
        <v>15857</v>
      </c>
      <c r="C14438" s="302" t="s">
        <v>893</v>
      </c>
      <c r="D14438" s="521" t="s">
        <v>782</v>
      </c>
      <c r="E14438" s="523">
        <v>4.07</v>
      </c>
      <c r="F14438" s="523">
        <v>4.07</v>
      </c>
    </row>
    <row r="14439" spans="1:6" ht="15" customHeight="1">
      <c r="A14439" s="84">
        <v>9868</v>
      </c>
      <c r="B14439" s="522" t="s">
        <v>15858</v>
      </c>
      <c r="C14439" s="302" t="s">
        <v>893</v>
      </c>
      <c r="D14439" s="521" t="s">
        <v>782</v>
      </c>
      <c r="E14439" s="523">
        <v>4.59</v>
      </c>
      <c r="F14439" s="523">
        <v>4.59</v>
      </c>
    </row>
    <row r="14440" spans="1:6" ht="15" customHeight="1">
      <c r="A14440" s="84">
        <v>9869</v>
      </c>
      <c r="B14440" s="522" t="s">
        <v>15859</v>
      </c>
      <c r="C14440" s="302" t="s">
        <v>893</v>
      </c>
      <c r="D14440" s="521" t="s">
        <v>782</v>
      </c>
      <c r="E14440" s="523">
        <v>9.9</v>
      </c>
      <c r="F14440" s="523">
        <v>9.9</v>
      </c>
    </row>
    <row r="14441" spans="1:6" ht="15" customHeight="1">
      <c r="A14441" s="84">
        <v>9874</v>
      </c>
      <c r="B14441" s="522" t="s">
        <v>15860</v>
      </c>
      <c r="C14441" s="302" t="s">
        <v>893</v>
      </c>
      <c r="D14441" s="521" t="s">
        <v>782</v>
      </c>
      <c r="E14441" s="523">
        <v>15.55</v>
      </c>
      <c r="F14441" s="523">
        <v>15.55</v>
      </c>
    </row>
    <row r="14442" spans="1:6" ht="15" customHeight="1">
      <c r="A14442" s="84">
        <v>9875</v>
      </c>
      <c r="B14442" s="522" t="s">
        <v>15861</v>
      </c>
      <c r="C14442" s="302" t="s">
        <v>893</v>
      </c>
      <c r="D14442" s="521" t="s">
        <v>782</v>
      </c>
      <c r="E14442" s="523">
        <v>17.059999999999999</v>
      </c>
      <c r="F14442" s="523">
        <v>17.059999999999999</v>
      </c>
    </row>
    <row r="14443" spans="1:6" ht="15" customHeight="1">
      <c r="A14443" s="84">
        <v>9873</v>
      </c>
      <c r="B14443" s="522" t="s">
        <v>15862</v>
      </c>
      <c r="C14443" s="302" t="s">
        <v>893</v>
      </c>
      <c r="D14443" s="521" t="s">
        <v>782</v>
      </c>
      <c r="E14443" s="523">
        <v>28.07</v>
      </c>
      <c r="F14443" s="523">
        <v>28.07</v>
      </c>
    </row>
    <row r="14444" spans="1:6" ht="15" customHeight="1">
      <c r="A14444" s="84">
        <v>9871</v>
      </c>
      <c r="B14444" s="522" t="s">
        <v>15863</v>
      </c>
      <c r="C14444" s="302" t="s">
        <v>893</v>
      </c>
      <c r="D14444" s="521" t="s">
        <v>782</v>
      </c>
      <c r="E14444" s="523">
        <v>46.51</v>
      </c>
      <c r="F14444" s="523">
        <v>46.51</v>
      </c>
    </row>
    <row r="14445" spans="1:6" ht="15" customHeight="1">
      <c r="A14445" s="84">
        <v>9872</v>
      </c>
      <c r="B14445" s="522" t="s">
        <v>15864</v>
      </c>
      <c r="C14445" s="302" t="s">
        <v>893</v>
      </c>
      <c r="D14445" s="521" t="s">
        <v>782</v>
      </c>
      <c r="E14445" s="523">
        <v>64.709999999999994</v>
      </c>
      <c r="F14445" s="523">
        <v>64.709999999999994</v>
      </c>
    </row>
    <row r="14446" spans="1:6" ht="15" customHeight="1">
      <c r="A14446" s="84">
        <v>12425</v>
      </c>
      <c r="B14446" s="522" t="s">
        <v>15865</v>
      </c>
      <c r="C14446" s="302" t="s">
        <v>893</v>
      </c>
      <c r="D14446" s="521" t="s">
        <v>883</v>
      </c>
      <c r="E14446" s="523">
        <v>61.3</v>
      </c>
      <c r="F14446" s="523">
        <v>61.3</v>
      </c>
    </row>
    <row r="14447" spans="1:6" ht="15" customHeight="1">
      <c r="A14447" s="84">
        <v>12426</v>
      </c>
      <c r="B14447" s="522" t="s">
        <v>15866</v>
      </c>
      <c r="C14447" s="302" t="s">
        <v>893</v>
      </c>
      <c r="D14447" s="521" t="s">
        <v>883</v>
      </c>
      <c r="E14447" s="523">
        <v>44.61</v>
      </c>
      <c r="F14447" s="523">
        <v>44.61</v>
      </c>
    </row>
    <row r="14448" spans="1:6" ht="15" customHeight="1">
      <c r="A14448" s="84">
        <v>12427</v>
      </c>
      <c r="B14448" s="522" t="s">
        <v>15867</v>
      </c>
      <c r="C14448" s="302" t="s">
        <v>893</v>
      </c>
      <c r="D14448" s="521" t="s">
        <v>883</v>
      </c>
      <c r="E14448" s="523">
        <v>254.43</v>
      </c>
      <c r="F14448" s="523">
        <v>254.43</v>
      </c>
    </row>
    <row r="14449" spans="1:6" ht="15" customHeight="1">
      <c r="A14449" s="84">
        <v>12428</v>
      </c>
      <c r="B14449" s="522" t="s">
        <v>15868</v>
      </c>
      <c r="C14449" s="302" t="s">
        <v>893</v>
      </c>
      <c r="D14449" s="521" t="s">
        <v>883</v>
      </c>
      <c r="E14449" s="523">
        <v>163.31</v>
      </c>
      <c r="F14449" s="523">
        <v>163.31</v>
      </c>
    </row>
    <row r="14450" spans="1:6" ht="15" customHeight="1">
      <c r="A14450" s="84">
        <v>12429</v>
      </c>
      <c r="B14450" s="522" t="s">
        <v>15869</v>
      </c>
      <c r="C14450" s="302" t="s">
        <v>893</v>
      </c>
      <c r="D14450" s="521" t="s">
        <v>883</v>
      </c>
      <c r="E14450" s="523">
        <v>411.42</v>
      </c>
      <c r="F14450" s="523">
        <v>411.42</v>
      </c>
    </row>
    <row r="14451" spans="1:6" ht="15" customHeight="1">
      <c r="A14451" s="84">
        <v>12430</v>
      </c>
      <c r="B14451" s="522" t="s">
        <v>15870</v>
      </c>
      <c r="C14451" s="302" t="s">
        <v>893</v>
      </c>
      <c r="D14451" s="521" t="s">
        <v>883</v>
      </c>
      <c r="E14451" s="523">
        <v>54.7</v>
      </c>
      <c r="F14451" s="523">
        <v>54.7</v>
      </c>
    </row>
    <row r="14452" spans="1:6" ht="15" customHeight="1">
      <c r="A14452" s="84">
        <v>12431</v>
      </c>
      <c r="B14452" s="522" t="s">
        <v>15871</v>
      </c>
      <c r="C14452" s="302" t="s">
        <v>893</v>
      </c>
      <c r="D14452" s="521" t="s">
        <v>883</v>
      </c>
      <c r="E14452" s="523">
        <v>700.16</v>
      </c>
      <c r="F14452" s="523">
        <v>700.16</v>
      </c>
    </row>
    <row r="14453" spans="1:6" ht="15" customHeight="1">
      <c r="A14453" s="84">
        <v>12432</v>
      </c>
      <c r="B14453" s="522" t="s">
        <v>15872</v>
      </c>
      <c r="C14453" s="302" t="s">
        <v>893</v>
      </c>
      <c r="D14453" s="521" t="s">
        <v>883</v>
      </c>
      <c r="E14453" s="523">
        <v>144</v>
      </c>
      <c r="F14453" s="523">
        <v>144</v>
      </c>
    </row>
    <row r="14454" spans="1:6" ht="15" customHeight="1">
      <c r="A14454" s="84">
        <v>12433</v>
      </c>
      <c r="B14454" s="522" t="s">
        <v>15873</v>
      </c>
      <c r="C14454" s="302" t="s">
        <v>893</v>
      </c>
      <c r="D14454" s="521" t="s">
        <v>883</v>
      </c>
      <c r="E14454" s="523">
        <v>91.67</v>
      </c>
      <c r="F14454" s="523">
        <v>91.67</v>
      </c>
    </row>
    <row r="14455" spans="1:6" ht="15" customHeight="1">
      <c r="A14455" s="84">
        <v>12434</v>
      </c>
      <c r="B14455" s="522" t="s">
        <v>15874</v>
      </c>
      <c r="C14455" s="302" t="s">
        <v>893</v>
      </c>
      <c r="D14455" s="521" t="s">
        <v>883</v>
      </c>
      <c r="E14455" s="523">
        <v>46.92</v>
      </c>
      <c r="F14455" s="523">
        <v>46.92</v>
      </c>
    </row>
    <row r="14456" spans="1:6" ht="15" customHeight="1">
      <c r="A14456" s="84">
        <v>12435</v>
      </c>
      <c r="B14456" s="522" t="s">
        <v>15875</v>
      </c>
      <c r="C14456" s="302" t="s">
        <v>893</v>
      </c>
      <c r="D14456" s="521" t="s">
        <v>883</v>
      </c>
      <c r="E14456" s="523">
        <v>283.7</v>
      </c>
      <c r="F14456" s="523">
        <v>283.7</v>
      </c>
    </row>
    <row r="14457" spans="1:6" ht="15" customHeight="1">
      <c r="A14457" s="84">
        <v>12437</v>
      </c>
      <c r="B14457" s="522" t="s">
        <v>15876</v>
      </c>
      <c r="C14457" s="302" t="s">
        <v>893</v>
      </c>
      <c r="D14457" s="521" t="s">
        <v>883</v>
      </c>
      <c r="E14457" s="523">
        <v>229.13</v>
      </c>
      <c r="F14457" s="523">
        <v>229.13</v>
      </c>
    </row>
    <row r="14458" spans="1:6" ht="15" customHeight="1">
      <c r="A14458" s="84">
        <v>12438</v>
      </c>
      <c r="B14458" s="522" t="s">
        <v>15877</v>
      </c>
      <c r="C14458" s="302" t="s">
        <v>893</v>
      </c>
      <c r="D14458" s="521" t="s">
        <v>883</v>
      </c>
      <c r="E14458" s="523">
        <v>414.65</v>
      </c>
      <c r="F14458" s="523">
        <v>414.65</v>
      </c>
    </row>
    <row r="14459" spans="1:6" ht="15" customHeight="1">
      <c r="A14459" s="84">
        <v>12439</v>
      </c>
      <c r="B14459" s="522" t="s">
        <v>15878</v>
      </c>
      <c r="C14459" s="302" t="s">
        <v>893</v>
      </c>
      <c r="D14459" s="521" t="s">
        <v>883</v>
      </c>
      <c r="E14459" s="523">
        <v>73.540000000000006</v>
      </c>
      <c r="F14459" s="523">
        <v>73.540000000000006</v>
      </c>
    </row>
    <row r="14460" spans="1:6" ht="15" customHeight="1">
      <c r="A14460" s="84">
        <v>12436</v>
      </c>
      <c r="B14460" s="522" t="s">
        <v>15879</v>
      </c>
      <c r="C14460" s="302" t="s">
        <v>893</v>
      </c>
      <c r="D14460" s="521" t="s">
        <v>883</v>
      </c>
      <c r="E14460" s="523">
        <v>523.79</v>
      </c>
      <c r="F14460" s="523">
        <v>523.79</v>
      </c>
    </row>
    <row r="14461" spans="1:6" ht="15" customHeight="1">
      <c r="A14461" s="84">
        <v>36357</v>
      </c>
      <c r="B14461" s="522" t="s">
        <v>15880</v>
      </c>
      <c r="C14461" s="302" t="s">
        <v>893</v>
      </c>
      <c r="D14461" s="521" t="s">
        <v>883</v>
      </c>
      <c r="E14461" s="523"/>
      <c r="F14461" s="523"/>
    </row>
    <row r="14462" spans="1:6" ht="15" customHeight="1">
      <c r="A14462" s="84">
        <v>12424</v>
      </c>
      <c r="B14462" s="522" t="s">
        <v>15881</v>
      </c>
      <c r="C14462" s="302" t="s">
        <v>893</v>
      </c>
      <c r="D14462" s="521" t="s">
        <v>883</v>
      </c>
      <c r="E14462" s="523">
        <v>94.38</v>
      </c>
      <c r="F14462" s="523">
        <v>94.38</v>
      </c>
    </row>
    <row r="14463" spans="1:6" ht="15" customHeight="1">
      <c r="A14463" s="84">
        <v>12440</v>
      </c>
      <c r="B14463" s="522" t="s">
        <v>15882</v>
      </c>
      <c r="C14463" s="302" t="s">
        <v>893</v>
      </c>
      <c r="D14463" s="521" t="s">
        <v>883</v>
      </c>
      <c r="E14463" s="523">
        <v>91.23</v>
      </c>
      <c r="F14463" s="523">
        <v>91.23</v>
      </c>
    </row>
    <row r="14464" spans="1:6" ht="15" customHeight="1">
      <c r="A14464" s="84">
        <v>9884</v>
      </c>
      <c r="B14464" s="522" t="s">
        <v>15883</v>
      </c>
      <c r="C14464" s="302" t="s">
        <v>893</v>
      </c>
      <c r="D14464" s="521" t="s">
        <v>883</v>
      </c>
      <c r="E14464" s="523">
        <v>68.05</v>
      </c>
      <c r="F14464" s="523">
        <v>68.05</v>
      </c>
    </row>
    <row r="14465" spans="1:6" ht="15" customHeight="1">
      <c r="A14465" s="84">
        <v>9888</v>
      </c>
      <c r="B14465" s="522" t="s">
        <v>15884</v>
      </c>
      <c r="C14465" s="302" t="s">
        <v>893</v>
      </c>
      <c r="D14465" s="521" t="s">
        <v>883</v>
      </c>
      <c r="E14465" s="523">
        <v>54.67</v>
      </c>
      <c r="F14465" s="523">
        <v>54.67</v>
      </c>
    </row>
    <row r="14466" spans="1:6" ht="15" customHeight="1">
      <c r="A14466" s="84">
        <v>9886</v>
      </c>
      <c r="B14466" s="522" t="s">
        <v>15885</v>
      </c>
      <c r="C14466" s="302" t="s">
        <v>893</v>
      </c>
      <c r="D14466" s="521" t="s">
        <v>883</v>
      </c>
      <c r="E14466" s="523">
        <v>32.68</v>
      </c>
      <c r="F14466" s="523">
        <v>32.68</v>
      </c>
    </row>
    <row r="14467" spans="1:6" ht="15" customHeight="1">
      <c r="A14467" s="84">
        <v>9883</v>
      </c>
      <c r="B14467" s="522" t="s">
        <v>15886</v>
      </c>
      <c r="C14467" s="302" t="s">
        <v>893</v>
      </c>
      <c r="D14467" s="521" t="s">
        <v>883</v>
      </c>
      <c r="E14467" s="523">
        <v>23.86</v>
      </c>
      <c r="F14467" s="523">
        <v>23.86</v>
      </c>
    </row>
    <row r="14468" spans="1:6" ht="15" customHeight="1">
      <c r="A14468" s="84">
        <v>9889</v>
      </c>
      <c r="B14468" s="522" t="s">
        <v>15887</v>
      </c>
      <c r="C14468" s="302" t="s">
        <v>893</v>
      </c>
      <c r="D14468" s="521" t="s">
        <v>883</v>
      </c>
      <c r="E14468" s="523">
        <v>165.55</v>
      </c>
      <c r="F14468" s="523">
        <v>165.55</v>
      </c>
    </row>
    <row r="14469" spans="1:6" ht="15" customHeight="1">
      <c r="A14469" s="84">
        <v>9887</v>
      </c>
      <c r="B14469" s="522" t="s">
        <v>15888</v>
      </c>
      <c r="C14469" s="302" t="s">
        <v>893</v>
      </c>
      <c r="D14469" s="521" t="s">
        <v>883</v>
      </c>
      <c r="E14469" s="523">
        <v>100.06</v>
      </c>
      <c r="F14469" s="523">
        <v>100.06</v>
      </c>
    </row>
    <row r="14470" spans="1:6" ht="15" customHeight="1">
      <c r="A14470" s="84">
        <v>9890</v>
      </c>
      <c r="B14470" s="522" t="s">
        <v>15889</v>
      </c>
      <c r="C14470" s="302" t="s">
        <v>893</v>
      </c>
      <c r="D14470" s="521" t="s">
        <v>883</v>
      </c>
      <c r="E14470" s="523">
        <v>256.48</v>
      </c>
      <c r="F14470" s="523">
        <v>256.48</v>
      </c>
    </row>
    <row r="14471" spans="1:6" ht="15" customHeight="1">
      <c r="A14471" s="84">
        <v>9885</v>
      </c>
      <c r="B14471" s="522" t="s">
        <v>15890</v>
      </c>
      <c r="C14471" s="302" t="s">
        <v>893</v>
      </c>
      <c r="D14471" s="521" t="s">
        <v>883</v>
      </c>
      <c r="E14471" s="523">
        <v>31.59</v>
      </c>
      <c r="F14471" s="523">
        <v>31.59</v>
      </c>
    </row>
    <row r="14472" spans="1:6" ht="15" customHeight="1">
      <c r="A14472" s="84">
        <v>9891</v>
      </c>
      <c r="B14472" s="522" t="s">
        <v>15891</v>
      </c>
      <c r="C14472" s="302" t="s">
        <v>893</v>
      </c>
      <c r="D14472" s="521" t="s">
        <v>883</v>
      </c>
      <c r="E14472" s="523">
        <v>360.06</v>
      </c>
      <c r="F14472" s="523">
        <v>360.06</v>
      </c>
    </row>
    <row r="14473" spans="1:6" ht="15" customHeight="1">
      <c r="A14473" s="84">
        <v>36316</v>
      </c>
      <c r="B14473" s="522" t="s">
        <v>15892</v>
      </c>
      <c r="C14473" s="302" t="s">
        <v>893</v>
      </c>
      <c r="D14473" s="521" t="s">
        <v>883</v>
      </c>
      <c r="E14473" s="523"/>
      <c r="F14473" s="523"/>
    </row>
    <row r="14474" spans="1:6" ht="15" customHeight="1">
      <c r="A14474" s="84">
        <v>36313</v>
      </c>
      <c r="B14474" s="522" t="s">
        <v>15893</v>
      </c>
      <c r="C14474" s="302" t="s">
        <v>893</v>
      </c>
      <c r="D14474" s="521" t="s">
        <v>883</v>
      </c>
      <c r="E14474" s="523"/>
      <c r="F14474" s="523"/>
    </row>
    <row r="14475" spans="1:6" ht="15" customHeight="1">
      <c r="A14475" s="84">
        <v>64</v>
      </c>
      <c r="B14475" s="522" t="s">
        <v>15894</v>
      </c>
      <c r="C14475" s="302" t="s">
        <v>893</v>
      </c>
      <c r="D14475" s="521" t="s">
        <v>883</v>
      </c>
      <c r="E14475" s="523"/>
      <c r="F14475" s="523"/>
    </row>
    <row r="14476" spans="1:6" ht="15" customHeight="1">
      <c r="A14476" s="84">
        <v>37423</v>
      </c>
      <c r="B14476" s="522" t="s">
        <v>15895</v>
      </c>
      <c r="C14476" s="302" t="s">
        <v>893</v>
      </c>
      <c r="D14476" s="521" t="s">
        <v>883</v>
      </c>
      <c r="E14476" s="523"/>
      <c r="F14476" s="523"/>
    </row>
    <row r="14477" spans="1:6" ht="15" customHeight="1">
      <c r="A14477" s="84">
        <v>9892</v>
      </c>
      <c r="B14477" s="522" t="s">
        <v>15896</v>
      </c>
      <c r="C14477" s="302" t="s">
        <v>893</v>
      </c>
      <c r="D14477" s="521" t="s">
        <v>883</v>
      </c>
      <c r="E14477" s="523">
        <v>7.45</v>
      </c>
      <c r="F14477" s="523">
        <v>7.45</v>
      </c>
    </row>
    <row r="14478" spans="1:6" ht="15" customHeight="1">
      <c r="A14478" s="84">
        <v>9901</v>
      </c>
      <c r="B14478" s="522" t="s">
        <v>15897</v>
      </c>
      <c r="C14478" s="302" t="s">
        <v>893</v>
      </c>
      <c r="D14478" s="521" t="s">
        <v>883</v>
      </c>
      <c r="E14478" s="523">
        <v>36.04</v>
      </c>
      <c r="F14478" s="523">
        <v>36.04</v>
      </c>
    </row>
    <row r="14479" spans="1:6" ht="15" customHeight="1">
      <c r="A14479" s="84">
        <v>9900</v>
      </c>
      <c r="B14479" s="522" t="s">
        <v>15898</v>
      </c>
      <c r="C14479" s="302" t="s">
        <v>893</v>
      </c>
      <c r="D14479" s="521" t="s">
        <v>883</v>
      </c>
      <c r="E14479" s="523">
        <v>20.88</v>
      </c>
      <c r="F14479" s="523">
        <v>20.88</v>
      </c>
    </row>
    <row r="14480" spans="1:6" ht="15" customHeight="1">
      <c r="A14480" s="84">
        <v>9899</v>
      </c>
      <c r="B14480" s="522" t="s">
        <v>15899</v>
      </c>
      <c r="C14480" s="302" t="s">
        <v>893</v>
      </c>
      <c r="D14480" s="521" t="s">
        <v>883</v>
      </c>
      <c r="E14480" s="523">
        <v>9.36</v>
      </c>
      <c r="F14480" s="523">
        <v>9.36</v>
      </c>
    </row>
    <row r="14481" spans="1:6" ht="15" customHeight="1">
      <c r="A14481" s="84">
        <v>9908</v>
      </c>
      <c r="B14481" s="522" t="s">
        <v>15900</v>
      </c>
      <c r="C14481" s="302" t="s">
        <v>893</v>
      </c>
      <c r="D14481" s="521" t="s">
        <v>883</v>
      </c>
      <c r="E14481" s="523">
        <v>420.97</v>
      </c>
      <c r="F14481" s="523">
        <v>420.97</v>
      </c>
    </row>
    <row r="14482" spans="1:6" ht="15" customHeight="1">
      <c r="A14482" s="84">
        <v>9905</v>
      </c>
      <c r="B14482" s="522" t="s">
        <v>15901</v>
      </c>
      <c r="C14482" s="302" t="s">
        <v>893</v>
      </c>
      <c r="D14482" s="521" t="s">
        <v>883</v>
      </c>
      <c r="E14482" s="523">
        <v>7.32</v>
      </c>
      <c r="F14482" s="523">
        <v>7.32</v>
      </c>
    </row>
    <row r="14483" spans="1:6" ht="15" customHeight="1">
      <c r="A14483" s="84">
        <v>9906</v>
      </c>
      <c r="B14483" s="522" t="s">
        <v>15902</v>
      </c>
      <c r="C14483" s="302" t="s">
        <v>893</v>
      </c>
      <c r="D14483" s="521" t="s">
        <v>883</v>
      </c>
      <c r="E14483" s="523">
        <v>8.83</v>
      </c>
      <c r="F14483" s="523">
        <v>8.83</v>
      </c>
    </row>
    <row r="14484" spans="1:6" ht="15" customHeight="1">
      <c r="A14484" s="84">
        <v>9895</v>
      </c>
      <c r="B14484" s="522" t="s">
        <v>15903</v>
      </c>
      <c r="C14484" s="302" t="s">
        <v>893</v>
      </c>
      <c r="D14484" s="521" t="s">
        <v>883</v>
      </c>
      <c r="E14484" s="523">
        <v>14.87</v>
      </c>
      <c r="F14484" s="523">
        <v>14.87</v>
      </c>
    </row>
    <row r="14485" spans="1:6" ht="15" customHeight="1">
      <c r="A14485" s="84">
        <v>9894</v>
      </c>
      <c r="B14485" s="522" t="s">
        <v>15904</v>
      </c>
      <c r="C14485" s="302" t="s">
        <v>893</v>
      </c>
      <c r="D14485" s="521" t="s">
        <v>883</v>
      </c>
      <c r="E14485" s="523">
        <v>28.6</v>
      </c>
      <c r="F14485" s="523">
        <v>28.6</v>
      </c>
    </row>
    <row r="14486" spans="1:6" ht="15" customHeight="1">
      <c r="A14486" s="84">
        <v>9897</v>
      </c>
      <c r="B14486" s="522" t="s">
        <v>15905</v>
      </c>
      <c r="C14486" s="302" t="s">
        <v>893</v>
      </c>
      <c r="D14486" s="521" t="s">
        <v>883</v>
      </c>
      <c r="E14486" s="523">
        <v>30.54</v>
      </c>
      <c r="F14486" s="523">
        <v>30.54</v>
      </c>
    </row>
    <row r="14487" spans="1:6" ht="15" customHeight="1">
      <c r="A14487" s="84">
        <v>9910</v>
      </c>
      <c r="B14487" s="522" t="s">
        <v>15906</v>
      </c>
      <c r="C14487" s="302" t="s">
        <v>893</v>
      </c>
      <c r="D14487" s="521" t="s">
        <v>883</v>
      </c>
      <c r="E14487" s="523">
        <v>79.459999999999994</v>
      </c>
      <c r="F14487" s="523">
        <v>79.459999999999994</v>
      </c>
    </row>
    <row r="14488" spans="1:6" ht="15" customHeight="1">
      <c r="A14488" s="84">
        <v>9909</v>
      </c>
      <c r="B14488" s="522" t="s">
        <v>15907</v>
      </c>
      <c r="C14488" s="302" t="s">
        <v>893</v>
      </c>
      <c r="D14488" s="521" t="s">
        <v>883</v>
      </c>
      <c r="E14488" s="523">
        <v>161.83000000000001</v>
      </c>
      <c r="F14488" s="523">
        <v>161.83000000000001</v>
      </c>
    </row>
    <row r="14489" spans="1:6" ht="15" customHeight="1">
      <c r="A14489" s="84">
        <v>9907</v>
      </c>
      <c r="B14489" s="522" t="s">
        <v>15908</v>
      </c>
      <c r="C14489" s="302" t="s">
        <v>893</v>
      </c>
      <c r="D14489" s="521" t="s">
        <v>883</v>
      </c>
      <c r="E14489" s="523">
        <v>191.07</v>
      </c>
      <c r="F14489" s="523">
        <v>191.07</v>
      </c>
    </row>
    <row r="14490" spans="1:6" ht="15" customHeight="1">
      <c r="A14490" s="84">
        <v>20973</v>
      </c>
      <c r="B14490" s="522" t="s">
        <v>15909</v>
      </c>
      <c r="C14490" s="302" t="s">
        <v>893</v>
      </c>
      <c r="D14490" s="521" t="s">
        <v>883</v>
      </c>
      <c r="E14490" s="523">
        <v>101.05</v>
      </c>
      <c r="F14490" s="523">
        <v>101.05</v>
      </c>
    </row>
    <row r="14491" spans="1:6" ht="15" customHeight="1">
      <c r="A14491" s="84">
        <v>20974</v>
      </c>
      <c r="B14491" s="522" t="s">
        <v>15910</v>
      </c>
      <c r="C14491" s="302" t="s">
        <v>893</v>
      </c>
      <c r="D14491" s="521" t="s">
        <v>883</v>
      </c>
      <c r="E14491" s="523">
        <v>144.57</v>
      </c>
      <c r="F14491" s="523">
        <v>144.57</v>
      </c>
    </row>
    <row r="14492" spans="1:6" ht="15" customHeight="1">
      <c r="A14492" s="84">
        <v>37989</v>
      </c>
      <c r="B14492" s="522" t="s">
        <v>15911</v>
      </c>
      <c r="C14492" s="302" t="s">
        <v>893</v>
      </c>
      <c r="D14492" s="521" t="s">
        <v>883</v>
      </c>
      <c r="E14492" s="523">
        <v>17</v>
      </c>
      <c r="F14492" s="523">
        <v>17</v>
      </c>
    </row>
    <row r="14493" spans="1:6" ht="15" customHeight="1">
      <c r="A14493" s="84">
        <v>37990</v>
      </c>
      <c r="B14493" s="522" t="s">
        <v>15912</v>
      </c>
      <c r="C14493" s="302" t="s">
        <v>893</v>
      </c>
      <c r="D14493" s="521" t="s">
        <v>883</v>
      </c>
      <c r="E14493" s="523">
        <v>18.739999999999998</v>
      </c>
      <c r="F14493" s="523">
        <v>18.739999999999998</v>
      </c>
    </row>
    <row r="14494" spans="1:6" ht="15" customHeight="1">
      <c r="A14494" s="84">
        <v>37991</v>
      </c>
      <c r="B14494" s="522" t="s">
        <v>15913</v>
      </c>
      <c r="C14494" s="302" t="s">
        <v>893</v>
      </c>
      <c r="D14494" s="521" t="s">
        <v>883</v>
      </c>
      <c r="E14494" s="523">
        <v>24.95</v>
      </c>
      <c r="F14494" s="523">
        <v>24.95</v>
      </c>
    </row>
    <row r="14495" spans="1:6" ht="15" customHeight="1">
      <c r="A14495" s="84">
        <v>37992</v>
      </c>
      <c r="B14495" s="522" t="s">
        <v>15914</v>
      </c>
      <c r="C14495" s="302" t="s">
        <v>893</v>
      </c>
      <c r="D14495" s="521" t="s">
        <v>883</v>
      </c>
      <c r="E14495" s="523">
        <v>38.71</v>
      </c>
      <c r="F14495" s="523">
        <v>38.71</v>
      </c>
    </row>
    <row r="14496" spans="1:6" ht="15" customHeight="1">
      <c r="A14496" s="84">
        <v>37993</v>
      </c>
      <c r="B14496" s="522" t="s">
        <v>15915</v>
      </c>
      <c r="C14496" s="302" t="s">
        <v>893</v>
      </c>
      <c r="D14496" s="521" t="s">
        <v>883</v>
      </c>
      <c r="E14496" s="523">
        <v>58.74</v>
      </c>
      <c r="F14496" s="523">
        <v>58.74</v>
      </c>
    </row>
    <row r="14497" spans="1:6" ht="15" customHeight="1">
      <c r="A14497" s="84">
        <v>37994</v>
      </c>
      <c r="B14497" s="522" t="s">
        <v>15916</v>
      </c>
      <c r="C14497" s="302" t="s">
        <v>893</v>
      </c>
      <c r="D14497" s="521" t="s">
        <v>883</v>
      </c>
      <c r="E14497" s="523">
        <v>139.86000000000001</v>
      </c>
      <c r="F14497" s="523">
        <v>139.86000000000001</v>
      </c>
    </row>
    <row r="14498" spans="1:6" ht="15" customHeight="1">
      <c r="A14498" s="84">
        <v>37995</v>
      </c>
      <c r="B14498" s="522" t="s">
        <v>15917</v>
      </c>
      <c r="C14498" s="302" t="s">
        <v>893</v>
      </c>
      <c r="D14498" s="521" t="s">
        <v>883</v>
      </c>
      <c r="E14498" s="523">
        <v>182.31</v>
      </c>
      <c r="F14498" s="523">
        <v>182.31</v>
      </c>
    </row>
    <row r="14499" spans="1:6" ht="15" customHeight="1">
      <c r="A14499" s="84">
        <v>37996</v>
      </c>
      <c r="B14499" s="522" t="s">
        <v>15918</v>
      </c>
      <c r="C14499" s="302" t="s">
        <v>893</v>
      </c>
      <c r="D14499" s="521" t="s">
        <v>883</v>
      </c>
      <c r="E14499" s="523">
        <v>277.60000000000002</v>
      </c>
      <c r="F14499" s="523">
        <v>277.60000000000002</v>
      </c>
    </row>
    <row r="14500" spans="1:6" ht="15" customHeight="1">
      <c r="A14500" s="84">
        <v>45267</v>
      </c>
      <c r="B14500" s="522" t="s">
        <v>15919</v>
      </c>
      <c r="C14500" s="302" t="s">
        <v>893</v>
      </c>
      <c r="D14500" s="521" t="s">
        <v>883</v>
      </c>
      <c r="E14500" s="523">
        <v>185.62</v>
      </c>
      <c r="F14500" s="523">
        <v>185.62</v>
      </c>
    </row>
    <row r="14501" spans="1:6" ht="15" customHeight="1">
      <c r="A14501" s="84">
        <v>13883</v>
      </c>
      <c r="B14501" s="522" t="s">
        <v>15920</v>
      </c>
      <c r="C14501" s="302" t="s">
        <v>893</v>
      </c>
      <c r="D14501" s="521" t="s">
        <v>883</v>
      </c>
      <c r="E14501" s="523"/>
      <c r="F14501" s="523"/>
    </row>
    <row r="14502" spans="1:6" ht="15" customHeight="1">
      <c r="A14502" s="84">
        <v>38604</v>
      </c>
      <c r="B14502" s="522" t="s">
        <v>15921</v>
      </c>
      <c r="C14502" s="302" t="s">
        <v>893</v>
      </c>
      <c r="D14502" s="521" t="s">
        <v>883</v>
      </c>
      <c r="E14502" s="523"/>
      <c r="F14502" s="523"/>
    </row>
    <row r="14503" spans="1:6" ht="15" customHeight="1">
      <c r="A14503" s="84">
        <v>10601</v>
      </c>
      <c r="B14503" s="522" t="s">
        <v>15922</v>
      </c>
      <c r="C14503" s="302" t="s">
        <v>893</v>
      </c>
      <c r="D14503" s="521" t="s">
        <v>883</v>
      </c>
      <c r="E14503" s="523"/>
      <c r="F14503" s="523"/>
    </row>
    <row r="14504" spans="1:6" ht="15" customHeight="1">
      <c r="A14504" s="84">
        <v>44469</v>
      </c>
      <c r="B14504" s="522" t="s">
        <v>15923</v>
      </c>
      <c r="C14504" s="302" t="s">
        <v>893</v>
      </c>
      <c r="D14504" s="521" t="s">
        <v>883</v>
      </c>
      <c r="E14504" s="523"/>
      <c r="F14504" s="523"/>
    </row>
    <row r="14505" spans="1:6" ht="15" customHeight="1">
      <c r="A14505" s="84">
        <v>13894</v>
      </c>
      <c r="B14505" s="522" t="s">
        <v>15924</v>
      </c>
      <c r="C14505" s="302" t="s">
        <v>893</v>
      </c>
      <c r="D14505" s="521" t="s">
        <v>883</v>
      </c>
      <c r="E14505" s="523"/>
      <c r="F14505" s="523"/>
    </row>
    <row r="14506" spans="1:6" ht="15" customHeight="1">
      <c r="A14506" s="84">
        <v>13895</v>
      </c>
      <c r="B14506" s="522" t="s">
        <v>15925</v>
      </c>
      <c r="C14506" s="302" t="s">
        <v>893</v>
      </c>
      <c r="D14506" s="521" t="s">
        <v>883</v>
      </c>
      <c r="E14506" s="523"/>
      <c r="F14506" s="523"/>
    </row>
    <row r="14507" spans="1:6" ht="15" customHeight="1">
      <c r="A14507" s="84">
        <v>13892</v>
      </c>
      <c r="B14507" s="522" t="s">
        <v>15926</v>
      </c>
      <c r="C14507" s="302" t="s">
        <v>893</v>
      </c>
      <c r="D14507" s="521" t="s">
        <v>883</v>
      </c>
      <c r="E14507" s="523"/>
      <c r="F14507" s="523"/>
    </row>
    <row r="14508" spans="1:6" ht="15" customHeight="1">
      <c r="A14508" s="84">
        <v>9914</v>
      </c>
      <c r="B14508" s="522" t="s">
        <v>15927</v>
      </c>
      <c r="C14508" s="302" t="s">
        <v>893</v>
      </c>
      <c r="D14508" s="521" t="s">
        <v>883</v>
      </c>
      <c r="E14508" s="523"/>
      <c r="F14508" s="523"/>
    </row>
    <row r="14509" spans="1:6" ht="15" customHeight="1">
      <c r="A14509" s="84">
        <v>36485</v>
      </c>
      <c r="B14509" s="522" t="s">
        <v>15928</v>
      </c>
      <c r="C14509" s="302" t="s">
        <v>893</v>
      </c>
      <c r="D14509" s="521" t="s">
        <v>883</v>
      </c>
      <c r="E14509" s="523"/>
      <c r="F14509" s="523"/>
    </row>
    <row r="14510" spans="1:6" ht="15" customHeight="1">
      <c r="A14510" s="84">
        <v>9912</v>
      </c>
      <c r="B14510" s="522" t="s">
        <v>15929</v>
      </c>
      <c r="C14510" s="302" t="s">
        <v>893</v>
      </c>
      <c r="D14510" s="521" t="s">
        <v>883</v>
      </c>
      <c r="E14510" s="523"/>
      <c r="F14510" s="523"/>
    </row>
    <row r="14511" spans="1:6" ht="15" customHeight="1">
      <c r="A14511" s="84">
        <v>9921</v>
      </c>
      <c r="B14511" s="522" t="s">
        <v>15930</v>
      </c>
      <c r="C14511" s="302" t="s">
        <v>893</v>
      </c>
      <c r="D14511" s="521" t="s">
        <v>883</v>
      </c>
      <c r="E14511" s="523"/>
      <c r="F14511" s="523"/>
    </row>
    <row r="14512" spans="1:6" ht="15" customHeight="1">
      <c r="A14512" s="84">
        <v>21112</v>
      </c>
      <c r="B14512" s="522" t="s">
        <v>15931</v>
      </c>
      <c r="C14512" s="302" t="s">
        <v>893</v>
      </c>
      <c r="D14512" s="521" t="s">
        <v>883</v>
      </c>
      <c r="E14512" s="523">
        <v>274.10000000000002</v>
      </c>
      <c r="F14512" s="523">
        <v>274.10000000000002</v>
      </c>
    </row>
    <row r="14513" spans="1:6" ht="15" customHeight="1">
      <c r="A14513" s="84">
        <v>10228</v>
      </c>
      <c r="B14513" s="522" t="s">
        <v>15932</v>
      </c>
      <c r="C14513" s="302" t="s">
        <v>893</v>
      </c>
      <c r="D14513" s="521" t="s">
        <v>883</v>
      </c>
      <c r="E14513" s="523">
        <v>318.43</v>
      </c>
      <c r="F14513" s="523">
        <v>318.43</v>
      </c>
    </row>
    <row r="14514" spans="1:6" ht="15" customHeight="1">
      <c r="A14514" s="84">
        <v>11781</v>
      </c>
      <c r="B14514" s="522" t="s">
        <v>15933</v>
      </c>
      <c r="C14514" s="302" t="s">
        <v>893</v>
      </c>
      <c r="D14514" s="521" t="s">
        <v>883</v>
      </c>
      <c r="E14514" s="523">
        <v>257.97000000000003</v>
      </c>
      <c r="F14514" s="523">
        <v>257.97000000000003</v>
      </c>
    </row>
    <row r="14515" spans="1:6" ht="15" customHeight="1">
      <c r="A14515" s="84">
        <v>37588</v>
      </c>
      <c r="B14515" s="522" t="s">
        <v>15934</v>
      </c>
      <c r="C14515" s="302" t="s">
        <v>893</v>
      </c>
      <c r="D14515" s="521" t="s">
        <v>883</v>
      </c>
      <c r="E14515" s="523">
        <v>45.26</v>
      </c>
      <c r="F14515" s="523">
        <v>45.26</v>
      </c>
    </row>
    <row r="14516" spans="1:6" ht="15" customHeight="1">
      <c r="A14516" s="84">
        <v>11751</v>
      </c>
      <c r="B14516" s="522" t="s">
        <v>15935</v>
      </c>
      <c r="C14516" s="302" t="s">
        <v>893</v>
      </c>
      <c r="D14516" s="521" t="s">
        <v>883</v>
      </c>
      <c r="E14516" s="523">
        <v>85.56</v>
      </c>
      <c r="F14516" s="523">
        <v>85.56</v>
      </c>
    </row>
    <row r="14517" spans="1:6" ht="15" customHeight="1">
      <c r="A14517" s="84">
        <v>11750</v>
      </c>
      <c r="B14517" s="522" t="s">
        <v>15936</v>
      </c>
      <c r="C14517" s="302" t="s">
        <v>893</v>
      </c>
      <c r="D14517" s="521" t="s">
        <v>883</v>
      </c>
      <c r="E14517" s="523">
        <v>71</v>
      </c>
      <c r="F14517" s="523">
        <v>71</v>
      </c>
    </row>
    <row r="14518" spans="1:6" ht="15" customHeight="1">
      <c r="A14518" s="84">
        <v>11746</v>
      </c>
      <c r="B14518" s="522" t="s">
        <v>15937</v>
      </c>
      <c r="C14518" s="302" t="s">
        <v>893</v>
      </c>
      <c r="D14518" s="521" t="s">
        <v>883</v>
      </c>
      <c r="E14518" s="523">
        <v>47.64</v>
      </c>
      <c r="F14518" s="523">
        <v>47.64</v>
      </c>
    </row>
    <row r="14519" spans="1:6" ht="15" customHeight="1">
      <c r="A14519" s="84">
        <v>11748</v>
      </c>
      <c r="B14519" s="522" t="s">
        <v>15938</v>
      </c>
      <c r="C14519" s="302" t="s">
        <v>893</v>
      </c>
      <c r="D14519" s="521" t="s">
        <v>883</v>
      </c>
      <c r="E14519" s="523">
        <v>30.57</v>
      </c>
      <c r="F14519" s="523">
        <v>30.57</v>
      </c>
    </row>
    <row r="14520" spans="1:6" ht="15" customHeight="1">
      <c r="A14520" s="84">
        <v>11747</v>
      </c>
      <c r="B14520" s="522" t="s">
        <v>15939</v>
      </c>
      <c r="C14520" s="302" t="s">
        <v>893</v>
      </c>
      <c r="D14520" s="521" t="s">
        <v>883</v>
      </c>
      <c r="E14520" s="523">
        <v>131.94</v>
      </c>
      <c r="F14520" s="523">
        <v>131.94</v>
      </c>
    </row>
    <row r="14521" spans="1:6" ht="15" customHeight="1">
      <c r="A14521" s="84">
        <v>11749</v>
      </c>
      <c r="B14521" s="522" t="s">
        <v>15940</v>
      </c>
      <c r="C14521" s="302" t="s">
        <v>893</v>
      </c>
      <c r="D14521" s="521" t="s">
        <v>883</v>
      </c>
      <c r="E14521" s="523">
        <v>35.28</v>
      </c>
      <c r="F14521" s="523">
        <v>35.28</v>
      </c>
    </row>
    <row r="14522" spans="1:6" ht="15" customHeight="1">
      <c r="A14522" s="84">
        <v>10236</v>
      </c>
      <c r="B14522" s="522" t="s">
        <v>15941</v>
      </c>
      <c r="C14522" s="302" t="s">
        <v>893</v>
      </c>
      <c r="D14522" s="521" t="s">
        <v>883</v>
      </c>
      <c r="E14522" s="523">
        <v>128.5</v>
      </c>
      <c r="F14522" s="523">
        <v>128.5</v>
      </c>
    </row>
    <row r="14523" spans="1:6" ht="15" customHeight="1">
      <c r="A14523" s="84">
        <v>10233</v>
      </c>
      <c r="B14523" s="522" t="s">
        <v>15942</v>
      </c>
      <c r="C14523" s="302" t="s">
        <v>893</v>
      </c>
      <c r="D14523" s="521" t="s">
        <v>883</v>
      </c>
      <c r="E14523" s="523">
        <v>120.42</v>
      </c>
      <c r="F14523" s="523">
        <v>120.42</v>
      </c>
    </row>
    <row r="14524" spans="1:6" ht="15" customHeight="1">
      <c r="A14524" s="84">
        <v>10234</v>
      </c>
      <c r="B14524" s="522" t="s">
        <v>15943</v>
      </c>
      <c r="C14524" s="302" t="s">
        <v>893</v>
      </c>
      <c r="D14524" s="521" t="s">
        <v>883</v>
      </c>
      <c r="E14524" s="523">
        <v>75.849999999999994</v>
      </c>
      <c r="F14524" s="523">
        <v>75.849999999999994</v>
      </c>
    </row>
    <row r="14525" spans="1:6" ht="15" customHeight="1">
      <c r="A14525" s="84">
        <v>10231</v>
      </c>
      <c r="B14525" s="522" t="s">
        <v>15944</v>
      </c>
      <c r="C14525" s="302" t="s">
        <v>893</v>
      </c>
      <c r="D14525" s="521" t="s">
        <v>883</v>
      </c>
      <c r="E14525" s="523">
        <v>347.84</v>
      </c>
      <c r="F14525" s="523">
        <v>347.84</v>
      </c>
    </row>
    <row r="14526" spans="1:6" ht="15" customHeight="1">
      <c r="A14526" s="84">
        <v>10232</v>
      </c>
      <c r="B14526" s="522" t="s">
        <v>15945</v>
      </c>
      <c r="C14526" s="302" t="s">
        <v>893</v>
      </c>
      <c r="D14526" s="521" t="s">
        <v>883</v>
      </c>
      <c r="E14526" s="523">
        <v>194.64</v>
      </c>
      <c r="F14526" s="523">
        <v>194.64</v>
      </c>
    </row>
    <row r="14527" spans="1:6" ht="15" customHeight="1">
      <c r="A14527" s="84">
        <v>10235</v>
      </c>
      <c r="B14527" s="522" t="s">
        <v>15946</v>
      </c>
      <c r="C14527" s="302" t="s">
        <v>893</v>
      </c>
      <c r="D14527" s="521" t="s">
        <v>883</v>
      </c>
      <c r="E14527" s="523">
        <v>476.85</v>
      </c>
      <c r="F14527" s="523">
        <v>476.85</v>
      </c>
    </row>
    <row r="14528" spans="1:6" ht="15" customHeight="1">
      <c r="A14528" s="84">
        <v>10229</v>
      </c>
      <c r="B14528" s="522" t="s">
        <v>15947</v>
      </c>
      <c r="C14528" s="302" t="s">
        <v>893</v>
      </c>
      <c r="D14528" s="521" t="s">
        <v>883</v>
      </c>
      <c r="E14528" s="523">
        <v>68.599999999999994</v>
      </c>
      <c r="F14528" s="523">
        <v>68.599999999999994</v>
      </c>
    </row>
    <row r="14529" spans="1:6" ht="15" customHeight="1">
      <c r="A14529" s="84">
        <v>10230</v>
      </c>
      <c r="B14529" s="522" t="s">
        <v>15948</v>
      </c>
      <c r="C14529" s="302" t="s">
        <v>893</v>
      </c>
      <c r="D14529" s="521" t="s">
        <v>883</v>
      </c>
      <c r="E14529" s="523">
        <v>839.21</v>
      </c>
      <c r="F14529" s="523">
        <v>839.21</v>
      </c>
    </row>
    <row r="14530" spans="1:6" ht="15" customHeight="1">
      <c r="A14530" s="84">
        <v>10409</v>
      </c>
      <c r="B14530" s="522" t="s">
        <v>15949</v>
      </c>
      <c r="C14530" s="302" t="s">
        <v>893</v>
      </c>
      <c r="D14530" s="521" t="s">
        <v>883</v>
      </c>
      <c r="E14530" s="523">
        <v>249.32</v>
      </c>
      <c r="F14530" s="523">
        <v>249.32</v>
      </c>
    </row>
    <row r="14531" spans="1:6" ht="15" customHeight="1">
      <c r="A14531" s="84">
        <v>10411</v>
      </c>
      <c r="B14531" s="522" t="s">
        <v>15950</v>
      </c>
      <c r="C14531" s="302" t="s">
        <v>893</v>
      </c>
      <c r="D14531" s="521" t="s">
        <v>883</v>
      </c>
      <c r="E14531" s="523">
        <v>223.09</v>
      </c>
      <c r="F14531" s="523">
        <v>223.09</v>
      </c>
    </row>
    <row r="14532" spans="1:6" ht="15" customHeight="1">
      <c r="A14532" s="84">
        <v>10410</v>
      </c>
      <c r="B14532" s="522" t="s">
        <v>15951</v>
      </c>
      <c r="C14532" s="302" t="s">
        <v>893</v>
      </c>
      <c r="D14532" s="521" t="s">
        <v>883</v>
      </c>
      <c r="E14532" s="523">
        <v>149.02000000000001</v>
      </c>
      <c r="F14532" s="523">
        <v>149.02000000000001</v>
      </c>
    </row>
    <row r="14533" spans="1:6" ht="15" customHeight="1">
      <c r="A14533" s="84">
        <v>10404</v>
      </c>
      <c r="B14533" s="522" t="s">
        <v>15952</v>
      </c>
      <c r="C14533" s="302" t="s">
        <v>893</v>
      </c>
      <c r="D14533" s="521" t="s">
        <v>883</v>
      </c>
      <c r="E14533" s="523">
        <v>90.47</v>
      </c>
      <c r="F14533" s="523">
        <v>90.47</v>
      </c>
    </row>
    <row r="14534" spans="1:6" ht="15" customHeight="1">
      <c r="A14534" s="84">
        <v>10405</v>
      </c>
      <c r="B14534" s="522" t="s">
        <v>15953</v>
      </c>
      <c r="C14534" s="302" t="s">
        <v>893</v>
      </c>
      <c r="D14534" s="521" t="s">
        <v>883</v>
      </c>
      <c r="E14534" s="523">
        <v>499.51</v>
      </c>
      <c r="F14534" s="523">
        <v>499.51</v>
      </c>
    </row>
    <row r="14535" spans="1:6" ht="15" customHeight="1">
      <c r="A14535" s="84">
        <v>10408</v>
      </c>
      <c r="B14535" s="522" t="s">
        <v>15954</v>
      </c>
      <c r="C14535" s="302" t="s">
        <v>893</v>
      </c>
      <c r="D14535" s="521" t="s">
        <v>883</v>
      </c>
      <c r="E14535" s="523">
        <v>349.3</v>
      </c>
      <c r="F14535" s="523">
        <v>349.3</v>
      </c>
    </row>
    <row r="14536" spans="1:6" ht="15" customHeight="1">
      <c r="A14536" s="84">
        <v>10406</v>
      </c>
      <c r="B14536" s="522" t="s">
        <v>15955</v>
      </c>
      <c r="C14536" s="302" t="s">
        <v>893</v>
      </c>
      <c r="D14536" s="521" t="s">
        <v>883</v>
      </c>
      <c r="E14536" s="523">
        <v>689.93</v>
      </c>
      <c r="F14536" s="523">
        <v>689.93</v>
      </c>
    </row>
    <row r="14537" spans="1:6" ht="15" customHeight="1">
      <c r="A14537" s="84">
        <v>10412</v>
      </c>
      <c r="B14537" s="522" t="s">
        <v>15956</v>
      </c>
      <c r="C14537" s="302" t="s">
        <v>893</v>
      </c>
      <c r="D14537" s="521" t="s">
        <v>883</v>
      </c>
      <c r="E14537" s="523">
        <v>109.64</v>
      </c>
      <c r="F14537" s="523">
        <v>109.64</v>
      </c>
    </row>
    <row r="14538" spans="1:6" ht="15" customHeight="1">
      <c r="A14538" s="84">
        <v>10407</v>
      </c>
      <c r="B14538" s="522" t="s">
        <v>15957</v>
      </c>
      <c r="C14538" s="302" t="s">
        <v>893</v>
      </c>
      <c r="D14538" s="521" t="s">
        <v>883</v>
      </c>
      <c r="E14538" s="523">
        <v>1070.0899999999999</v>
      </c>
      <c r="F14538" s="523">
        <v>1070.0899999999999</v>
      </c>
    </row>
    <row r="14539" spans="1:6" ht="15" customHeight="1">
      <c r="A14539" s="84">
        <v>10416</v>
      </c>
      <c r="B14539" s="522" t="s">
        <v>15958</v>
      </c>
      <c r="C14539" s="302" t="s">
        <v>893</v>
      </c>
      <c r="D14539" s="521" t="s">
        <v>883</v>
      </c>
      <c r="E14539" s="523">
        <v>132.72999999999999</v>
      </c>
      <c r="F14539" s="523">
        <v>132.72999999999999</v>
      </c>
    </row>
    <row r="14540" spans="1:6" ht="15" customHeight="1">
      <c r="A14540" s="84">
        <v>10419</v>
      </c>
      <c r="B14540" s="522" t="s">
        <v>15959</v>
      </c>
      <c r="C14540" s="302" t="s">
        <v>893</v>
      </c>
      <c r="D14540" s="521" t="s">
        <v>883</v>
      </c>
      <c r="E14540" s="523">
        <v>115.21</v>
      </c>
      <c r="F14540" s="523">
        <v>115.21</v>
      </c>
    </row>
    <row r="14541" spans="1:6" ht="15" customHeight="1">
      <c r="A14541" s="84">
        <v>10418</v>
      </c>
      <c r="B14541" s="522" t="s">
        <v>15960</v>
      </c>
      <c r="C14541" s="302" t="s">
        <v>893</v>
      </c>
      <c r="D14541" s="521" t="s">
        <v>883</v>
      </c>
      <c r="E14541" s="523">
        <v>76.790000000000006</v>
      </c>
      <c r="F14541" s="523">
        <v>76.790000000000006</v>
      </c>
    </row>
    <row r="14542" spans="1:6" ht="15" customHeight="1">
      <c r="A14542" s="84">
        <v>21092</v>
      </c>
      <c r="B14542" s="522" t="s">
        <v>15961</v>
      </c>
      <c r="C14542" s="302" t="s">
        <v>893</v>
      </c>
      <c r="D14542" s="521" t="s">
        <v>883</v>
      </c>
      <c r="E14542" s="523">
        <v>65.87</v>
      </c>
      <c r="F14542" s="523">
        <v>65.87</v>
      </c>
    </row>
    <row r="14543" spans="1:6" ht="15" customHeight="1">
      <c r="A14543" s="84">
        <v>12657</v>
      </c>
      <c r="B14543" s="522" t="s">
        <v>15962</v>
      </c>
      <c r="C14543" s="302" t="s">
        <v>893</v>
      </c>
      <c r="D14543" s="521" t="s">
        <v>883</v>
      </c>
      <c r="E14543" s="523">
        <v>309.89999999999998</v>
      </c>
      <c r="F14543" s="523">
        <v>309.89999999999998</v>
      </c>
    </row>
    <row r="14544" spans="1:6" ht="15" customHeight="1">
      <c r="A14544" s="84">
        <v>10417</v>
      </c>
      <c r="B14544" s="522" t="s">
        <v>15963</v>
      </c>
      <c r="C14544" s="302" t="s">
        <v>893</v>
      </c>
      <c r="D14544" s="521" t="s">
        <v>883</v>
      </c>
      <c r="E14544" s="523">
        <v>193.4</v>
      </c>
      <c r="F14544" s="523">
        <v>193.4</v>
      </c>
    </row>
    <row r="14545" spans="1:6" ht="15" customHeight="1">
      <c r="A14545" s="84">
        <v>10414</v>
      </c>
      <c r="B14545" s="522" t="s">
        <v>15964</v>
      </c>
      <c r="C14545" s="302" t="s">
        <v>893</v>
      </c>
      <c r="D14545" s="521" t="s">
        <v>883</v>
      </c>
      <c r="E14545" s="523">
        <v>423.19</v>
      </c>
      <c r="F14545" s="523">
        <v>423.19</v>
      </c>
    </row>
    <row r="14546" spans="1:6" ht="15" customHeight="1">
      <c r="A14546" s="84">
        <v>10413</v>
      </c>
      <c r="B14546" s="522" t="s">
        <v>15965</v>
      </c>
      <c r="C14546" s="302" t="s">
        <v>893</v>
      </c>
      <c r="D14546" s="521" t="s">
        <v>883</v>
      </c>
      <c r="E14546" s="523">
        <v>70.290000000000006</v>
      </c>
      <c r="F14546" s="523">
        <v>70.290000000000006</v>
      </c>
    </row>
    <row r="14547" spans="1:6" ht="15" customHeight="1">
      <c r="A14547" s="84">
        <v>10415</v>
      </c>
      <c r="B14547" s="522" t="s">
        <v>15966</v>
      </c>
      <c r="C14547" s="302" t="s">
        <v>893</v>
      </c>
      <c r="D14547" s="521" t="s">
        <v>883</v>
      </c>
      <c r="E14547" s="523">
        <v>734.47</v>
      </c>
      <c r="F14547" s="523">
        <v>734.47</v>
      </c>
    </row>
    <row r="14548" spans="1:6" ht="15" customHeight="1">
      <c r="A14548" s="84">
        <v>38643</v>
      </c>
      <c r="B14548" s="522" t="s">
        <v>15967</v>
      </c>
      <c r="C14548" s="302" t="s">
        <v>893</v>
      </c>
      <c r="D14548" s="521" t="s">
        <v>883</v>
      </c>
      <c r="E14548" s="523">
        <v>35.96</v>
      </c>
      <c r="F14548" s="523">
        <v>35.96</v>
      </c>
    </row>
    <row r="14549" spans="1:6" ht="15" customHeight="1">
      <c r="A14549" s="84">
        <v>6157</v>
      </c>
      <c r="B14549" s="522" t="s">
        <v>15968</v>
      </c>
      <c r="C14549" s="302" t="s">
        <v>893</v>
      </c>
      <c r="D14549" s="521" t="s">
        <v>883</v>
      </c>
      <c r="E14549" s="523">
        <v>49.13</v>
      </c>
      <c r="F14549" s="523">
        <v>49.13</v>
      </c>
    </row>
    <row r="14550" spans="1:6" ht="15" customHeight="1">
      <c r="A14550" s="84">
        <v>6158</v>
      </c>
      <c r="B14550" s="522" t="s">
        <v>15969</v>
      </c>
      <c r="C14550" s="302" t="s">
        <v>893</v>
      </c>
      <c r="D14550" s="521" t="s">
        <v>883</v>
      </c>
      <c r="E14550" s="523">
        <v>7.09</v>
      </c>
      <c r="F14550" s="523">
        <v>7.09</v>
      </c>
    </row>
    <row r="14551" spans="1:6" ht="15" customHeight="1">
      <c r="A14551" s="84">
        <v>6156</v>
      </c>
      <c r="B14551" s="522" t="s">
        <v>15970</v>
      </c>
      <c r="C14551" s="302" t="s">
        <v>893</v>
      </c>
      <c r="D14551" s="521" t="s">
        <v>883</v>
      </c>
      <c r="E14551" s="523">
        <v>6.08</v>
      </c>
      <c r="F14551" s="523">
        <v>6.08</v>
      </c>
    </row>
    <row r="14552" spans="1:6" ht="15" customHeight="1">
      <c r="A14552" s="84">
        <v>6153</v>
      </c>
      <c r="B14552" s="522" t="s">
        <v>15971</v>
      </c>
      <c r="C14552" s="302" t="s">
        <v>893</v>
      </c>
      <c r="D14552" s="521" t="s">
        <v>883</v>
      </c>
      <c r="E14552" s="523">
        <v>4.88</v>
      </c>
      <c r="F14552" s="523">
        <v>4.88</v>
      </c>
    </row>
    <row r="14553" spans="1:6" ht="15" customHeight="1">
      <c r="A14553" s="84">
        <v>6154</v>
      </c>
      <c r="B14553" s="522" t="s">
        <v>15972</v>
      </c>
      <c r="C14553" s="302" t="s">
        <v>893</v>
      </c>
      <c r="D14553" s="521" t="s">
        <v>883</v>
      </c>
      <c r="E14553" s="523">
        <v>8.67</v>
      </c>
      <c r="F14553" s="523">
        <v>8.67</v>
      </c>
    </row>
    <row r="14554" spans="1:6" ht="15" customHeight="1">
      <c r="A14554" s="84">
        <v>6155</v>
      </c>
      <c r="B14554" s="522" t="s">
        <v>15973</v>
      </c>
      <c r="C14554" s="302" t="s">
        <v>893</v>
      </c>
      <c r="D14554" s="521" t="s">
        <v>883</v>
      </c>
      <c r="E14554" s="523">
        <v>19.96</v>
      </c>
      <c r="F14554" s="523">
        <v>19.96</v>
      </c>
    </row>
    <row r="14555" spans="1:6" ht="15" customHeight="1">
      <c r="A14555" s="84">
        <v>43595</v>
      </c>
      <c r="B14555" s="522" t="s">
        <v>15974</v>
      </c>
      <c r="C14555" s="302" t="s">
        <v>893</v>
      </c>
      <c r="D14555" s="521" t="s">
        <v>883</v>
      </c>
      <c r="E14555" s="523">
        <v>20.2</v>
      </c>
      <c r="F14555" s="523">
        <v>20.2</v>
      </c>
    </row>
    <row r="14556" spans="1:6" ht="15" customHeight="1">
      <c r="A14556" s="84">
        <v>43596</v>
      </c>
      <c r="B14556" s="522" t="s">
        <v>15975</v>
      </c>
      <c r="C14556" s="302" t="s">
        <v>893</v>
      </c>
      <c r="D14556" s="521" t="s">
        <v>883</v>
      </c>
      <c r="E14556" s="523">
        <v>23.34</v>
      </c>
      <c r="F14556" s="523">
        <v>23.34</v>
      </c>
    </row>
    <row r="14557" spans="1:6" ht="15" customHeight="1">
      <c r="A14557" s="84">
        <v>38108</v>
      </c>
      <c r="B14557" s="522" t="s">
        <v>15976</v>
      </c>
      <c r="C14557" s="302" t="s">
        <v>893</v>
      </c>
      <c r="D14557" s="521" t="s">
        <v>883</v>
      </c>
      <c r="E14557" s="523">
        <v>67.7</v>
      </c>
      <c r="F14557" s="523">
        <v>67.7</v>
      </c>
    </row>
    <row r="14558" spans="1:6" ht="15" customHeight="1">
      <c r="A14558" s="84">
        <v>38087</v>
      </c>
      <c r="B14558" s="522" t="s">
        <v>15977</v>
      </c>
      <c r="C14558" s="302" t="s">
        <v>893</v>
      </c>
      <c r="D14558" s="521" t="s">
        <v>883</v>
      </c>
      <c r="E14558" s="523">
        <v>87.08</v>
      </c>
      <c r="F14558" s="523">
        <v>87.08</v>
      </c>
    </row>
    <row r="14559" spans="1:6" ht="15" customHeight="1">
      <c r="A14559" s="84">
        <v>38109</v>
      </c>
      <c r="B14559" s="522" t="s">
        <v>15978</v>
      </c>
      <c r="C14559" s="302" t="s">
        <v>893</v>
      </c>
      <c r="D14559" s="521" t="s">
        <v>883</v>
      </c>
      <c r="E14559" s="523">
        <v>108.21</v>
      </c>
      <c r="F14559" s="523">
        <v>108.21</v>
      </c>
    </row>
    <row r="14560" spans="1:6" ht="15" customHeight="1">
      <c r="A14560" s="84">
        <v>38088</v>
      </c>
      <c r="B14560" s="522" t="s">
        <v>15979</v>
      </c>
      <c r="C14560" s="302" t="s">
        <v>893</v>
      </c>
      <c r="D14560" s="521" t="s">
        <v>883</v>
      </c>
      <c r="E14560" s="523">
        <v>113.78</v>
      </c>
      <c r="F14560" s="523">
        <v>113.78</v>
      </c>
    </row>
    <row r="14561" spans="1:6" ht="15" customHeight="1">
      <c r="A14561" s="84">
        <v>38110</v>
      </c>
      <c r="B14561" s="522" t="s">
        <v>15980</v>
      </c>
      <c r="C14561" s="302" t="s">
        <v>893</v>
      </c>
      <c r="D14561" s="521" t="s">
        <v>883</v>
      </c>
      <c r="E14561" s="523">
        <v>41.62</v>
      </c>
      <c r="F14561" s="523">
        <v>41.62</v>
      </c>
    </row>
    <row r="14562" spans="1:6" ht="15" customHeight="1">
      <c r="A14562" s="84">
        <v>38089</v>
      </c>
      <c r="B14562" s="522" t="s">
        <v>15981</v>
      </c>
      <c r="C14562" s="302" t="s">
        <v>893</v>
      </c>
      <c r="D14562" s="521" t="s">
        <v>883</v>
      </c>
      <c r="E14562" s="523">
        <v>72.53</v>
      </c>
      <c r="F14562" s="523">
        <v>72.53</v>
      </c>
    </row>
    <row r="14563" spans="1:6" ht="15" customHeight="1">
      <c r="A14563" s="84">
        <v>38111</v>
      </c>
      <c r="B14563" s="522" t="s">
        <v>15982</v>
      </c>
      <c r="C14563" s="302" t="s">
        <v>893</v>
      </c>
      <c r="D14563" s="521" t="s">
        <v>883</v>
      </c>
      <c r="E14563" s="523">
        <v>46.55</v>
      </c>
      <c r="F14563" s="523">
        <v>46.55</v>
      </c>
    </row>
    <row r="14564" spans="1:6" ht="15" customHeight="1">
      <c r="A14564" s="84">
        <v>38090</v>
      </c>
      <c r="B14564" s="522" t="s">
        <v>15983</v>
      </c>
      <c r="C14564" s="302" t="s">
        <v>893</v>
      </c>
      <c r="D14564" s="521" t="s">
        <v>883</v>
      </c>
      <c r="E14564" s="523">
        <v>74.97</v>
      </c>
      <c r="F14564" s="523">
        <v>74.97</v>
      </c>
    </row>
    <row r="14565" spans="1:6" ht="15" customHeight="1">
      <c r="A14565" s="84">
        <v>38400</v>
      </c>
      <c r="B14565" s="522" t="s">
        <v>15984</v>
      </c>
      <c r="C14565" s="302" t="s">
        <v>893</v>
      </c>
      <c r="D14565" s="521" t="s">
        <v>883</v>
      </c>
      <c r="E14565" s="523">
        <v>43.63</v>
      </c>
      <c r="F14565" s="523">
        <v>43.63</v>
      </c>
    </row>
    <row r="14566" spans="1:6" ht="15" customHeight="1">
      <c r="A14566" s="84">
        <v>13726</v>
      </c>
      <c r="B14566" s="522" t="s">
        <v>15985</v>
      </c>
      <c r="C14566" s="302" t="s">
        <v>893</v>
      </c>
      <c r="D14566" s="521" t="s">
        <v>883</v>
      </c>
      <c r="E14566" s="523"/>
      <c r="F14566" s="523"/>
    </row>
    <row r="14567" spans="1:6" ht="15" customHeight="1">
      <c r="A14567" s="84">
        <v>12627</v>
      </c>
      <c r="B14567" s="522" t="s">
        <v>15986</v>
      </c>
      <c r="C14567" s="302" t="s">
        <v>893</v>
      </c>
      <c r="D14567" s="521" t="s">
        <v>883</v>
      </c>
      <c r="E14567" s="523">
        <v>1.43</v>
      </c>
      <c r="F14567" s="523">
        <v>1.43</v>
      </c>
    </row>
    <row r="14568" spans="1:6" ht="15" customHeight="1">
      <c r="A14568" s="84">
        <v>39996</v>
      </c>
      <c r="B14568" s="522" t="s">
        <v>15987</v>
      </c>
      <c r="C14568" s="302" t="s">
        <v>893</v>
      </c>
      <c r="D14568" s="521" t="s">
        <v>782</v>
      </c>
      <c r="E14568" s="523">
        <v>4.59</v>
      </c>
      <c r="F14568" s="523">
        <v>4.59</v>
      </c>
    </row>
    <row r="14569" spans="1:6" ht="15" customHeight="1">
      <c r="A14569" s="84">
        <v>10478</v>
      </c>
      <c r="B14569" s="522" t="s">
        <v>15988</v>
      </c>
      <c r="C14569" s="302" t="s">
        <v>893</v>
      </c>
      <c r="D14569" s="521" t="s">
        <v>10645</v>
      </c>
      <c r="E14569" s="523">
        <v>39.17</v>
      </c>
      <c r="F14569" s="523">
        <v>39.17</v>
      </c>
    </row>
    <row r="14570" spans="1:6" ht="15" customHeight="1">
      <c r="A14570" s="84">
        <v>10481</v>
      </c>
      <c r="B14570" s="522" t="s">
        <v>15989</v>
      </c>
      <c r="C14570" s="302" t="s">
        <v>893</v>
      </c>
      <c r="D14570" s="521" t="s">
        <v>10645</v>
      </c>
      <c r="E14570" s="523">
        <v>34.83</v>
      </c>
      <c r="F14570" s="523">
        <v>34.83</v>
      </c>
    </row>
    <row r="14571" spans="1:6" ht="15" customHeight="1">
      <c r="A14571" s="84">
        <v>10475</v>
      </c>
      <c r="B14571" s="522" t="s">
        <v>15990</v>
      </c>
      <c r="C14571" s="302" t="s">
        <v>893</v>
      </c>
      <c r="D14571" s="521" t="s">
        <v>10645</v>
      </c>
      <c r="E14571" s="523">
        <v>33.71</v>
      </c>
      <c r="F14571" s="523">
        <v>33.71</v>
      </c>
    </row>
    <row r="14572" spans="1:6" ht="15" customHeight="1">
      <c r="A14572" s="84">
        <v>4030</v>
      </c>
      <c r="B14572" s="522" t="s">
        <v>15991</v>
      </c>
      <c r="C14572" s="302" t="s">
        <v>893</v>
      </c>
      <c r="D14572" s="521" t="s">
        <v>611</v>
      </c>
      <c r="E14572" s="523"/>
      <c r="F14572" s="523"/>
    </row>
    <row r="14573" spans="1:6" ht="15" customHeight="1">
      <c r="A14573" s="84">
        <v>4031</v>
      </c>
      <c r="B14573" s="522" t="s">
        <v>15992</v>
      </c>
      <c r="C14573" s="302" t="s">
        <v>893</v>
      </c>
      <c r="D14573" s="521" t="s">
        <v>611</v>
      </c>
      <c r="E14573" s="523"/>
      <c r="F14573" s="523"/>
    </row>
    <row r="14574" spans="1:6" ht="15" customHeight="1">
      <c r="A14574" s="84">
        <v>39399</v>
      </c>
      <c r="B14574" s="522" t="s">
        <v>15993</v>
      </c>
      <c r="C14574" s="302" t="s">
        <v>893</v>
      </c>
      <c r="D14574" s="521" t="s">
        <v>883</v>
      </c>
      <c r="E14574" s="523"/>
      <c r="F14574" s="523"/>
    </row>
    <row r="14575" spans="1:6" ht="15" customHeight="1">
      <c r="A14575" s="84">
        <v>39400</v>
      </c>
      <c r="B14575" s="522" t="s">
        <v>15994</v>
      </c>
      <c r="C14575" s="302" t="s">
        <v>893</v>
      </c>
      <c r="D14575" s="521" t="s">
        <v>883</v>
      </c>
      <c r="E14575" s="523"/>
      <c r="F14575" s="523"/>
    </row>
    <row r="14576" spans="1:6" ht="15" customHeight="1">
      <c r="A14576" s="84">
        <v>39401</v>
      </c>
      <c r="B14576" s="522" t="s">
        <v>15995</v>
      </c>
      <c r="C14576" s="302" t="s">
        <v>893</v>
      </c>
      <c r="D14576" s="521" t="s">
        <v>883</v>
      </c>
      <c r="E14576" s="523"/>
      <c r="F14576" s="523"/>
    </row>
    <row r="14577" spans="1:6" ht="15" customHeight="1">
      <c r="A14577" s="84">
        <v>11652</v>
      </c>
      <c r="B14577" s="522" t="s">
        <v>15996</v>
      </c>
      <c r="C14577" s="302" t="s">
        <v>893</v>
      </c>
      <c r="D14577" s="521" t="s">
        <v>883</v>
      </c>
      <c r="E14577" s="523"/>
      <c r="F14577" s="523"/>
    </row>
    <row r="14578" spans="1:6" ht="15" customHeight="1">
      <c r="A14578" s="84">
        <v>13475</v>
      </c>
      <c r="B14578" s="522" t="s">
        <v>15997</v>
      </c>
      <c r="C14578" s="302" t="s">
        <v>893</v>
      </c>
      <c r="D14578" s="521" t="s">
        <v>883</v>
      </c>
      <c r="E14578" s="523"/>
      <c r="F14578" s="523"/>
    </row>
    <row r="14579" spans="1:6" ht="15" customHeight="1">
      <c r="A14579" s="84">
        <v>13896</v>
      </c>
      <c r="B14579" s="522" t="s">
        <v>15998</v>
      </c>
      <c r="C14579" s="302" t="s">
        <v>893</v>
      </c>
      <c r="D14579" s="521" t="s">
        <v>883</v>
      </c>
      <c r="E14579" s="523"/>
      <c r="F14579" s="523"/>
    </row>
    <row r="14580" spans="1:6" ht="15" customHeight="1">
      <c r="A14580" s="84">
        <v>44470</v>
      </c>
      <c r="B14580" s="522" t="s">
        <v>15999</v>
      </c>
      <c r="C14580" s="302" t="s">
        <v>893</v>
      </c>
      <c r="D14580" s="521" t="s">
        <v>883</v>
      </c>
      <c r="E14580" s="523"/>
      <c r="F14580" s="523"/>
    </row>
    <row r="14581" spans="1:6" ht="15" customHeight="1">
      <c r="A14581" s="84">
        <v>13476</v>
      </c>
      <c r="B14581" s="522" t="s">
        <v>16000</v>
      </c>
      <c r="C14581" s="302" t="s">
        <v>893</v>
      </c>
      <c r="D14581" s="521" t="s">
        <v>883</v>
      </c>
      <c r="E14581" s="523"/>
      <c r="F14581" s="523"/>
    </row>
    <row r="14582" spans="1:6" ht="15" customHeight="1">
      <c r="A14582" s="84">
        <v>44491</v>
      </c>
      <c r="B14582" s="522" t="s">
        <v>16001</v>
      </c>
      <c r="C14582" s="302" t="s">
        <v>893</v>
      </c>
      <c r="D14582" s="521" t="s">
        <v>883</v>
      </c>
      <c r="E14582" s="523"/>
      <c r="F14582" s="523"/>
    </row>
    <row r="14583" spans="1:6" ht="15" customHeight="1">
      <c r="A14583" s="84">
        <v>10488</v>
      </c>
      <c r="B14583" s="522" t="s">
        <v>16002</v>
      </c>
      <c r="C14583" s="302" t="s">
        <v>893</v>
      </c>
      <c r="D14583" s="521" t="s">
        <v>883</v>
      </c>
      <c r="E14583" s="523"/>
      <c r="F14583" s="523"/>
    </row>
    <row r="14584" spans="1:6" ht="15" customHeight="1">
      <c r="A14584" s="84">
        <v>13606</v>
      </c>
      <c r="B14584" s="522" t="s">
        <v>16003</v>
      </c>
      <c r="C14584" s="302" t="s">
        <v>893</v>
      </c>
      <c r="D14584" s="521" t="s">
        <v>883</v>
      </c>
      <c r="E14584" s="523"/>
      <c r="F14584" s="523"/>
    </row>
    <row r="14585" spans="1:6" ht="15" customHeight="1">
      <c r="A14585" s="84">
        <v>10489</v>
      </c>
      <c r="B14585" s="522" t="s">
        <v>16004</v>
      </c>
      <c r="C14585" s="302" t="s">
        <v>893</v>
      </c>
      <c r="D14585" s="521" t="s">
        <v>3356</v>
      </c>
      <c r="E14585" s="523">
        <v>18.600000000000001</v>
      </c>
      <c r="F14585" s="523">
        <v>9.7100000000000009</v>
      </c>
    </row>
    <row r="14586" spans="1:6" ht="15" customHeight="1">
      <c r="A14586" s="84">
        <v>41073</v>
      </c>
      <c r="B14586" s="522" t="s">
        <v>16005</v>
      </c>
      <c r="C14586" s="302" t="s">
        <v>893</v>
      </c>
      <c r="D14586" s="521" t="s">
        <v>8209</v>
      </c>
      <c r="E14586" s="523">
        <v>3250.91</v>
      </c>
      <c r="F14586" s="523">
        <v>2137.0700000000002</v>
      </c>
    </row>
    <row r="14587" spans="1:6" ht="15" customHeight="1">
      <c r="A14587" s="84">
        <v>34391</v>
      </c>
      <c r="B14587" s="522" t="s">
        <v>16006</v>
      </c>
      <c r="C14587" s="302" t="s">
        <v>893</v>
      </c>
      <c r="D14587" s="521" t="s">
        <v>611</v>
      </c>
      <c r="E14587" s="523">
        <v>1017.34</v>
      </c>
      <c r="F14587" s="523">
        <v>1017.34</v>
      </c>
    </row>
    <row r="14588" spans="1:6" ht="15" customHeight="1">
      <c r="A14588" s="84">
        <v>10496</v>
      </c>
      <c r="B14588" s="522" t="s">
        <v>16007</v>
      </c>
      <c r="C14588" s="302" t="s">
        <v>893</v>
      </c>
      <c r="D14588" s="521" t="s">
        <v>611</v>
      </c>
      <c r="E14588" s="523">
        <v>885.41</v>
      </c>
      <c r="F14588" s="523">
        <v>885.41</v>
      </c>
    </row>
    <row r="14589" spans="1:6" ht="15" customHeight="1">
      <c r="A14589" s="84">
        <v>10497</v>
      </c>
      <c r="B14589" s="522" t="s">
        <v>16008</v>
      </c>
      <c r="C14589" s="302" t="s">
        <v>893</v>
      </c>
      <c r="D14589" s="521" t="s">
        <v>611</v>
      </c>
      <c r="E14589" s="523">
        <v>2302.08</v>
      </c>
      <c r="F14589" s="523">
        <v>2302.08</v>
      </c>
    </row>
    <row r="14590" spans="1:6" ht="15" customHeight="1">
      <c r="A14590" s="84">
        <v>10504</v>
      </c>
      <c r="B14590" s="522" t="s">
        <v>16009</v>
      </c>
      <c r="C14590" s="302" t="s">
        <v>893</v>
      </c>
      <c r="D14590" s="521" t="s">
        <v>611</v>
      </c>
      <c r="E14590" s="523">
        <v>2691.66</v>
      </c>
      <c r="F14590" s="523">
        <v>2691.66</v>
      </c>
    </row>
    <row r="14591" spans="1:6" ht="15" customHeight="1">
      <c r="A14591" s="84">
        <v>34390</v>
      </c>
      <c r="B14591" s="522" t="s">
        <v>16010</v>
      </c>
      <c r="C14591" s="302" t="s">
        <v>893</v>
      </c>
      <c r="D14591" s="521" t="s">
        <v>611</v>
      </c>
      <c r="E14591" s="523">
        <v>793.33</v>
      </c>
      <c r="F14591" s="523">
        <v>793.33</v>
      </c>
    </row>
    <row r="14592" spans="1:6" ht="15" customHeight="1">
      <c r="A14592" s="84">
        <v>34389</v>
      </c>
      <c r="B14592" s="522" t="s">
        <v>16011</v>
      </c>
      <c r="C14592" s="302" t="s">
        <v>893</v>
      </c>
      <c r="D14592" s="521" t="s">
        <v>611</v>
      </c>
      <c r="E14592" s="523">
        <v>247.91</v>
      </c>
      <c r="F14592" s="523">
        <v>247.91</v>
      </c>
    </row>
    <row r="14593" spans="1:6" ht="15" customHeight="1">
      <c r="A14593" s="84">
        <v>34388</v>
      </c>
      <c r="B14593" s="522" t="s">
        <v>16012</v>
      </c>
      <c r="C14593" s="302" t="s">
        <v>893</v>
      </c>
      <c r="D14593" s="521" t="s">
        <v>611</v>
      </c>
      <c r="E14593" s="523">
        <v>352.36</v>
      </c>
      <c r="F14593" s="523">
        <v>352.36</v>
      </c>
    </row>
    <row r="14594" spans="1:6" ht="15" customHeight="1">
      <c r="A14594" s="84">
        <v>34387</v>
      </c>
      <c r="B14594" s="522" t="s">
        <v>16013</v>
      </c>
      <c r="C14594" s="302" t="s">
        <v>893</v>
      </c>
      <c r="D14594" s="521" t="s">
        <v>611</v>
      </c>
      <c r="E14594" s="523">
        <v>571.97</v>
      </c>
      <c r="F14594" s="523">
        <v>571.97</v>
      </c>
    </row>
    <row r="14595" spans="1:6" ht="15" customHeight="1">
      <c r="A14595" s="84">
        <v>11188</v>
      </c>
      <c r="B14595" s="522" t="s">
        <v>16014</v>
      </c>
      <c r="C14595" s="302" t="s">
        <v>893</v>
      </c>
      <c r="D14595" s="521" t="s">
        <v>611</v>
      </c>
      <c r="E14595" s="523">
        <v>283.33</v>
      </c>
      <c r="F14595" s="523">
        <v>283.33</v>
      </c>
    </row>
    <row r="14596" spans="1:6" ht="15" customHeight="1">
      <c r="A14596" s="84">
        <v>11189</v>
      </c>
      <c r="B14596" s="522" t="s">
        <v>16015</v>
      </c>
      <c r="C14596" s="302" t="s">
        <v>893</v>
      </c>
      <c r="D14596" s="521" t="s">
        <v>611</v>
      </c>
      <c r="E14596" s="523">
        <v>425</v>
      </c>
      <c r="F14596" s="523">
        <v>425</v>
      </c>
    </row>
    <row r="14597" spans="1:6" ht="15" customHeight="1">
      <c r="A14597" s="84">
        <v>21107</v>
      </c>
      <c r="B14597" s="522" t="s">
        <v>16016</v>
      </c>
      <c r="C14597" s="302" t="s">
        <v>893</v>
      </c>
      <c r="D14597" s="521" t="s">
        <v>611</v>
      </c>
      <c r="E14597" s="523">
        <v>305.85000000000002</v>
      </c>
      <c r="F14597" s="523">
        <v>305.85000000000002</v>
      </c>
    </row>
    <row r="14598" spans="1:6" ht="15" customHeight="1">
      <c r="A14598" s="84">
        <v>34386</v>
      </c>
      <c r="B14598" s="522" t="s">
        <v>16017</v>
      </c>
      <c r="C14598" s="302" t="s">
        <v>893</v>
      </c>
      <c r="D14598" s="521" t="s">
        <v>611</v>
      </c>
      <c r="E14598" s="523">
        <v>531.25</v>
      </c>
      <c r="F14598" s="523">
        <v>531.25</v>
      </c>
    </row>
    <row r="14599" spans="1:6" ht="15" customHeight="1">
      <c r="A14599" s="84">
        <v>10490</v>
      </c>
      <c r="B14599" s="522" t="s">
        <v>16018</v>
      </c>
      <c r="C14599" s="302" t="s">
        <v>893</v>
      </c>
      <c r="D14599" s="521" t="s">
        <v>611</v>
      </c>
      <c r="E14599" s="523">
        <v>185.93</v>
      </c>
      <c r="F14599" s="523">
        <v>185.93</v>
      </c>
    </row>
    <row r="14600" spans="1:6" ht="15" customHeight="1">
      <c r="A14600" s="301">
        <v>10492</v>
      </c>
      <c r="B14600" s="522" t="s">
        <v>16019</v>
      </c>
      <c r="C14600" s="302" t="s">
        <v>893</v>
      </c>
      <c r="D14600" s="521" t="s">
        <v>611</v>
      </c>
      <c r="E14600" s="523">
        <v>212.5</v>
      </c>
      <c r="F14600" s="523">
        <v>212.5</v>
      </c>
    </row>
    <row r="14601" spans="1:6" ht="15" customHeight="1">
      <c r="A14601" s="301">
        <v>10493</v>
      </c>
      <c r="B14601" s="522" t="s">
        <v>16020</v>
      </c>
      <c r="C14601" s="302" t="s">
        <v>893</v>
      </c>
      <c r="D14601" s="521" t="s">
        <v>611</v>
      </c>
      <c r="E14601" s="523">
        <v>247.91</v>
      </c>
      <c r="F14601" s="523">
        <v>247.91</v>
      </c>
    </row>
    <row r="14602" spans="1:6" ht="15" customHeight="1">
      <c r="A14602" s="301">
        <v>10491</v>
      </c>
      <c r="B14602" s="522" t="s">
        <v>16021</v>
      </c>
      <c r="C14602" s="302" t="s">
        <v>893</v>
      </c>
      <c r="D14602" s="521" t="s">
        <v>611</v>
      </c>
      <c r="E14602" s="523">
        <v>301.04000000000002</v>
      </c>
      <c r="F14602" s="523">
        <v>301.04000000000002</v>
      </c>
    </row>
    <row r="14603" spans="1:6" ht="15" customHeight="1">
      <c r="A14603" s="301">
        <v>34385</v>
      </c>
      <c r="B14603" s="522" t="s">
        <v>16022</v>
      </c>
      <c r="C14603" s="302" t="s">
        <v>893</v>
      </c>
      <c r="D14603" s="521" t="s">
        <v>611</v>
      </c>
      <c r="E14603" s="523">
        <v>439.16</v>
      </c>
      <c r="F14603" s="523">
        <v>439.16</v>
      </c>
    </row>
    <row r="14604" spans="1:6" ht="15" customHeight="1">
      <c r="A14604" s="301">
        <v>10499</v>
      </c>
      <c r="B14604" s="522" t="s">
        <v>16023</v>
      </c>
      <c r="C14604" s="302" t="s">
        <v>893</v>
      </c>
      <c r="D14604" s="521" t="s">
        <v>611</v>
      </c>
      <c r="E14604" s="523">
        <v>177.08</v>
      </c>
      <c r="F14604" s="523">
        <v>177.08</v>
      </c>
    </row>
    <row r="14605" spans="1:6" ht="15" customHeight="1">
      <c r="A14605" s="301">
        <v>34384</v>
      </c>
      <c r="B14605" s="522" t="s">
        <v>16024</v>
      </c>
      <c r="C14605" s="302" t="s">
        <v>893</v>
      </c>
      <c r="D14605" s="521" t="s">
        <v>611</v>
      </c>
      <c r="E14605" s="523">
        <v>531.25</v>
      </c>
      <c r="F14605" s="523">
        <v>531.25</v>
      </c>
    </row>
    <row r="14606" spans="1:6" ht="15" customHeight="1">
      <c r="A14606" s="301">
        <v>11185</v>
      </c>
      <c r="B14606" s="522" t="s">
        <v>16025</v>
      </c>
      <c r="C14606" s="302" t="s">
        <v>893</v>
      </c>
      <c r="D14606" s="521" t="s">
        <v>611</v>
      </c>
      <c r="E14606" s="523">
        <v>548.95000000000005</v>
      </c>
      <c r="F14606" s="523">
        <v>548.95000000000005</v>
      </c>
    </row>
    <row r="14607" spans="1:6" ht="15" customHeight="1">
      <c r="A14607" s="301">
        <v>10507</v>
      </c>
      <c r="B14607" s="522" t="s">
        <v>16026</v>
      </c>
      <c r="C14607" s="302" t="s">
        <v>893</v>
      </c>
      <c r="D14607" s="521" t="s">
        <v>611</v>
      </c>
      <c r="E14607" s="523">
        <v>707.28</v>
      </c>
      <c r="F14607" s="523">
        <v>707.28</v>
      </c>
    </row>
    <row r="14608" spans="1:6" ht="15" customHeight="1">
      <c r="A14608" s="301">
        <v>10505</v>
      </c>
      <c r="B14608" s="522" t="s">
        <v>16027</v>
      </c>
      <c r="C14608" s="302" t="s">
        <v>893</v>
      </c>
      <c r="D14608" s="521" t="s">
        <v>611</v>
      </c>
      <c r="E14608" s="523">
        <v>417.35</v>
      </c>
      <c r="F14608" s="523">
        <v>417.35</v>
      </c>
    </row>
    <row r="14609" spans="1:6" ht="15" customHeight="1">
      <c r="A14609" s="301">
        <v>10506</v>
      </c>
      <c r="B14609" s="522" t="s">
        <v>16028</v>
      </c>
      <c r="C14609" s="302" t="s">
        <v>893</v>
      </c>
      <c r="D14609" s="521" t="s">
        <v>611</v>
      </c>
      <c r="E14609" s="523">
        <v>544.80999999999995</v>
      </c>
      <c r="F14609" s="523">
        <v>544.80999999999995</v>
      </c>
    </row>
    <row r="14610" spans="1:6" ht="15" customHeight="1">
      <c r="A14610" s="301">
        <v>5031</v>
      </c>
      <c r="B14610" s="522" t="s">
        <v>16029</v>
      </c>
      <c r="C14610" s="302" t="s">
        <v>893</v>
      </c>
      <c r="D14610" s="521" t="s">
        <v>611</v>
      </c>
      <c r="E14610" s="523">
        <v>765</v>
      </c>
      <c r="F14610" s="523">
        <v>765</v>
      </c>
    </row>
    <row r="14611" spans="1:6" ht="15" customHeight="1">
      <c r="A14611" s="301">
        <v>10502</v>
      </c>
      <c r="B14611" s="522" t="s">
        <v>16030</v>
      </c>
      <c r="C14611" s="302" t="s">
        <v>893</v>
      </c>
      <c r="D14611" s="521" t="s">
        <v>611</v>
      </c>
      <c r="E14611" s="523">
        <v>891.4</v>
      </c>
      <c r="F14611" s="523">
        <v>891.4</v>
      </c>
    </row>
    <row r="14612" spans="1:6" ht="15" customHeight="1">
      <c r="A14612" s="301">
        <v>10501</v>
      </c>
      <c r="B14612" s="522" t="s">
        <v>16031</v>
      </c>
      <c r="C14612" s="302" t="s">
        <v>893</v>
      </c>
      <c r="D14612" s="521" t="s">
        <v>611</v>
      </c>
      <c r="E14612" s="523">
        <v>503.62</v>
      </c>
      <c r="F14612" s="523">
        <v>503.62</v>
      </c>
    </row>
    <row r="14613" spans="1:6" ht="15" customHeight="1">
      <c r="A14613" s="301">
        <v>10503</v>
      </c>
      <c r="B14613" s="522" t="s">
        <v>16032</v>
      </c>
      <c r="C14613" s="302" t="s">
        <v>893</v>
      </c>
      <c r="D14613" s="521" t="s">
        <v>611</v>
      </c>
      <c r="E14613" s="523">
        <v>680.39</v>
      </c>
      <c r="F14613" s="523">
        <v>680.39</v>
      </c>
    </row>
    <row r="14614" spans="1:6" ht="15" customHeight="1">
      <c r="A14614" s="301">
        <v>4500</v>
      </c>
      <c r="B14614" s="522" t="s">
        <v>16033</v>
      </c>
      <c r="C14614" s="302" t="s">
        <v>893</v>
      </c>
      <c r="D14614" s="521" t="s">
        <v>782</v>
      </c>
      <c r="E14614" s="523">
        <v>12.79</v>
      </c>
      <c r="F14614" s="523">
        <v>12.79</v>
      </c>
    </row>
    <row r="14615" spans="1:6" ht="15" customHeight="1">
      <c r="A14615" s="301">
        <v>4448</v>
      </c>
      <c r="B14615" s="522" t="s">
        <v>16034</v>
      </c>
      <c r="C14615" s="302" t="s">
        <v>893</v>
      </c>
      <c r="D14615" s="521" t="s">
        <v>782</v>
      </c>
      <c r="E14615" s="523">
        <v>17.57</v>
      </c>
      <c r="F14615" s="523">
        <v>17.57</v>
      </c>
    </row>
    <row r="14616" spans="1:6" ht="15" customHeight="1">
      <c r="A14616" s="301">
        <v>20213</v>
      </c>
      <c r="B14616" s="522" t="s">
        <v>16035</v>
      </c>
      <c r="C14616" s="302" t="s">
        <v>893</v>
      </c>
      <c r="D14616" s="521" t="s">
        <v>782</v>
      </c>
      <c r="E14616" s="523">
        <v>22.14</v>
      </c>
      <c r="F14616" s="523">
        <v>22.14</v>
      </c>
    </row>
    <row r="14617" spans="1:6" ht="15" customHeight="1">
      <c r="A14617" s="301">
        <v>20211</v>
      </c>
      <c r="B14617" s="522" t="s">
        <v>16036</v>
      </c>
      <c r="C14617" s="302" t="s">
        <v>893</v>
      </c>
      <c r="D14617" s="521" t="s">
        <v>782</v>
      </c>
      <c r="E14617" s="523">
        <v>29.32</v>
      </c>
      <c r="F14617" s="523">
        <v>29.32</v>
      </c>
    </row>
    <row r="14618" spans="1:6" ht="15" customHeight="1">
      <c r="A14618" s="301">
        <v>40270</v>
      </c>
      <c r="B14618" s="522" t="s">
        <v>16037</v>
      </c>
      <c r="C14618" s="302" t="s">
        <v>893</v>
      </c>
      <c r="D14618" s="521" t="s">
        <v>782</v>
      </c>
      <c r="E14618" s="523"/>
      <c r="F14618" s="523"/>
    </row>
    <row r="14619" spans="1:6" ht="15" customHeight="1">
      <c r="A14619" s="301">
        <v>4425</v>
      </c>
      <c r="B14619" s="522" t="s">
        <v>16038</v>
      </c>
      <c r="C14619" s="302" t="s">
        <v>893</v>
      </c>
      <c r="D14619" s="521" t="s">
        <v>782</v>
      </c>
      <c r="E14619" s="523">
        <v>24.24</v>
      </c>
      <c r="F14619" s="523">
        <v>24.24</v>
      </c>
    </row>
    <row r="14620" spans="1:6" ht="15" customHeight="1">
      <c r="A14620" s="301">
        <v>4472</v>
      </c>
      <c r="B14620" s="522" t="s">
        <v>16039</v>
      </c>
      <c r="C14620" s="302" t="s">
        <v>893</v>
      </c>
      <c r="D14620" s="521" t="s">
        <v>782</v>
      </c>
      <c r="E14620" s="523">
        <v>30.28</v>
      </c>
      <c r="F14620" s="523">
        <v>30.28</v>
      </c>
    </row>
    <row r="14621" spans="1:6" ht="15" customHeight="1">
      <c r="A14621" s="301">
        <v>35272</v>
      </c>
      <c r="B14621" s="522" t="s">
        <v>16040</v>
      </c>
      <c r="C14621" s="302" t="s">
        <v>893</v>
      </c>
      <c r="D14621" s="521" t="s">
        <v>782</v>
      </c>
      <c r="E14621" s="523">
        <v>43.77</v>
      </c>
      <c r="F14621" s="523">
        <v>43.77</v>
      </c>
    </row>
    <row r="14622" spans="1:6" ht="15" customHeight="1">
      <c r="A14622" s="301">
        <v>4481</v>
      </c>
      <c r="B14622" s="522" t="s">
        <v>16041</v>
      </c>
      <c r="C14622" s="302" t="s">
        <v>893</v>
      </c>
      <c r="D14622" s="521" t="s">
        <v>782</v>
      </c>
      <c r="E14622" s="523">
        <v>46.85</v>
      </c>
      <c r="F14622" s="523">
        <v>46.85</v>
      </c>
    </row>
    <row r="14623" spans="1:6" ht="15" customHeight="1">
      <c r="A14623" s="301">
        <v>34345</v>
      </c>
      <c r="B14623" s="522" t="s">
        <v>16042</v>
      </c>
      <c r="C14623" s="302" t="s">
        <v>893</v>
      </c>
      <c r="D14623" s="521" t="s">
        <v>3356</v>
      </c>
      <c r="E14623" s="523">
        <v>14.67</v>
      </c>
      <c r="F14623" s="523">
        <v>7.66</v>
      </c>
    </row>
    <row r="14624" spans="1:6" ht="15" customHeight="1">
      <c r="A14624" s="301">
        <v>41096</v>
      </c>
      <c r="B14624" s="522" t="s">
        <v>16043</v>
      </c>
      <c r="C14624" s="302" t="s">
        <v>893</v>
      </c>
      <c r="D14624" s="521" t="s">
        <v>8209</v>
      </c>
      <c r="E14624" s="523">
        <v>2563.52</v>
      </c>
      <c r="F14624" s="523">
        <v>1685.2</v>
      </c>
    </row>
    <row r="14625" ht="15" customHeight="1"/>
    <row r="14626" ht="15" customHeight="1"/>
    <row r="14627" ht="15" customHeight="1"/>
    <row r="14628" ht="15" customHeight="1"/>
    <row r="14629" ht="15" customHeight="1"/>
    <row r="14630" ht="15" customHeight="1"/>
    <row r="14631" ht="15" customHeight="1"/>
    <row r="14632" ht="15" customHeight="1"/>
    <row r="14633" ht="15" customHeight="1"/>
    <row r="14634" ht="15" customHeight="1"/>
    <row r="14635" ht="15" customHeight="1"/>
    <row r="14636" ht="15" customHeight="1"/>
    <row r="14637" ht="15" customHeight="1"/>
    <row r="14638" ht="15" customHeight="1"/>
    <row r="14639" ht="15" customHeight="1"/>
    <row r="14640" ht="15" customHeight="1"/>
    <row r="14641" ht="15" customHeight="1"/>
    <row r="14642" ht="15" customHeight="1"/>
    <row r="14643" ht="15" customHeight="1"/>
    <row r="14644" ht="15" customHeight="1"/>
    <row r="14645" ht="15" customHeight="1"/>
    <row r="14646" ht="15" customHeight="1"/>
    <row r="14647" ht="15" customHeight="1"/>
    <row r="14648" ht="15" customHeight="1"/>
    <row r="14649" ht="15" customHeight="1"/>
    <row r="14650" ht="15" customHeight="1"/>
    <row r="14651" ht="15" customHeight="1"/>
    <row r="14652" ht="15" customHeight="1"/>
    <row r="14653" ht="15" customHeight="1"/>
    <row r="14654" ht="15" customHeight="1"/>
    <row r="14655" ht="15" customHeight="1"/>
    <row r="14656" ht="15" customHeight="1"/>
    <row r="14657" ht="15" customHeight="1"/>
    <row r="14658" ht="15" customHeight="1"/>
    <row r="14659" ht="15" customHeight="1"/>
    <row r="14660" ht="15" customHeight="1"/>
    <row r="14661" ht="15" customHeight="1"/>
    <row r="14662" ht="15" customHeight="1"/>
    <row r="14663" ht="15" customHeight="1"/>
    <row r="14664" ht="15" customHeight="1"/>
    <row r="14665" ht="15" customHeight="1"/>
    <row r="14666" ht="15" customHeight="1"/>
    <row r="14667" ht="15" customHeight="1"/>
    <row r="14668" ht="15" customHeight="1"/>
    <row r="14669" ht="15" customHeight="1"/>
    <row r="14670" ht="15" customHeight="1"/>
    <row r="14671" ht="15" customHeight="1"/>
    <row r="14672" ht="15" customHeight="1"/>
    <row r="14673" ht="15" customHeight="1"/>
    <row r="14674" ht="15" customHeight="1"/>
    <row r="14675" ht="15" customHeight="1"/>
    <row r="14676" ht="15" customHeight="1"/>
    <row r="14677" ht="15" customHeight="1"/>
    <row r="14678" ht="15" customHeight="1"/>
    <row r="14679" ht="15" customHeight="1"/>
    <row r="14680" ht="15" customHeight="1"/>
    <row r="14681" ht="15" customHeight="1"/>
    <row r="14682" ht="15" customHeight="1"/>
    <row r="14683" ht="15" customHeight="1"/>
    <row r="14684" ht="15" customHeight="1"/>
    <row r="14685" ht="15" customHeight="1"/>
    <row r="14686" ht="15" customHeight="1"/>
    <row r="14687" ht="15" customHeight="1"/>
    <row r="14688" ht="15" customHeight="1"/>
    <row r="14689" ht="15" customHeight="1"/>
    <row r="14690" ht="15" customHeight="1"/>
    <row r="14691" ht="15" customHeight="1"/>
    <row r="14692" ht="15" customHeight="1"/>
    <row r="14693" ht="15" customHeight="1"/>
    <row r="14694" ht="15" customHeight="1"/>
    <row r="14695" ht="15" customHeight="1"/>
    <row r="14696" ht="15" customHeight="1"/>
    <row r="14697" ht="15" customHeight="1"/>
    <row r="14698" ht="15" customHeight="1"/>
    <row r="14699" ht="15" customHeight="1"/>
    <row r="14700" ht="15" customHeight="1"/>
    <row r="14701" ht="15" customHeight="1"/>
    <row r="14702" ht="15" customHeight="1"/>
    <row r="14703" ht="15" customHeight="1"/>
    <row r="14704" ht="15" customHeight="1"/>
    <row r="14705" ht="15" customHeight="1"/>
    <row r="14706" ht="15" customHeight="1"/>
    <row r="14707" ht="15" customHeight="1"/>
    <row r="14708" ht="15" customHeight="1"/>
    <row r="14709" ht="15" customHeight="1"/>
    <row r="14710" ht="15" customHeight="1"/>
    <row r="14711" ht="15" customHeight="1"/>
    <row r="14712" ht="15" customHeight="1"/>
    <row r="14713" ht="15" customHeight="1"/>
    <row r="14714" ht="15" customHeight="1"/>
    <row r="14715" ht="15" customHeight="1"/>
    <row r="14716" ht="15" customHeight="1"/>
    <row r="14717" ht="15" customHeight="1"/>
    <row r="14718" ht="15" customHeight="1"/>
    <row r="14719" ht="15" customHeight="1"/>
    <row r="14720" ht="15" customHeight="1"/>
    <row r="14721" ht="15" customHeight="1"/>
    <row r="14722" ht="15" customHeight="1"/>
    <row r="14723" ht="15" customHeight="1"/>
    <row r="14724" ht="15" customHeight="1"/>
    <row r="14725" ht="15" customHeight="1"/>
    <row r="14726" ht="15" customHeight="1"/>
    <row r="14727" ht="15" customHeight="1"/>
    <row r="14728" ht="15" customHeight="1"/>
    <row r="14729" ht="15" customHeight="1"/>
    <row r="14730" ht="15" customHeight="1"/>
    <row r="14731" ht="15" customHeight="1"/>
    <row r="14732" ht="15" customHeight="1"/>
    <row r="14733" ht="15" customHeight="1"/>
    <row r="14734" ht="15" customHeight="1"/>
    <row r="14735" ht="15" customHeight="1"/>
    <row r="14736" ht="15" customHeight="1"/>
    <row r="14737" ht="15" customHeight="1"/>
    <row r="14738" ht="15" customHeight="1"/>
    <row r="14739" ht="15" customHeight="1"/>
    <row r="14740" ht="15" customHeight="1"/>
    <row r="14741" ht="15" customHeight="1"/>
    <row r="14742" ht="15" customHeight="1"/>
    <row r="14743" ht="15" customHeight="1"/>
    <row r="14744" ht="15" customHeight="1"/>
    <row r="14745" ht="15" customHeight="1"/>
    <row r="14746" ht="15" customHeight="1"/>
    <row r="14747" ht="15" customHeight="1"/>
    <row r="14748" ht="15" customHeight="1"/>
    <row r="14749" ht="15" customHeight="1"/>
    <row r="14750" ht="15" customHeight="1"/>
    <row r="14751" ht="15" customHeight="1"/>
    <row r="14752" ht="15" customHeight="1"/>
    <row r="14753" ht="15" customHeight="1"/>
    <row r="14754" ht="15" customHeight="1"/>
    <row r="14755" ht="15" customHeight="1"/>
    <row r="14756" ht="15" customHeight="1"/>
    <row r="14757" ht="15" customHeight="1"/>
    <row r="14758" ht="15" customHeight="1"/>
    <row r="14759" ht="15" customHeight="1"/>
    <row r="14760" ht="15" customHeight="1"/>
    <row r="14761" ht="15" customHeight="1"/>
    <row r="14762" ht="15" customHeight="1"/>
    <row r="14763" ht="15" customHeight="1"/>
    <row r="14764" ht="15" customHeight="1"/>
    <row r="14765" ht="15" customHeight="1"/>
    <row r="14766" ht="15" customHeight="1"/>
    <row r="14767" ht="15" customHeight="1"/>
    <row r="14768" ht="15" customHeight="1"/>
    <row r="14769" ht="15" customHeight="1"/>
    <row r="14770" ht="15" customHeight="1"/>
    <row r="14771" ht="15" customHeight="1"/>
    <row r="14772" ht="15" customHeight="1"/>
    <row r="14773" ht="15" customHeight="1"/>
    <row r="14774" ht="15" customHeight="1"/>
    <row r="14775" ht="15" customHeight="1"/>
    <row r="14776" ht="15" customHeight="1"/>
    <row r="14777" ht="15" customHeight="1"/>
    <row r="14778" ht="15" customHeight="1"/>
    <row r="14779" ht="15" customHeight="1"/>
    <row r="14780" ht="15" customHeight="1"/>
    <row r="14781" ht="15" customHeight="1"/>
    <row r="14782" ht="15" customHeight="1"/>
    <row r="14783" ht="15" customHeight="1"/>
    <row r="14784" ht="15" customHeight="1"/>
    <row r="14785" ht="15" customHeight="1"/>
    <row r="14786" ht="15" customHeight="1"/>
    <row r="14787" ht="15" customHeight="1"/>
    <row r="14788" ht="15" customHeight="1"/>
    <row r="14789" ht="15" customHeight="1"/>
    <row r="14790" ht="15" customHeight="1"/>
    <row r="14791" ht="15" customHeight="1"/>
    <row r="14792" ht="15" customHeight="1"/>
    <row r="14793" ht="15" customHeight="1"/>
    <row r="14794" ht="15" customHeight="1"/>
    <row r="14795" ht="15" customHeight="1"/>
    <row r="14796" ht="15" customHeight="1"/>
    <row r="14797" ht="15" customHeight="1"/>
    <row r="14798" ht="15" customHeight="1"/>
    <row r="14799" ht="15" customHeight="1"/>
    <row r="14800" ht="15" customHeight="1"/>
    <row r="14801" ht="15" customHeight="1"/>
    <row r="14802" ht="15" customHeight="1"/>
    <row r="14803" ht="15" customHeight="1"/>
    <row r="14804" ht="15" customHeight="1"/>
    <row r="14805" ht="15" customHeight="1"/>
    <row r="14806" ht="15" customHeight="1"/>
    <row r="14807" ht="15" customHeight="1"/>
    <row r="14808" ht="15" customHeight="1"/>
    <row r="14809" ht="15" customHeight="1"/>
    <row r="14810" ht="15" customHeight="1"/>
    <row r="14811" ht="15" customHeight="1"/>
    <row r="14812" ht="15" customHeight="1"/>
    <row r="14813" ht="15" customHeight="1"/>
    <row r="14814" ht="15" customHeight="1"/>
    <row r="14815" ht="15" customHeight="1"/>
    <row r="14816" ht="15" customHeight="1"/>
    <row r="14817" ht="15" customHeight="1"/>
    <row r="14818" ht="15" customHeight="1"/>
    <row r="14819" ht="15" customHeight="1"/>
    <row r="14820" ht="15" customHeight="1"/>
    <row r="14821" ht="15" customHeight="1"/>
    <row r="14822" ht="15" customHeight="1"/>
    <row r="14823" ht="15" customHeight="1"/>
    <row r="14824" ht="15" customHeight="1"/>
    <row r="14825" ht="15" customHeight="1"/>
    <row r="14826" ht="15" customHeight="1"/>
    <row r="14827" ht="15" customHeight="1"/>
    <row r="14828" ht="15" customHeight="1"/>
    <row r="14829" ht="15" customHeight="1"/>
    <row r="14830" ht="15" customHeight="1"/>
    <row r="14831" ht="15" customHeight="1"/>
    <row r="14832" ht="15" customHeight="1"/>
    <row r="14833" ht="15" customHeight="1"/>
    <row r="14834" ht="15" customHeight="1"/>
    <row r="14835" ht="15" customHeight="1"/>
    <row r="14836" ht="15" customHeight="1"/>
    <row r="14837" ht="15" customHeight="1"/>
    <row r="14838" ht="15" customHeight="1"/>
    <row r="14839" ht="15" customHeight="1"/>
    <row r="14840" ht="15" customHeight="1"/>
    <row r="14841" ht="15" customHeight="1"/>
    <row r="14842" ht="15" customHeight="1"/>
    <row r="14843" ht="15" customHeight="1"/>
    <row r="14844" ht="15" customHeight="1"/>
    <row r="14845" ht="15" customHeight="1"/>
    <row r="14846" ht="15" customHeight="1"/>
    <row r="14847" ht="15" customHeight="1"/>
    <row r="14848" ht="15" customHeight="1"/>
    <row r="14849" ht="15" customHeight="1"/>
    <row r="14850" ht="15" customHeight="1"/>
    <row r="14851" ht="15" customHeight="1"/>
    <row r="14852" ht="15" customHeight="1"/>
    <row r="14853" ht="15" customHeight="1"/>
    <row r="14854" ht="15" customHeight="1"/>
    <row r="14855" ht="15" customHeight="1"/>
    <row r="14856" ht="15" customHeight="1"/>
    <row r="14857" ht="15" customHeight="1"/>
    <row r="14858" ht="15" customHeight="1"/>
    <row r="14859" ht="15" customHeight="1"/>
    <row r="14860" ht="15" customHeight="1"/>
    <row r="14861" ht="15" customHeight="1"/>
    <row r="14862" ht="15" customHeight="1"/>
    <row r="14863" ht="15" customHeight="1"/>
    <row r="14864" ht="15" customHeight="1"/>
    <row r="14865" ht="15" customHeight="1"/>
    <row r="14866" ht="15" customHeight="1"/>
    <row r="14867" ht="15" customHeight="1"/>
    <row r="14868" ht="15" customHeight="1"/>
    <row r="14869" ht="15" customHeight="1"/>
    <row r="14870" ht="15" customHeight="1"/>
    <row r="14871" ht="15" customHeight="1"/>
    <row r="14872" ht="15" customHeight="1"/>
    <row r="14873" ht="15" customHeight="1"/>
    <row r="14874" ht="15" customHeight="1"/>
    <row r="14875" ht="15" customHeight="1"/>
    <row r="14876" ht="15" customHeight="1"/>
    <row r="14877" ht="15" customHeight="1"/>
    <row r="14878" ht="15" customHeight="1"/>
    <row r="14879" ht="15" customHeight="1"/>
    <row r="14880" ht="15" customHeight="1"/>
    <row r="14881" ht="15" customHeight="1"/>
    <row r="14882" ht="15" customHeight="1"/>
    <row r="14883" ht="15" customHeight="1"/>
    <row r="14884" ht="15" customHeight="1"/>
    <row r="14885" ht="15" customHeight="1"/>
    <row r="14886" ht="15" customHeight="1"/>
    <row r="14887" ht="15" customHeight="1"/>
    <row r="14888" ht="15" customHeight="1"/>
    <row r="14889" ht="15" customHeight="1"/>
    <row r="14890" ht="15" customHeight="1"/>
    <row r="14891" ht="15" customHeight="1"/>
    <row r="14892" ht="15" customHeight="1"/>
    <row r="14893" ht="15" customHeight="1"/>
    <row r="14894" ht="15" customHeight="1"/>
    <row r="14895" ht="15" customHeight="1"/>
    <row r="14896" ht="15" customHeight="1"/>
    <row r="14897" ht="15" customHeight="1"/>
    <row r="14898" ht="15" customHeight="1"/>
    <row r="14899" ht="15" customHeight="1"/>
    <row r="14900" ht="15" customHeight="1"/>
    <row r="14901" ht="15" customHeight="1"/>
    <row r="14902" ht="15" customHeight="1"/>
    <row r="14903" ht="15" customHeight="1"/>
    <row r="14904" ht="15" customHeight="1"/>
    <row r="14905" ht="15" customHeight="1"/>
    <row r="14906" ht="15" customHeight="1"/>
    <row r="14907" ht="15" customHeight="1"/>
    <row r="14908" ht="15" customHeight="1"/>
    <row r="14909" ht="15" customHeight="1"/>
    <row r="14910" ht="15" customHeight="1"/>
    <row r="14911" ht="15" customHeight="1"/>
    <row r="14912" ht="15" customHeight="1"/>
    <row r="14913" ht="15" customHeight="1"/>
    <row r="14914" ht="15" customHeight="1"/>
    <row r="14915" ht="15" customHeight="1"/>
    <row r="14916" ht="15" customHeight="1"/>
    <row r="14917" ht="15" customHeight="1"/>
    <row r="14918" ht="15" customHeight="1"/>
    <row r="14919" ht="15" customHeight="1"/>
    <row r="14920" ht="15" customHeight="1"/>
    <row r="14921" ht="15" customHeight="1"/>
    <row r="14922" ht="15" customHeight="1"/>
    <row r="14923" ht="15" customHeight="1"/>
    <row r="14924" ht="15" customHeight="1"/>
    <row r="14925" ht="15" customHeight="1"/>
    <row r="14926" ht="15" customHeight="1"/>
    <row r="14927" ht="15" customHeight="1"/>
    <row r="14928" ht="15" customHeight="1"/>
    <row r="14929" ht="15" customHeight="1"/>
    <row r="14930" ht="15" customHeight="1"/>
    <row r="14931" ht="15" customHeight="1"/>
    <row r="14932" ht="15" customHeight="1"/>
    <row r="14933" ht="15" customHeight="1"/>
    <row r="14934" ht="15" customHeight="1"/>
    <row r="14935" ht="15" customHeight="1"/>
    <row r="14936" ht="15" customHeight="1"/>
    <row r="14937" ht="15" customHeight="1"/>
    <row r="14938" ht="15" customHeight="1"/>
    <row r="14939" ht="15" customHeight="1"/>
    <row r="14940" ht="15" customHeight="1"/>
    <row r="14941" ht="15" customHeight="1"/>
    <row r="14942" ht="15" customHeight="1"/>
    <row r="14943" ht="15" customHeight="1"/>
    <row r="14944" ht="15" customHeight="1"/>
    <row r="14945" ht="15" customHeight="1"/>
    <row r="14946" ht="15" customHeight="1"/>
    <row r="14947" ht="15" customHeight="1"/>
    <row r="14948" ht="15" customHeight="1"/>
    <row r="14949" ht="15" customHeight="1"/>
    <row r="14950" ht="15" customHeight="1"/>
    <row r="14951" ht="15" customHeight="1"/>
    <row r="14952" ht="15" customHeight="1"/>
    <row r="14953" ht="15" customHeight="1"/>
    <row r="14954" ht="15" customHeight="1"/>
    <row r="14955" ht="15" customHeight="1"/>
    <row r="14956" ht="15" customHeight="1"/>
    <row r="14957" ht="15" customHeight="1"/>
    <row r="14958" ht="15" customHeight="1"/>
    <row r="14959" ht="15" customHeight="1"/>
    <row r="14960" ht="15" customHeight="1"/>
    <row r="14961" ht="15" customHeight="1"/>
    <row r="14962" ht="15" customHeight="1"/>
    <row r="14963" ht="15" customHeight="1"/>
    <row r="14964" ht="15" customHeight="1"/>
    <row r="14965" ht="15" customHeight="1"/>
    <row r="14966" ht="15" customHeight="1"/>
    <row r="14967" ht="15" customHeight="1"/>
    <row r="14968" ht="15" customHeight="1"/>
    <row r="14969" ht="15" customHeight="1"/>
    <row r="14970" ht="15" customHeight="1"/>
    <row r="14971" ht="15" customHeight="1"/>
    <row r="14972" ht="15" customHeight="1"/>
    <row r="14973" ht="15" customHeight="1"/>
    <row r="14974" ht="15" customHeight="1"/>
    <row r="14975" ht="15" customHeight="1"/>
    <row r="14976" ht="15" customHeight="1"/>
    <row r="14977" ht="15" customHeight="1"/>
    <row r="14978" ht="15" customHeight="1"/>
    <row r="14979" ht="15" customHeight="1"/>
    <row r="14980" ht="15" customHeight="1"/>
    <row r="14981" ht="15" customHeight="1"/>
    <row r="14982" ht="15" customHeight="1"/>
    <row r="14983" ht="15" customHeight="1"/>
    <row r="14984" ht="15" customHeight="1"/>
    <row r="14985" ht="15" customHeight="1"/>
    <row r="14986" ht="15" customHeight="1"/>
    <row r="14987" ht="15" customHeight="1"/>
    <row r="14988" ht="15" customHeight="1"/>
    <row r="14989" ht="15" customHeight="1"/>
    <row r="14990" ht="15" customHeight="1"/>
    <row r="14991" ht="15" customHeight="1"/>
    <row r="14992" ht="15" customHeight="1"/>
    <row r="14993" ht="15" customHeight="1"/>
    <row r="14994" ht="15" customHeight="1"/>
    <row r="14995" ht="15" customHeight="1"/>
    <row r="14996" ht="15" customHeight="1"/>
    <row r="14997" ht="15" customHeight="1"/>
    <row r="14998" ht="15" customHeight="1"/>
    <row r="14999" ht="15" customHeight="1"/>
    <row r="15000" ht="15" customHeight="1"/>
    <row r="15001" ht="15" customHeight="1"/>
    <row r="15002" ht="15" customHeight="1"/>
    <row r="15003" ht="15" customHeight="1"/>
    <row r="15004" ht="15" customHeight="1"/>
    <row r="15005" ht="15" customHeight="1"/>
    <row r="15006" ht="15" customHeight="1"/>
    <row r="15007" ht="15" customHeight="1"/>
    <row r="15008" ht="15" customHeight="1"/>
    <row r="15009" ht="15" customHeight="1"/>
    <row r="15010" ht="15" customHeight="1"/>
    <row r="15011" ht="15" customHeight="1"/>
    <row r="15012" ht="15" customHeight="1"/>
    <row r="15013" ht="15" customHeight="1"/>
    <row r="15014" ht="15" customHeight="1"/>
    <row r="15015" ht="15" customHeight="1"/>
    <row r="15016" ht="15" customHeight="1"/>
    <row r="15017" ht="15" customHeight="1"/>
    <row r="15018" ht="15" customHeight="1"/>
    <row r="15019" ht="15" customHeight="1"/>
    <row r="15020" ht="15" customHeight="1"/>
    <row r="15021" ht="15" customHeight="1"/>
    <row r="15022" ht="15" customHeight="1"/>
    <row r="15023" ht="15" customHeight="1"/>
    <row r="15024" ht="15" customHeight="1"/>
    <row r="15025" ht="15" customHeight="1"/>
    <row r="15026" ht="15" customHeight="1"/>
    <row r="15027" ht="15" customHeight="1"/>
    <row r="15028" ht="15" customHeight="1"/>
    <row r="15029" ht="15" customHeight="1"/>
    <row r="15030" ht="15" customHeight="1"/>
    <row r="15031" ht="15" customHeight="1"/>
    <row r="15032" ht="15" customHeight="1"/>
    <row r="15033" ht="15" customHeight="1"/>
    <row r="15034" ht="15" customHeight="1"/>
    <row r="15035" ht="15" customHeight="1"/>
    <row r="15036" ht="15" customHeight="1"/>
    <row r="15037" ht="15" customHeight="1"/>
    <row r="15038" ht="15" customHeight="1"/>
    <row r="15039" ht="15" customHeight="1"/>
    <row r="15040" ht="15" customHeight="1"/>
    <row r="15041" ht="15" customHeight="1"/>
    <row r="15042" ht="15" customHeight="1"/>
    <row r="15043" ht="15" customHeight="1"/>
    <row r="15044" ht="15" customHeight="1"/>
    <row r="15045" ht="15" customHeight="1"/>
    <row r="15046" ht="15" customHeight="1"/>
    <row r="15047" ht="15" customHeight="1"/>
    <row r="15048" ht="15" customHeight="1"/>
    <row r="15049" ht="15" customHeight="1"/>
    <row r="15050" ht="15" customHeight="1"/>
    <row r="15051" ht="15" customHeight="1"/>
    <row r="15052" ht="15" customHeight="1"/>
    <row r="15053" ht="15" customHeight="1"/>
    <row r="15054" ht="15" customHeight="1"/>
    <row r="15055" ht="15" customHeight="1"/>
    <row r="15056" ht="15" customHeight="1"/>
    <row r="15057" ht="15" customHeight="1"/>
    <row r="15058" ht="15" customHeight="1"/>
    <row r="15059" ht="15" customHeight="1"/>
    <row r="15060" ht="15" customHeight="1"/>
    <row r="15061" ht="15" customHeight="1"/>
    <row r="15062" ht="15" customHeight="1"/>
    <row r="15063" ht="15" customHeight="1"/>
    <row r="15064" ht="15" customHeight="1"/>
    <row r="15065" ht="15" customHeight="1"/>
    <row r="15066" ht="15" customHeight="1"/>
    <row r="15067" ht="15" customHeight="1"/>
    <row r="15068" ht="15" customHeight="1"/>
    <row r="15069" ht="15" customHeight="1"/>
    <row r="15070" ht="15" customHeight="1"/>
    <row r="15071" ht="15" customHeight="1"/>
    <row r="15072" ht="15" customHeight="1"/>
    <row r="15073" ht="15" customHeight="1"/>
    <row r="15074" ht="15" customHeight="1"/>
    <row r="15075" ht="15" customHeight="1"/>
    <row r="15076" ht="15" customHeight="1"/>
    <row r="15077" ht="15" customHeight="1"/>
    <row r="15078" ht="15" customHeight="1"/>
    <row r="15079" ht="15" customHeight="1"/>
    <row r="15080" ht="15" customHeight="1"/>
    <row r="15081" ht="15" customHeight="1"/>
    <row r="15082" ht="15" customHeight="1"/>
    <row r="15083" ht="15" customHeight="1"/>
    <row r="15084" ht="15" customHeight="1"/>
    <row r="15085" ht="15" customHeight="1"/>
    <row r="15086" ht="15" customHeight="1"/>
    <row r="15087" ht="15" customHeight="1"/>
    <row r="15088" ht="15" customHeight="1"/>
    <row r="15089" ht="15" customHeight="1"/>
    <row r="15090" ht="15" customHeight="1"/>
    <row r="15091" ht="15" customHeight="1"/>
    <row r="15092" ht="15" customHeight="1"/>
    <row r="15093" ht="15" customHeight="1"/>
    <row r="15094" ht="15" customHeight="1"/>
    <row r="15095" ht="15" customHeight="1"/>
    <row r="15096" ht="15" customHeight="1"/>
    <row r="15097" ht="15" customHeight="1"/>
    <row r="15098" ht="15" customHeight="1"/>
    <row r="15099" ht="15" customHeight="1"/>
    <row r="15100" ht="15" customHeight="1"/>
    <row r="15101" ht="15" customHeight="1"/>
    <row r="15102" ht="15" customHeight="1"/>
    <row r="15103" ht="15" customHeight="1"/>
    <row r="15104" ht="15" customHeight="1"/>
    <row r="15105" ht="15" customHeight="1"/>
    <row r="15106" ht="15" customHeight="1"/>
    <row r="15107" ht="15" customHeight="1"/>
    <row r="15108" ht="15" customHeight="1"/>
    <row r="15109" ht="15" customHeight="1"/>
    <row r="15110" ht="15" customHeight="1"/>
    <row r="15111" ht="15" customHeight="1"/>
    <row r="15112" ht="15" customHeight="1"/>
    <row r="15113" ht="15" customHeight="1"/>
    <row r="15114" ht="15" customHeight="1"/>
    <row r="15115" ht="15" customHeight="1"/>
    <row r="15116" ht="15" customHeight="1"/>
    <row r="15117" ht="15" customHeight="1"/>
    <row r="15118" ht="15" customHeight="1"/>
    <row r="15119" ht="15" customHeight="1"/>
    <row r="15120" ht="15" customHeight="1"/>
    <row r="15121" ht="15" customHeight="1"/>
    <row r="15122" ht="15" customHeight="1"/>
    <row r="15123" ht="15" customHeight="1"/>
    <row r="15124" ht="15" customHeight="1"/>
    <row r="15125" ht="15" customHeight="1"/>
    <row r="15126" ht="15" customHeight="1"/>
    <row r="15127" ht="15" customHeight="1"/>
    <row r="15128" ht="15" customHeight="1"/>
    <row r="15129" ht="15" customHeight="1"/>
    <row r="15130" ht="15" customHeight="1"/>
    <row r="15131" ht="15" customHeight="1"/>
    <row r="15132" ht="15" customHeight="1"/>
    <row r="15133" ht="15" customHeight="1"/>
    <row r="15134" ht="15" customHeight="1"/>
    <row r="15135" ht="15" customHeight="1"/>
    <row r="15136" ht="15" customHeight="1"/>
    <row r="15137" ht="15" customHeight="1"/>
    <row r="15138" ht="15" customHeight="1"/>
    <row r="15139" ht="15" customHeight="1"/>
    <row r="15140" ht="15" customHeight="1"/>
    <row r="15141" ht="15" customHeight="1"/>
    <row r="15142" ht="15" customHeight="1"/>
    <row r="15143" ht="15" customHeight="1"/>
    <row r="15144" ht="15" customHeight="1"/>
    <row r="15145" ht="15" customHeight="1"/>
    <row r="15146" ht="15" customHeight="1"/>
    <row r="15147" ht="15" customHeight="1"/>
    <row r="15148" ht="15" customHeight="1"/>
    <row r="15149" ht="15" customHeight="1"/>
    <row r="15150" ht="15" customHeight="1"/>
    <row r="15151" ht="15" customHeight="1"/>
    <row r="15152" ht="15" customHeight="1"/>
    <row r="15153" ht="15" customHeight="1"/>
    <row r="15154" ht="15" customHeight="1"/>
    <row r="15155" ht="15" customHeight="1"/>
    <row r="15156" ht="15" customHeight="1"/>
    <row r="15157" ht="15" customHeight="1"/>
    <row r="15158" ht="15" customHeight="1"/>
    <row r="15159" ht="15" customHeight="1"/>
    <row r="15160" ht="15" customHeight="1"/>
    <row r="15161" ht="15" customHeight="1"/>
    <row r="15162" ht="15" customHeight="1"/>
    <row r="15163" ht="15" customHeight="1"/>
    <row r="15164" ht="15" customHeight="1"/>
    <row r="15165" ht="15" customHeight="1"/>
    <row r="15166" ht="15" customHeight="1"/>
    <row r="15167" ht="15" customHeight="1"/>
    <row r="15168" ht="15" customHeight="1"/>
    <row r="15169" ht="15" customHeight="1"/>
    <row r="15170" ht="15" customHeight="1"/>
    <row r="15171" ht="15" customHeight="1"/>
    <row r="15172" ht="15" customHeight="1"/>
    <row r="15173" ht="15" customHeight="1"/>
    <row r="15174" ht="15" customHeight="1"/>
    <row r="15175" ht="15" customHeight="1"/>
    <row r="15176" ht="15" customHeight="1"/>
    <row r="15177" ht="15" customHeight="1"/>
    <row r="15178" ht="15" customHeight="1"/>
    <row r="15179" ht="15" customHeight="1"/>
    <row r="15180" ht="15" customHeight="1"/>
    <row r="15181" ht="15" customHeight="1"/>
    <row r="15182" ht="15" customHeight="1"/>
    <row r="15183" ht="15" customHeight="1"/>
    <row r="15184" ht="15" customHeight="1"/>
    <row r="15185" ht="15" customHeight="1"/>
    <row r="15186" ht="15" customHeight="1"/>
    <row r="15187" ht="15" customHeight="1"/>
    <row r="15188" ht="15" customHeight="1"/>
    <row r="15189" ht="15" customHeight="1"/>
    <row r="15190" ht="15" customHeight="1"/>
    <row r="15191" ht="15" customHeight="1"/>
    <row r="15192" ht="15" customHeight="1"/>
    <row r="15193" ht="15" customHeight="1"/>
    <row r="15194" ht="15" customHeight="1"/>
    <row r="15195" ht="15" customHeight="1"/>
    <row r="15196" ht="15" customHeight="1"/>
    <row r="15197" ht="15" customHeight="1"/>
    <row r="15198" ht="15" customHeight="1"/>
    <row r="15199" ht="15" customHeight="1"/>
    <row r="15200" ht="15" customHeight="1"/>
    <row r="15201" ht="15" customHeight="1"/>
    <row r="15202" ht="15" customHeight="1"/>
    <row r="15203" ht="15" customHeight="1"/>
    <row r="15204" ht="15" customHeight="1"/>
    <row r="15205" ht="15" customHeight="1"/>
    <row r="15206" ht="15" customHeight="1"/>
    <row r="15207" ht="15" customHeight="1"/>
    <row r="15208" ht="15" customHeight="1"/>
    <row r="15209" ht="15" customHeight="1"/>
    <row r="15210" ht="15" customHeight="1"/>
    <row r="15211" ht="15" customHeight="1"/>
    <row r="15212" ht="15" customHeight="1"/>
    <row r="15213" ht="15" customHeight="1"/>
    <row r="15214" ht="15" customHeight="1"/>
    <row r="15215" ht="15" customHeight="1"/>
    <row r="15216" ht="15" customHeight="1"/>
    <row r="15217" ht="15" customHeight="1"/>
    <row r="15218" ht="15" customHeight="1"/>
    <row r="15219" ht="15" customHeight="1"/>
    <row r="15220" ht="15" customHeight="1"/>
    <row r="15221" ht="15" customHeight="1"/>
    <row r="15222" ht="15" customHeight="1"/>
    <row r="15223" ht="15" customHeight="1"/>
    <row r="15224" ht="15" customHeight="1"/>
    <row r="15225" ht="15" customHeight="1"/>
    <row r="15226" ht="15" customHeight="1"/>
    <row r="15227" ht="15" customHeight="1"/>
    <row r="15228" ht="15" customHeight="1"/>
    <row r="15229" ht="15" customHeight="1"/>
    <row r="15230" ht="15" customHeight="1"/>
    <row r="15231" ht="15" customHeight="1"/>
    <row r="15232" ht="15" customHeight="1"/>
    <row r="15233" ht="15" customHeight="1"/>
    <row r="15234" ht="15" customHeight="1"/>
    <row r="15235" ht="15" customHeight="1"/>
    <row r="15236" ht="15" customHeight="1"/>
    <row r="15237" ht="15" customHeight="1"/>
    <row r="15238" ht="15" customHeight="1"/>
    <row r="15239" ht="15" customHeight="1"/>
    <row r="15240" ht="15" customHeight="1"/>
    <row r="15241" ht="15" customHeight="1"/>
    <row r="15242" ht="15" customHeight="1"/>
    <row r="15243" ht="15" customHeight="1"/>
    <row r="15244" ht="15" customHeight="1"/>
    <row r="15245" ht="15" customHeight="1"/>
    <row r="15246" ht="15" customHeight="1"/>
    <row r="15247" ht="15" customHeight="1"/>
    <row r="15248" ht="15" customHeight="1"/>
    <row r="15249" ht="15" customHeight="1"/>
    <row r="15250" ht="15" customHeight="1"/>
    <row r="15251" ht="15" customHeight="1"/>
    <row r="15252" ht="15" customHeight="1"/>
    <row r="15253" ht="15" customHeight="1"/>
    <row r="15254" ht="15" customHeight="1"/>
    <row r="15255" ht="15" customHeight="1"/>
    <row r="15256" ht="15" customHeight="1"/>
    <row r="15257" ht="15" customHeight="1"/>
    <row r="15258" ht="15" customHeight="1"/>
    <row r="15259" ht="15" customHeight="1"/>
    <row r="15260" ht="15" customHeight="1"/>
    <row r="15261" ht="15" customHeight="1"/>
    <row r="15262" ht="15" customHeight="1"/>
    <row r="15263" ht="15" customHeight="1"/>
    <row r="15264" ht="15" customHeight="1"/>
    <row r="15265" ht="15" customHeight="1"/>
    <row r="15266" ht="15" customHeight="1"/>
    <row r="15267" ht="15" customHeight="1"/>
    <row r="15268" ht="15" customHeight="1"/>
    <row r="15269" ht="15" customHeight="1"/>
    <row r="15270" ht="15" customHeight="1"/>
    <row r="15271" ht="15" customHeight="1"/>
    <row r="15272" ht="15" customHeight="1"/>
    <row r="15273" ht="15" customHeight="1"/>
    <row r="15274" ht="15" customHeight="1"/>
    <row r="15275" ht="15" customHeight="1"/>
    <row r="15276" ht="15" customHeight="1"/>
    <row r="15277" ht="15" customHeight="1"/>
    <row r="15278" ht="15" customHeight="1"/>
    <row r="15279" ht="15" customHeight="1"/>
    <row r="15280" ht="15" customHeight="1"/>
    <row r="15281" ht="15" customHeight="1"/>
    <row r="15282" ht="15" customHeight="1"/>
    <row r="15283" ht="15" customHeight="1"/>
    <row r="15284" ht="15" customHeight="1"/>
    <row r="15285" ht="15" customHeight="1"/>
    <row r="15286" ht="15" customHeight="1"/>
    <row r="15287" ht="15" customHeight="1"/>
    <row r="15288" ht="15" customHeight="1"/>
    <row r="15289" ht="15" customHeight="1"/>
    <row r="15290" ht="15" customHeight="1"/>
    <row r="15291" ht="15" customHeight="1"/>
    <row r="15292" ht="15" customHeight="1"/>
    <row r="15293" ht="15" customHeight="1"/>
    <row r="15294" ht="15" customHeight="1"/>
    <row r="15295" ht="15" customHeight="1"/>
    <row r="15296" ht="15" customHeight="1"/>
    <row r="15297" ht="15" customHeight="1"/>
    <row r="15298" ht="15" customHeight="1"/>
    <row r="15299" ht="15" customHeight="1"/>
    <row r="15300" ht="15" customHeight="1"/>
    <row r="15301" ht="15" customHeight="1"/>
    <row r="15302" ht="15" customHeight="1"/>
    <row r="15303" ht="15" customHeight="1"/>
    <row r="15304" ht="15" customHeight="1"/>
    <row r="15305" ht="15" customHeight="1"/>
    <row r="15306" ht="15" customHeight="1"/>
    <row r="15307" ht="15" customHeight="1"/>
    <row r="15308" ht="15" customHeight="1"/>
    <row r="15309" ht="15" customHeight="1"/>
    <row r="15310" ht="15" customHeight="1"/>
    <row r="15311" ht="15" customHeight="1"/>
    <row r="15312" ht="15" customHeight="1"/>
    <row r="15313" ht="15" customHeight="1"/>
    <row r="15314" ht="15" customHeight="1"/>
    <row r="15315" ht="15" customHeight="1"/>
    <row r="15316" ht="15" customHeight="1"/>
    <row r="15317" ht="15" customHeight="1"/>
    <row r="15318" ht="15" customHeight="1"/>
    <row r="15319" ht="15" customHeight="1"/>
    <row r="15320" ht="15" customHeight="1"/>
    <row r="15321" ht="15" customHeight="1"/>
    <row r="15322" ht="15" customHeight="1"/>
    <row r="15323" ht="15" customHeight="1"/>
    <row r="15324" ht="15" customHeight="1"/>
    <row r="15325" ht="15" customHeight="1"/>
    <row r="15326" ht="15" customHeight="1"/>
    <row r="15327" ht="15" customHeight="1"/>
    <row r="15328" ht="15" customHeight="1"/>
    <row r="15329" ht="15" customHeight="1"/>
    <row r="15330" ht="15" customHeight="1"/>
    <row r="15331" ht="15" customHeight="1"/>
    <row r="15332" ht="15" customHeight="1"/>
    <row r="15333" ht="15" customHeight="1"/>
    <row r="15334" ht="15" customHeight="1"/>
    <row r="15335" ht="15" customHeight="1"/>
    <row r="15336" ht="15" customHeight="1"/>
    <row r="15337" ht="15" customHeight="1"/>
    <row r="15338" ht="15" customHeight="1"/>
    <row r="15339" ht="15" customHeight="1"/>
    <row r="15340" ht="15" customHeight="1"/>
    <row r="15341" ht="15" customHeight="1"/>
    <row r="15342" ht="15" customHeight="1"/>
    <row r="15343" ht="15" customHeight="1"/>
    <row r="15344" ht="15" customHeight="1"/>
    <row r="15345" ht="15" customHeight="1"/>
    <row r="15346" ht="15" customHeight="1"/>
    <row r="15347" ht="15" customHeight="1"/>
    <row r="15348" ht="15" customHeight="1"/>
    <row r="15349" ht="15" customHeight="1"/>
    <row r="15350" ht="15" customHeight="1"/>
    <row r="15351" ht="15" customHeight="1"/>
    <row r="15352" ht="15" customHeight="1"/>
    <row r="15353" ht="15" customHeight="1"/>
    <row r="15354" ht="15" customHeight="1"/>
    <row r="15355" ht="15" customHeight="1"/>
    <row r="15356" ht="15" customHeight="1"/>
    <row r="15357" ht="15" customHeight="1"/>
    <row r="15358" ht="15" customHeight="1"/>
    <row r="15359" ht="15" customHeight="1"/>
    <row r="15360" ht="15" customHeight="1"/>
    <row r="15361" ht="15" customHeight="1"/>
    <row r="15362" ht="15" customHeight="1"/>
    <row r="15363" ht="15" customHeight="1"/>
    <row r="15364" ht="15" customHeight="1"/>
    <row r="15365" ht="15" customHeight="1"/>
    <row r="15366" ht="15" customHeight="1"/>
    <row r="15367" ht="15" customHeight="1"/>
    <row r="15368" ht="15" customHeight="1"/>
    <row r="15369" ht="15" customHeight="1"/>
    <row r="15370" ht="15" customHeight="1"/>
    <row r="15371" ht="15" customHeight="1"/>
    <row r="15372" ht="15" customHeight="1"/>
    <row r="15373" ht="15" customHeight="1"/>
    <row r="15374" ht="15" customHeight="1"/>
    <row r="15375" ht="15" customHeight="1"/>
    <row r="15376" ht="15" customHeight="1"/>
    <row r="15377" ht="15" customHeight="1"/>
    <row r="15378" ht="15" customHeight="1"/>
    <row r="15379" ht="15" customHeight="1"/>
    <row r="15380" ht="15" customHeight="1"/>
    <row r="15381" ht="15" customHeight="1"/>
    <row r="15382" ht="15" customHeight="1"/>
    <row r="15383" ht="15" customHeight="1"/>
    <row r="15384" ht="15" customHeight="1"/>
    <row r="15385" ht="15" customHeight="1"/>
    <row r="15386" ht="15" customHeight="1"/>
    <row r="15387" ht="15" customHeight="1"/>
    <row r="15388" ht="15" customHeight="1"/>
    <row r="15389" ht="15" customHeight="1"/>
    <row r="15390" ht="15" customHeight="1"/>
    <row r="15391" ht="15" customHeight="1"/>
    <row r="15392" ht="15" customHeight="1"/>
    <row r="15393" ht="15" customHeight="1"/>
    <row r="15394" ht="15" customHeight="1"/>
    <row r="15395" ht="15" customHeight="1"/>
    <row r="15396" ht="15" customHeight="1"/>
    <row r="15397" ht="15" customHeight="1"/>
    <row r="15398" ht="15" customHeight="1"/>
    <row r="15399" ht="15" customHeight="1"/>
    <row r="15400" ht="15" customHeight="1"/>
    <row r="15401" ht="15" customHeight="1"/>
    <row r="15402" ht="15" customHeight="1"/>
    <row r="15403" ht="15" customHeight="1"/>
    <row r="15404" ht="15" customHeight="1"/>
    <row r="15405" ht="15" customHeight="1"/>
    <row r="15406" ht="15" customHeight="1"/>
    <row r="15407" ht="15" customHeight="1"/>
    <row r="15408" ht="15" customHeight="1"/>
    <row r="15409" ht="15" customHeight="1"/>
    <row r="15410" ht="15" customHeight="1"/>
    <row r="15411" ht="15" customHeight="1"/>
    <row r="15412" ht="15" customHeight="1"/>
    <row r="15413" ht="15" customHeight="1"/>
    <row r="15414" ht="15" customHeight="1"/>
    <row r="15415" ht="15" customHeight="1"/>
    <row r="15416" ht="15" customHeight="1"/>
    <row r="15417" ht="15" customHeight="1"/>
    <row r="15418" ht="15" customHeight="1"/>
    <row r="15419" ht="15" customHeight="1"/>
    <row r="15420" ht="15" customHeight="1"/>
    <row r="15421" ht="15" customHeight="1"/>
    <row r="15422" ht="15" customHeight="1"/>
    <row r="15423" ht="15" customHeight="1"/>
    <row r="15424" ht="15" customHeight="1"/>
    <row r="15425" ht="15" customHeight="1"/>
    <row r="15426" ht="15" customHeight="1"/>
    <row r="15427" ht="15" customHeight="1"/>
    <row r="15428" ht="15" customHeight="1"/>
    <row r="15429" ht="15" customHeight="1"/>
    <row r="15430" ht="15" customHeight="1"/>
    <row r="15431" ht="15" customHeight="1"/>
    <row r="15432" ht="15" customHeight="1"/>
    <row r="15433" ht="15" customHeight="1"/>
    <row r="15434" ht="15" customHeight="1"/>
    <row r="15435" ht="15" customHeight="1"/>
    <row r="15436" ht="15" customHeight="1"/>
    <row r="15437" ht="15" customHeight="1"/>
    <row r="15438" ht="15" customHeight="1"/>
    <row r="15439" ht="15" customHeight="1"/>
    <row r="15440" ht="15" customHeight="1"/>
    <row r="15441" ht="15" customHeight="1"/>
    <row r="15442" ht="15" customHeight="1"/>
    <row r="15443" ht="15" customHeight="1"/>
    <row r="15444" ht="15" customHeight="1"/>
    <row r="15445" ht="15" customHeight="1"/>
    <row r="15446" ht="15" customHeight="1"/>
    <row r="15447" ht="15" customHeight="1"/>
    <row r="15448" ht="15" customHeight="1"/>
    <row r="15449" ht="15" customHeight="1"/>
    <row r="15450" ht="15" customHeight="1"/>
    <row r="15451" ht="15" customHeight="1"/>
    <row r="15452" ht="15" customHeight="1"/>
    <row r="15453" ht="15" customHeight="1"/>
    <row r="15454" ht="15" customHeight="1"/>
    <row r="15455" ht="15" customHeight="1"/>
    <row r="15456" ht="15" customHeight="1"/>
    <row r="15457" ht="15" customHeight="1"/>
    <row r="15458" ht="15" customHeight="1"/>
    <row r="15459" ht="15" customHeight="1"/>
    <row r="15460" ht="15" customHeight="1"/>
    <row r="15461" ht="15" customHeight="1"/>
    <row r="15462" ht="15" customHeight="1"/>
    <row r="15463" ht="15" customHeight="1"/>
    <row r="15464" ht="15" customHeight="1"/>
    <row r="15465" ht="15" customHeight="1"/>
    <row r="15466" ht="15" customHeight="1"/>
    <row r="15467" ht="15" customHeight="1"/>
    <row r="15468" ht="15" customHeight="1"/>
    <row r="15469" ht="15" customHeight="1"/>
    <row r="15470" ht="15" customHeight="1"/>
    <row r="15471" ht="15" customHeight="1"/>
    <row r="15472" ht="15" customHeight="1"/>
    <row r="15473" ht="15" customHeight="1"/>
    <row r="15474" ht="15" customHeight="1"/>
    <row r="15475" ht="15" customHeight="1"/>
    <row r="15476" ht="15" customHeight="1"/>
    <row r="15477" ht="15" customHeight="1"/>
    <row r="15478" ht="15" customHeight="1"/>
    <row r="15479" ht="15" customHeight="1"/>
    <row r="15480" ht="15" customHeight="1"/>
    <row r="15481" ht="15" customHeight="1"/>
    <row r="15482" ht="15" customHeight="1"/>
    <row r="15483" ht="15" customHeight="1"/>
    <row r="15484" ht="15" customHeight="1"/>
    <row r="15485" ht="15" customHeight="1"/>
    <row r="15486" ht="15" customHeight="1"/>
    <row r="15487" ht="15" customHeight="1"/>
    <row r="15488" ht="15" customHeight="1"/>
    <row r="15489" ht="15" customHeight="1"/>
    <row r="15490" ht="15" customHeight="1"/>
    <row r="15491" ht="15" customHeight="1"/>
    <row r="15492" ht="15" customHeight="1"/>
    <row r="15493" ht="15" customHeight="1"/>
    <row r="15494" ht="15" customHeight="1"/>
    <row r="15495" ht="15" customHeight="1"/>
    <row r="15496" ht="15" customHeight="1"/>
    <row r="15497" ht="15" customHeight="1"/>
    <row r="15498" ht="15" customHeight="1"/>
    <row r="15499" ht="15" customHeight="1"/>
    <row r="15500" ht="15" customHeight="1"/>
    <row r="15501" ht="15" customHeight="1"/>
    <row r="15502" ht="15" customHeight="1"/>
    <row r="15503" ht="15" customHeight="1"/>
    <row r="15504" ht="15" customHeight="1"/>
    <row r="15505" ht="15" customHeight="1"/>
    <row r="15506" ht="15" customHeight="1"/>
    <row r="15507" ht="15" customHeight="1"/>
    <row r="15508" ht="15" customHeight="1"/>
    <row r="15509" ht="15" customHeight="1"/>
    <row r="15510" ht="15" customHeight="1"/>
    <row r="15511" ht="15" customHeight="1"/>
    <row r="15512" ht="15" customHeight="1"/>
    <row r="15513" ht="15" customHeight="1"/>
    <row r="15514" ht="15" customHeight="1"/>
    <row r="15515" ht="15" customHeight="1"/>
    <row r="15516" ht="15" customHeight="1"/>
    <row r="15517" ht="15" customHeight="1"/>
    <row r="15518" ht="15" customHeight="1"/>
    <row r="15519" ht="15" customHeight="1"/>
    <row r="15520" ht="15" customHeight="1"/>
    <row r="15521" ht="15" customHeight="1"/>
    <row r="15522" ht="15" customHeight="1"/>
    <row r="15523" ht="15" customHeight="1"/>
    <row r="15524" ht="15" customHeight="1"/>
    <row r="15525" ht="15" customHeight="1"/>
    <row r="15526" ht="15" customHeight="1"/>
    <row r="15527" ht="15" customHeight="1"/>
    <row r="15528" ht="15" customHeight="1"/>
    <row r="15529" ht="15" customHeight="1"/>
    <row r="15530" ht="15" customHeight="1"/>
    <row r="15531" ht="15" customHeight="1"/>
    <row r="15532" ht="15" customHeight="1"/>
    <row r="15533" ht="15" customHeight="1"/>
    <row r="15534" ht="15" customHeight="1"/>
    <row r="15535" ht="15" customHeight="1"/>
    <row r="15536" ht="15" customHeight="1"/>
    <row r="15537" ht="15" customHeight="1"/>
    <row r="15538" ht="15" customHeight="1"/>
    <row r="15539" ht="15" customHeight="1"/>
    <row r="15540" ht="15" customHeight="1"/>
    <row r="15541" ht="15" customHeight="1"/>
    <row r="15542" ht="15" customHeight="1"/>
    <row r="15543" ht="15" customHeight="1"/>
    <row r="15544" ht="15" customHeight="1"/>
    <row r="15545" ht="15" customHeight="1"/>
    <row r="15546" ht="15" customHeight="1"/>
    <row r="15547" ht="15" customHeight="1"/>
    <row r="15548" ht="15" customHeight="1"/>
    <row r="15549" ht="15" customHeight="1"/>
    <row r="15550" ht="15" customHeight="1"/>
    <row r="15551" ht="15" customHeight="1"/>
    <row r="15552" ht="15" customHeight="1"/>
    <row r="15553" ht="15" customHeight="1"/>
    <row r="15554" ht="15" customHeight="1"/>
    <row r="15555" ht="15" customHeight="1"/>
    <row r="15556" ht="15" customHeight="1"/>
    <row r="15557" ht="15" customHeight="1"/>
    <row r="15558" ht="15" customHeight="1"/>
    <row r="15559" ht="15" customHeight="1"/>
    <row r="15560" ht="15" customHeight="1"/>
    <row r="15561" ht="15" customHeight="1"/>
    <row r="15562" ht="15" customHeight="1"/>
    <row r="15563" ht="15" customHeight="1"/>
    <row r="15564" ht="15" customHeight="1"/>
    <row r="15565" ht="15" customHeight="1"/>
    <row r="15566" ht="15" customHeight="1"/>
    <row r="15567" ht="15" customHeight="1"/>
    <row r="15568" ht="15" customHeight="1"/>
    <row r="15569" ht="15" customHeight="1"/>
    <row r="15570" ht="15" customHeight="1"/>
    <row r="15571" ht="15" customHeight="1"/>
    <row r="15572" ht="15" customHeight="1"/>
    <row r="15573" ht="15" customHeight="1"/>
    <row r="15574" ht="15" customHeight="1"/>
    <row r="15575" ht="15" customHeight="1"/>
    <row r="15576" ht="15" customHeight="1"/>
    <row r="15577" ht="15" customHeight="1"/>
    <row r="15578" ht="15" customHeight="1"/>
    <row r="15579" ht="15" customHeight="1"/>
    <row r="15580" ht="15" customHeight="1"/>
    <row r="15581" ht="15" customHeight="1"/>
    <row r="15582" ht="15" customHeight="1"/>
    <row r="15583" ht="15" customHeight="1"/>
    <row r="15584" ht="15" customHeight="1"/>
    <row r="15585" ht="15" customHeight="1"/>
    <row r="15586" ht="15" customHeight="1"/>
    <row r="15587" ht="15" customHeight="1"/>
    <row r="15588" ht="15" customHeight="1"/>
    <row r="15589" ht="15" customHeight="1"/>
    <row r="15590" ht="15" customHeight="1"/>
    <row r="15591" ht="15" customHeight="1"/>
    <row r="15592" ht="15" customHeight="1"/>
    <row r="15593" ht="15" customHeight="1"/>
    <row r="15594" ht="15" customHeight="1"/>
    <row r="15595" ht="15" customHeight="1"/>
    <row r="15596" ht="15" customHeight="1"/>
    <row r="15597" ht="15" customHeight="1"/>
    <row r="15598" ht="15" customHeight="1"/>
    <row r="15599" ht="15" customHeight="1"/>
    <row r="15600" ht="15" customHeight="1"/>
    <row r="15601" ht="15" customHeight="1"/>
    <row r="15602" ht="15" customHeight="1"/>
    <row r="15603" ht="15" customHeight="1"/>
    <row r="15604" ht="15" customHeight="1"/>
    <row r="15605" ht="15" customHeight="1"/>
    <row r="15606" ht="15" customHeight="1"/>
    <row r="15607" ht="15" customHeight="1"/>
    <row r="15608" ht="15" customHeight="1"/>
    <row r="15609" ht="15" customHeight="1"/>
    <row r="15610" ht="15" customHeight="1"/>
    <row r="15611" ht="15" customHeight="1"/>
    <row r="15612" ht="15" customHeight="1"/>
    <row r="15613" ht="15" customHeight="1"/>
    <row r="15614" ht="15" customHeight="1"/>
    <row r="15615" ht="15" customHeight="1"/>
    <row r="15616" ht="15" customHeight="1"/>
    <row r="15617" ht="15" customHeight="1"/>
    <row r="15618" ht="15" customHeight="1"/>
    <row r="15619" ht="15" customHeight="1"/>
    <row r="15620" ht="15" customHeight="1"/>
    <row r="15621" ht="15" customHeight="1"/>
    <row r="15622" ht="15" customHeight="1"/>
    <row r="15623" ht="15" customHeight="1"/>
    <row r="15624" ht="15" customHeight="1"/>
    <row r="15625" ht="15" customHeight="1"/>
    <row r="15626" ht="15" customHeight="1"/>
    <row r="15627" ht="15" customHeight="1"/>
    <row r="15628" ht="15" customHeight="1"/>
    <row r="15629" ht="15" customHeight="1"/>
    <row r="15630" ht="15" customHeight="1"/>
    <row r="15631" ht="15" customHeight="1"/>
    <row r="15632" ht="15" customHeight="1"/>
    <row r="15633" ht="15" customHeight="1"/>
    <row r="15634" ht="15" customHeight="1"/>
    <row r="15635" ht="15" customHeight="1"/>
    <row r="15636" ht="15" customHeight="1"/>
    <row r="15637" ht="15" customHeight="1"/>
    <row r="15638" ht="15" customHeight="1"/>
    <row r="15639" ht="15" customHeight="1"/>
    <row r="15640" ht="15" customHeight="1"/>
    <row r="15641" ht="15" customHeight="1"/>
    <row r="15642" ht="15" customHeight="1"/>
    <row r="15643" ht="15" customHeight="1"/>
    <row r="15644" ht="15" customHeight="1"/>
    <row r="15645" ht="15" customHeight="1"/>
    <row r="15646" ht="15" customHeight="1"/>
    <row r="15647" ht="15" customHeight="1"/>
    <row r="15648" ht="15" customHeight="1"/>
    <row r="15649" ht="15" customHeight="1"/>
    <row r="15650" ht="15" customHeight="1"/>
    <row r="15651" ht="15" customHeight="1"/>
    <row r="15652" ht="15" customHeight="1"/>
    <row r="15653" ht="15" customHeight="1"/>
    <row r="15654" ht="15" customHeight="1"/>
    <row r="15655" ht="15" customHeight="1"/>
    <row r="15656" ht="15" customHeight="1"/>
    <row r="15657" ht="15" customHeight="1"/>
    <row r="15658" ht="15" customHeight="1"/>
    <row r="15659" ht="15" customHeight="1"/>
    <row r="15660" ht="15" customHeight="1"/>
    <row r="15661" ht="15" customHeight="1"/>
    <row r="15662" ht="15" customHeight="1"/>
    <row r="15663" ht="15" customHeight="1"/>
    <row r="15664" ht="15" customHeight="1"/>
    <row r="15665" ht="15" customHeight="1"/>
    <row r="15666" ht="15" customHeight="1"/>
    <row r="15667" ht="15" customHeight="1"/>
    <row r="15668" ht="15" customHeight="1"/>
    <row r="15669" ht="15" customHeight="1"/>
    <row r="15670" ht="15" customHeight="1"/>
    <row r="15671" ht="15" customHeight="1"/>
    <row r="15672" ht="15" customHeight="1"/>
    <row r="15673" ht="15" customHeight="1"/>
    <row r="15674" ht="15" customHeight="1"/>
    <row r="15675" ht="15" customHeight="1"/>
    <row r="15676" ht="15" customHeight="1"/>
    <row r="15677" ht="15" customHeight="1"/>
    <row r="15678" ht="15" customHeight="1"/>
    <row r="15679" ht="15" customHeight="1"/>
    <row r="15680" ht="15" customHeight="1"/>
    <row r="15681" ht="15" customHeight="1"/>
    <row r="15682" ht="15" customHeight="1"/>
    <row r="15683" ht="15" customHeight="1"/>
    <row r="15684" ht="15" customHeight="1"/>
    <row r="15685" ht="15" customHeight="1"/>
    <row r="15686" ht="15" customHeight="1"/>
    <row r="15687" ht="15" customHeight="1"/>
    <row r="15688" ht="15" customHeight="1"/>
    <row r="15689" ht="15" customHeight="1"/>
    <row r="15690" ht="15" customHeight="1"/>
    <row r="15691" ht="15" customHeight="1"/>
    <row r="15692" ht="15" customHeight="1"/>
    <row r="15693" ht="15" customHeight="1"/>
    <row r="15694" ht="15" customHeight="1"/>
    <row r="15695" ht="15" customHeight="1"/>
    <row r="15696" ht="15" customHeight="1"/>
    <row r="15697" ht="15" customHeight="1"/>
    <row r="15698" ht="15" customHeight="1"/>
    <row r="15699" ht="15" customHeight="1"/>
    <row r="15700" ht="15" customHeight="1"/>
    <row r="15701" ht="15" customHeight="1"/>
    <row r="15702" ht="15" customHeight="1"/>
    <row r="15703" ht="15" customHeight="1"/>
    <row r="15704" ht="15" customHeight="1"/>
    <row r="15705" ht="15" customHeight="1"/>
    <row r="15706" ht="15" customHeight="1"/>
    <row r="15707" ht="15" customHeight="1"/>
    <row r="15708" ht="15" customHeight="1"/>
    <row r="15709" ht="15" customHeight="1"/>
    <row r="15710" ht="15" customHeight="1"/>
    <row r="15711" ht="15" customHeight="1"/>
    <row r="15712" ht="15" customHeight="1"/>
    <row r="15713" ht="15" customHeight="1"/>
    <row r="15714" ht="15" customHeight="1"/>
    <row r="15715" ht="15" customHeight="1"/>
    <row r="15716" ht="15" customHeight="1"/>
    <row r="15717" ht="15" customHeight="1"/>
    <row r="15718" ht="15" customHeight="1"/>
    <row r="15719" ht="15" customHeight="1"/>
    <row r="15720" ht="15" customHeight="1"/>
    <row r="15721" ht="15" customHeight="1"/>
    <row r="15722" ht="15" customHeight="1"/>
    <row r="15723" ht="15" customHeight="1"/>
    <row r="15724" ht="15" customHeight="1"/>
    <row r="15725" ht="15" customHeight="1"/>
    <row r="15726" ht="15" customHeight="1"/>
    <row r="15727" ht="15" customHeight="1"/>
    <row r="15728" ht="15" customHeight="1"/>
    <row r="15729" ht="15" customHeight="1"/>
    <row r="15730" ht="15" customHeight="1"/>
    <row r="15731" ht="15" customHeight="1"/>
    <row r="15732" ht="15" customHeight="1"/>
    <row r="15733" ht="15" customHeight="1"/>
    <row r="15734" ht="15" customHeight="1"/>
    <row r="15735" ht="15" customHeight="1"/>
    <row r="15736" ht="15" customHeight="1"/>
    <row r="15737" ht="15" customHeight="1"/>
    <row r="15738" ht="15" customHeight="1"/>
    <row r="15739" ht="15" customHeight="1"/>
    <row r="15740" ht="15" customHeight="1"/>
    <row r="15741" ht="15" customHeight="1"/>
    <row r="15742" ht="15" customHeight="1"/>
    <row r="15743" ht="15" customHeight="1"/>
    <row r="15744" ht="15" customHeight="1"/>
    <row r="15745" ht="15" customHeight="1"/>
    <row r="15746" ht="15" customHeight="1"/>
    <row r="15747" ht="15" customHeight="1"/>
    <row r="15748" ht="15" customHeight="1"/>
    <row r="15749" ht="15" customHeight="1"/>
    <row r="15750" ht="15" customHeight="1"/>
    <row r="15751" ht="15" customHeight="1"/>
    <row r="15752" ht="15" customHeight="1"/>
    <row r="15753" ht="15" customHeight="1"/>
    <row r="15754" ht="15" customHeight="1"/>
    <row r="15755" ht="15" customHeight="1"/>
    <row r="15756" ht="15" customHeight="1"/>
    <row r="15757" ht="15" customHeight="1"/>
    <row r="15758" ht="15" customHeight="1"/>
    <row r="15759" ht="15" customHeight="1"/>
    <row r="15760" ht="15" customHeight="1"/>
    <row r="15761" ht="15" customHeight="1"/>
    <row r="15762" ht="15" customHeight="1"/>
    <row r="15763" ht="15" customHeight="1"/>
    <row r="15764" ht="15" customHeight="1"/>
    <row r="15765" ht="15" customHeight="1"/>
    <row r="15766" ht="15" customHeight="1"/>
    <row r="15767" ht="15" customHeight="1"/>
    <row r="15768" ht="15" customHeight="1"/>
    <row r="15769" ht="15" customHeight="1"/>
    <row r="15770" ht="15" customHeight="1"/>
    <row r="15771" ht="15" customHeight="1"/>
    <row r="15772" ht="15" customHeight="1"/>
    <row r="15773" ht="15" customHeight="1"/>
    <row r="15774" ht="15" customHeight="1"/>
    <row r="15775" ht="15" customHeight="1"/>
    <row r="15776" ht="15" customHeight="1"/>
    <row r="15777" ht="15" customHeight="1"/>
    <row r="15778" ht="15" customHeight="1"/>
    <row r="15779" ht="15" customHeight="1"/>
    <row r="15780" ht="15" customHeight="1"/>
    <row r="15781" ht="15" customHeight="1"/>
    <row r="15782" ht="15" customHeight="1"/>
    <row r="15783" ht="15" customHeight="1"/>
    <row r="15784" ht="15" customHeight="1"/>
    <row r="15785" ht="15" customHeight="1"/>
    <row r="15786" ht="15" customHeight="1"/>
    <row r="15787" ht="15" customHeight="1"/>
    <row r="15788" ht="15" customHeight="1"/>
    <row r="15789" ht="15" customHeight="1"/>
    <row r="15790" ht="15" customHeight="1"/>
    <row r="15791" ht="15" customHeight="1"/>
    <row r="15792" ht="15" customHeight="1"/>
    <row r="15793" ht="15" customHeight="1"/>
    <row r="15794" ht="15" customHeight="1"/>
    <row r="15795" ht="15" customHeight="1"/>
    <row r="15796" ht="15" customHeight="1"/>
    <row r="15797" ht="15" customHeight="1"/>
    <row r="15798" ht="15" customHeight="1"/>
    <row r="15799" ht="15" customHeight="1"/>
    <row r="15800" ht="15" customHeight="1"/>
    <row r="15801" ht="15" customHeight="1"/>
    <row r="15802" ht="15" customHeight="1"/>
    <row r="15803" ht="15" customHeight="1"/>
    <row r="15804" ht="15" customHeight="1"/>
    <row r="15805" ht="15" customHeight="1"/>
    <row r="15806" ht="15" customHeight="1"/>
    <row r="15807" ht="15" customHeight="1"/>
    <row r="15808" ht="15" customHeight="1"/>
    <row r="15809" ht="15" customHeight="1"/>
    <row r="15810" ht="15" customHeight="1"/>
    <row r="15811" ht="15" customHeight="1"/>
    <row r="15812" ht="15" customHeight="1"/>
    <row r="15813" ht="15" customHeight="1"/>
    <row r="15814" ht="15" customHeight="1"/>
    <row r="15815" ht="15" customHeight="1"/>
    <row r="15816" ht="15" customHeight="1"/>
    <row r="15817" ht="15" customHeight="1"/>
    <row r="15818" ht="15" customHeight="1"/>
    <row r="15819" ht="15" customHeight="1"/>
    <row r="15820" ht="15" customHeight="1"/>
    <row r="15821" ht="15" customHeight="1"/>
    <row r="15822" ht="15" customHeight="1"/>
    <row r="15823" ht="15" customHeight="1"/>
    <row r="15824" ht="15" customHeight="1"/>
    <row r="15825" ht="15" customHeight="1"/>
    <row r="15826" ht="15" customHeight="1"/>
    <row r="15827" ht="15" customHeight="1"/>
    <row r="15828" ht="15" customHeight="1"/>
    <row r="15829" ht="15" customHeight="1"/>
    <row r="15830" ht="15" customHeight="1"/>
    <row r="15831" ht="15" customHeight="1"/>
    <row r="15832" ht="15" customHeight="1"/>
    <row r="15833" ht="15" customHeight="1"/>
    <row r="15834" ht="15" customHeight="1"/>
    <row r="15835" ht="15" customHeight="1"/>
    <row r="15836" ht="15" customHeight="1"/>
    <row r="15837" ht="15" customHeight="1"/>
    <row r="15838" ht="15" customHeight="1"/>
    <row r="15839" ht="15" customHeight="1"/>
    <row r="15840" ht="15" customHeight="1"/>
    <row r="15841" ht="15" customHeight="1"/>
    <row r="15842" ht="15" customHeight="1"/>
    <row r="15843" ht="15" customHeight="1"/>
    <row r="15844" ht="15" customHeight="1"/>
    <row r="15845" ht="15" customHeight="1"/>
    <row r="15846" ht="15" customHeight="1"/>
    <row r="15847" ht="15" customHeight="1"/>
    <row r="15848" ht="15" customHeight="1"/>
    <row r="15849" ht="15" customHeight="1"/>
    <row r="15850" ht="15" customHeight="1"/>
    <row r="15851" ht="15" customHeight="1"/>
    <row r="15852" ht="15" customHeight="1"/>
    <row r="15853" ht="15" customHeight="1"/>
    <row r="15854" ht="15" customHeight="1"/>
    <row r="15855" ht="15" customHeight="1"/>
    <row r="15856" ht="15" customHeight="1"/>
    <row r="15857" ht="15" customHeight="1"/>
    <row r="15858" ht="15" customHeight="1"/>
    <row r="15859" ht="15" customHeight="1"/>
    <row r="15860" ht="15" customHeight="1"/>
    <row r="15861" ht="15" customHeight="1"/>
    <row r="15862" ht="15" customHeight="1"/>
    <row r="15863" ht="15" customHeight="1"/>
    <row r="15864" ht="15" customHeight="1"/>
    <row r="15865" ht="15" customHeight="1"/>
    <row r="15866" ht="15" customHeight="1"/>
    <row r="15867" ht="15" customHeight="1"/>
    <row r="15868" ht="15" customHeight="1"/>
    <row r="15869" ht="15" customHeight="1"/>
    <row r="15870" ht="15" customHeight="1"/>
    <row r="15871" ht="15" customHeight="1"/>
    <row r="15872" ht="15" customHeight="1"/>
    <row r="15873" ht="15" customHeight="1"/>
    <row r="15874" ht="15" customHeight="1"/>
    <row r="15875" ht="15" customHeight="1"/>
    <row r="15876" ht="15" customHeight="1"/>
    <row r="15877" ht="15" customHeight="1"/>
    <row r="15878" ht="15" customHeight="1"/>
    <row r="15879" ht="15" customHeight="1"/>
    <row r="15880" ht="15" customHeight="1"/>
    <row r="15881" ht="15" customHeight="1"/>
    <row r="15882" ht="15" customHeight="1"/>
    <row r="15883" ht="15" customHeight="1"/>
    <row r="15884" ht="15" customHeight="1"/>
    <row r="15885" ht="15" customHeight="1"/>
    <row r="15886" ht="15" customHeight="1"/>
    <row r="15887" ht="15" customHeight="1"/>
    <row r="15888" ht="15" customHeight="1"/>
    <row r="15889" ht="15" customHeight="1"/>
    <row r="15890" ht="15" customHeight="1"/>
    <row r="15891" ht="15" customHeight="1"/>
    <row r="15892" ht="15" customHeight="1"/>
    <row r="15893" ht="15" customHeight="1"/>
    <row r="15894" ht="15" customHeight="1"/>
    <row r="15895" ht="15" customHeight="1"/>
    <row r="15896" ht="15" customHeight="1"/>
    <row r="15897" ht="15" customHeight="1"/>
    <row r="15898" ht="15" customHeight="1"/>
    <row r="15899" ht="15" customHeight="1"/>
    <row r="15900" ht="15" customHeight="1"/>
    <row r="15901" ht="15" customHeight="1"/>
    <row r="15902" ht="15" customHeight="1"/>
    <row r="15903" ht="15" customHeight="1"/>
    <row r="15904" ht="15" customHeight="1"/>
    <row r="15905" ht="15" customHeight="1"/>
    <row r="15906" ht="15" customHeight="1"/>
    <row r="15907" ht="15" customHeight="1"/>
    <row r="15908" ht="15" customHeight="1"/>
    <row r="15909" ht="15" customHeight="1"/>
    <row r="15910" ht="15" customHeight="1"/>
    <row r="15911" ht="15" customHeight="1"/>
    <row r="15912" ht="15" customHeight="1"/>
    <row r="15913" ht="15" customHeight="1"/>
    <row r="15914" ht="15" customHeight="1"/>
    <row r="15915" ht="15" customHeight="1"/>
    <row r="15916" ht="15" customHeight="1"/>
    <row r="15917" ht="15" customHeight="1"/>
    <row r="15918" ht="15" customHeight="1"/>
    <row r="15919" ht="15" customHeight="1"/>
    <row r="15920" ht="15" customHeight="1"/>
    <row r="15921" ht="15" customHeight="1"/>
    <row r="15922" ht="15" customHeight="1"/>
    <row r="15923" ht="15" customHeight="1"/>
    <row r="15924" ht="15" customHeight="1"/>
    <row r="15925" ht="15" customHeight="1"/>
    <row r="15926" ht="15" customHeight="1"/>
    <row r="15927" ht="15" customHeight="1"/>
    <row r="15928" ht="15" customHeight="1"/>
    <row r="15929" ht="15" customHeight="1"/>
    <row r="15930" ht="15" customHeight="1"/>
    <row r="15931" ht="15" customHeight="1"/>
    <row r="15932" ht="15" customHeight="1"/>
    <row r="15933" ht="15" customHeight="1"/>
    <row r="15934" ht="15" customHeight="1"/>
    <row r="15935" ht="15" customHeight="1"/>
    <row r="15936" ht="15" customHeight="1"/>
    <row r="15937" ht="15" customHeight="1"/>
    <row r="15938" ht="15" customHeight="1"/>
    <row r="15939" ht="15" customHeight="1"/>
    <row r="15940" ht="15" customHeight="1"/>
    <row r="15941" ht="15" customHeight="1"/>
    <row r="15942" ht="15" customHeight="1"/>
    <row r="15943" ht="15" customHeight="1"/>
    <row r="15944" ht="15" customHeight="1"/>
    <row r="15945" ht="15" customHeight="1"/>
    <row r="15946" ht="15" customHeight="1"/>
    <row r="15947" ht="15" customHeight="1"/>
    <row r="15948" ht="15" customHeight="1"/>
    <row r="15949" ht="15" customHeight="1"/>
    <row r="15950" ht="15" customHeight="1"/>
    <row r="15951" ht="15" customHeight="1"/>
    <row r="15952" ht="15" customHeight="1"/>
    <row r="15953" ht="15" customHeight="1"/>
    <row r="15954" ht="15" customHeight="1"/>
    <row r="15955" ht="15" customHeight="1"/>
    <row r="15956" ht="15" customHeight="1"/>
    <row r="15957" ht="15" customHeight="1"/>
    <row r="15958" ht="15" customHeight="1"/>
    <row r="15959" ht="15" customHeight="1"/>
    <row r="15960" ht="15" customHeight="1"/>
    <row r="15961" ht="15" customHeight="1"/>
    <row r="15962" ht="15" customHeight="1"/>
    <row r="15963" ht="15" customHeight="1"/>
    <row r="15964" ht="15" customHeight="1"/>
    <row r="15965" ht="15" customHeight="1"/>
    <row r="15966" ht="15" customHeight="1"/>
    <row r="15967" ht="15" customHeight="1"/>
    <row r="15968" ht="15" customHeight="1"/>
    <row r="15969" ht="15" customHeight="1"/>
    <row r="15970" ht="15" customHeight="1"/>
    <row r="15971" ht="15" customHeight="1"/>
    <row r="15972" ht="15" customHeight="1"/>
    <row r="15973" ht="15" customHeight="1"/>
    <row r="15974" ht="15" customHeight="1"/>
    <row r="15975" ht="15" customHeight="1"/>
    <row r="15976" ht="15" customHeight="1"/>
    <row r="15977" ht="15" customHeight="1"/>
    <row r="15978" ht="15" customHeight="1"/>
    <row r="15979" ht="15" customHeight="1"/>
    <row r="15980" ht="15" customHeight="1"/>
    <row r="15981" ht="15" customHeight="1"/>
    <row r="15982" ht="15" customHeight="1"/>
    <row r="15983" ht="15" customHeight="1"/>
    <row r="15984" ht="15" customHeight="1"/>
    <row r="15985" ht="15" customHeight="1"/>
    <row r="15986" ht="15" customHeight="1"/>
    <row r="15987" ht="15" customHeight="1"/>
    <row r="15988" ht="15" customHeight="1"/>
    <row r="15989" ht="15" customHeight="1"/>
    <row r="15990" ht="15" customHeight="1"/>
    <row r="15991" ht="15" customHeight="1"/>
    <row r="15992" ht="15" customHeight="1"/>
    <row r="15993" ht="15" customHeight="1"/>
    <row r="15994" ht="15" customHeight="1"/>
    <row r="15995" ht="15" customHeight="1"/>
    <row r="15996" ht="15" customHeight="1"/>
    <row r="15997" ht="15" customHeight="1"/>
    <row r="15998" ht="15" customHeight="1"/>
    <row r="15999" ht="15" customHeight="1"/>
    <row r="16000" ht="15" customHeight="1"/>
    <row r="16001" ht="15" customHeight="1"/>
    <row r="16002" ht="15" customHeight="1"/>
    <row r="16003" ht="15" customHeight="1"/>
    <row r="16004" ht="15" customHeight="1"/>
    <row r="16005" ht="15" customHeight="1"/>
    <row r="16006" ht="15" customHeight="1"/>
    <row r="16007" ht="15" customHeight="1"/>
    <row r="16008" ht="15" customHeight="1"/>
    <row r="16009" ht="15" customHeight="1"/>
    <row r="16010" ht="15" customHeight="1"/>
    <row r="16011" ht="15" customHeight="1"/>
    <row r="16012" ht="15" customHeight="1"/>
    <row r="16013" ht="15" customHeight="1"/>
    <row r="16014" ht="15" customHeight="1"/>
    <row r="16015" ht="15" customHeight="1"/>
    <row r="16016" ht="15" customHeight="1"/>
    <row r="16017" ht="15" customHeight="1"/>
    <row r="16018" ht="15" customHeight="1"/>
    <row r="16019" ht="15" customHeight="1"/>
    <row r="16020" ht="15" customHeight="1"/>
    <row r="16021" ht="15" customHeight="1"/>
    <row r="16022" ht="15" customHeight="1"/>
    <row r="16023" ht="15" customHeight="1"/>
    <row r="16024" ht="15" customHeight="1"/>
    <row r="16025" ht="15" customHeight="1"/>
    <row r="16026" ht="15" customHeight="1"/>
    <row r="16027" ht="15" customHeight="1"/>
    <row r="16028" ht="15" customHeight="1"/>
    <row r="16029" ht="15" customHeight="1"/>
    <row r="16030" ht="15" customHeight="1"/>
    <row r="16031" ht="15" customHeight="1"/>
    <row r="16032" ht="15" customHeight="1"/>
    <row r="16033" ht="15" customHeight="1"/>
    <row r="16034" ht="15" customHeight="1"/>
    <row r="16035" ht="15" customHeight="1"/>
    <row r="16036" ht="15" customHeight="1"/>
    <row r="16037" ht="15" customHeight="1"/>
    <row r="16038" ht="15" customHeight="1"/>
    <row r="16039" ht="15" customHeight="1"/>
    <row r="16040" ht="15" customHeight="1"/>
    <row r="16041" ht="15" customHeight="1"/>
    <row r="16042" ht="15" customHeight="1"/>
    <row r="16043" ht="15" customHeight="1"/>
    <row r="16044" ht="15" customHeight="1"/>
    <row r="16045" ht="15" customHeight="1"/>
    <row r="16046" ht="15" customHeight="1"/>
    <row r="16047" ht="15" customHeight="1"/>
    <row r="16048" ht="15" customHeight="1"/>
    <row r="16049" ht="15" customHeight="1"/>
    <row r="16050" ht="15" customHeight="1"/>
    <row r="16051" ht="15" customHeight="1"/>
    <row r="16052" ht="15" customHeight="1"/>
    <row r="16053" ht="15" customHeight="1"/>
    <row r="16054" ht="15" customHeight="1"/>
    <row r="16055" ht="15" customHeight="1"/>
    <row r="16056" ht="15" customHeight="1"/>
    <row r="16057" ht="15" customHeight="1"/>
    <row r="16058" ht="15" customHeight="1"/>
    <row r="16059" ht="15" customHeight="1"/>
    <row r="16060" ht="15" customHeight="1"/>
    <row r="16061" ht="15" customHeight="1"/>
    <row r="16062" ht="15" customHeight="1"/>
    <row r="16063" ht="15" customHeight="1"/>
    <row r="16064" ht="15" customHeight="1"/>
    <row r="16065" ht="15" customHeight="1"/>
    <row r="16066" ht="15" customHeight="1"/>
    <row r="16067" ht="15" customHeight="1"/>
    <row r="16068" ht="15" customHeight="1"/>
    <row r="16069" ht="15" customHeight="1"/>
    <row r="16070" ht="15" customHeight="1"/>
    <row r="16071" ht="15" customHeight="1"/>
    <row r="16072" ht="15" customHeight="1"/>
    <row r="16073" ht="15" customHeight="1"/>
    <row r="16074" ht="15" customHeight="1"/>
    <row r="16075" ht="15" customHeight="1"/>
    <row r="16076" ht="15" customHeight="1"/>
    <row r="16077" ht="15" customHeight="1"/>
    <row r="16078" ht="15" customHeight="1"/>
    <row r="16079" ht="15" customHeight="1"/>
    <row r="16080" ht="15" customHeight="1"/>
    <row r="16081" ht="15" customHeight="1"/>
    <row r="16082" ht="15" customHeight="1"/>
    <row r="16083" ht="15" customHeight="1"/>
    <row r="16084" ht="15" customHeight="1"/>
    <row r="16085" ht="15" customHeight="1"/>
    <row r="16086" ht="15" customHeight="1"/>
    <row r="16087" ht="15" customHeight="1"/>
    <row r="16088" ht="15" customHeight="1"/>
    <row r="16089" ht="15" customHeight="1"/>
    <row r="16090" ht="15" customHeight="1"/>
    <row r="16091" ht="15" customHeight="1"/>
    <row r="16092" ht="15" customHeight="1"/>
    <row r="16093" ht="15" customHeight="1"/>
    <row r="16094" ht="15" customHeight="1"/>
    <row r="16095" ht="15" customHeight="1"/>
    <row r="16096" ht="15" customHeight="1"/>
    <row r="16097" ht="15" customHeight="1"/>
    <row r="16098" ht="15" customHeight="1"/>
    <row r="16099" ht="15" customHeight="1"/>
    <row r="16100" ht="15" customHeight="1"/>
    <row r="16101" ht="15" customHeight="1"/>
    <row r="16102" ht="15" customHeight="1"/>
    <row r="16103" ht="15" customHeight="1"/>
    <row r="16104" ht="15" customHeight="1"/>
    <row r="16105" ht="15" customHeight="1"/>
    <row r="16106" ht="15" customHeight="1"/>
    <row r="16107" ht="15" customHeight="1"/>
    <row r="16108" ht="15" customHeight="1"/>
    <row r="16109" ht="15" customHeight="1"/>
    <row r="16110" ht="15" customHeight="1"/>
    <row r="16111" ht="15" customHeight="1"/>
    <row r="16112" ht="15" customHeight="1"/>
    <row r="16113" ht="15" customHeight="1"/>
    <row r="16114" ht="15" customHeight="1"/>
    <row r="16115" ht="15" customHeight="1"/>
    <row r="16116" ht="15" customHeight="1"/>
    <row r="16117" ht="15" customHeight="1"/>
    <row r="16118" ht="15" customHeight="1"/>
    <row r="16119" ht="15" customHeight="1"/>
    <row r="16120" ht="15" customHeight="1"/>
    <row r="16121" ht="15" customHeight="1"/>
    <row r="16122" ht="15" customHeight="1"/>
    <row r="16123" ht="15" customHeight="1"/>
    <row r="16124" ht="15" customHeight="1"/>
    <row r="16125" ht="15" customHeight="1"/>
    <row r="16126" ht="15" customHeight="1"/>
    <row r="16127" ht="15" customHeight="1"/>
    <row r="16128" ht="15" customHeight="1"/>
    <row r="16129" ht="15" customHeight="1"/>
    <row r="16130" ht="15" customHeight="1"/>
    <row r="16131" ht="15" customHeight="1"/>
    <row r="16132" ht="15" customHeight="1"/>
    <row r="16133" ht="15" customHeight="1"/>
    <row r="16134" ht="15" customHeight="1"/>
    <row r="16135" ht="15" customHeight="1"/>
    <row r="16136" ht="15" customHeight="1"/>
    <row r="16137" ht="15" customHeight="1"/>
    <row r="16138" ht="15" customHeight="1"/>
    <row r="16139" ht="15" customHeight="1"/>
    <row r="16140" ht="15" customHeight="1"/>
    <row r="16141" ht="15" customHeight="1"/>
    <row r="16142" ht="15" customHeight="1"/>
    <row r="16143" ht="15" customHeight="1"/>
    <row r="16144" ht="15" customHeight="1"/>
    <row r="16145" ht="15" customHeight="1"/>
    <row r="16146" ht="15" customHeight="1"/>
    <row r="16147" ht="15" customHeight="1"/>
    <row r="16148" ht="15" customHeight="1"/>
    <row r="16149" ht="15" customHeight="1"/>
    <row r="16150" ht="15" customHeight="1"/>
    <row r="16151" ht="15" customHeight="1"/>
    <row r="16152" ht="15" customHeight="1"/>
    <row r="16153" ht="15" customHeight="1"/>
    <row r="16154" ht="15" customHeight="1"/>
    <row r="16155" ht="15" customHeight="1"/>
    <row r="16156" ht="15" customHeight="1"/>
    <row r="16157" ht="15" customHeight="1"/>
    <row r="16158" ht="15" customHeight="1"/>
    <row r="16159" ht="15" customHeight="1"/>
    <row r="16160" ht="15" customHeight="1"/>
    <row r="16161" ht="15" customHeight="1"/>
    <row r="16162" ht="15" customHeight="1"/>
    <row r="16163" ht="15" customHeight="1"/>
    <row r="16164" ht="15" customHeight="1"/>
    <row r="16165" ht="15" customHeight="1"/>
    <row r="16166" ht="15" customHeight="1"/>
    <row r="16167" ht="15" customHeight="1"/>
    <row r="16168" ht="15" customHeight="1"/>
    <row r="16169" ht="15" customHeight="1"/>
    <row r="16170" ht="15" customHeight="1"/>
    <row r="16171" ht="15" customHeight="1"/>
    <row r="16172" ht="15" customHeight="1"/>
    <row r="16173" ht="15" customHeight="1"/>
    <row r="16174" ht="15" customHeight="1"/>
    <row r="16175" ht="15" customHeight="1"/>
    <row r="16176" ht="15" customHeight="1"/>
    <row r="16177" ht="15" customHeight="1"/>
    <row r="16178" ht="15" customHeight="1"/>
    <row r="16179" ht="15" customHeight="1"/>
    <row r="16180" ht="15" customHeight="1"/>
    <row r="16181" ht="15" customHeight="1"/>
    <row r="16182" ht="15" customHeight="1"/>
    <row r="16183" ht="15" customHeight="1"/>
    <row r="16184" ht="15" customHeight="1"/>
    <row r="16185" ht="15" customHeight="1"/>
    <row r="16186" ht="15" customHeight="1"/>
    <row r="16187" ht="15" customHeight="1"/>
    <row r="16188" ht="15" customHeight="1"/>
    <row r="16189" ht="15" customHeight="1"/>
    <row r="16190" ht="15" customHeight="1"/>
    <row r="16191" ht="15" customHeight="1"/>
    <row r="16192" ht="15" customHeight="1"/>
    <row r="16193" ht="15" customHeight="1"/>
    <row r="16194" ht="15" customHeight="1"/>
    <row r="16195" ht="15" customHeight="1"/>
    <row r="16196" ht="15" customHeight="1"/>
    <row r="16197" ht="15" customHeight="1"/>
    <row r="16198" ht="15" customHeight="1"/>
    <row r="16199" ht="15" customHeight="1"/>
    <row r="16200" ht="15" customHeight="1"/>
    <row r="16201" ht="15" customHeight="1"/>
    <row r="16202" ht="15" customHeight="1"/>
    <row r="16203" ht="15" customHeight="1"/>
    <row r="16204" ht="15" customHeight="1"/>
    <row r="16205" ht="15" customHeight="1"/>
    <row r="16206" ht="15" customHeight="1"/>
    <row r="16207" ht="15" customHeight="1"/>
    <row r="16208" ht="15" customHeight="1"/>
    <row r="16209" ht="15" customHeight="1"/>
    <row r="16210" ht="15" customHeight="1"/>
    <row r="16211" ht="15" customHeight="1"/>
    <row r="16212" ht="15" customHeight="1"/>
    <row r="16213" ht="15" customHeight="1"/>
    <row r="16214" ht="15" customHeight="1"/>
    <row r="16215" ht="15" customHeight="1"/>
    <row r="16216" ht="15" customHeight="1"/>
    <row r="16217" ht="15" customHeight="1"/>
    <row r="16218" ht="15" customHeight="1"/>
    <row r="16219" ht="15" customHeight="1"/>
    <row r="16220" ht="15" customHeight="1"/>
    <row r="16221" ht="15" customHeight="1"/>
    <row r="16222" ht="15" customHeight="1"/>
    <row r="16223" ht="15" customHeight="1"/>
    <row r="16224" ht="15" customHeight="1"/>
    <row r="16225" ht="15" customHeight="1"/>
    <row r="16226" ht="15" customHeight="1"/>
    <row r="16227" ht="15" customHeight="1"/>
    <row r="16228" ht="15" customHeight="1"/>
    <row r="16229" ht="15" customHeight="1"/>
    <row r="16230" ht="15" customHeight="1"/>
    <row r="16231" ht="15" customHeight="1"/>
    <row r="16232" ht="15" customHeight="1"/>
    <row r="16233" ht="15" customHeight="1"/>
    <row r="16234" ht="15" customHeight="1"/>
    <row r="16235" ht="15" customHeight="1"/>
    <row r="16236" ht="15" customHeight="1"/>
    <row r="16237" ht="15" customHeight="1"/>
    <row r="16238" ht="15" customHeight="1"/>
    <row r="16239" ht="15" customHeight="1"/>
    <row r="16240" ht="15" customHeight="1"/>
    <row r="16241" ht="15" customHeight="1"/>
    <row r="16242" ht="15" customHeight="1"/>
    <row r="16243" ht="15" customHeight="1"/>
    <row r="16244" ht="15" customHeight="1"/>
    <row r="16245" ht="15" customHeight="1"/>
    <row r="16246" ht="15" customHeight="1"/>
    <row r="16247" ht="15" customHeight="1"/>
    <row r="16248" ht="15" customHeight="1"/>
    <row r="16249" ht="15" customHeight="1"/>
    <row r="16250" ht="15" customHeight="1"/>
    <row r="16251" ht="15" customHeight="1"/>
    <row r="16252" ht="15" customHeight="1"/>
    <row r="16253" ht="15" customHeight="1"/>
    <row r="16254" ht="15" customHeight="1"/>
    <row r="16255" ht="15" customHeight="1"/>
    <row r="16256" ht="15" customHeight="1"/>
    <row r="16257" ht="15" customHeight="1"/>
    <row r="16258" ht="15" customHeight="1"/>
    <row r="16259" ht="15" customHeight="1"/>
    <row r="16260" ht="15" customHeight="1"/>
    <row r="16261" ht="15" customHeight="1"/>
    <row r="16262" ht="15" customHeight="1"/>
    <row r="16263" ht="15" customHeight="1"/>
    <row r="16264" ht="15" customHeight="1"/>
    <row r="16265" ht="15" customHeight="1"/>
    <row r="16266" ht="15" customHeight="1"/>
    <row r="16267" ht="15" customHeight="1"/>
    <row r="16268" ht="15" customHeight="1"/>
    <row r="16269" ht="15" customHeight="1"/>
    <row r="16270" ht="15" customHeight="1"/>
    <row r="16271" ht="15" customHeight="1"/>
    <row r="16272" ht="15" customHeight="1"/>
    <row r="16273" ht="15" customHeight="1"/>
    <row r="16274" ht="15" customHeight="1"/>
    <row r="16275" ht="15" customHeight="1"/>
    <row r="16276" ht="15" customHeight="1"/>
    <row r="16277" ht="15" customHeight="1"/>
    <row r="16278" ht="15" customHeight="1"/>
    <row r="16279" ht="15" customHeight="1"/>
    <row r="16280" ht="15" customHeight="1"/>
    <row r="16281" ht="15" customHeight="1"/>
    <row r="16282" ht="15" customHeight="1"/>
    <row r="16283" ht="15" customHeight="1"/>
    <row r="16284" ht="15" customHeight="1"/>
    <row r="16285" ht="15" customHeight="1"/>
    <row r="16286" ht="15" customHeight="1"/>
    <row r="16287" ht="15" customHeight="1"/>
    <row r="16288" ht="15" customHeight="1"/>
    <row r="16289" ht="15" customHeight="1"/>
    <row r="16290" ht="15" customHeight="1"/>
    <row r="16291" ht="15" customHeight="1"/>
    <row r="16292" ht="15" customHeight="1"/>
    <row r="16293" ht="15" customHeight="1"/>
    <row r="16294" ht="15" customHeight="1"/>
    <row r="16295" ht="15" customHeight="1"/>
    <row r="16296" ht="15" customHeight="1"/>
    <row r="16297" ht="15" customHeight="1"/>
    <row r="16298" ht="15" customHeight="1"/>
    <row r="16299" ht="15" customHeight="1"/>
    <row r="16300" ht="15" customHeight="1"/>
    <row r="16301" ht="15" customHeight="1"/>
    <row r="16302" ht="15" customHeight="1"/>
    <row r="16303" ht="15" customHeight="1"/>
    <row r="16304" ht="15" customHeight="1"/>
    <row r="16305" ht="15" customHeight="1"/>
    <row r="16306" ht="15" customHeight="1"/>
    <row r="16307" ht="15" customHeight="1"/>
    <row r="16308" ht="15" customHeight="1"/>
    <row r="16309" ht="15" customHeight="1"/>
    <row r="16310" ht="15" customHeight="1"/>
    <row r="16311" ht="15" customHeight="1"/>
    <row r="16312" ht="15" customHeight="1"/>
    <row r="16313" ht="15" customHeight="1"/>
    <row r="16314" ht="15" customHeight="1"/>
    <row r="16315" ht="15" customHeight="1"/>
    <row r="16316" ht="15" customHeight="1"/>
    <row r="16317" ht="15" customHeight="1"/>
    <row r="16318" ht="15" customHeight="1"/>
    <row r="16319" ht="15" customHeight="1"/>
    <row r="16320" ht="15" customHeight="1"/>
    <row r="16321" ht="15" customHeight="1"/>
    <row r="16322" ht="15" customHeight="1"/>
    <row r="16323" ht="15" customHeight="1"/>
    <row r="16324" ht="15" customHeight="1"/>
    <row r="16325" ht="15" customHeight="1"/>
    <row r="16326" ht="15" customHeight="1"/>
    <row r="16327" ht="15" customHeight="1"/>
    <row r="16328" ht="15" customHeight="1"/>
    <row r="16329" ht="15" customHeight="1"/>
    <row r="16330" ht="15" customHeight="1"/>
    <row r="16331" ht="15" customHeight="1"/>
    <row r="16332" ht="15" customHeight="1"/>
    <row r="16333" ht="15" customHeight="1"/>
    <row r="16334" ht="15" customHeight="1"/>
    <row r="16335" ht="15" customHeight="1"/>
    <row r="16336" ht="15" customHeight="1"/>
    <row r="16337" ht="15" customHeight="1"/>
    <row r="16338" ht="15" customHeight="1"/>
    <row r="16339" ht="15" customHeight="1"/>
    <row r="16340" ht="15" customHeight="1"/>
    <row r="16341" ht="15" customHeight="1"/>
    <row r="16342" ht="15" customHeight="1"/>
    <row r="16343" ht="15" customHeight="1"/>
    <row r="16344" ht="15" customHeight="1"/>
    <row r="16345" ht="15" customHeight="1"/>
    <row r="16346" ht="15" customHeight="1"/>
    <row r="16347" ht="15" customHeight="1"/>
    <row r="16348" ht="15" customHeight="1"/>
    <row r="16349" ht="15" customHeight="1"/>
    <row r="16350" ht="15" customHeight="1"/>
    <row r="16351" ht="15" customHeight="1"/>
    <row r="16352" ht="15" customHeight="1"/>
    <row r="16353" ht="15" customHeight="1"/>
    <row r="16354" ht="15" customHeight="1"/>
    <row r="16355" ht="15" customHeight="1"/>
    <row r="16356" ht="15" customHeight="1"/>
    <row r="16357" ht="15" customHeight="1"/>
    <row r="16358" ht="15" customHeight="1"/>
    <row r="16359" ht="15" customHeight="1"/>
    <row r="16360" ht="15" customHeight="1"/>
    <row r="16361" ht="15" customHeight="1"/>
    <row r="16362" ht="15" customHeight="1"/>
    <row r="16363" ht="15" customHeight="1"/>
    <row r="16364" ht="15" customHeight="1"/>
    <row r="16365" ht="15" customHeight="1"/>
    <row r="16366" ht="15" customHeight="1"/>
    <row r="16367" ht="15" customHeight="1"/>
    <row r="16368" ht="15" customHeight="1"/>
    <row r="16369" ht="15" customHeight="1"/>
    <row r="16370" ht="15" customHeight="1"/>
    <row r="16371" ht="15" customHeight="1"/>
    <row r="16372" ht="15" customHeight="1"/>
    <row r="16373" ht="15" customHeight="1"/>
    <row r="16374" ht="15" customHeight="1"/>
    <row r="16375" ht="15" customHeight="1"/>
    <row r="16376" ht="15" customHeight="1"/>
    <row r="16377" ht="15" customHeight="1"/>
    <row r="16378" ht="15" customHeight="1"/>
    <row r="16379" ht="15" customHeight="1"/>
    <row r="16380" ht="15" customHeight="1"/>
    <row r="16381" ht="15" customHeight="1"/>
    <row r="16382" ht="15" customHeight="1"/>
    <row r="16383" ht="15" customHeight="1"/>
    <row r="16384" ht="15" customHeight="1"/>
    <row r="16385" ht="15" customHeight="1"/>
    <row r="16386" ht="15" customHeight="1"/>
    <row r="16387" ht="15" customHeight="1"/>
    <row r="16388" ht="15" customHeight="1"/>
    <row r="16389" ht="15" customHeight="1"/>
    <row r="16390" ht="15" customHeight="1"/>
    <row r="16391" ht="15" customHeight="1"/>
    <row r="16392" ht="15" customHeight="1"/>
    <row r="16393" ht="15" customHeight="1"/>
    <row r="16394" ht="15" customHeight="1"/>
    <row r="16395" ht="15" customHeight="1"/>
    <row r="16396" ht="15" customHeight="1"/>
    <row r="16397" ht="15" customHeight="1"/>
    <row r="16398" ht="15" customHeight="1"/>
    <row r="16399" ht="15" customHeight="1"/>
    <row r="16400" ht="15" customHeight="1"/>
    <row r="16401" ht="15" customHeight="1"/>
    <row r="16402" ht="15" customHeight="1"/>
    <row r="16403" ht="15" customHeight="1"/>
    <row r="16404" ht="15" customHeight="1"/>
    <row r="16405" ht="15" customHeight="1"/>
    <row r="16406" ht="15" customHeight="1"/>
    <row r="16407" ht="15" customHeight="1"/>
    <row r="16408" ht="15" customHeight="1"/>
    <row r="16409" ht="15" customHeight="1"/>
    <row r="16410" ht="15" customHeight="1"/>
    <row r="16411" ht="15" customHeight="1"/>
    <row r="16412" ht="15" customHeight="1"/>
    <row r="16413" ht="15" customHeight="1"/>
    <row r="16414" ht="15" customHeight="1"/>
    <row r="16415" ht="15" customHeight="1"/>
    <row r="16416" ht="15" customHeight="1"/>
    <row r="16417" ht="15" customHeight="1"/>
    <row r="16418" ht="15" customHeight="1"/>
    <row r="16419" ht="15" customHeight="1"/>
    <row r="16420" ht="15" customHeight="1"/>
    <row r="16421" ht="15" customHeight="1"/>
    <row r="16422" ht="15" customHeight="1"/>
    <row r="16423" ht="15" customHeight="1"/>
    <row r="16424" ht="15" customHeight="1"/>
    <row r="16425" ht="15" customHeight="1"/>
    <row r="16426" ht="15" customHeight="1"/>
    <row r="16427" ht="15" customHeight="1"/>
    <row r="16428" ht="15" customHeight="1"/>
    <row r="16429" ht="15" customHeight="1"/>
    <row r="16430" ht="15" customHeight="1"/>
    <row r="16431" ht="15" customHeight="1"/>
    <row r="16432" ht="15" customHeight="1"/>
    <row r="16433" ht="15" customHeight="1"/>
    <row r="16434" ht="15" customHeight="1"/>
    <row r="16435" ht="15" customHeight="1"/>
    <row r="16436" ht="15" customHeight="1"/>
    <row r="16437" ht="15" customHeight="1"/>
    <row r="16438" ht="15" customHeight="1"/>
    <row r="16439" ht="15" customHeight="1"/>
    <row r="16440" ht="15" customHeight="1"/>
    <row r="16441" ht="15" customHeight="1"/>
    <row r="16442" ht="15" customHeight="1"/>
    <row r="16443" ht="15" customHeight="1"/>
    <row r="16444" ht="15" customHeight="1"/>
    <row r="16445" ht="15" customHeight="1"/>
    <row r="16446" ht="15" customHeight="1"/>
    <row r="16447" ht="15" customHeight="1"/>
    <row r="16448" ht="15" customHeight="1"/>
    <row r="16449" ht="15" customHeight="1"/>
    <row r="16450" ht="15" customHeight="1"/>
    <row r="16451" ht="15" customHeight="1"/>
    <row r="16452" ht="15" customHeight="1"/>
    <row r="16453" ht="15" customHeight="1"/>
    <row r="16454" ht="15" customHeight="1"/>
    <row r="16455" ht="15" customHeight="1"/>
    <row r="16456" ht="15" customHeight="1"/>
    <row r="16457" ht="15" customHeight="1"/>
    <row r="16458" ht="15" customHeight="1"/>
    <row r="16459" ht="15" customHeight="1"/>
    <row r="16460" ht="15" customHeight="1"/>
    <row r="16461" ht="15" customHeight="1"/>
    <row r="16462" ht="15" customHeight="1"/>
    <row r="16463" ht="15" customHeight="1"/>
    <row r="16464" ht="15" customHeight="1"/>
    <row r="16465" ht="15" customHeight="1"/>
    <row r="16466" ht="15" customHeight="1"/>
    <row r="16467" ht="15" customHeight="1"/>
    <row r="16468" ht="15" customHeight="1"/>
    <row r="16469" ht="15" customHeight="1"/>
    <row r="16470" ht="15" customHeight="1"/>
    <row r="16471" ht="15" customHeight="1"/>
    <row r="16472" ht="15" customHeight="1"/>
    <row r="16473" ht="15" customHeight="1"/>
    <row r="16474" ht="15" customHeight="1"/>
    <row r="16475" ht="15" customHeight="1"/>
    <row r="16476" ht="15" customHeight="1"/>
    <row r="16477" ht="15" customHeight="1"/>
    <row r="16478" ht="15" customHeight="1"/>
    <row r="16479" ht="15" customHeight="1"/>
    <row r="16480" ht="15" customHeight="1"/>
    <row r="16481" ht="15" customHeight="1"/>
    <row r="16482" ht="15" customHeight="1"/>
    <row r="16483" ht="15" customHeight="1"/>
    <row r="16484" ht="15" customHeight="1"/>
    <row r="16485" ht="15" customHeight="1"/>
    <row r="16486" ht="15" customHeight="1"/>
    <row r="16487" ht="15" customHeight="1"/>
    <row r="16488" ht="15" customHeight="1"/>
    <row r="16489" ht="15" customHeight="1"/>
    <row r="16490" ht="15" customHeight="1"/>
    <row r="16491" ht="15" customHeight="1"/>
    <row r="16492" ht="15" customHeight="1"/>
    <row r="16493" ht="15" customHeight="1"/>
    <row r="16494" ht="15" customHeight="1"/>
    <row r="16495" ht="15" customHeight="1"/>
    <row r="16496" ht="15" customHeight="1"/>
    <row r="16497" ht="15" customHeight="1"/>
    <row r="16498" ht="15" customHeight="1"/>
    <row r="16499" ht="15" customHeight="1"/>
    <row r="16500" ht="15" customHeight="1"/>
    <row r="16501" ht="15" customHeight="1"/>
    <row r="16502" ht="15" customHeight="1"/>
    <row r="16503" ht="15" customHeight="1"/>
    <row r="16504" ht="15" customHeight="1"/>
    <row r="16505" ht="15" customHeight="1"/>
    <row r="16506" ht="15" customHeight="1"/>
    <row r="16507" ht="15" customHeight="1"/>
    <row r="16508" ht="15" customHeight="1"/>
    <row r="16509" ht="15" customHeight="1"/>
    <row r="16510" ht="15" customHeight="1"/>
    <row r="16511" ht="15" customHeight="1"/>
    <row r="16512" ht="15" customHeight="1"/>
    <row r="16513" ht="15" customHeight="1"/>
    <row r="16514" ht="15" customHeight="1"/>
    <row r="16515" ht="15" customHeight="1"/>
    <row r="16516" ht="15" customHeight="1"/>
    <row r="16517" ht="15" customHeight="1"/>
    <row r="16518" ht="15" customHeight="1"/>
    <row r="16519" ht="15" customHeight="1"/>
    <row r="16520" ht="15" customHeight="1"/>
    <row r="16521" ht="15" customHeight="1"/>
    <row r="16522" ht="15" customHeight="1"/>
    <row r="16523" ht="15" customHeight="1"/>
    <row r="16524" ht="15" customHeight="1"/>
    <row r="16525" ht="15" customHeight="1"/>
    <row r="16526" ht="15" customHeight="1"/>
    <row r="16527" ht="15" customHeight="1"/>
    <row r="16528" ht="15" customHeight="1"/>
    <row r="16529" ht="15" customHeight="1"/>
    <row r="16530" ht="15" customHeight="1"/>
    <row r="16531" ht="15" customHeight="1"/>
    <row r="16532" ht="15" customHeight="1"/>
    <row r="16533" ht="15" customHeight="1"/>
    <row r="16534" ht="15" customHeight="1"/>
    <row r="16535" ht="15" customHeight="1"/>
    <row r="16536" ht="15" customHeight="1"/>
    <row r="16537" ht="15" customHeight="1"/>
    <row r="16538" ht="15" customHeight="1"/>
    <row r="16539" ht="15" customHeight="1"/>
    <row r="16540" ht="15" customHeight="1"/>
    <row r="16541" ht="15" customHeight="1"/>
    <row r="16542" ht="15" customHeight="1"/>
    <row r="16543" ht="15" customHeight="1"/>
    <row r="16544" ht="15" customHeight="1"/>
    <row r="16545" ht="15" customHeight="1"/>
    <row r="16546" ht="15" customHeight="1"/>
    <row r="16547" ht="15" customHeight="1"/>
    <row r="16548" ht="15" customHeight="1"/>
    <row r="16549" ht="15" customHeight="1"/>
    <row r="16550" ht="15" customHeight="1"/>
    <row r="16551" ht="15" customHeight="1"/>
    <row r="16552" ht="15" customHeight="1"/>
    <row r="16553" ht="15" customHeight="1"/>
    <row r="16554" ht="15" customHeight="1"/>
    <row r="16555" ht="15" customHeight="1"/>
    <row r="16556" ht="15" customHeight="1"/>
    <row r="16557" ht="15" customHeight="1"/>
    <row r="16558" ht="15" customHeight="1"/>
    <row r="16559" ht="15" customHeight="1"/>
    <row r="16560" ht="15" customHeight="1"/>
    <row r="16561" ht="15" customHeight="1"/>
    <row r="16562" ht="15" customHeight="1"/>
    <row r="16563" ht="15" customHeight="1"/>
    <row r="16564" ht="15" customHeight="1"/>
    <row r="16565" ht="15" customHeight="1"/>
    <row r="16566" ht="15" customHeight="1"/>
    <row r="16567" ht="15" customHeight="1"/>
    <row r="16568" ht="15" customHeight="1"/>
    <row r="16569" ht="15" customHeight="1"/>
    <row r="16570" ht="15" customHeight="1"/>
    <row r="16571" ht="15" customHeight="1"/>
    <row r="16572" ht="15" customHeight="1"/>
    <row r="16573" ht="15" customHeight="1"/>
    <row r="16574" ht="15" customHeight="1"/>
    <row r="16575" ht="15" customHeight="1"/>
    <row r="16576" ht="15" customHeight="1"/>
    <row r="16577" ht="15" customHeight="1"/>
    <row r="16578" ht="15" customHeight="1"/>
    <row r="16579" ht="15" customHeight="1"/>
    <row r="16580" ht="15" customHeight="1"/>
    <row r="16581" ht="15" customHeight="1"/>
    <row r="16582" ht="15" customHeight="1"/>
    <row r="16583" ht="15" customHeight="1"/>
    <row r="16584" ht="15" customHeight="1"/>
    <row r="16585" ht="15" customHeight="1"/>
    <row r="16586" ht="15" customHeight="1"/>
    <row r="16587" ht="15" customHeight="1"/>
    <row r="16588" ht="15" customHeight="1"/>
    <row r="16589" ht="15" customHeight="1"/>
    <row r="16590" ht="15" customHeight="1"/>
    <row r="16591" ht="15" customHeight="1"/>
    <row r="16592" ht="15" customHeight="1"/>
    <row r="16593" ht="15" customHeight="1"/>
    <row r="16594" ht="15" customHeight="1"/>
    <row r="16595" ht="15" customHeight="1"/>
    <row r="16596" ht="15" customHeight="1"/>
    <row r="16597" ht="15" customHeight="1"/>
    <row r="16598" ht="15" customHeight="1"/>
    <row r="16599" ht="15" customHeight="1"/>
    <row r="16600" ht="15" customHeight="1"/>
    <row r="16601" ht="15" customHeight="1"/>
    <row r="16602" ht="15" customHeight="1"/>
    <row r="16603" ht="15" customHeight="1"/>
    <row r="16604" ht="15" customHeight="1"/>
    <row r="16605" ht="15" customHeight="1"/>
    <row r="16606" ht="15" customHeight="1"/>
    <row r="16607" ht="15" customHeight="1"/>
    <row r="16608" ht="15" customHeight="1"/>
    <row r="16609" ht="15" customHeight="1"/>
    <row r="16610" ht="15" customHeight="1"/>
    <row r="16611" ht="15" customHeight="1"/>
    <row r="16612" ht="15" customHeight="1"/>
    <row r="16613" ht="15" customHeight="1"/>
    <row r="16614" ht="15" customHeight="1"/>
    <row r="16615" ht="15" customHeight="1"/>
    <row r="16616" ht="15" customHeight="1"/>
    <row r="16617" ht="15" customHeight="1"/>
    <row r="16618" ht="15" customHeight="1"/>
    <row r="16619" ht="15" customHeight="1"/>
    <row r="16620" ht="15" customHeight="1"/>
    <row r="16621" ht="15" customHeight="1"/>
    <row r="16622" ht="15" customHeight="1"/>
    <row r="16623" ht="15" customHeight="1"/>
    <row r="16624" ht="15" customHeight="1"/>
    <row r="16625" ht="15" customHeight="1"/>
    <row r="16626" ht="15" customHeight="1"/>
    <row r="16627" ht="15" customHeight="1"/>
    <row r="16628" ht="15" customHeight="1"/>
    <row r="16629" ht="15" customHeight="1"/>
    <row r="16630" ht="15" customHeight="1"/>
    <row r="16631" ht="15" customHeight="1"/>
    <row r="16632" ht="15" customHeight="1"/>
    <row r="16633" ht="15" customHeight="1"/>
    <row r="16634" ht="15" customHeight="1"/>
    <row r="16635" ht="15" customHeight="1"/>
    <row r="16636" ht="15" customHeight="1"/>
    <row r="16637" ht="15" customHeight="1"/>
    <row r="16638" ht="15" customHeight="1"/>
    <row r="16639" ht="15" customHeight="1"/>
    <row r="16640" ht="15" customHeight="1"/>
    <row r="16641" ht="15" customHeight="1"/>
    <row r="16642" ht="15" customHeight="1"/>
    <row r="16643" ht="15" customHeight="1"/>
    <row r="16644" ht="15" customHeight="1"/>
    <row r="16645" ht="15" customHeight="1"/>
    <row r="16646" ht="15" customHeight="1"/>
    <row r="16647" ht="15" customHeight="1"/>
    <row r="16648" ht="15" customHeight="1"/>
    <row r="16649" ht="15" customHeight="1"/>
    <row r="16650" ht="15" customHeight="1"/>
    <row r="16651" ht="15" customHeight="1"/>
    <row r="16652" ht="15" customHeight="1"/>
    <row r="16653" ht="15" customHeight="1"/>
    <row r="16654" ht="15" customHeight="1"/>
    <row r="16655" ht="15" customHeight="1"/>
    <row r="16656" ht="15" customHeight="1"/>
    <row r="16657" ht="15" customHeight="1"/>
    <row r="16658" ht="15" customHeight="1"/>
    <row r="16659" ht="15" customHeight="1"/>
    <row r="16660" ht="15" customHeight="1"/>
    <row r="16661" ht="15" customHeight="1"/>
    <row r="16662" ht="15" customHeight="1"/>
    <row r="16663" ht="15" customHeight="1"/>
    <row r="16664" ht="15" customHeight="1"/>
    <row r="16665" ht="15" customHeight="1"/>
    <row r="16666" ht="15" customHeight="1"/>
    <row r="16667" ht="15" customHeight="1"/>
    <row r="16668" ht="15" customHeight="1"/>
    <row r="16669" ht="15" customHeight="1"/>
    <row r="16670" ht="15" customHeight="1"/>
    <row r="16671" ht="15" customHeight="1"/>
    <row r="16672" ht="15" customHeight="1"/>
    <row r="16673" ht="15" customHeight="1"/>
    <row r="16674" ht="15" customHeight="1"/>
    <row r="16675" ht="15" customHeight="1"/>
    <row r="16676" ht="15" customHeight="1"/>
    <row r="16677" ht="15" customHeight="1"/>
    <row r="16678" ht="15" customHeight="1"/>
    <row r="16679" ht="15" customHeight="1"/>
    <row r="16680" ht="15" customHeight="1"/>
    <row r="16681" ht="15" customHeight="1"/>
    <row r="16682" ht="15" customHeight="1"/>
    <row r="16683" ht="15" customHeight="1"/>
    <row r="16684" ht="15" customHeight="1"/>
    <row r="16685" ht="15" customHeight="1"/>
    <row r="16686" ht="15" customHeight="1"/>
    <row r="16687" ht="15" customHeight="1"/>
    <row r="16688" ht="15" customHeight="1"/>
    <row r="16689" ht="15" customHeight="1"/>
    <row r="16690" ht="15" customHeight="1"/>
    <row r="16691" ht="15" customHeight="1"/>
    <row r="16692" ht="15" customHeight="1"/>
    <row r="16693" ht="15" customHeight="1"/>
    <row r="16694" ht="15" customHeight="1"/>
    <row r="16695" ht="15" customHeight="1"/>
    <row r="16696" ht="15" customHeight="1"/>
    <row r="16697" ht="15" customHeight="1"/>
    <row r="16698" ht="15" customHeight="1"/>
    <row r="16699" ht="15" customHeight="1"/>
    <row r="16700" ht="15" customHeight="1"/>
    <row r="16701" ht="15" customHeight="1"/>
    <row r="16702" ht="15" customHeight="1"/>
    <row r="16703" ht="15" customHeight="1"/>
    <row r="16704" ht="15" customHeight="1"/>
    <row r="16705" ht="15" customHeight="1"/>
    <row r="16706" ht="15" customHeight="1"/>
    <row r="16707" ht="15" customHeight="1"/>
    <row r="16708" ht="15" customHeight="1"/>
    <row r="16709" ht="15" customHeight="1"/>
    <row r="16710" ht="15" customHeight="1"/>
    <row r="16711" ht="15" customHeight="1"/>
    <row r="16712" ht="15" customHeight="1"/>
    <row r="16713" ht="15" customHeight="1"/>
    <row r="16714" ht="15" customHeight="1"/>
    <row r="16715" ht="15" customHeight="1"/>
    <row r="16716" ht="15" customHeight="1"/>
    <row r="16717" ht="15" customHeight="1"/>
    <row r="16718" ht="15" customHeight="1"/>
    <row r="16719" ht="15" customHeight="1"/>
    <row r="16720" ht="15" customHeight="1"/>
    <row r="16721" ht="15" customHeight="1"/>
    <row r="16722" ht="15" customHeight="1"/>
    <row r="16723" ht="15" customHeight="1"/>
    <row r="16724" ht="15" customHeight="1"/>
    <row r="16725" ht="15" customHeight="1"/>
    <row r="16726" ht="15" customHeight="1"/>
    <row r="16727" ht="15" customHeight="1"/>
    <row r="16728" ht="15" customHeight="1"/>
    <row r="16729" ht="15" customHeight="1"/>
    <row r="16730" ht="15" customHeight="1"/>
    <row r="16731" ht="15" customHeight="1"/>
    <row r="16732" ht="15" customHeight="1"/>
    <row r="16733" ht="15" customHeight="1"/>
    <row r="16734" ht="15" customHeight="1"/>
    <row r="16735" ht="15" customHeight="1"/>
    <row r="16736" ht="15" customHeight="1"/>
    <row r="16737" ht="15" customHeight="1"/>
    <row r="16738" ht="15" customHeight="1"/>
    <row r="16739" ht="15" customHeight="1"/>
    <row r="16740" ht="15" customHeight="1"/>
    <row r="16741" ht="15" customHeight="1"/>
    <row r="16742" ht="15" customHeight="1"/>
    <row r="16743" ht="15" customHeight="1"/>
    <row r="16744" ht="15" customHeight="1"/>
    <row r="16745" ht="15" customHeight="1"/>
    <row r="16746" ht="15" customHeight="1"/>
    <row r="16747" ht="15" customHeight="1"/>
    <row r="16748" ht="15" customHeight="1"/>
    <row r="16749" ht="15" customHeight="1"/>
    <row r="16750" ht="15" customHeight="1"/>
    <row r="16751" ht="15" customHeight="1"/>
    <row r="16752" ht="15" customHeight="1"/>
    <row r="16753" ht="15" customHeight="1"/>
    <row r="16754" ht="15" customHeight="1"/>
    <row r="16755" ht="15" customHeight="1"/>
    <row r="16756" ht="15" customHeight="1"/>
    <row r="16757" ht="15" customHeight="1"/>
    <row r="16758" ht="15" customHeight="1"/>
    <row r="16759" ht="15" customHeight="1"/>
    <row r="16760" ht="15" customHeight="1"/>
    <row r="16761" ht="15" customHeight="1"/>
    <row r="16762" ht="15" customHeight="1"/>
    <row r="16763" ht="15" customHeight="1"/>
    <row r="16764" ht="15" customHeight="1"/>
    <row r="16765" ht="15" customHeight="1"/>
    <row r="16766" ht="15" customHeight="1"/>
    <row r="16767" ht="15" customHeight="1"/>
    <row r="16768" ht="15" customHeight="1"/>
    <row r="16769" ht="15" customHeight="1"/>
    <row r="16770" ht="15" customHeight="1"/>
    <row r="16771" ht="15" customHeight="1"/>
    <row r="16772" ht="15" customHeight="1"/>
    <row r="16773" ht="15" customHeight="1"/>
    <row r="16774" ht="15" customHeight="1"/>
    <row r="16775" ht="15" customHeight="1"/>
    <row r="16776" ht="15" customHeight="1"/>
    <row r="16777" ht="15" customHeight="1"/>
    <row r="16778" ht="15" customHeight="1"/>
    <row r="16779" ht="15" customHeight="1"/>
    <row r="16780" ht="15" customHeight="1"/>
    <row r="16781" ht="15" customHeight="1"/>
    <row r="16782" ht="15" customHeight="1"/>
    <row r="16783" ht="15" customHeight="1"/>
    <row r="16784" ht="15" customHeight="1"/>
    <row r="16785" ht="15" customHeight="1"/>
    <row r="16786" ht="15" customHeight="1"/>
    <row r="16787" ht="15" customHeight="1"/>
    <row r="16788" ht="15" customHeight="1"/>
    <row r="16789" ht="15" customHeight="1"/>
    <row r="16790" ht="15" customHeight="1"/>
    <row r="16791" ht="15" customHeight="1"/>
    <row r="16792" ht="15" customHeight="1"/>
    <row r="16793" ht="15" customHeight="1"/>
    <row r="16794" ht="15" customHeight="1"/>
    <row r="16795" ht="15" customHeight="1"/>
    <row r="16796" ht="15" customHeight="1"/>
    <row r="16797" ht="15" customHeight="1"/>
    <row r="16798" ht="15" customHeight="1"/>
    <row r="16799" ht="15" customHeight="1"/>
    <row r="16800" ht="15" customHeight="1"/>
    <row r="16801" ht="15" customHeight="1"/>
    <row r="16802" ht="15" customHeight="1"/>
    <row r="16803" ht="15" customHeight="1"/>
    <row r="16804" ht="15" customHeight="1"/>
    <row r="16805" ht="15" customHeight="1"/>
    <row r="16806" ht="15" customHeight="1"/>
    <row r="16807" ht="15" customHeight="1"/>
    <row r="16808" ht="15" customHeight="1"/>
    <row r="16809" ht="15" customHeight="1"/>
    <row r="16810" ht="15" customHeight="1"/>
    <row r="16811" ht="15" customHeight="1"/>
    <row r="16812" ht="15" customHeight="1"/>
    <row r="16813" ht="15" customHeight="1"/>
    <row r="16814" ht="15" customHeight="1"/>
    <row r="16815" ht="15" customHeight="1"/>
    <row r="16816" ht="15" customHeight="1"/>
    <row r="16817" ht="15" customHeight="1"/>
    <row r="16818" ht="15" customHeight="1"/>
    <row r="16819" ht="15" customHeight="1"/>
    <row r="16820" ht="15" customHeight="1"/>
    <row r="16821" ht="15" customHeight="1"/>
    <row r="16822" ht="15" customHeight="1"/>
    <row r="16823" ht="15" customHeight="1"/>
    <row r="16824" ht="15" customHeight="1"/>
    <row r="16825" ht="15" customHeight="1"/>
    <row r="16826" ht="15" customHeight="1"/>
    <row r="16827" ht="15" customHeight="1"/>
    <row r="16828" ht="15" customHeight="1"/>
    <row r="16829" ht="15" customHeight="1"/>
    <row r="16830" ht="15" customHeight="1"/>
    <row r="16831" ht="15" customHeight="1"/>
    <row r="16832" ht="15" customHeight="1"/>
    <row r="16833" ht="15" customHeight="1"/>
    <row r="16834" ht="15" customHeight="1"/>
    <row r="16835" ht="15" customHeight="1"/>
    <row r="16836" ht="15" customHeight="1"/>
    <row r="16837" ht="15" customHeight="1"/>
    <row r="16838" ht="15" customHeight="1"/>
    <row r="16839" ht="15" customHeight="1"/>
    <row r="16840" ht="15" customHeight="1"/>
    <row r="16841" ht="15" customHeight="1"/>
    <row r="16842" ht="15" customHeight="1"/>
    <row r="16843" ht="15" customHeight="1"/>
    <row r="16844" ht="15" customHeight="1"/>
    <row r="16845" ht="15" customHeight="1"/>
    <row r="16846" ht="15" customHeight="1"/>
    <row r="16847" ht="15" customHeight="1"/>
    <row r="16848" ht="15" customHeight="1"/>
    <row r="16849" ht="15" customHeight="1"/>
    <row r="16850" ht="15" customHeight="1"/>
    <row r="16851" ht="15" customHeight="1"/>
    <row r="16852" ht="15" customHeight="1"/>
    <row r="16853" ht="15" customHeight="1"/>
    <row r="16854" ht="15" customHeight="1"/>
    <row r="16855" ht="15" customHeight="1"/>
    <row r="16856" ht="15" customHeight="1"/>
    <row r="16857" ht="15" customHeight="1"/>
    <row r="16858" ht="15" customHeight="1"/>
    <row r="16859" ht="15" customHeight="1"/>
    <row r="16860" ht="15" customHeight="1"/>
    <row r="16861" ht="15" customHeight="1"/>
    <row r="16862" ht="15" customHeight="1"/>
    <row r="16863" ht="15" customHeight="1"/>
    <row r="16864" ht="15" customHeight="1"/>
    <row r="16865" ht="15" customHeight="1"/>
    <row r="16866" ht="15" customHeight="1"/>
    <row r="16867" ht="15" customHeight="1"/>
    <row r="16868" ht="15" customHeight="1"/>
    <row r="16869" ht="15" customHeight="1"/>
    <row r="16870" ht="15" customHeight="1"/>
    <row r="16871" ht="15" customHeight="1"/>
    <row r="16872" ht="15" customHeight="1"/>
    <row r="16873" ht="15" customHeight="1"/>
    <row r="16874" ht="15" customHeight="1"/>
    <row r="16875" ht="15" customHeight="1"/>
    <row r="16876" ht="15" customHeight="1"/>
    <row r="16877" ht="15" customHeight="1"/>
    <row r="16878" ht="15" customHeight="1"/>
    <row r="16879" ht="15" customHeight="1"/>
    <row r="16880" ht="15" customHeight="1"/>
    <row r="16881" ht="15" customHeight="1"/>
    <row r="16882" ht="15" customHeight="1"/>
    <row r="16883" ht="15" customHeight="1"/>
    <row r="16884" ht="15" customHeight="1"/>
    <row r="16885" ht="15" customHeight="1"/>
    <row r="16886" ht="15" customHeight="1"/>
    <row r="16887" ht="15" customHeight="1"/>
    <row r="16888" ht="15" customHeight="1"/>
    <row r="16889" ht="15" customHeight="1"/>
    <row r="16890" ht="15" customHeight="1"/>
    <row r="16891" ht="15" customHeight="1"/>
    <row r="16892" ht="15" customHeight="1"/>
    <row r="16893" ht="15" customHeight="1"/>
    <row r="16894" ht="15" customHeight="1"/>
    <row r="16895" ht="15" customHeight="1"/>
    <row r="16896" ht="15" customHeight="1"/>
    <row r="16897" ht="15" customHeight="1"/>
    <row r="16898" ht="15" customHeight="1"/>
    <row r="16899" ht="15" customHeight="1"/>
    <row r="16900" ht="15" customHeight="1"/>
    <row r="16901" ht="15" customHeight="1"/>
    <row r="16902" ht="15" customHeight="1"/>
    <row r="16903" ht="15" customHeight="1"/>
    <row r="16904" ht="15" customHeight="1"/>
    <row r="16905" ht="15" customHeight="1"/>
    <row r="16906" ht="15" customHeight="1"/>
    <row r="16907" ht="15" customHeight="1"/>
    <row r="16908" ht="15" customHeight="1"/>
    <row r="16909" ht="15" customHeight="1"/>
    <row r="16910" ht="15" customHeight="1"/>
    <row r="16911" ht="15" customHeight="1"/>
    <row r="16912" ht="15" customHeight="1"/>
    <row r="16913" ht="15" customHeight="1"/>
    <row r="16914" ht="15" customHeight="1"/>
    <row r="16915" ht="15" customHeight="1"/>
    <row r="16916" ht="15" customHeight="1"/>
    <row r="16917" ht="15" customHeight="1"/>
    <row r="16918" ht="15" customHeight="1"/>
    <row r="16919" ht="15" customHeight="1"/>
    <row r="16920" ht="15" customHeight="1"/>
    <row r="16921" ht="15" customHeight="1"/>
    <row r="16922" ht="15" customHeight="1"/>
    <row r="16923" ht="15" customHeight="1"/>
    <row r="16924" ht="15" customHeight="1"/>
    <row r="16925" ht="15" customHeight="1"/>
    <row r="16926" ht="15" customHeight="1"/>
    <row r="16927" ht="15" customHeight="1"/>
    <row r="16928" ht="15" customHeight="1"/>
    <row r="16929" ht="15" customHeight="1"/>
    <row r="16930" ht="15" customHeight="1"/>
    <row r="16931" ht="15" customHeight="1"/>
    <row r="16932" ht="15" customHeight="1"/>
    <row r="16933" ht="15" customHeight="1"/>
    <row r="16934" ht="15" customHeight="1"/>
    <row r="16935" ht="15" customHeight="1"/>
    <row r="16936" ht="15" customHeight="1"/>
    <row r="16937" ht="15" customHeight="1"/>
    <row r="16938" ht="15" customHeight="1"/>
    <row r="16939" ht="15" customHeight="1"/>
    <row r="16940" ht="15" customHeight="1"/>
    <row r="16941" ht="15" customHeight="1"/>
    <row r="16942" ht="15" customHeight="1"/>
    <row r="16943" ht="15" customHeight="1"/>
    <row r="16944" ht="15" customHeight="1"/>
    <row r="16945" ht="15" customHeight="1"/>
    <row r="16946" ht="15" customHeight="1"/>
    <row r="16947" ht="15" customHeight="1"/>
    <row r="16948" ht="15" customHeight="1"/>
    <row r="16949" ht="15" customHeight="1"/>
    <row r="16950" ht="15" customHeight="1"/>
    <row r="16951" ht="15" customHeight="1"/>
    <row r="16952" ht="15" customHeight="1"/>
    <row r="16953" ht="15" customHeight="1"/>
    <row r="16954" ht="15" customHeight="1"/>
    <row r="16955" ht="15" customHeight="1"/>
    <row r="16956" ht="15" customHeight="1"/>
    <row r="16957" ht="15" customHeight="1"/>
    <row r="16958" ht="15" customHeight="1"/>
    <row r="16959" ht="15" customHeight="1"/>
    <row r="16960" ht="15" customHeight="1"/>
    <row r="16961" ht="15" customHeight="1"/>
    <row r="16962" ht="15" customHeight="1"/>
    <row r="16963" ht="15" customHeight="1"/>
    <row r="16964" ht="15" customHeight="1"/>
    <row r="16965" ht="15" customHeight="1"/>
    <row r="16966" ht="15" customHeight="1"/>
    <row r="16967" ht="15" customHeight="1"/>
    <row r="16968" ht="15" customHeight="1"/>
    <row r="16969" ht="15" customHeight="1"/>
    <row r="16970" ht="15" customHeight="1"/>
    <row r="16971" ht="15" customHeight="1"/>
    <row r="16972" ht="15" customHeight="1"/>
    <row r="16973" ht="15" customHeight="1"/>
    <row r="16974" ht="15" customHeight="1"/>
    <row r="16975" ht="15" customHeight="1"/>
    <row r="16976" ht="15" customHeight="1"/>
    <row r="16977" ht="15" customHeight="1"/>
    <row r="16978" ht="15" customHeight="1"/>
    <row r="16979" ht="15" customHeight="1"/>
    <row r="16980" ht="15" customHeight="1"/>
    <row r="16981" ht="15" customHeight="1"/>
    <row r="16982" ht="15" customHeight="1"/>
    <row r="16983" ht="15" customHeight="1"/>
    <row r="16984" ht="15" customHeight="1"/>
    <row r="16985" ht="15" customHeight="1"/>
    <row r="16986" ht="15" customHeight="1"/>
    <row r="16987" ht="15" customHeight="1"/>
    <row r="16988" ht="15" customHeight="1"/>
    <row r="16989" ht="15" customHeight="1"/>
    <row r="16990" ht="15" customHeight="1"/>
    <row r="16991" ht="15" customHeight="1"/>
    <row r="16992" ht="15" customHeight="1"/>
    <row r="16993" ht="15" customHeight="1"/>
    <row r="16994" ht="15" customHeight="1"/>
    <row r="16995" ht="15" customHeight="1"/>
    <row r="16996" ht="15" customHeight="1"/>
    <row r="16997" ht="15" customHeight="1"/>
    <row r="16998" ht="15" customHeight="1"/>
    <row r="16999" ht="15" customHeight="1"/>
    <row r="17000" ht="15" customHeight="1"/>
    <row r="17001" ht="15" customHeight="1"/>
    <row r="17002" ht="15" customHeight="1"/>
    <row r="17003" ht="15" customHeight="1"/>
    <row r="17004" ht="15" customHeight="1"/>
    <row r="17005" ht="15" customHeight="1"/>
    <row r="17006" ht="15" customHeight="1"/>
    <row r="17007" ht="15" customHeight="1"/>
    <row r="17008" ht="15" customHeight="1"/>
    <row r="17009" ht="15" customHeight="1"/>
    <row r="17010" ht="15" customHeight="1"/>
    <row r="17011" ht="15" customHeight="1"/>
    <row r="17012" ht="15" customHeight="1"/>
    <row r="17013" ht="15" customHeight="1"/>
    <row r="17014" ht="15" customHeight="1"/>
    <row r="17015" ht="15" customHeight="1"/>
    <row r="17016" ht="15" customHeight="1"/>
    <row r="17017" ht="15" customHeight="1"/>
    <row r="17018" ht="15" customHeight="1"/>
    <row r="17019" ht="15" customHeight="1"/>
    <row r="17020" ht="15" customHeight="1"/>
    <row r="17021" ht="15" customHeight="1"/>
    <row r="17022" ht="15" customHeight="1"/>
    <row r="17023" ht="15" customHeight="1"/>
    <row r="17024" ht="15" customHeight="1"/>
    <row r="17025" ht="15" customHeight="1"/>
    <row r="17026" ht="15" customHeight="1"/>
    <row r="17027" ht="15" customHeight="1"/>
    <row r="17028" ht="15" customHeight="1"/>
    <row r="17029" ht="15" customHeight="1"/>
    <row r="17030" ht="15" customHeight="1"/>
    <row r="17031" ht="15" customHeight="1"/>
    <row r="17032" ht="15" customHeight="1"/>
    <row r="17033" ht="15" customHeight="1"/>
    <row r="17034" ht="15" customHeight="1"/>
    <row r="17035" ht="15" customHeight="1"/>
    <row r="17036" ht="15" customHeight="1"/>
    <row r="17037" ht="15" customHeight="1"/>
    <row r="17038" ht="15" customHeight="1"/>
    <row r="17039" ht="15" customHeight="1"/>
    <row r="17040" ht="15" customHeight="1"/>
    <row r="17041" ht="15" customHeight="1"/>
    <row r="17042" ht="15" customHeight="1"/>
    <row r="17043" ht="15" customHeight="1"/>
    <row r="17044" ht="15" customHeight="1"/>
    <row r="17045" ht="15" customHeight="1"/>
    <row r="17046" ht="15" customHeight="1"/>
    <row r="17047" ht="15" customHeight="1"/>
    <row r="17048" ht="15" customHeight="1"/>
    <row r="17049" ht="15" customHeight="1"/>
    <row r="17050" ht="15" customHeight="1"/>
    <row r="17051" ht="15" customHeight="1"/>
    <row r="17052" ht="15" customHeight="1"/>
    <row r="17053" ht="15" customHeight="1"/>
    <row r="17054" ht="15" customHeight="1"/>
    <row r="17055" ht="15" customHeight="1"/>
    <row r="17056" ht="15" customHeight="1"/>
    <row r="17057" ht="15" customHeight="1"/>
    <row r="17058" ht="15" customHeight="1"/>
    <row r="17059" ht="15" customHeight="1"/>
    <row r="17060" ht="15" customHeight="1"/>
    <row r="17061" ht="15" customHeight="1"/>
    <row r="17062" ht="15" customHeight="1"/>
    <row r="17063" ht="15" customHeight="1"/>
    <row r="17064" ht="15" customHeight="1"/>
    <row r="17065" ht="15" customHeight="1"/>
    <row r="17066" ht="15" customHeight="1"/>
    <row r="17067" ht="15" customHeight="1"/>
    <row r="17068" ht="15" customHeight="1"/>
    <row r="17069" ht="15" customHeight="1"/>
    <row r="17070" ht="15" customHeight="1"/>
    <row r="17071" ht="15" customHeight="1"/>
    <row r="17072" ht="15" customHeight="1"/>
    <row r="17073" ht="15" customHeight="1"/>
    <row r="17074" ht="15" customHeight="1"/>
    <row r="17075" ht="15" customHeight="1"/>
    <row r="17076" ht="15" customHeight="1"/>
    <row r="17077" ht="15" customHeight="1"/>
    <row r="17078" ht="15" customHeight="1"/>
    <row r="17079" ht="15" customHeight="1"/>
    <row r="17080" ht="15" customHeight="1"/>
    <row r="17081" ht="15" customHeight="1"/>
    <row r="17082" ht="15" customHeight="1"/>
    <row r="17083" ht="15" customHeight="1"/>
    <row r="17084" ht="15" customHeight="1"/>
    <row r="17085" ht="15" customHeight="1"/>
    <row r="17086" ht="15" customHeight="1"/>
    <row r="17087" ht="15" customHeight="1"/>
    <row r="17088" ht="15" customHeight="1"/>
    <row r="17089" ht="15" customHeight="1"/>
    <row r="17090" ht="15" customHeight="1"/>
    <row r="17091" ht="15" customHeight="1"/>
    <row r="17092" ht="15" customHeight="1"/>
    <row r="17093" ht="15" customHeight="1"/>
    <row r="17094" ht="15" customHeight="1"/>
    <row r="17095" ht="15" customHeight="1"/>
    <row r="17096" ht="15" customHeight="1"/>
    <row r="17097" ht="15" customHeight="1"/>
    <row r="17098" ht="15" customHeight="1"/>
    <row r="17099" ht="15" customHeight="1"/>
    <row r="17100" ht="15" customHeight="1"/>
    <row r="17101" ht="15" customHeight="1"/>
    <row r="17102" ht="15" customHeight="1"/>
    <row r="17103" ht="15" customHeight="1"/>
    <row r="17104" ht="15" customHeight="1"/>
    <row r="17105" ht="15" customHeight="1"/>
    <row r="17106" ht="15" customHeight="1"/>
    <row r="17107" ht="15" customHeight="1"/>
    <row r="17108" ht="15" customHeight="1"/>
    <row r="17109" ht="15" customHeight="1"/>
    <row r="17110" ht="15" customHeight="1"/>
    <row r="17111" ht="15" customHeight="1"/>
    <row r="17112" ht="15" customHeight="1"/>
    <row r="17113" ht="15" customHeight="1"/>
    <row r="17114" ht="15" customHeight="1"/>
    <row r="17115" ht="15" customHeight="1"/>
    <row r="17116" ht="15" customHeight="1"/>
    <row r="17117" ht="15" customHeight="1"/>
    <row r="17118" ht="15" customHeight="1"/>
    <row r="17119" ht="15" customHeight="1"/>
    <row r="17120" ht="15" customHeight="1"/>
    <row r="17121" ht="15" customHeight="1"/>
    <row r="17122" ht="15" customHeight="1"/>
    <row r="17123" ht="15" customHeight="1"/>
    <row r="17124" ht="15" customHeight="1"/>
    <row r="17125" ht="15" customHeight="1"/>
    <row r="17126" ht="15" customHeight="1"/>
    <row r="17127" ht="15" customHeight="1"/>
    <row r="17128" ht="15" customHeight="1"/>
    <row r="17129" ht="15" customHeight="1"/>
    <row r="17130" ht="15" customHeight="1"/>
    <row r="17131" ht="15" customHeight="1"/>
    <row r="17132" ht="15" customHeight="1"/>
    <row r="17133" ht="15" customHeight="1"/>
    <row r="17134" ht="15" customHeight="1"/>
    <row r="17135" ht="15" customHeight="1"/>
    <row r="17136" ht="15" customHeight="1"/>
    <row r="17137" ht="15" customHeight="1"/>
    <row r="17138" ht="15" customHeight="1"/>
    <row r="17139" ht="15" customHeight="1"/>
    <row r="17140" ht="15" customHeight="1"/>
    <row r="17141" ht="15" customHeight="1"/>
    <row r="17142" ht="15" customHeight="1"/>
    <row r="17143" ht="15" customHeight="1"/>
    <row r="17144" ht="15" customHeight="1"/>
    <row r="17145" ht="15" customHeight="1"/>
    <row r="17146" ht="15" customHeight="1"/>
    <row r="17147" ht="15" customHeight="1"/>
    <row r="17148" ht="15" customHeight="1"/>
    <row r="17149" ht="15" customHeight="1"/>
    <row r="17150" ht="15" customHeight="1"/>
    <row r="17151" ht="15" customHeight="1"/>
    <row r="17152" ht="15" customHeight="1"/>
    <row r="17153" ht="15" customHeight="1"/>
    <row r="17154" ht="15" customHeight="1"/>
    <row r="17155" ht="15" customHeight="1"/>
    <row r="17156" ht="15" customHeight="1"/>
    <row r="17157" ht="15" customHeight="1"/>
    <row r="17158" ht="15" customHeight="1"/>
    <row r="17159" ht="15" customHeight="1"/>
    <row r="17160" ht="15" customHeight="1"/>
    <row r="17161" ht="15" customHeight="1"/>
    <row r="17162" ht="15" customHeight="1"/>
    <row r="17163" ht="15" customHeight="1"/>
    <row r="17164" ht="15" customHeight="1"/>
    <row r="17165" ht="15" customHeight="1"/>
    <row r="17166" ht="15" customHeight="1"/>
    <row r="17167" ht="15" customHeight="1"/>
    <row r="17168" ht="15" customHeight="1"/>
    <row r="17169" ht="15" customHeight="1"/>
    <row r="17170" ht="15" customHeight="1"/>
    <row r="17171" ht="15" customHeight="1"/>
    <row r="17172" ht="15" customHeight="1"/>
    <row r="17173" ht="15" customHeight="1"/>
    <row r="17174" ht="15" customHeight="1"/>
    <row r="17175" ht="15" customHeight="1"/>
    <row r="17176" ht="15" customHeight="1"/>
    <row r="17177" ht="15" customHeight="1"/>
    <row r="17178" ht="15" customHeight="1"/>
    <row r="17179" ht="15" customHeight="1"/>
    <row r="17180" ht="15" customHeight="1"/>
    <row r="17181" ht="15" customHeight="1"/>
    <row r="17182" ht="15" customHeight="1"/>
    <row r="17183" ht="15" customHeight="1"/>
    <row r="17184" ht="15" customHeight="1"/>
    <row r="17185" ht="15" customHeight="1"/>
    <row r="17186" ht="15" customHeight="1"/>
    <row r="17187" ht="15" customHeight="1"/>
    <row r="17188" ht="15" customHeight="1"/>
    <row r="17189" ht="15" customHeight="1"/>
    <row r="17190" ht="15" customHeight="1"/>
    <row r="17191" ht="15" customHeight="1"/>
    <row r="17192" ht="15" customHeight="1"/>
    <row r="17193" ht="15" customHeight="1"/>
    <row r="17194" ht="15" customHeight="1"/>
    <row r="17195" ht="15" customHeight="1"/>
    <row r="17196" ht="15" customHeight="1"/>
    <row r="17197" ht="15" customHeight="1"/>
    <row r="17198" ht="15" customHeight="1"/>
    <row r="17199" ht="15" customHeight="1"/>
    <row r="17200" ht="15" customHeight="1"/>
    <row r="17201" ht="15" customHeight="1"/>
    <row r="17202" ht="15" customHeight="1"/>
    <row r="17203" ht="15" customHeight="1"/>
    <row r="17204" ht="15" customHeight="1"/>
    <row r="17205" ht="15" customHeight="1"/>
    <row r="17206" ht="15" customHeight="1"/>
    <row r="17207" ht="15" customHeight="1"/>
    <row r="17208" ht="15" customHeight="1"/>
    <row r="17209" ht="15" customHeight="1"/>
    <row r="17210" ht="15" customHeight="1"/>
    <row r="17211" ht="15" customHeight="1"/>
    <row r="17212" ht="15" customHeight="1"/>
    <row r="17213" ht="15" customHeight="1"/>
    <row r="17214" ht="15" customHeight="1"/>
    <row r="17215" ht="15" customHeight="1"/>
    <row r="17216" ht="15" customHeight="1"/>
    <row r="17217" ht="15" customHeight="1"/>
    <row r="17218" ht="15" customHeight="1"/>
    <row r="17219" ht="15" customHeight="1"/>
    <row r="17220" ht="15" customHeight="1"/>
    <row r="17221" ht="15" customHeight="1"/>
    <row r="17222" ht="15" customHeight="1"/>
    <row r="17223" ht="15" customHeight="1"/>
    <row r="17224" ht="15" customHeight="1"/>
    <row r="17225" ht="15" customHeight="1"/>
    <row r="17226" ht="15" customHeight="1"/>
    <row r="17227" ht="15" customHeight="1"/>
    <row r="17228" ht="15" customHeight="1"/>
    <row r="17229" ht="15" customHeight="1"/>
    <row r="17230" ht="15" customHeight="1"/>
    <row r="17231" ht="15" customHeight="1"/>
    <row r="17232" ht="15" customHeight="1"/>
    <row r="17233" ht="15" customHeight="1"/>
    <row r="17234" ht="15" customHeight="1"/>
    <row r="17235" ht="15" customHeight="1"/>
    <row r="17236" ht="15" customHeight="1"/>
    <row r="17237" ht="15" customHeight="1"/>
    <row r="17238" ht="15" customHeight="1"/>
    <row r="17239" ht="15" customHeight="1"/>
    <row r="17240" ht="15" customHeight="1"/>
    <row r="17241" ht="15" customHeight="1"/>
    <row r="17242" ht="15" customHeight="1"/>
    <row r="17243" ht="15" customHeight="1"/>
    <row r="17244" ht="15" customHeight="1"/>
    <row r="17245" ht="15" customHeight="1"/>
    <row r="17246" ht="15" customHeight="1"/>
    <row r="17247" ht="15" customHeight="1"/>
    <row r="17248" ht="15" customHeight="1"/>
    <row r="17249" ht="15" customHeight="1"/>
    <row r="17250" ht="15" customHeight="1"/>
    <row r="17251" ht="15" customHeight="1"/>
    <row r="17252" ht="15" customHeight="1"/>
    <row r="17253" ht="15" customHeight="1"/>
    <row r="17254" ht="15" customHeight="1"/>
    <row r="17255" ht="15" customHeight="1"/>
    <row r="17256" ht="15" customHeight="1"/>
    <row r="17257" ht="15" customHeight="1"/>
    <row r="17258" ht="15" customHeight="1"/>
    <row r="17259" ht="15" customHeight="1"/>
    <row r="17260" ht="15" customHeight="1"/>
    <row r="17261" ht="15" customHeight="1"/>
    <row r="17262" ht="15" customHeight="1"/>
    <row r="17263" ht="15" customHeight="1"/>
    <row r="17264" ht="15" customHeight="1"/>
    <row r="17265" ht="15" customHeight="1"/>
    <row r="17266" ht="15" customHeight="1"/>
    <row r="17267" ht="15" customHeight="1"/>
    <row r="17268" ht="15" customHeight="1"/>
    <row r="17269" ht="15" customHeight="1"/>
    <row r="17270" ht="15" customHeight="1"/>
    <row r="17271" ht="15" customHeight="1"/>
    <row r="17272" ht="15" customHeight="1"/>
    <row r="17273" ht="15" customHeight="1"/>
    <row r="17274" ht="15" customHeight="1"/>
    <row r="17275" ht="15" customHeight="1"/>
    <row r="17276" ht="15" customHeight="1"/>
    <row r="17277" ht="15" customHeight="1"/>
    <row r="17278" ht="15" customHeight="1"/>
    <row r="17279" ht="15" customHeight="1"/>
    <row r="17280" ht="15" customHeight="1"/>
    <row r="17281" ht="15" customHeight="1"/>
    <row r="17282" ht="15" customHeight="1"/>
    <row r="17283" ht="15" customHeight="1"/>
    <row r="17284" ht="15" customHeight="1"/>
    <row r="17285" ht="15" customHeight="1"/>
    <row r="17286" ht="15" customHeight="1"/>
    <row r="17287" ht="15" customHeight="1"/>
    <row r="17288" ht="15" customHeight="1"/>
    <row r="17289" ht="15" customHeight="1"/>
    <row r="17290" ht="15" customHeight="1"/>
    <row r="17291" ht="15" customHeight="1"/>
    <row r="17292" ht="15" customHeight="1"/>
    <row r="17293" ht="15" customHeight="1"/>
    <row r="17294" ht="15" customHeight="1"/>
    <row r="17295" ht="15" customHeight="1"/>
    <row r="17296" ht="15" customHeight="1"/>
    <row r="17297" ht="15" customHeight="1"/>
    <row r="17298" ht="15" customHeight="1"/>
    <row r="17299" ht="15" customHeight="1"/>
    <row r="17300" ht="15" customHeight="1"/>
    <row r="17301" ht="15" customHeight="1"/>
    <row r="17302" ht="15" customHeight="1"/>
    <row r="17303" ht="15" customHeight="1"/>
    <row r="17304" ht="15" customHeight="1"/>
    <row r="17305" ht="15" customHeight="1"/>
    <row r="17306" ht="15" customHeight="1"/>
    <row r="17307" ht="15" customHeight="1"/>
    <row r="17308" ht="15" customHeight="1"/>
    <row r="17309" ht="15" customHeight="1"/>
    <row r="17310" ht="15" customHeight="1"/>
    <row r="17311" ht="15" customHeight="1"/>
    <row r="17312" ht="15" customHeight="1"/>
    <row r="17313" ht="15" customHeight="1"/>
    <row r="17314" ht="15" customHeight="1"/>
    <row r="17315" ht="15" customHeight="1"/>
    <row r="17316" ht="15" customHeight="1"/>
    <row r="17317" ht="15" customHeight="1"/>
    <row r="17318" ht="15" customHeight="1"/>
    <row r="17319" ht="15" customHeight="1"/>
    <row r="17320" ht="15" customHeight="1"/>
    <row r="17321" ht="15" customHeight="1"/>
    <row r="17322" ht="15" customHeight="1"/>
    <row r="17323" ht="15" customHeight="1"/>
    <row r="17324" ht="15" customHeight="1"/>
    <row r="17325" ht="15" customHeight="1"/>
    <row r="17326" ht="15" customHeight="1"/>
    <row r="17327" ht="15" customHeight="1"/>
    <row r="17328" ht="15" customHeight="1"/>
    <row r="17329" ht="15" customHeight="1"/>
    <row r="17330" ht="15" customHeight="1"/>
    <row r="17331" ht="15" customHeight="1"/>
    <row r="17332" ht="15" customHeight="1"/>
    <row r="17333" ht="15" customHeight="1"/>
    <row r="17334" ht="15" customHeight="1"/>
    <row r="17335" ht="15" customHeight="1"/>
    <row r="17336" ht="15" customHeight="1"/>
    <row r="17337" ht="15" customHeight="1"/>
    <row r="17338" ht="15" customHeight="1"/>
    <row r="17339" ht="15" customHeight="1"/>
    <row r="17340" ht="15" customHeight="1"/>
    <row r="17341" ht="15" customHeight="1"/>
    <row r="17342" ht="15" customHeight="1"/>
    <row r="17343" ht="15" customHeight="1"/>
    <row r="17344" ht="15" customHeight="1"/>
    <row r="17345" ht="15" customHeight="1"/>
    <row r="17346" ht="15" customHeight="1"/>
    <row r="17347" ht="15" customHeight="1"/>
    <row r="17348" ht="15" customHeight="1"/>
    <row r="17349" ht="15" customHeight="1"/>
    <row r="17350" ht="15" customHeight="1"/>
    <row r="17351" ht="15" customHeight="1"/>
    <row r="17352" ht="15" customHeight="1"/>
    <row r="17353" ht="15" customHeight="1"/>
    <row r="17354" ht="15" customHeight="1"/>
    <row r="17355" ht="15" customHeight="1"/>
    <row r="17356" ht="15" customHeight="1"/>
    <row r="17357" ht="15" customHeight="1"/>
    <row r="17358" ht="15" customHeight="1"/>
    <row r="17359" ht="15" customHeight="1"/>
    <row r="17360" ht="15" customHeight="1"/>
    <row r="17361" ht="15" customHeight="1"/>
    <row r="17362" ht="15" customHeight="1"/>
    <row r="17363" ht="15" customHeight="1"/>
    <row r="17364" ht="15" customHeight="1"/>
    <row r="17365" ht="15" customHeight="1"/>
    <row r="17366" ht="15" customHeight="1"/>
    <row r="17367" ht="15" customHeight="1"/>
    <row r="17368" ht="15" customHeight="1"/>
    <row r="17369" ht="15" customHeight="1"/>
    <row r="17370" ht="15" customHeight="1"/>
    <row r="17371" ht="15" customHeight="1"/>
    <row r="17372" ht="15" customHeight="1"/>
    <row r="17373" ht="15" customHeight="1"/>
    <row r="17374" ht="15" customHeight="1"/>
    <row r="17375" ht="15" customHeight="1"/>
    <row r="17376" ht="15" customHeight="1"/>
    <row r="17377" ht="15" customHeight="1"/>
    <row r="17378" ht="15" customHeight="1"/>
    <row r="17379" ht="15" customHeight="1"/>
    <row r="17380" ht="15" customHeight="1"/>
    <row r="17381" ht="15" customHeight="1"/>
    <row r="17382" ht="15" customHeight="1"/>
    <row r="17383" ht="15" customHeight="1"/>
    <row r="17384" ht="15" customHeight="1"/>
    <row r="17385" ht="15" customHeight="1"/>
    <row r="17386" ht="15" customHeight="1"/>
    <row r="17387" ht="15" customHeight="1"/>
    <row r="17388" ht="15" customHeight="1"/>
    <row r="17389" ht="15" customHeight="1"/>
    <row r="17390" ht="15" customHeight="1"/>
    <row r="17391" ht="15" customHeight="1"/>
    <row r="17392" ht="15" customHeight="1"/>
    <row r="17393" ht="15" customHeight="1"/>
    <row r="17394" ht="15" customHeight="1"/>
    <row r="17395" ht="15" customHeight="1"/>
    <row r="17396" ht="15" customHeight="1"/>
    <row r="17397" ht="15" customHeight="1"/>
    <row r="17398" ht="15" customHeight="1"/>
    <row r="17399" ht="15" customHeight="1"/>
    <row r="17400" ht="15" customHeight="1"/>
    <row r="17401" ht="15" customHeight="1"/>
    <row r="17402" ht="15" customHeight="1"/>
    <row r="17403" ht="15" customHeight="1"/>
    <row r="17404" ht="15" customHeight="1"/>
    <row r="17405" ht="15" customHeight="1"/>
    <row r="17406" ht="15" customHeight="1"/>
    <row r="17407" ht="15" customHeight="1"/>
    <row r="17408" ht="15" customHeight="1"/>
    <row r="17409" ht="15" customHeight="1"/>
    <row r="17410" ht="15" customHeight="1"/>
    <row r="17411" ht="15" customHeight="1"/>
    <row r="17412" ht="15" customHeight="1"/>
    <row r="17413" ht="15" customHeight="1"/>
    <row r="17414" ht="15" customHeight="1"/>
    <row r="17415" ht="15" customHeight="1"/>
    <row r="17416" ht="15" customHeight="1"/>
    <row r="17417" ht="15" customHeight="1"/>
    <row r="17418" ht="15" customHeight="1"/>
    <row r="17419" ht="15" customHeight="1"/>
    <row r="17420" ht="15" customHeight="1"/>
    <row r="17421" ht="15" customHeight="1"/>
    <row r="17422" ht="15" customHeight="1"/>
    <row r="17423" ht="15" customHeight="1"/>
    <row r="17424" ht="15" customHeight="1"/>
    <row r="17425" ht="15" customHeight="1"/>
    <row r="17426" ht="15" customHeight="1"/>
    <row r="17427" ht="15" customHeight="1"/>
    <row r="17428" ht="15" customHeight="1"/>
    <row r="17429" ht="15" customHeight="1"/>
    <row r="17430" ht="15" customHeight="1"/>
    <row r="17431" ht="15" customHeight="1"/>
    <row r="17432" ht="15" customHeight="1"/>
    <row r="17433" ht="15" customHeight="1"/>
    <row r="17434" ht="15" customHeight="1"/>
    <row r="17435" ht="15" customHeight="1"/>
    <row r="17436" ht="15" customHeight="1"/>
    <row r="17437" ht="15" customHeight="1"/>
    <row r="17438" ht="15" customHeight="1"/>
    <row r="17439" ht="15" customHeight="1"/>
    <row r="17440" ht="15" customHeight="1"/>
    <row r="17441" ht="15" customHeight="1"/>
    <row r="17442" ht="15" customHeight="1"/>
    <row r="17443" ht="15" customHeight="1"/>
    <row r="17444" ht="15" customHeight="1"/>
    <row r="17445" ht="15" customHeight="1"/>
    <row r="17446" ht="15" customHeight="1"/>
    <row r="17447" ht="15" customHeight="1"/>
    <row r="17448" ht="15" customHeight="1"/>
    <row r="17449" ht="15" customHeight="1"/>
    <row r="17450" ht="15" customHeight="1"/>
    <row r="17451" ht="15" customHeight="1"/>
    <row r="17452" ht="15" customHeight="1"/>
    <row r="17453" ht="15" customHeight="1"/>
    <row r="17454" ht="15" customHeight="1"/>
    <row r="17455" ht="15" customHeight="1"/>
    <row r="17456" ht="15" customHeight="1"/>
    <row r="17457" ht="15" customHeight="1"/>
    <row r="17458" ht="15" customHeight="1"/>
    <row r="17459" ht="15" customHeight="1"/>
    <row r="17460" ht="15" customHeight="1"/>
    <row r="17461" ht="15" customHeight="1"/>
    <row r="17462" ht="15" customHeight="1"/>
    <row r="17463" ht="15" customHeight="1"/>
    <row r="17464" ht="15" customHeight="1"/>
    <row r="17465" ht="15" customHeight="1"/>
    <row r="17466" ht="15" customHeight="1"/>
    <row r="17467" ht="15" customHeight="1"/>
    <row r="17468" ht="15" customHeight="1"/>
    <row r="17469" ht="15" customHeight="1"/>
    <row r="17470" ht="15" customHeight="1"/>
    <row r="17471" ht="15" customHeight="1"/>
    <row r="17472" ht="15" customHeight="1"/>
    <row r="17473" ht="15" customHeight="1"/>
    <row r="17474" ht="15" customHeight="1"/>
    <row r="17475" ht="15" customHeight="1"/>
    <row r="17476" ht="15" customHeight="1"/>
    <row r="17477" ht="15" customHeight="1"/>
    <row r="17478" ht="15" customHeight="1"/>
    <row r="17479" ht="15" customHeight="1"/>
    <row r="17480" ht="15" customHeight="1"/>
    <row r="17481" ht="15" customHeight="1"/>
    <row r="17482" ht="15" customHeight="1"/>
    <row r="17483" ht="15" customHeight="1"/>
    <row r="17484" ht="15" customHeight="1"/>
    <row r="17485" ht="15" customHeight="1"/>
    <row r="17486" ht="15" customHeight="1"/>
    <row r="17487" ht="15" customHeight="1"/>
    <row r="17488" ht="15" customHeight="1"/>
    <row r="17489" ht="15" customHeight="1"/>
    <row r="17490" ht="15" customHeight="1"/>
    <row r="17491" ht="15" customHeight="1"/>
    <row r="17492" ht="15" customHeight="1"/>
    <row r="17493" ht="15" customHeight="1"/>
    <row r="17494" ht="15" customHeight="1"/>
    <row r="17495" ht="15" customHeight="1"/>
    <row r="17496" ht="15" customHeight="1"/>
    <row r="17497" ht="15" customHeight="1"/>
    <row r="17498" ht="15" customHeight="1"/>
    <row r="17499" ht="15" customHeight="1"/>
    <row r="17500" ht="15" customHeight="1"/>
    <row r="17501" ht="15" customHeight="1"/>
    <row r="17502" ht="15" customHeight="1"/>
    <row r="17503" ht="15" customHeight="1"/>
    <row r="17504" ht="15" customHeight="1"/>
    <row r="17505" ht="15" customHeight="1"/>
    <row r="17506" ht="15" customHeight="1"/>
    <row r="17507" ht="15" customHeight="1"/>
    <row r="17508" ht="15" customHeight="1"/>
    <row r="17509" ht="15" customHeight="1"/>
    <row r="17510" ht="15" customHeight="1"/>
    <row r="17511" ht="15" customHeight="1"/>
    <row r="17512" ht="15" customHeight="1"/>
    <row r="17513" ht="15" customHeight="1"/>
    <row r="17514" ht="15" customHeight="1"/>
    <row r="17515" ht="15" customHeight="1"/>
    <row r="17516" ht="15" customHeight="1"/>
    <row r="17517" ht="15" customHeight="1"/>
    <row r="17518" ht="15" customHeight="1"/>
    <row r="17519" ht="15" customHeight="1"/>
    <row r="17520" ht="15" customHeight="1"/>
    <row r="17521" ht="15" customHeight="1"/>
    <row r="17522" ht="15" customHeight="1"/>
    <row r="17523" ht="15" customHeight="1"/>
    <row r="17524" ht="15" customHeight="1"/>
    <row r="17525" ht="15" customHeight="1"/>
    <row r="17526" ht="15" customHeight="1"/>
    <row r="17527" ht="15" customHeight="1"/>
    <row r="17528" ht="15" customHeight="1"/>
    <row r="17529" ht="15" customHeight="1"/>
    <row r="17530" ht="15" customHeight="1"/>
    <row r="17531" ht="15" customHeight="1"/>
    <row r="17532" ht="15" customHeight="1"/>
    <row r="17533" ht="15" customHeight="1"/>
    <row r="17534" ht="15" customHeight="1"/>
    <row r="17535" ht="15" customHeight="1"/>
    <row r="17536" ht="15" customHeight="1"/>
    <row r="17537" ht="15" customHeight="1"/>
    <row r="17538" ht="15" customHeight="1"/>
    <row r="17539" ht="15" customHeight="1"/>
    <row r="17540" ht="15" customHeight="1"/>
    <row r="17541" ht="15" customHeight="1"/>
    <row r="17542" ht="15" customHeight="1"/>
    <row r="17543" ht="15" customHeight="1"/>
    <row r="17544" ht="15" customHeight="1"/>
    <row r="17545" ht="15" customHeight="1"/>
    <row r="17546" ht="15" customHeight="1"/>
    <row r="17547" ht="15" customHeight="1"/>
    <row r="17548" ht="15" customHeight="1"/>
    <row r="17549" ht="15" customHeight="1"/>
    <row r="17550" ht="15" customHeight="1"/>
    <row r="17551" ht="15" customHeight="1"/>
    <row r="17552" ht="15" customHeight="1"/>
    <row r="17553" ht="15" customHeight="1"/>
    <row r="17554" ht="15" customHeight="1"/>
    <row r="17555" ht="15" customHeight="1"/>
    <row r="17556" ht="15" customHeight="1"/>
    <row r="17557" ht="15" customHeight="1"/>
    <row r="17558" ht="15" customHeight="1"/>
    <row r="17559" ht="15" customHeight="1"/>
    <row r="17560" ht="15" customHeight="1"/>
    <row r="17561" ht="15" customHeight="1"/>
    <row r="17562" ht="15" customHeight="1"/>
    <row r="17563" ht="15" customHeight="1"/>
    <row r="17564" ht="15" customHeight="1"/>
    <row r="17565" ht="15" customHeight="1"/>
    <row r="17566" ht="15" customHeight="1"/>
    <row r="17567" ht="15" customHeight="1"/>
    <row r="17568" ht="15" customHeight="1"/>
    <row r="17569" ht="15" customHeight="1"/>
    <row r="17570" ht="15" customHeight="1"/>
    <row r="17571" ht="15" customHeight="1"/>
    <row r="17572" ht="15" customHeight="1"/>
    <row r="17573" ht="15" customHeight="1"/>
    <row r="17574" ht="15" customHeight="1"/>
    <row r="17575" ht="15" customHeight="1"/>
    <row r="17576" ht="15" customHeight="1"/>
    <row r="17577" ht="15" customHeight="1"/>
    <row r="17578" ht="15" customHeight="1"/>
    <row r="17579" ht="15" customHeight="1"/>
    <row r="17580" ht="15" customHeight="1"/>
    <row r="17581" ht="15" customHeight="1"/>
    <row r="17582" ht="15" customHeight="1"/>
    <row r="17583" ht="15" customHeight="1"/>
    <row r="17584" ht="15" customHeight="1"/>
    <row r="17585" ht="15" customHeight="1"/>
    <row r="17586" ht="15" customHeight="1"/>
    <row r="17587" ht="15" customHeight="1"/>
    <row r="17588" ht="15" customHeight="1"/>
    <row r="17589" ht="15" customHeight="1"/>
    <row r="17590" ht="15" customHeight="1"/>
    <row r="17591" ht="15" customHeight="1"/>
    <row r="17592" ht="15" customHeight="1"/>
    <row r="17593" ht="15" customHeight="1"/>
    <row r="17594" ht="15" customHeight="1"/>
    <row r="17595" ht="15" customHeight="1"/>
    <row r="17596" ht="15" customHeight="1"/>
    <row r="17597" ht="15" customHeight="1"/>
    <row r="17598" ht="15" customHeight="1"/>
    <row r="17599" ht="15" customHeight="1"/>
    <row r="17600" ht="15" customHeight="1"/>
    <row r="17601" ht="15" customHeight="1"/>
    <row r="17602" ht="15" customHeight="1"/>
    <row r="17603" ht="15" customHeight="1"/>
    <row r="17604" ht="15" customHeight="1"/>
    <row r="17605" ht="15" customHeight="1"/>
    <row r="17606" ht="15" customHeight="1"/>
    <row r="17607" ht="15" customHeight="1"/>
    <row r="17608" ht="15" customHeight="1"/>
    <row r="17609" ht="15" customHeight="1"/>
    <row r="17610" ht="15" customHeight="1"/>
    <row r="17611" ht="15" customHeight="1"/>
    <row r="17612" ht="15" customHeight="1"/>
    <row r="17613" ht="15" customHeight="1"/>
    <row r="17614" ht="15" customHeight="1"/>
    <row r="17615" ht="15" customHeight="1"/>
    <row r="17616" ht="15" customHeight="1"/>
    <row r="17617" ht="15" customHeight="1"/>
    <row r="17618" ht="15" customHeight="1"/>
    <row r="17619" ht="15" customHeight="1"/>
    <row r="17620" ht="15" customHeight="1"/>
    <row r="17621" ht="15" customHeight="1"/>
    <row r="17622" ht="15" customHeight="1"/>
    <row r="17623" ht="15" customHeight="1"/>
    <row r="17624" ht="15" customHeight="1"/>
    <row r="17625" ht="15" customHeight="1"/>
    <row r="17626" ht="15" customHeight="1"/>
    <row r="17627" ht="15" customHeight="1"/>
    <row r="17628" ht="15" customHeight="1"/>
    <row r="17629" ht="15" customHeight="1"/>
    <row r="17630" ht="15" customHeight="1"/>
    <row r="17631" ht="15" customHeight="1"/>
    <row r="17632" ht="15" customHeight="1"/>
    <row r="17633" ht="15" customHeight="1"/>
    <row r="17634" ht="15" customHeight="1"/>
    <row r="17635" ht="15" customHeight="1"/>
    <row r="17636" ht="15" customHeight="1"/>
    <row r="17637" ht="15" customHeight="1"/>
    <row r="17638" ht="15" customHeight="1"/>
    <row r="17639" ht="15" customHeight="1"/>
    <row r="17640" ht="15" customHeight="1"/>
    <row r="17641" ht="15" customHeight="1"/>
    <row r="17642" ht="15" customHeight="1"/>
    <row r="17643" ht="15" customHeight="1"/>
    <row r="17644" ht="15" customHeight="1"/>
    <row r="17645" ht="15" customHeight="1"/>
    <row r="17646" ht="15" customHeight="1"/>
    <row r="17647" ht="15" customHeight="1"/>
    <row r="17648" ht="15" customHeight="1"/>
    <row r="17649" ht="15" customHeight="1"/>
    <row r="17650" ht="15" customHeight="1"/>
    <row r="17651" ht="15" customHeight="1"/>
    <row r="17652" ht="15" customHeight="1"/>
    <row r="17653" ht="15" customHeight="1"/>
    <row r="17654" ht="15" customHeight="1"/>
    <row r="17655" ht="15" customHeight="1"/>
    <row r="17656" ht="15" customHeight="1"/>
    <row r="17657" ht="15" customHeight="1"/>
    <row r="17658" ht="15" customHeight="1"/>
    <row r="17659" ht="15" customHeight="1"/>
    <row r="17660" ht="15" customHeight="1"/>
    <row r="17661" ht="15" customHeight="1"/>
    <row r="17662" ht="15" customHeight="1"/>
    <row r="17663" ht="15" customHeight="1"/>
    <row r="17664" ht="15" customHeight="1"/>
    <row r="17665" ht="15" customHeight="1"/>
    <row r="17666" ht="15" customHeight="1"/>
    <row r="17667" ht="15" customHeight="1"/>
    <row r="17668" ht="15" customHeight="1"/>
    <row r="17669" ht="15" customHeight="1"/>
    <row r="17670" ht="15" customHeight="1"/>
    <row r="17671" ht="15" customHeight="1"/>
    <row r="17672" ht="15" customHeight="1"/>
    <row r="17673" ht="15" customHeight="1"/>
    <row r="17674" ht="15" customHeight="1"/>
    <row r="17675" ht="15" customHeight="1"/>
    <row r="17676" ht="15" customHeight="1"/>
    <row r="17677" ht="15" customHeight="1"/>
    <row r="17678" ht="15" customHeight="1"/>
    <row r="17679" ht="15" customHeight="1"/>
    <row r="17680" ht="15" customHeight="1"/>
    <row r="17681" ht="15" customHeight="1"/>
    <row r="17682" ht="15" customHeight="1"/>
    <row r="17683" ht="15" customHeight="1"/>
    <row r="17684" ht="15" customHeight="1"/>
    <row r="17685" ht="15" customHeight="1"/>
    <row r="17686" ht="15" customHeight="1"/>
    <row r="17687" ht="15" customHeight="1"/>
    <row r="17688" ht="15" customHeight="1"/>
    <row r="17689" ht="15" customHeight="1"/>
    <row r="17690" ht="15" customHeight="1"/>
    <row r="17691" ht="15" customHeight="1"/>
    <row r="17692" ht="15" customHeight="1"/>
    <row r="17693" ht="15" customHeight="1"/>
    <row r="17694" ht="15" customHeight="1"/>
    <row r="17695" ht="15" customHeight="1"/>
    <row r="17696" ht="15" customHeight="1"/>
    <row r="17697" ht="15" customHeight="1"/>
    <row r="17698" ht="15" customHeight="1"/>
    <row r="17699" ht="15" customHeight="1"/>
    <row r="17700" ht="15" customHeight="1"/>
    <row r="17701" ht="15" customHeight="1"/>
    <row r="17702" ht="15" customHeight="1"/>
    <row r="17703" ht="15" customHeight="1"/>
    <row r="17704" ht="15" customHeight="1"/>
    <row r="17705" ht="15" customHeight="1"/>
    <row r="17706" ht="15" customHeight="1"/>
    <row r="17707" ht="15" customHeight="1"/>
    <row r="17708" ht="15" customHeight="1"/>
    <row r="17709" ht="15" customHeight="1"/>
    <row r="17710" ht="15" customHeight="1"/>
    <row r="17711" ht="15" customHeight="1"/>
    <row r="17712" ht="15" customHeight="1"/>
    <row r="17713" ht="15" customHeight="1"/>
    <row r="17714" ht="15" customHeight="1"/>
    <row r="17715" ht="15" customHeight="1"/>
    <row r="17716" ht="15" customHeight="1"/>
    <row r="17717" ht="15" customHeight="1"/>
    <row r="17718" ht="15" customHeight="1"/>
    <row r="17719" ht="15" customHeight="1"/>
    <row r="17720" ht="15" customHeight="1"/>
    <row r="17721" ht="15" customHeight="1"/>
    <row r="17722" ht="15" customHeight="1"/>
    <row r="17723" ht="15" customHeight="1"/>
    <row r="17724" ht="15" customHeight="1"/>
    <row r="17725" ht="15" customHeight="1"/>
    <row r="17726" ht="15" customHeight="1"/>
    <row r="17727" ht="15" customHeight="1"/>
    <row r="17728" ht="15" customHeight="1"/>
    <row r="17729" ht="15" customHeight="1"/>
    <row r="17730" ht="15" customHeight="1"/>
    <row r="17731" ht="15" customHeight="1"/>
    <row r="17732" ht="15" customHeight="1"/>
    <row r="17733" ht="15" customHeight="1"/>
    <row r="17734" ht="15" customHeight="1"/>
    <row r="17735" ht="15" customHeight="1"/>
    <row r="17736" ht="15" customHeight="1"/>
    <row r="17737" ht="15" customHeight="1"/>
    <row r="17738" ht="15" customHeight="1"/>
    <row r="17739" ht="15" customHeight="1"/>
    <row r="17740" ht="15" customHeight="1"/>
    <row r="17741" ht="15" customHeight="1"/>
    <row r="17742" ht="15" customHeight="1"/>
    <row r="17743" ht="15" customHeight="1"/>
    <row r="17744" ht="15" customHeight="1"/>
    <row r="17745" ht="15" customHeight="1"/>
    <row r="17746" ht="15" customHeight="1"/>
    <row r="17747" ht="15" customHeight="1"/>
    <row r="17748" ht="15" customHeight="1"/>
    <row r="17749" ht="15" customHeight="1"/>
    <row r="17750" ht="15" customHeight="1"/>
    <row r="17751" ht="15" customHeight="1"/>
    <row r="17752" ht="15" customHeight="1"/>
    <row r="17753" ht="15" customHeight="1"/>
    <row r="17754" ht="15" customHeight="1"/>
    <row r="17755" ht="15" customHeight="1"/>
    <row r="17756" ht="15" customHeight="1"/>
    <row r="17757" ht="15" customHeight="1"/>
    <row r="17758" ht="15" customHeight="1"/>
    <row r="17759" ht="15" customHeight="1"/>
    <row r="17760" ht="15" customHeight="1"/>
    <row r="17761" ht="15" customHeight="1"/>
    <row r="17762" ht="15" customHeight="1"/>
    <row r="17763" ht="15" customHeight="1"/>
    <row r="17764" ht="15" customHeight="1"/>
    <row r="17765" ht="15" customHeight="1"/>
    <row r="17766" ht="15" customHeight="1"/>
    <row r="17767" ht="15" customHeight="1"/>
    <row r="17768" ht="15" customHeight="1"/>
    <row r="17769" ht="15" customHeight="1"/>
    <row r="17770" ht="15" customHeight="1"/>
    <row r="17771" ht="15" customHeight="1"/>
    <row r="17772" ht="15" customHeight="1"/>
    <row r="17773" ht="15" customHeight="1"/>
    <row r="17774" ht="15" customHeight="1"/>
    <row r="17775" ht="15" customHeight="1"/>
    <row r="17776" ht="15" customHeight="1"/>
    <row r="17777" ht="15" customHeight="1"/>
    <row r="17778" ht="15" customHeight="1"/>
    <row r="17779" ht="15" customHeight="1"/>
    <row r="17780" ht="15" customHeight="1"/>
    <row r="17781" ht="15" customHeight="1"/>
    <row r="17782" ht="15" customHeight="1"/>
    <row r="17783" ht="15" customHeight="1"/>
    <row r="17784" ht="15" customHeight="1"/>
    <row r="17785" ht="15" customHeight="1"/>
    <row r="17786" ht="15" customHeight="1"/>
    <row r="17787" ht="15" customHeight="1"/>
    <row r="17788" ht="15" customHeight="1"/>
    <row r="17789" ht="15" customHeight="1"/>
    <row r="17790" ht="15" customHeight="1"/>
    <row r="17791" ht="15" customHeight="1"/>
    <row r="17792" ht="15" customHeight="1"/>
    <row r="17793" ht="15" customHeight="1"/>
    <row r="17794" ht="15" customHeight="1"/>
    <row r="17795" ht="15" customHeight="1"/>
    <row r="17796" ht="15" customHeight="1"/>
    <row r="17797" ht="15" customHeight="1"/>
    <row r="17798" ht="15" customHeight="1"/>
    <row r="17799" ht="15" customHeight="1"/>
    <row r="17800" ht="15" customHeight="1"/>
    <row r="17801" ht="15" customHeight="1"/>
    <row r="17802" ht="15" customHeight="1"/>
    <row r="17803" ht="15" customHeight="1"/>
    <row r="17804" ht="15" customHeight="1"/>
    <row r="17805" ht="15" customHeight="1"/>
    <row r="17806" ht="15" customHeight="1"/>
    <row r="17807" ht="15" customHeight="1"/>
    <row r="17808" ht="15" customHeight="1"/>
    <row r="17809" ht="15" customHeight="1"/>
    <row r="17810" ht="15" customHeight="1"/>
    <row r="17811" ht="15" customHeight="1"/>
    <row r="17812" ht="15" customHeight="1"/>
    <row r="17813" ht="15" customHeight="1"/>
    <row r="17814" ht="15" customHeight="1"/>
    <row r="17815" ht="15" customHeight="1"/>
    <row r="17816" ht="15" customHeight="1"/>
    <row r="17817" ht="15" customHeight="1"/>
    <row r="17818" ht="15" customHeight="1"/>
    <row r="17819" ht="15" customHeight="1"/>
    <row r="17820" ht="15" customHeight="1"/>
    <row r="17821" ht="15" customHeight="1"/>
    <row r="17822" ht="15" customHeight="1"/>
    <row r="17823" ht="15" customHeight="1"/>
    <row r="17824" ht="15" customHeight="1"/>
    <row r="17825" ht="15" customHeight="1"/>
    <row r="17826" ht="15" customHeight="1"/>
    <row r="17827" ht="15" customHeight="1"/>
    <row r="17828" ht="15" customHeight="1"/>
    <row r="17829" ht="15" customHeight="1"/>
    <row r="17830" ht="15" customHeight="1"/>
    <row r="17831" ht="15" customHeight="1"/>
    <row r="17832" ht="15" customHeight="1"/>
    <row r="17833" ht="15" customHeight="1"/>
    <row r="17834" ht="15" customHeight="1"/>
    <row r="17835" ht="15" customHeight="1"/>
    <row r="17836" ht="15" customHeight="1"/>
    <row r="17837" ht="15" customHeight="1"/>
    <row r="17838" ht="15" customHeight="1"/>
    <row r="17839" ht="15" customHeight="1"/>
    <row r="17840" ht="15" customHeight="1"/>
    <row r="17841" ht="15" customHeight="1"/>
    <row r="17842" ht="15" customHeight="1"/>
    <row r="17843" ht="15" customHeight="1"/>
    <row r="17844" ht="15" customHeight="1"/>
    <row r="17845" ht="15" customHeight="1"/>
    <row r="17846" ht="15" customHeight="1"/>
    <row r="17847" ht="15" customHeight="1"/>
    <row r="17848" ht="15" customHeight="1"/>
    <row r="17849" ht="15" customHeight="1"/>
    <row r="17850" ht="15" customHeight="1"/>
    <row r="17851" ht="15" customHeight="1"/>
    <row r="17852" ht="15" customHeight="1"/>
    <row r="17853" ht="15" customHeight="1"/>
    <row r="17854" ht="15" customHeight="1"/>
    <row r="17855" ht="15" customHeight="1"/>
    <row r="17856" ht="15" customHeight="1"/>
    <row r="17857" ht="15" customHeight="1"/>
    <row r="17858" ht="15" customHeight="1"/>
    <row r="17859" ht="15" customHeight="1"/>
    <row r="17860" ht="15" customHeight="1"/>
    <row r="17861" ht="15" customHeight="1"/>
    <row r="17862" ht="15" customHeight="1"/>
    <row r="17863" ht="15" customHeight="1"/>
    <row r="17864" ht="15" customHeight="1"/>
    <row r="17865" ht="15" customHeight="1"/>
    <row r="17866" ht="15" customHeight="1"/>
    <row r="17867" ht="15" customHeight="1"/>
    <row r="17868" ht="15" customHeight="1"/>
    <row r="17869" ht="15" customHeight="1"/>
    <row r="17870" ht="15" customHeight="1"/>
    <row r="17871" ht="15" customHeight="1"/>
    <row r="17872" ht="15" customHeight="1"/>
    <row r="17873" ht="15" customHeight="1"/>
    <row r="17874" ht="15" customHeight="1"/>
    <row r="17875" ht="15" customHeight="1"/>
    <row r="17876" ht="15" customHeight="1"/>
    <row r="17877" ht="15" customHeight="1"/>
    <row r="17878" ht="15" customHeight="1"/>
    <row r="17879" ht="15" customHeight="1"/>
    <row r="17880" ht="15" customHeight="1"/>
    <row r="17881" ht="15" customHeight="1"/>
    <row r="17882" ht="15" customHeight="1"/>
    <row r="17883" ht="15" customHeight="1"/>
    <row r="17884" ht="15" customHeight="1"/>
    <row r="17885" ht="15" customHeight="1"/>
    <row r="17886" ht="15" customHeight="1"/>
    <row r="17887" ht="15" customHeight="1"/>
    <row r="17888" ht="15" customHeight="1"/>
    <row r="17889" ht="15" customHeight="1"/>
    <row r="17890" ht="15" customHeight="1"/>
    <row r="17891" ht="15" customHeight="1"/>
    <row r="17892" ht="15" customHeight="1"/>
    <row r="17893" ht="15" customHeight="1"/>
    <row r="17894" ht="15" customHeight="1"/>
    <row r="17895" ht="15" customHeight="1"/>
    <row r="17896" ht="15" customHeight="1"/>
    <row r="17897" ht="15" customHeight="1"/>
    <row r="17898" ht="15" customHeight="1"/>
    <row r="17899" ht="15" customHeight="1"/>
    <row r="17900" ht="15" customHeight="1"/>
    <row r="17901" ht="15" customHeight="1"/>
    <row r="17902" ht="15" customHeight="1"/>
    <row r="17903" ht="15" customHeight="1"/>
    <row r="17904" ht="15" customHeight="1"/>
    <row r="17905" ht="15" customHeight="1"/>
    <row r="17906" ht="15" customHeight="1"/>
    <row r="17907" ht="15" customHeight="1"/>
    <row r="17908" ht="15" customHeight="1"/>
    <row r="17909" ht="15" customHeight="1"/>
    <row r="17910" ht="15" customHeight="1"/>
    <row r="17911" ht="15" customHeight="1"/>
    <row r="17912" ht="15" customHeight="1"/>
    <row r="17913" ht="15" customHeight="1"/>
    <row r="17914" ht="15" customHeight="1"/>
    <row r="17915" ht="15" customHeight="1"/>
    <row r="17916" ht="15" customHeight="1"/>
    <row r="17917" ht="15" customHeight="1"/>
    <row r="17918" ht="15" customHeight="1"/>
    <row r="17919" ht="15" customHeight="1"/>
    <row r="17920" ht="15" customHeight="1"/>
    <row r="17921" ht="15" customHeight="1"/>
    <row r="17922" ht="15" customHeight="1"/>
    <row r="17923" ht="15" customHeight="1"/>
    <row r="17924" ht="15" customHeight="1"/>
    <row r="17925" ht="15" customHeight="1"/>
    <row r="17926" ht="15" customHeight="1"/>
    <row r="17927" ht="15" customHeight="1"/>
    <row r="17928" ht="15" customHeight="1"/>
    <row r="17929" ht="15" customHeight="1"/>
    <row r="17930" ht="15" customHeight="1"/>
    <row r="17931" ht="15" customHeight="1"/>
    <row r="17932" ht="15" customHeight="1"/>
    <row r="17933" ht="15" customHeight="1"/>
    <row r="17934" ht="15" customHeight="1"/>
    <row r="17935" ht="15" customHeight="1"/>
    <row r="17936" ht="15" customHeight="1"/>
    <row r="17937" ht="15" customHeight="1"/>
    <row r="17938" ht="15" customHeight="1"/>
    <row r="17939" ht="15" customHeight="1"/>
    <row r="17940" ht="15" customHeight="1"/>
    <row r="17941" ht="15" customHeight="1"/>
    <row r="17942" ht="15" customHeight="1"/>
    <row r="17943" ht="15" customHeight="1"/>
    <row r="17944" ht="15" customHeight="1"/>
    <row r="17945" ht="15" customHeight="1"/>
    <row r="17946" ht="15" customHeight="1"/>
    <row r="17947" ht="15" customHeight="1"/>
    <row r="17948" ht="15" customHeight="1"/>
    <row r="17949" ht="15" customHeight="1"/>
    <row r="17950" ht="15" customHeight="1"/>
    <row r="17951" ht="15" customHeight="1"/>
    <row r="17952" ht="15" customHeight="1"/>
    <row r="17953" ht="15" customHeight="1"/>
    <row r="17954" ht="15" customHeight="1"/>
    <row r="17955" ht="15" customHeight="1"/>
    <row r="17956" ht="15" customHeight="1"/>
    <row r="17957" ht="15" customHeight="1"/>
    <row r="17958" ht="15" customHeight="1"/>
    <row r="17959" ht="15" customHeight="1"/>
    <row r="17960" ht="15" customHeight="1"/>
    <row r="17961" ht="15" customHeight="1"/>
    <row r="17962" ht="15" customHeight="1"/>
    <row r="17963" ht="15" customHeight="1"/>
    <row r="17964" ht="15" customHeight="1"/>
    <row r="17965" ht="15" customHeight="1"/>
    <row r="17966" ht="15" customHeight="1"/>
    <row r="17967" ht="15" customHeight="1"/>
    <row r="17968" ht="15" customHeight="1"/>
    <row r="17969" ht="15" customHeight="1"/>
    <row r="17970" ht="15" customHeight="1"/>
    <row r="17971" ht="15" customHeight="1"/>
    <row r="17972" ht="15" customHeight="1"/>
    <row r="17973" ht="15" customHeight="1"/>
    <row r="17974" ht="15" customHeight="1"/>
    <row r="17975" ht="15" customHeight="1"/>
    <row r="17976" ht="15" customHeight="1"/>
    <row r="17977" ht="15" customHeight="1"/>
    <row r="17978" ht="15" customHeight="1"/>
    <row r="17979" ht="15" customHeight="1"/>
    <row r="17980" ht="15" customHeight="1"/>
    <row r="17981" ht="15" customHeight="1"/>
    <row r="17982" ht="15" customHeight="1"/>
    <row r="17983" ht="15" customHeight="1"/>
    <row r="17984" ht="15" customHeight="1"/>
    <row r="17985" ht="15" customHeight="1"/>
    <row r="17986" ht="15" customHeight="1"/>
    <row r="17987" ht="15" customHeight="1"/>
    <row r="17988" ht="15" customHeight="1"/>
    <row r="17989" ht="15" customHeight="1"/>
    <row r="17990" ht="15" customHeight="1"/>
    <row r="17991" ht="15" customHeight="1"/>
    <row r="17992" ht="15" customHeight="1"/>
    <row r="17993" ht="15" customHeight="1"/>
    <row r="17994" ht="15" customHeight="1"/>
    <row r="17995" ht="15" customHeight="1"/>
    <row r="17996" ht="15" customHeight="1"/>
    <row r="17997" ht="15" customHeight="1"/>
    <row r="17998" ht="15" customHeight="1"/>
    <row r="17999" ht="15" customHeight="1"/>
    <row r="18000" ht="15" customHeight="1"/>
    <row r="18001" ht="15" customHeight="1"/>
    <row r="18002" ht="15" customHeight="1"/>
    <row r="18003" ht="15" customHeight="1"/>
    <row r="18004" ht="15" customHeight="1"/>
    <row r="18005" ht="15" customHeight="1"/>
    <row r="18006" ht="15" customHeight="1"/>
    <row r="18007" ht="15" customHeight="1"/>
    <row r="18008" ht="15" customHeight="1"/>
    <row r="18009" ht="15" customHeight="1"/>
    <row r="18010" ht="15" customHeight="1"/>
    <row r="18011" ht="15" customHeight="1"/>
    <row r="18012" ht="15" customHeight="1"/>
    <row r="18013" ht="15" customHeight="1"/>
    <row r="18014" ht="15" customHeight="1"/>
    <row r="18015" ht="15" customHeight="1"/>
    <row r="18016" ht="15" customHeight="1"/>
    <row r="18017" ht="15" customHeight="1"/>
    <row r="18018" ht="15" customHeight="1"/>
    <row r="18019" ht="15" customHeight="1"/>
    <row r="18020" ht="15" customHeight="1"/>
    <row r="18021" ht="15" customHeight="1"/>
    <row r="18022" ht="15" customHeight="1"/>
    <row r="18023" ht="15" customHeight="1"/>
    <row r="18024" ht="15" customHeight="1"/>
    <row r="18025" ht="15" customHeight="1"/>
    <row r="18026" ht="15" customHeight="1"/>
    <row r="18027" ht="15" customHeight="1"/>
    <row r="18028" ht="15" customHeight="1"/>
    <row r="18029" ht="15" customHeight="1"/>
    <row r="18030" ht="15" customHeight="1"/>
    <row r="18031" ht="15" customHeight="1"/>
    <row r="18032" ht="15" customHeight="1"/>
    <row r="18033" ht="15" customHeight="1"/>
    <row r="18034" ht="15" customHeight="1"/>
    <row r="18035" ht="15" customHeight="1"/>
    <row r="18036" ht="15" customHeight="1"/>
    <row r="18037" ht="15" customHeight="1"/>
    <row r="18038" ht="15" customHeight="1"/>
    <row r="18039" ht="15" customHeight="1"/>
    <row r="18040" ht="15" customHeight="1"/>
    <row r="18041" ht="15" customHeight="1"/>
    <row r="18042" ht="15" customHeight="1"/>
    <row r="18043" ht="15" customHeight="1"/>
    <row r="18044" ht="15" customHeight="1"/>
    <row r="18045" ht="15" customHeight="1"/>
    <row r="18046" ht="15" customHeight="1"/>
    <row r="18047" ht="15" customHeight="1"/>
    <row r="18048" ht="15" customHeight="1"/>
    <row r="18049" ht="15" customHeight="1"/>
    <row r="18050" ht="15" customHeight="1"/>
    <row r="18051" ht="15" customHeight="1"/>
    <row r="18052" ht="15" customHeight="1"/>
    <row r="18053" ht="15" customHeight="1"/>
    <row r="18054" ht="15" customHeight="1"/>
    <row r="18055" ht="15" customHeight="1"/>
    <row r="18056" ht="15" customHeight="1"/>
    <row r="18057" ht="15" customHeight="1"/>
    <row r="18058" ht="15" customHeight="1"/>
    <row r="18059" ht="15" customHeight="1"/>
    <row r="18060" ht="15" customHeight="1"/>
    <row r="18061" ht="15" customHeight="1"/>
    <row r="18062" ht="15" customHeight="1"/>
    <row r="18063" ht="15" customHeight="1"/>
    <row r="18064" ht="15" customHeight="1"/>
    <row r="18065" ht="15" customHeight="1"/>
    <row r="18066" ht="15" customHeight="1"/>
    <row r="18067" ht="15" customHeight="1"/>
    <row r="18068" ht="15" customHeight="1"/>
    <row r="18069" ht="15" customHeight="1"/>
    <row r="18070" ht="15" customHeight="1"/>
    <row r="18071" ht="15" customHeight="1"/>
    <row r="18072" ht="15" customHeight="1"/>
    <row r="18073" ht="15" customHeight="1"/>
    <row r="18074" ht="15" customHeight="1"/>
    <row r="18075" ht="15" customHeight="1"/>
    <row r="18076" ht="15" customHeight="1"/>
    <row r="18077" ht="15" customHeight="1"/>
    <row r="18078" ht="15" customHeight="1"/>
    <row r="18079" ht="15" customHeight="1"/>
    <row r="18080" ht="15" customHeight="1"/>
    <row r="18081" ht="15" customHeight="1"/>
    <row r="18082" ht="15" customHeight="1"/>
    <row r="18083" ht="15" customHeight="1"/>
    <row r="18084" ht="15" customHeight="1"/>
    <row r="18085" ht="15" customHeight="1"/>
    <row r="18086" ht="15" customHeight="1"/>
    <row r="18087" ht="15" customHeight="1"/>
    <row r="18088" ht="15" customHeight="1"/>
    <row r="18089" ht="15" customHeight="1"/>
    <row r="18090" ht="15" customHeight="1"/>
    <row r="18091" ht="15" customHeight="1"/>
    <row r="18092" ht="15" customHeight="1"/>
    <row r="18093" ht="15" customHeight="1"/>
    <row r="18094" ht="15" customHeight="1"/>
    <row r="18095" ht="15" customHeight="1"/>
    <row r="18096" ht="15" customHeight="1"/>
    <row r="18097" ht="15" customHeight="1"/>
    <row r="18098" ht="15" customHeight="1"/>
    <row r="18099" ht="15" customHeight="1"/>
    <row r="18100" ht="15" customHeight="1"/>
    <row r="18101" ht="15" customHeight="1"/>
    <row r="18102" ht="15" customHeight="1"/>
    <row r="18103" ht="15" customHeight="1"/>
    <row r="18104" ht="15" customHeight="1"/>
    <row r="18105" ht="15" customHeight="1"/>
    <row r="18106" ht="15" customHeight="1"/>
    <row r="18107" ht="15" customHeight="1"/>
    <row r="18108" ht="15" customHeight="1"/>
    <row r="18109" ht="15" customHeight="1"/>
    <row r="18110" ht="15" customHeight="1"/>
    <row r="18111" ht="15" customHeight="1"/>
    <row r="18112" ht="15" customHeight="1"/>
    <row r="18113" ht="15" customHeight="1"/>
    <row r="18114" ht="15" customHeight="1"/>
    <row r="18115" ht="15" customHeight="1"/>
    <row r="18116" ht="15" customHeight="1"/>
    <row r="18117" ht="15" customHeight="1"/>
    <row r="18118" ht="15" customHeight="1"/>
    <row r="18119" ht="15" customHeight="1"/>
    <row r="18120" ht="15" customHeight="1"/>
    <row r="18121" ht="15" customHeight="1"/>
    <row r="18122" ht="15" customHeight="1"/>
    <row r="18123" ht="15" customHeight="1"/>
    <row r="18124" ht="15" customHeight="1"/>
    <row r="18125" ht="15" customHeight="1"/>
    <row r="18126" ht="15" customHeight="1"/>
    <row r="18127" ht="15" customHeight="1"/>
    <row r="18128" ht="15" customHeight="1"/>
    <row r="18129" ht="15" customHeight="1"/>
    <row r="18130" ht="15" customHeight="1"/>
    <row r="18131" ht="15" customHeight="1"/>
    <row r="18132" ht="15" customHeight="1"/>
    <row r="18133" ht="15" customHeight="1"/>
    <row r="18134" ht="15" customHeight="1"/>
    <row r="18135" ht="15" customHeight="1"/>
    <row r="18136" ht="15" customHeight="1"/>
    <row r="18137" ht="15" customHeight="1"/>
    <row r="18138" ht="15" customHeight="1"/>
    <row r="18139" ht="15" customHeight="1"/>
    <row r="18140" ht="15" customHeight="1"/>
    <row r="18141" ht="15" customHeight="1"/>
    <row r="18142" ht="15" customHeight="1"/>
    <row r="18143" ht="15" customHeight="1"/>
    <row r="18144" ht="15" customHeight="1"/>
    <row r="18145" ht="15" customHeight="1"/>
    <row r="18146" ht="15" customHeight="1"/>
    <row r="18147" ht="15" customHeight="1"/>
    <row r="18148" ht="15" customHeight="1"/>
    <row r="18149" ht="15" customHeight="1"/>
    <row r="18150" ht="15" customHeight="1"/>
    <row r="18151" ht="15" customHeight="1"/>
    <row r="18152" ht="15" customHeight="1"/>
    <row r="18153" ht="15" customHeight="1"/>
    <row r="18154" ht="15" customHeight="1"/>
    <row r="18155" ht="15" customHeight="1"/>
    <row r="18156" ht="15" customHeight="1"/>
    <row r="18157" ht="15" customHeight="1"/>
    <row r="18158" ht="15" customHeight="1"/>
    <row r="18159" ht="15" customHeight="1"/>
    <row r="18160" ht="15" customHeight="1"/>
    <row r="18161" ht="15" customHeight="1"/>
    <row r="18162" ht="15" customHeight="1"/>
    <row r="18163" ht="15" customHeight="1"/>
    <row r="18164" ht="15" customHeight="1"/>
    <row r="18165" ht="15" customHeight="1"/>
    <row r="18166" ht="15" customHeight="1"/>
    <row r="18167" ht="15" customHeight="1"/>
    <row r="18168" ht="15" customHeight="1"/>
    <row r="18169" ht="15" customHeight="1"/>
    <row r="18170" ht="15" customHeight="1"/>
    <row r="18171" ht="15" customHeight="1"/>
    <row r="18172" ht="15" customHeight="1"/>
    <row r="18173" ht="15" customHeight="1"/>
    <row r="18174" ht="15" customHeight="1"/>
    <row r="18175" ht="15" customHeight="1"/>
    <row r="18176" ht="15" customHeight="1"/>
    <row r="18177" ht="15" customHeight="1"/>
    <row r="18178" ht="15" customHeight="1"/>
    <row r="18179" ht="15" customHeight="1"/>
    <row r="18180" ht="15" customHeight="1"/>
    <row r="18181" ht="15" customHeight="1"/>
    <row r="18182" ht="15" customHeight="1"/>
    <row r="18183" ht="15" customHeight="1"/>
    <row r="18184" ht="15" customHeight="1"/>
    <row r="18185" ht="15" customHeight="1"/>
    <row r="18186" ht="15" customHeight="1"/>
    <row r="18187" ht="15" customHeight="1"/>
    <row r="18188" ht="15" customHeight="1"/>
    <row r="18189" ht="15" customHeight="1"/>
    <row r="18190" ht="15" customHeight="1"/>
    <row r="18191" ht="15" customHeight="1"/>
    <row r="18192" ht="15" customHeight="1"/>
    <row r="18193" ht="15" customHeight="1"/>
    <row r="18194" ht="15" customHeight="1"/>
    <row r="18195" ht="15" customHeight="1"/>
    <row r="18196" ht="15" customHeight="1"/>
    <row r="18197" ht="15" customHeight="1"/>
    <row r="18198" ht="15" customHeight="1"/>
    <row r="18199" ht="15" customHeight="1"/>
    <row r="18200" ht="15" customHeight="1"/>
    <row r="18201" ht="15" customHeight="1"/>
    <row r="18202" ht="15" customHeight="1"/>
    <row r="18203" ht="15" customHeight="1"/>
    <row r="18204" ht="15" customHeight="1"/>
    <row r="18205" ht="15" customHeight="1"/>
    <row r="18206" ht="15" customHeight="1"/>
    <row r="18207" ht="15" customHeight="1"/>
    <row r="18208" ht="15" customHeight="1"/>
    <row r="18209" ht="15" customHeight="1"/>
    <row r="18210" ht="15" customHeight="1"/>
    <row r="18211" ht="15" customHeight="1"/>
    <row r="18212" ht="15" customHeight="1"/>
    <row r="18213" ht="15" customHeight="1"/>
    <row r="18214" ht="15" customHeight="1"/>
    <row r="18215" ht="15" customHeight="1"/>
    <row r="18216" ht="15" customHeight="1"/>
    <row r="18217" ht="15" customHeight="1"/>
    <row r="18218" ht="15" customHeight="1"/>
    <row r="18219" ht="15" customHeight="1"/>
    <row r="18220" ht="15" customHeight="1"/>
    <row r="18221" ht="15" customHeight="1"/>
    <row r="18222" ht="15" customHeight="1"/>
    <row r="18223" ht="15" customHeight="1"/>
    <row r="18224" ht="15" customHeight="1"/>
    <row r="18225" ht="15" customHeight="1"/>
    <row r="18226" ht="15" customHeight="1"/>
    <row r="18227" ht="15" customHeight="1"/>
    <row r="18228" ht="15" customHeight="1"/>
    <row r="18229" ht="15" customHeight="1"/>
    <row r="18230" ht="15" customHeight="1"/>
    <row r="18231" ht="15" customHeight="1"/>
    <row r="18232" ht="15" customHeight="1"/>
    <row r="18233" ht="15" customHeight="1"/>
    <row r="18234" ht="15" customHeight="1"/>
    <row r="18235" ht="15" customHeight="1"/>
    <row r="18236" ht="15" customHeight="1"/>
    <row r="18237" ht="15" customHeight="1"/>
    <row r="18238" ht="15" customHeight="1"/>
    <row r="18239" ht="15" customHeight="1"/>
    <row r="18240" ht="15" customHeight="1"/>
    <row r="18241" ht="15" customHeight="1"/>
    <row r="18242" ht="15" customHeight="1"/>
    <row r="18243" ht="15" customHeight="1"/>
    <row r="18244" ht="15" customHeight="1"/>
    <row r="18245" ht="15" customHeight="1"/>
    <row r="18246" ht="15" customHeight="1"/>
    <row r="18247" ht="15" customHeight="1"/>
    <row r="18248" ht="15" customHeight="1"/>
    <row r="18249" ht="15" customHeight="1"/>
    <row r="18250" ht="15" customHeight="1"/>
    <row r="18251" ht="15" customHeight="1"/>
    <row r="18252" ht="15" customHeight="1"/>
    <row r="18253" ht="15" customHeight="1"/>
    <row r="18254" ht="15" customHeight="1"/>
    <row r="18255" ht="15" customHeight="1"/>
    <row r="18256" ht="15" customHeight="1"/>
    <row r="18257" ht="15" customHeight="1"/>
    <row r="18258" ht="15" customHeight="1"/>
    <row r="18259" ht="15" customHeight="1"/>
    <row r="18260" ht="15" customHeight="1"/>
    <row r="18261" ht="15" customHeight="1"/>
    <row r="18262" ht="15" customHeight="1"/>
    <row r="18263" ht="15" customHeight="1"/>
    <row r="18264" ht="15" customHeight="1"/>
    <row r="18265" ht="15" customHeight="1"/>
    <row r="18266" ht="15" customHeight="1"/>
    <row r="18267" ht="15" customHeight="1"/>
    <row r="18268" ht="15" customHeight="1"/>
    <row r="18269" ht="15" customHeight="1"/>
    <row r="18270" ht="15" customHeight="1"/>
    <row r="18271" ht="15" customHeight="1"/>
    <row r="18272" ht="15" customHeight="1"/>
    <row r="18273" ht="15" customHeight="1"/>
    <row r="18274" ht="15" customHeight="1"/>
    <row r="18275" ht="15" customHeight="1"/>
    <row r="18276" ht="15" customHeight="1"/>
    <row r="18277" ht="15" customHeight="1"/>
    <row r="18278" ht="15" customHeight="1"/>
    <row r="18279" ht="15" customHeight="1"/>
    <row r="18280" ht="15" customHeight="1"/>
    <row r="18281" ht="15" customHeight="1"/>
    <row r="18282" ht="15" customHeight="1"/>
    <row r="18283" ht="15" customHeight="1"/>
    <row r="18284" ht="15" customHeight="1"/>
    <row r="18285" ht="15" customHeight="1"/>
    <row r="18286" ht="15" customHeight="1"/>
    <row r="18287" ht="15" customHeight="1"/>
    <row r="18288" ht="15" customHeight="1"/>
    <row r="18289" ht="15" customHeight="1"/>
    <row r="18290" ht="15" customHeight="1"/>
    <row r="18291" ht="15" customHeight="1"/>
    <row r="18292" ht="15" customHeight="1"/>
    <row r="18293" ht="15" customHeight="1"/>
    <row r="18294" ht="15" customHeight="1"/>
    <row r="18295" ht="15" customHeight="1"/>
    <row r="18296" ht="15" customHeight="1"/>
    <row r="18297" ht="15" customHeight="1"/>
    <row r="18298" ht="15" customHeight="1"/>
    <row r="18299" ht="15" customHeight="1"/>
    <row r="18300" ht="15" customHeight="1"/>
    <row r="18301" ht="15" customHeight="1"/>
    <row r="18302" ht="15" customHeight="1"/>
    <row r="18303" ht="15" customHeight="1"/>
    <row r="18304" ht="15" customHeight="1"/>
    <row r="18305" ht="15" customHeight="1"/>
    <row r="18306" ht="15" customHeight="1"/>
    <row r="18307" ht="15" customHeight="1"/>
    <row r="18308" ht="15" customHeight="1"/>
    <row r="18309" ht="15" customHeight="1"/>
    <row r="18310" ht="15" customHeight="1"/>
    <row r="18311" ht="15" customHeight="1"/>
    <row r="18312" ht="15" customHeight="1"/>
    <row r="18313" ht="15" customHeight="1"/>
    <row r="18314" ht="15" customHeight="1"/>
    <row r="18315" ht="15" customHeight="1"/>
    <row r="18316" ht="15" customHeight="1"/>
    <row r="18317" ht="15" customHeight="1"/>
    <row r="18318" ht="15" customHeight="1"/>
    <row r="18319" ht="15" customHeight="1"/>
    <row r="18320" ht="15" customHeight="1"/>
    <row r="18321" ht="15" customHeight="1"/>
    <row r="18322" ht="15" customHeight="1"/>
    <row r="18323" ht="15" customHeight="1"/>
    <row r="18324" ht="15" customHeight="1"/>
    <row r="18325" ht="15" customHeight="1"/>
    <row r="18326" ht="15" customHeight="1"/>
    <row r="18327" ht="15" customHeight="1"/>
    <row r="18328" ht="15" customHeight="1"/>
    <row r="18329" ht="15" customHeight="1"/>
    <row r="18330" ht="15" customHeight="1"/>
    <row r="18331" ht="15" customHeight="1"/>
    <row r="18332" ht="15" customHeight="1"/>
    <row r="18333" ht="15" customHeight="1"/>
    <row r="18334" ht="15" customHeight="1"/>
    <row r="18335" ht="15" customHeight="1"/>
    <row r="18336" ht="15" customHeight="1"/>
    <row r="18337" ht="15" customHeight="1"/>
    <row r="18338" ht="15" customHeight="1"/>
    <row r="18339" ht="15" customHeight="1"/>
    <row r="18340" ht="15" customHeight="1"/>
    <row r="18341" ht="15" customHeight="1"/>
    <row r="18342" ht="15" customHeight="1"/>
    <row r="18343" ht="15" customHeight="1"/>
    <row r="18344" ht="15" customHeight="1"/>
    <row r="18345" ht="15" customHeight="1"/>
    <row r="18346" ht="15" customHeight="1"/>
    <row r="18347" ht="15" customHeight="1"/>
    <row r="18348" ht="15" customHeight="1"/>
    <row r="18349" ht="15" customHeight="1"/>
    <row r="18350" ht="15" customHeight="1"/>
    <row r="18351" ht="15" customHeight="1"/>
    <row r="18352" ht="15" customHeight="1"/>
    <row r="18353" ht="15" customHeight="1"/>
    <row r="18354" ht="15" customHeight="1"/>
    <row r="18355" ht="15" customHeight="1"/>
    <row r="18356" ht="15" customHeight="1"/>
    <row r="18357" ht="15" customHeight="1"/>
    <row r="18358" ht="15" customHeight="1"/>
    <row r="18359" ht="15" customHeight="1"/>
    <row r="18360" ht="15" customHeight="1"/>
    <row r="18361" ht="15" customHeight="1"/>
    <row r="18362" ht="15" customHeight="1"/>
    <row r="18363" ht="15" customHeight="1"/>
    <row r="18364" ht="15" customHeight="1"/>
    <row r="18365" ht="15" customHeight="1"/>
    <row r="18366" ht="15" customHeight="1"/>
    <row r="18367" ht="15" customHeight="1"/>
    <row r="18368" ht="15" customHeight="1"/>
    <row r="18369" ht="15" customHeight="1"/>
    <row r="18370" ht="15" customHeight="1"/>
    <row r="18371" ht="15" customHeight="1"/>
    <row r="18372" ht="15" customHeight="1"/>
    <row r="18373" ht="15" customHeight="1"/>
    <row r="18374" ht="15" customHeight="1"/>
    <row r="18375" ht="15" customHeight="1"/>
    <row r="18376" ht="15" customHeight="1"/>
    <row r="18377" ht="15" customHeight="1"/>
    <row r="18378" ht="15" customHeight="1"/>
    <row r="18379" ht="15" customHeight="1"/>
    <row r="18380" ht="15" customHeight="1"/>
    <row r="18381" ht="15" customHeight="1"/>
    <row r="18382" ht="15" customHeight="1"/>
    <row r="18383" ht="15" customHeight="1"/>
    <row r="18384" ht="15" customHeight="1"/>
    <row r="18385" ht="15" customHeight="1"/>
    <row r="18386" ht="15" customHeight="1"/>
    <row r="18387" ht="15" customHeight="1"/>
    <row r="18388" ht="15" customHeight="1"/>
    <row r="18389" ht="15" customHeight="1"/>
    <row r="18390" ht="15" customHeight="1"/>
    <row r="18391" ht="15" customHeight="1"/>
    <row r="18392" ht="15" customHeight="1"/>
    <row r="18393" ht="15" customHeight="1"/>
    <row r="18394" ht="15" customHeight="1"/>
    <row r="18395" ht="15" customHeight="1"/>
    <row r="18396" ht="15" customHeight="1"/>
    <row r="18397" ht="15" customHeight="1"/>
    <row r="18398" ht="15" customHeight="1"/>
    <row r="18399" ht="15" customHeight="1"/>
    <row r="18400" ht="15" customHeight="1"/>
    <row r="18401" ht="15" customHeight="1"/>
    <row r="18402" ht="15" customHeight="1"/>
    <row r="18403" ht="15" customHeight="1"/>
    <row r="18404" ht="15" customHeight="1"/>
    <row r="18405" ht="15" customHeight="1"/>
    <row r="18406" ht="15" customHeight="1"/>
    <row r="18407" ht="15" customHeight="1"/>
    <row r="18408" ht="15" customHeight="1"/>
    <row r="18409" ht="15" customHeight="1"/>
    <row r="18410" ht="15" customHeight="1"/>
    <row r="18411" ht="15" customHeight="1"/>
    <row r="18412" ht="15" customHeight="1"/>
    <row r="18413" ht="15" customHeight="1"/>
    <row r="18414" ht="15" customHeight="1"/>
    <row r="18415" ht="15" customHeight="1"/>
    <row r="18416" ht="15" customHeight="1"/>
    <row r="18417" ht="15" customHeight="1"/>
    <row r="18418" ht="15" customHeight="1"/>
    <row r="18419" ht="15" customHeight="1"/>
    <row r="18420" ht="15" customHeight="1"/>
    <row r="18421" ht="15" customHeight="1"/>
    <row r="18422" ht="15" customHeight="1"/>
    <row r="18423" ht="15" customHeight="1"/>
    <row r="18424" ht="15" customHeight="1"/>
    <row r="18425" ht="15" customHeight="1"/>
    <row r="18426" ht="15" customHeight="1"/>
    <row r="18427" ht="15" customHeight="1"/>
    <row r="18428" ht="15" customHeight="1"/>
    <row r="18429" ht="15" customHeight="1"/>
    <row r="18430" ht="15" customHeight="1"/>
    <row r="18431" ht="15" customHeight="1"/>
    <row r="18432" ht="15" customHeight="1"/>
    <row r="18433" ht="15" customHeight="1"/>
    <row r="18434" ht="15" customHeight="1"/>
    <row r="18435" ht="15" customHeight="1"/>
    <row r="18436" ht="15" customHeight="1"/>
    <row r="18437" ht="15" customHeight="1"/>
    <row r="18438" ht="15" customHeight="1"/>
    <row r="18439" ht="15" customHeight="1"/>
    <row r="18440" ht="15" customHeight="1"/>
    <row r="18441" ht="15" customHeight="1"/>
    <row r="18442" ht="15" customHeight="1"/>
    <row r="18443" ht="15" customHeight="1"/>
    <row r="18444" ht="15" customHeight="1"/>
    <row r="18445" ht="15" customHeight="1"/>
    <row r="18446" ht="15" customHeight="1"/>
    <row r="18447" ht="15" customHeight="1"/>
    <row r="18448" ht="15" customHeight="1"/>
    <row r="18449" ht="15" customHeight="1"/>
    <row r="18450" ht="15" customHeight="1"/>
    <row r="18451" ht="15" customHeight="1"/>
    <row r="18452" ht="15" customHeight="1"/>
    <row r="18453" ht="15" customHeight="1"/>
    <row r="18454" ht="15" customHeight="1"/>
    <row r="18455" ht="15" customHeight="1"/>
    <row r="18456" ht="15" customHeight="1"/>
    <row r="18457" ht="15" customHeight="1"/>
    <row r="18458" ht="15" customHeight="1"/>
    <row r="18459" ht="15" customHeight="1"/>
    <row r="18460" ht="15" customHeight="1"/>
    <row r="18461" ht="15" customHeight="1"/>
    <row r="18462" ht="15" customHeight="1"/>
    <row r="18463" ht="15" customHeight="1"/>
    <row r="18464" ht="15" customHeight="1"/>
    <row r="18465" ht="15" customHeight="1"/>
    <row r="18466" ht="15" customHeight="1"/>
    <row r="18467" ht="15" customHeight="1"/>
    <row r="18468" ht="15" customHeight="1"/>
    <row r="18469" ht="15" customHeight="1"/>
    <row r="18470" ht="15" customHeight="1"/>
    <row r="18471" ht="15" customHeight="1"/>
    <row r="18472" ht="15" customHeight="1"/>
    <row r="18473" ht="15" customHeight="1"/>
    <row r="18474" ht="15" customHeight="1"/>
    <row r="18475" ht="15" customHeight="1"/>
    <row r="18476" ht="15" customHeight="1"/>
    <row r="18477" ht="15" customHeight="1"/>
    <row r="18478" ht="15" customHeight="1"/>
    <row r="18479" ht="15" customHeight="1"/>
    <row r="18480" ht="15" customHeight="1"/>
    <row r="18481" ht="15" customHeight="1"/>
    <row r="18482" ht="15" customHeight="1"/>
    <row r="18483" ht="15" customHeight="1"/>
    <row r="18484" ht="15" customHeight="1"/>
    <row r="18485" ht="15" customHeight="1"/>
    <row r="18486" ht="15" customHeight="1"/>
    <row r="18487" ht="15" customHeight="1"/>
    <row r="18488" ht="15" customHeight="1"/>
    <row r="18489" ht="15" customHeight="1"/>
    <row r="18490" ht="15" customHeight="1"/>
    <row r="18491" ht="15" customHeight="1"/>
    <row r="18492" ht="15" customHeight="1"/>
    <row r="18493" ht="15" customHeight="1"/>
    <row r="18494" ht="15" customHeight="1"/>
    <row r="18495" ht="15" customHeight="1"/>
    <row r="18496" ht="15" customHeight="1"/>
    <row r="18497" ht="15" customHeight="1"/>
    <row r="18498" ht="15" customHeight="1"/>
    <row r="18499" ht="15" customHeight="1"/>
    <row r="18500" ht="15" customHeight="1"/>
    <row r="18501" ht="15" customHeight="1"/>
    <row r="18502" ht="15" customHeight="1"/>
    <row r="18503" ht="15" customHeight="1"/>
    <row r="18504" ht="15" customHeight="1"/>
    <row r="18505" ht="15" customHeight="1"/>
    <row r="18506" ht="15" customHeight="1"/>
    <row r="18507" ht="15" customHeight="1"/>
    <row r="18508" ht="15" customHeight="1"/>
    <row r="18509" ht="15" customHeight="1"/>
    <row r="18510" ht="15" customHeight="1"/>
    <row r="18511" ht="15" customHeight="1"/>
    <row r="18512" ht="15" customHeight="1"/>
    <row r="18513" ht="15" customHeight="1"/>
    <row r="18514" ht="15" customHeight="1"/>
    <row r="18515" ht="15" customHeight="1"/>
    <row r="18516" ht="15" customHeight="1"/>
    <row r="18517" ht="15" customHeight="1"/>
    <row r="18518" ht="15" customHeight="1"/>
    <row r="18519" ht="15" customHeight="1"/>
    <row r="18520" ht="15" customHeight="1"/>
    <row r="18521" ht="15" customHeight="1"/>
    <row r="18522" ht="15" customHeight="1"/>
    <row r="18523" ht="15" customHeight="1"/>
    <row r="18524" ht="15" customHeight="1"/>
    <row r="18525" ht="15" customHeight="1"/>
    <row r="18526" ht="15" customHeight="1"/>
    <row r="18527" ht="15" customHeight="1"/>
    <row r="18528" ht="15" customHeight="1"/>
    <row r="18529" ht="15" customHeight="1"/>
    <row r="18530" ht="15" customHeight="1"/>
    <row r="18531" ht="15" customHeight="1"/>
    <row r="18532" ht="15" customHeight="1"/>
    <row r="18533" ht="15" customHeight="1"/>
    <row r="18534" ht="15" customHeight="1"/>
    <row r="18535" ht="15" customHeight="1"/>
    <row r="18536" ht="15" customHeight="1"/>
    <row r="18537" ht="15" customHeight="1"/>
    <row r="18538" ht="15" customHeight="1"/>
    <row r="18539" ht="15" customHeight="1"/>
    <row r="18540" ht="15" customHeight="1"/>
    <row r="18541" ht="15" customHeight="1"/>
    <row r="18542" ht="15" customHeight="1"/>
    <row r="18543" ht="15" customHeight="1"/>
    <row r="18544" ht="15" customHeight="1"/>
    <row r="18545" ht="15" customHeight="1"/>
    <row r="18546" ht="15" customHeight="1"/>
    <row r="18547" ht="15" customHeight="1"/>
    <row r="18548" ht="15" customHeight="1"/>
    <row r="18549" ht="15" customHeight="1"/>
    <row r="18550" ht="15" customHeight="1"/>
    <row r="18551" ht="15" customHeight="1"/>
    <row r="18552" ht="15" customHeight="1"/>
    <row r="18553" ht="15" customHeight="1"/>
    <row r="18554" ht="15" customHeight="1"/>
    <row r="18555" ht="15" customHeight="1"/>
    <row r="18556" ht="15" customHeight="1"/>
    <row r="18557" ht="15" customHeight="1"/>
    <row r="18558" ht="15" customHeight="1"/>
    <row r="18559" ht="15" customHeight="1"/>
    <row r="18560" ht="15" customHeight="1"/>
    <row r="18561" ht="15" customHeight="1"/>
    <row r="18562" ht="15" customHeight="1"/>
    <row r="18563" ht="15" customHeight="1"/>
    <row r="18564" ht="15" customHeight="1"/>
    <row r="18565" ht="15" customHeight="1"/>
    <row r="18566" ht="15" customHeight="1"/>
    <row r="18567" ht="15" customHeight="1"/>
    <row r="18568" ht="15" customHeight="1"/>
    <row r="18569" ht="15" customHeight="1"/>
    <row r="18570" ht="15" customHeight="1"/>
    <row r="18571" ht="15" customHeight="1"/>
    <row r="18572" ht="15" customHeight="1"/>
    <row r="18573" ht="15" customHeight="1"/>
    <row r="18574" ht="15" customHeight="1"/>
    <row r="18575" ht="15" customHeight="1"/>
    <row r="18576" ht="15" customHeight="1"/>
    <row r="18577" ht="15" customHeight="1"/>
    <row r="18578" ht="15" customHeight="1"/>
    <row r="18579" ht="15" customHeight="1"/>
    <row r="18580" ht="15" customHeight="1"/>
    <row r="18581" ht="15" customHeight="1"/>
    <row r="18582" ht="15" customHeight="1"/>
    <row r="18583" ht="15" customHeight="1"/>
    <row r="18584" ht="15" customHeight="1"/>
    <row r="18585" ht="15" customHeight="1"/>
    <row r="18586" ht="15" customHeight="1"/>
    <row r="18587" ht="15" customHeight="1"/>
    <row r="18588" ht="15" customHeight="1"/>
    <row r="18589" ht="15" customHeight="1"/>
    <row r="18590" ht="15" customHeight="1"/>
    <row r="18591" ht="15" customHeight="1"/>
    <row r="18592" ht="15" customHeight="1"/>
    <row r="18593" ht="15" customHeight="1"/>
    <row r="18594" ht="15" customHeight="1"/>
    <row r="18595" ht="15" customHeight="1"/>
    <row r="18596" ht="15" customHeight="1"/>
    <row r="18597" ht="15" customHeight="1"/>
    <row r="18598" ht="15" customHeight="1"/>
    <row r="18599" ht="15" customHeight="1"/>
    <row r="18600" ht="15" customHeight="1"/>
    <row r="18601" ht="15" customHeight="1"/>
    <row r="18602" ht="15" customHeight="1"/>
    <row r="18603" ht="15" customHeight="1"/>
    <row r="18604" ht="15" customHeight="1"/>
    <row r="18605" ht="15" customHeight="1"/>
    <row r="18606" ht="15" customHeight="1"/>
    <row r="18607" ht="15" customHeight="1"/>
    <row r="18608" ht="15" customHeight="1"/>
    <row r="18609" ht="15" customHeight="1"/>
    <row r="18610" ht="15" customHeight="1"/>
    <row r="18611" ht="15" customHeight="1"/>
    <row r="18612" ht="15" customHeight="1"/>
    <row r="18613" ht="15" customHeight="1"/>
    <row r="18614" ht="15" customHeight="1"/>
    <row r="18615" ht="15" customHeight="1"/>
    <row r="18616" ht="15" customHeight="1"/>
    <row r="18617" ht="15" customHeight="1"/>
    <row r="18618" ht="15" customHeight="1"/>
    <row r="18619" ht="15" customHeight="1"/>
    <row r="18620" ht="15" customHeight="1"/>
    <row r="18621" ht="15" customHeight="1"/>
    <row r="18622" ht="15" customHeight="1"/>
    <row r="18623" ht="15" customHeight="1"/>
    <row r="18624" ht="15" customHeight="1"/>
    <row r="18625" ht="15" customHeight="1"/>
    <row r="18626" ht="15" customHeight="1"/>
    <row r="18627" ht="15" customHeight="1"/>
    <row r="18628" ht="15" customHeight="1"/>
    <row r="18629" ht="15" customHeight="1"/>
    <row r="18630" ht="15" customHeight="1"/>
    <row r="18631" ht="15" customHeight="1"/>
    <row r="18632" ht="15" customHeight="1"/>
    <row r="18633" ht="15" customHeight="1"/>
    <row r="18634" ht="15" customHeight="1"/>
    <row r="18635" ht="15" customHeight="1"/>
    <row r="18636" ht="15" customHeight="1"/>
    <row r="18637" ht="15" customHeight="1"/>
    <row r="18638" ht="15" customHeight="1"/>
    <row r="18639" ht="15" customHeight="1"/>
    <row r="18640" ht="15" customHeight="1"/>
    <row r="18641" ht="15" customHeight="1"/>
    <row r="18642" ht="15" customHeight="1"/>
    <row r="18643" ht="15" customHeight="1"/>
    <row r="18644" ht="15" customHeight="1"/>
    <row r="18645" ht="15" customHeight="1"/>
    <row r="18646" ht="15" customHeight="1"/>
    <row r="18647" ht="15" customHeight="1"/>
    <row r="18648" ht="15" customHeight="1"/>
    <row r="18649" ht="15" customHeight="1"/>
    <row r="18650" ht="15" customHeight="1"/>
    <row r="18651" ht="15" customHeight="1"/>
    <row r="18652" ht="15" customHeight="1"/>
    <row r="18653" ht="15" customHeight="1"/>
    <row r="18654" ht="15" customHeight="1"/>
    <row r="18655" ht="15" customHeight="1"/>
    <row r="18656" ht="15" customHeight="1"/>
    <row r="18657" ht="15" customHeight="1"/>
    <row r="18658" ht="15" customHeight="1"/>
    <row r="18659" ht="15" customHeight="1"/>
    <row r="18660" ht="15" customHeight="1"/>
    <row r="18661" ht="15" customHeight="1"/>
    <row r="18662" ht="15" customHeight="1"/>
    <row r="18663" ht="15" customHeight="1"/>
    <row r="18664" ht="15" customHeight="1"/>
    <row r="18665" ht="15" customHeight="1"/>
    <row r="18666" ht="15" customHeight="1"/>
    <row r="18667" ht="15" customHeight="1"/>
    <row r="18668" ht="15" customHeight="1"/>
    <row r="18669" ht="15" customHeight="1"/>
    <row r="18670" ht="15" customHeight="1"/>
    <row r="18671" ht="15" customHeight="1"/>
    <row r="18672" ht="15" customHeight="1"/>
    <row r="18673" ht="15" customHeight="1"/>
    <row r="18674" ht="15" customHeight="1"/>
    <row r="18675" ht="15" customHeight="1"/>
    <row r="18676" ht="15" customHeight="1"/>
    <row r="18677" ht="15" customHeight="1"/>
    <row r="18678" ht="15" customHeight="1"/>
    <row r="18679" ht="15" customHeight="1"/>
    <row r="18680" ht="15" customHeight="1"/>
    <row r="18681" ht="15" customHeight="1"/>
    <row r="18682" ht="15" customHeight="1"/>
    <row r="18683" ht="15" customHeight="1"/>
    <row r="18684" ht="15" customHeight="1"/>
    <row r="18685" ht="15" customHeight="1"/>
    <row r="18686" ht="15" customHeight="1"/>
    <row r="18687" ht="15" customHeight="1"/>
    <row r="18688" ht="15" customHeight="1"/>
    <row r="18689" ht="15" customHeight="1"/>
    <row r="18690" ht="15" customHeight="1"/>
    <row r="18691" ht="15" customHeight="1"/>
    <row r="18692" ht="15" customHeight="1"/>
    <row r="18693" ht="15" customHeight="1"/>
    <row r="18694" ht="15" customHeight="1"/>
    <row r="18695" ht="15" customHeight="1"/>
    <row r="18696" ht="15" customHeight="1"/>
    <row r="18697" ht="15" customHeight="1"/>
    <row r="18698" ht="15" customHeight="1"/>
    <row r="18699" ht="15" customHeight="1"/>
    <row r="18700" ht="15" customHeight="1"/>
    <row r="18701" ht="15" customHeight="1"/>
    <row r="18702" ht="15" customHeight="1"/>
    <row r="18703" ht="15" customHeight="1"/>
    <row r="18704" ht="15" customHeight="1"/>
    <row r="18705" ht="15" customHeight="1"/>
    <row r="18706" ht="15" customHeight="1"/>
    <row r="18707" ht="15" customHeight="1"/>
    <row r="18708" ht="15" customHeight="1"/>
    <row r="18709" ht="15" customHeight="1"/>
    <row r="18710" ht="15" customHeight="1"/>
    <row r="18711" ht="15" customHeight="1"/>
    <row r="18712" ht="15" customHeight="1"/>
    <row r="18713" ht="15" customHeight="1"/>
    <row r="18714" ht="15" customHeight="1"/>
    <row r="18715" ht="15" customHeight="1"/>
    <row r="18716" ht="15" customHeight="1"/>
    <row r="18717" ht="15" customHeight="1"/>
    <row r="18718" ht="15" customHeight="1"/>
    <row r="18719" ht="15" customHeight="1"/>
    <row r="18720" ht="15" customHeight="1"/>
    <row r="18721" ht="15" customHeight="1"/>
    <row r="18722" ht="15" customHeight="1"/>
    <row r="18723" ht="15" customHeight="1"/>
    <row r="18724" ht="15" customHeight="1"/>
    <row r="18725" ht="15" customHeight="1"/>
    <row r="18726" ht="15" customHeight="1"/>
    <row r="18727" ht="15" customHeight="1"/>
    <row r="18728" ht="15" customHeight="1"/>
    <row r="18729" ht="15" customHeight="1"/>
    <row r="18730" ht="15" customHeight="1"/>
    <row r="18731" ht="15" customHeight="1"/>
    <row r="18732" ht="15" customHeight="1"/>
    <row r="18733" ht="15" customHeight="1"/>
    <row r="18734" ht="15" customHeight="1"/>
    <row r="18735" ht="15" customHeight="1"/>
    <row r="18736" ht="15" customHeight="1"/>
    <row r="18737" ht="15" customHeight="1"/>
    <row r="18738" ht="15" customHeight="1"/>
    <row r="18739" ht="15" customHeight="1"/>
    <row r="18740" ht="15" customHeight="1"/>
    <row r="18741" ht="15" customHeight="1"/>
    <row r="18742" ht="15" customHeight="1"/>
    <row r="18743" ht="15" customHeight="1"/>
    <row r="18744" ht="15" customHeight="1"/>
    <row r="18745" ht="15" customHeight="1"/>
    <row r="18746" ht="15" customHeight="1"/>
    <row r="18747" ht="15" customHeight="1"/>
    <row r="18748" ht="15" customHeight="1"/>
    <row r="18749" ht="15" customHeight="1"/>
    <row r="18750" ht="15" customHeight="1"/>
    <row r="18751" ht="15" customHeight="1"/>
    <row r="18752" ht="15" customHeight="1"/>
    <row r="18753" ht="15" customHeight="1"/>
    <row r="18754" ht="15" customHeight="1"/>
    <row r="18755" ht="15" customHeight="1"/>
    <row r="18756" ht="15" customHeight="1"/>
    <row r="18757" ht="15" customHeight="1"/>
    <row r="18758" ht="15" customHeight="1"/>
    <row r="18759" ht="15" customHeight="1"/>
    <row r="18760" ht="15" customHeight="1"/>
    <row r="18761" ht="15" customHeight="1"/>
    <row r="18762" ht="15" customHeight="1"/>
    <row r="18763" ht="15" customHeight="1"/>
    <row r="18764" ht="15" customHeight="1"/>
    <row r="18765" ht="15" customHeight="1"/>
    <row r="18766" ht="15" customHeight="1"/>
    <row r="18767" ht="15" customHeight="1"/>
    <row r="18768" ht="15" customHeight="1"/>
    <row r="18769" ht="15" customHeight="1"/>
    <row r="18770" ht="15" customHeight="1"/>
    <row r="18771" ht="15" customHeight="1"/>
    <row r="18772" ht="15" customHeight="1"/>
    <row r="18773" ht="15" customHeight="1"/>
    <row r="18774" ht="15" customHeight="1"/>
    <row r="18775" ht="15" customHeight="1"/>
    <row r="18776" ht="15" customHeight="1"/>
    <row r="18777" ht="15" customHeight="1"/>
    <row r="18778" ht="15" customHeight="1"/>
    <row r="18779" ht="15" customHeight="1"/>
    <row r="18780" ht="15" customHeight="1"/>
    <row r="18781" ht="15" customHeight="1"/>
    <row r="18782" ht="15" customHeight="1"/>
    <row r="18783" ht="15" customHeight="1"/>
    <row r="18784" ht="15" customHeight="1"/>
    <row r="18785" ht="15" customHeight="1"/>
    <row r="18786" ht="15" customHeight="1"/>
    <row r="18787" ht="15" customHeight="1"/>
    <row r="18788" ht="15" customHeight="1"/>
    <row r="18789" ht="15" customHeight="1"/>
    <row r="18790" ht="15" customHeight="1"/>
    <row r="18791" ht="15" customHeight="1"/>
    <row r="18792" ht="15" customHeight="1"/>
    <row r="18793" ht="15" customHeight="1"/>
    <row r="18794" ht="15" customHeight="1"/>
    <row r="18795" ht="15" customHeight="1"/>
    <row r="18796" ht="15" customHeight="1"/>
    <row r="18797" ht="15" customHeight="1"/>
    <row r="18798" ht="15" customHeight="1"/>
    <row r="18799" ht="15" customHeight="1"/>
    <row r="18800" ht="15" customHeight="1"/>
    <row r="18801" ht="15" customHeight="1"/>
    <row r="18802" ht="15" customHeight="1"/>
    <row r="18803" ht="15" customHeight="1"/>
    <row r="18804" ht="15" customHeight="1"/>
    <row r="18805" ht="15" customHeight="1"/>
    <row r="18806" ht="15" customHeight="1"/>
    <row r="18807" ht="15" customHeight="1"/>
    <row r="18808" ht="15" customHeight="1"/>
    <row r="18809" ht="15" customHeight="1"/>
    <row r="18810" ht="15" customHeight="1"/>
    <row r="18811" ht="15" customHeight="1"/>
    <row r="18812" ht="15" customHeight="1"/>
    <row r="18813" ht="15" customHeight="1"/>
    <row r="18814" ht="15" customHeight="1"/>
    <row r="18815" ht="15" customHeight="1"/>
    <row r="18816" ht="15" customHeight="1"/>
    <row r="18817" ht="15" customHeight="1"/>
    <row r="18818" ht="15" customHeight="1"/>
    <row r="18819" ht="15" customHeight="1"/>
    <row r="18820" ht="15" customHeight="1"/>
    <row r="18821" ht="15" customHeight="1"/>
    <row r="18822" ht="15" customHeight="1"/>
    <row r="18823" ht="15" customHeight="1"/>
    <row r="18824" ht="15" customHeight="1"/>
    <row r="18825" ht="15" customHeight="1"/>
    <row r="18826" ht="15" customHeight="1"/>
    <row r="18827" ht="15" customHeight="1"/>
    <row r="18828" ht="15" customHeight="1"/>
    <row r="18829" ht="15" customHeight="1"/>
    <row r="18830" ht="15" customHeight="1"/>
    <row r="18831" ht="15" customHeight="1"/>
    <row r="18832" ht="15" customHeight="1"/>
    <row r="18833" ht="15" customHeight="1"/>
    <row r="18834" ht="15" customHeight="1"/>
    <row r="18835" ht="15" customHeight="1"/>
    <row r="18836" ht="15" customHeight="1"/>
    <row r="18837" ht="15" customHeight="1"/>
    <row r="18838" ht="15" customHeight="1"/>
    <row r="18839" ht="15" customHeight="1"/>
    <row r="18840" ht="15" customHeight="1"/>
    <row r="18841" ht="15" customHeight="1"/>
    <row r="18842" ht="15" customHeight="1"/>
    <row r="18843" ht="15" customHeight="1"/>
    <row r="18844" ht="15" customHeight="1"/>
    <row r="18845" ht="15" customHeight="1"/>
    <row r="18846" ht="15" customHeight="1"/>
    <row r="18847" ht="15" customHeight="1"/>
    <row r="18848" ht="15" customHeight="1"/>
    <row r="18849" ht="15" customHeight="1"/>
    <row r="18850" ht="15" customHeight="1"/>
    <row r="18851" ht="15" customHeight="1"/>
    <row r="18852" ht="15" customHeight="1"/>
    <row r="18853" ht="15" customHeight="1"/>
    <row r="18854" ht="15" customHeight="1"/>
    <row r="18855" ht="15" customHeight="1"/>
    <row r="18856" ht="15" customHeight="1"/>
    <row r="18857" ht="15" customHeight="1"/>
    <row r="18858" ht="15" customHeight="1"/>
    <row r="18859" ht="15" customHeight="1"/>
    <row r="18860" ht="15" customHeight="1"/>
    <row r="18861" ht="15" customHeight="1"/>
    <row r="18862" ht="15" customHeight="1"/>
    <row r="18863" ht="15" customHeight="1"/>
    <row r="18864" ht="15" customHeight="1"/>
    <row r="18865" ht="15" customHeight="1"/>
    <row r="18866" ht="15" customHeight="1"/>
    <row r="18867" ht="15" customHeight="1"/>
    <row r="18868" ht="15" customHeight="1"/>
    <row r="18869" ht="15" customHeight="1"/>
    <row r="18870" ht="15" customHeight="1"/>
    <row r="18871" ht="15" customHeight="1"/>
    <row r="18872" ht="15" customHeight="1"/>
    <row r="18873" ht="15" customHeight="1"/>
    <row r="18874" ht="15" customHeight="1"/>
    <row r="18875" ht="15" customHeight="1"/>
    <row r="18876" ht="15" customHeight="1"/>
    <row r="18877" ht="15" customHeight="1"/>
    <row r="18878" ht="15" customHeight="1"/>
    <row r="18879" ht="15" customHeight="1"/>
    <row r="18880" ht="15" customHeight="1"/>
    <row r="18881" ht="15" customHeight="1"/>
    <row r="18882" ht="15" customHeight="1"/>
    <row r="18883" ht="15" customHeight="1"/>
    <row r="18884" ht="15" customHeight="1"/>
    <row r="18885" ht="15" customHeight="1"/>
    <row r="18886" ht="15" customHeight="1"/>
    <row r="18887" ht="15" customHeight="1"/>
    <row r="18888" ht="15" customHeight="1"/>
    <row r="18889" ht="15" customHeight="1"/>
    <row r="18890" ht="15" customHeight="1"/>
    <row r="18891" ht="15" customHeight="1"/>
    <row r="18892" ht="15" customHeight="1"/>
    <row r="18893" ht="15" customHeight="1"/>
    <row r="18894" ht="15" customHeight="1"/>
    <row r="18895" ht="15" customHeight="1"/>
    <row r="18896" ht="15" customHeight="1"/>
    <row r="18897" ht="15" customHeight="1"/>
    <row r="18898" ht="15" customHeight="1"/>
    <row r="18899" ht="15" customHeight="1"/>
    <row r="18900" ht="15" customHeight="1"/>
    <row r="18901" ht="15" customHeight="1"/>
    <row r="18902" ht="15" customHeight="1"/>
    <row r="18903" ht="15" customHeight="1"/>
    <row r="18904" ht="15" customHeight="1"/>
    <row r="18905" ht="15" customHeight="1"/>
    <row r="18906" ht="15" customHeight="1"/>
    <row r="18907" ht="15" customHeight="1"/>
    <row r="18908" ht="15" customHeight="1"/>
    <row r="18909" ht="15" customHeight="1"/>
    <row r="18910" ht="15" customHeight="1"/>
    <row r="18911" ht="15" customHeight="1"/>
    <row r="18912" ht="15" customHeight="1"/>
    <row r="18913" ht="15" customHeight="1"/>
    <row r="18914" ht="15" customHeight="1"/>
    <row r="18915" ht="15" customHeight="1"/>
    <row r="18916" ht="15" customHeight="1"/>
    <row r="18917" ht="15" customHeight="1"/>
    <row r="18918" ht="15" customHeight="1"/>
    <row r="18919" ht="15" customHeight="1"/>
    <row r="18920" ht="15" customHeight="1"/>
    <row r="18921" ht="15" customHeight="1"/>
    <row r="18922" ht="15" customHeight="1"/>
    <row r="18923" ht="15" customHeight="1"/>
    <row r="18924" ht="15" customHeight="1"/>
    <row r="18925" ht="15" customHeight="1"/>
    <row r="18926" ht="15" customHeight="1"/>
    <row r="18927" ht="15" customHeight="1"/>
    <row r="18928" ht="15" customHeight="1"/>
    <row r="18929" ht="15" customHeight="1"/>
    <row r="18930" ht="15" customHeight="1"/>
    <row r="18931" ht="15" customHeight="1"/>
    <row r="18932" ht="15" customHeight="1"/>
    <row r="18933" ht="15" customHeight="1"/>
    <row r="18934" ht="15" customHeight="1"/>
    <row r="18935" ht="15" customHeight="1"/>
    <row r="18936" ht="15" customHeight="1"/>
    <row r="18937" ht="15" customHeight="1"/>
    <row r="18938" ht="15" customHeight="1"/>
    <row r="18939" ht="15" customHeight="1"/>
    <row r="18940" ht="15" customHeight="1"/>
    <row r="18941" ht="15" customHeight="1"/>
    <row r="18942" ht="15" customHeight="1"/>
    <row r="18943" ht="15" customHeight="1"/>
    <row r="18944" ht="15" customHeight="1"/>
    <row r="18945" ht="15" customHeight="1"/>
    <row r="18946" ht="15" customHeight="1"/>
    <row r="18947" ht="15" customHeight="1"/>
    <row r="18948" ht="15" customHeight="1"/>
    <row r="18949" ht="15" customHeight="1"/>
    <row r="18950" ht="15" customHeight="1"/>
    <row r="18951" ht="15" customHeight="1"/>
    <row r="18952" ht="15" customHeight="1"/>
    <row r="18953" ht="15" customHeight="1"/>
    <row r="18954" ht="15" customHeight="1"/>
    <row r="18955" ht="15" customHeight="1"/>
    <row r="18956" ht="15" customHeight="1"/>
    <row r="18957" ht="15" customHeight="1"/>
    <row r="18958" ht="15" customHeight="1"/>
    <row r="18959" ht="15" customHeight="1"/>
    <row r="18960" ht="15" customHeight="1"/>
    <row r="18961" ht="15" customHeight="1"/>
    <row r="18962" ht="15" customHeight="1"/>
    <row r="18963" ht="15" customHeight="1"/>
    <row r="18964" ht="15" customHeight="1"/>
    <row r="18965" ht="15" customHeight="1"/>
    <row r="18966" ht="15" customHeight="1"/>
    <row r="18967" ht="15" customHeight="1"/>
    <row r="18968" ht="15" customHeight="1"/>
    <row r="18969" ht="15" customHeight="1"/>
    <row r="18970" ht="15" customHeight="1"/>
    <row r="18971" ht="15" customHeight="1"/>
    <row r="18972" ht="15" customHeight="1"/>
    <row r="18973" ht="15" customHeight="1"/>
    <row r="18974" ht="15" customHeight="1"/>
    <row r="18975" ht="15" customHeight="1"/>
    <row r="18976" ht="15" customHeight="1"/>
    <row r="18977" ht="15" customHeight="1"/>
    <row r="18978" ht="15" customHeight="1"/>
    <row r="18979" ht="15" customHeight="1"/>
    <row r="18980" ht="15" customHeight="1"/>
    <row r="18981" ht="15" customHeight="1"/>
    <row r="18982" ht="15" customHeight="1"/>
    <row r="18983" ht="15" customHeight="1"/>
    <row r="18984" ht="15" customHeight="1"/>
    <row r="18985" ht="15" customHeight="1"/>
    <row r="18986" ht="15" customHeight="1"/>
    <row r="18987" ht="15" customHeight="1"/>
    <row r="18988" ht="15" customHeight="1"/>
    <row r="18989" ht="15" customHeight="1"/>
    <row r="18990" ht="15" customHeight="1"/>
    <row r="18991" ht="15" customHeight="1"/>
    <row r="18992" ht="15" customHeight="1"/>
    <row r="18993" ht="15" customHeight="1"/>
    <row r="18994" ht="15" customHeight="1"/>
    <row r="18995" ht="15" customHeight="1"/>
    <row r="18996" ht="15" customHeight="1"/>
    <row r="18997" ht="15" customHeight="1"/>
    <row r="18998" ht="15" customHeight="1"/>
    <row r="18999" ht="15" customHeight="1"/>
    <row r="19000" ht="15" customHeight="1"/>
    <row r="19001" ht="15" customHeight="1"/>
    <row r="19002" ht="15" customHeight="1"/>
    <row r="19003" ht="15" customHeight="1"/>
    <row r="19004" ht="15" customHeight="1"/>
    <row r="19005" ht="15" customHeight="1"/>
    <row r="19006" ht="15" customHeight="1"/>
    <row r="19007" ht="15" customHeight="1"/>
    <row r="19008" ht="15" customHeight="1"/>
    <row r="19009" ht="15" customHeight="1"/>
    <row r="19010" ht="15" customHeight="1"/>
    <row r="19011" ht="15" customHeight="1"/>
    <row r="19012" ht="15" customHeight="1"/>
    <row r="19013" ht="15" customHeight="1"/>
    <row r="19014" ht="15" customHeight="1"/>
    <row r="19015" ht="15" customHeight="1"/>
    <row r="19016" ht="15" customHeight="1"/>
    <row r="19017" ht="15" customHeight="1"/>
    <row r="19018" ht="15" customHeight="1"/>
    <row r="19019" ht="15" customHeight="1"/>
    <row r="19020" ht="15" customHeight="1"/>
    <row r="19021" ht="15" customHeight="1"/>
    <row r="19022" ht="15" customHeight="1"/>
    <row r="19023" ht="15" customHeight="1"/>
    <row r="19024" ht="15" customHeight="1"/>
    <row r="19025" ht="15" customHeight="1"/>
    <row r="19026" ht="15" customHeight="1"/>
    <row r="19027" ht="15" customHeight="1"/>
    <row r="19028" ht="15" customHeight="1"/>
    <row r="19029" ht="15" customHeight="1"/>
    <row r="19030" ht="15" customHeight="1"/>
    <row r="19031" ht="15" customHeight="1"/>
    <row r="19032" ht="15" customHeight="1"/>
    <row r="19033" ht="15" customHeight="1"/>
    <row r="19034" ht="15" customHeight="1"/>
    <row r="19035" ht="15" customHeight="1"/>
    <row r="19036" ht="15" customHeight="1"/>
    <row r="19037" ht="15" customHeight="1"/>
    <row r="19038" ht="15" customHeight="1"/>
    <row r="19039" ht="15" customHeight="1"/>
    <row r="19040" ht="15" customHeight="1"/>
    <row r="19041" ht="15" customHeight="1"/>
    <row r="19042" ht="15" customHeight="1"/>
    <row r="19043" ht="15" customHeight="1"/>
    <row r="19044" ht="15" customHeight="1"/>
    <row r="19045" ht="15" customHeight="1"/>
    <row r="19046" ht="15" customHeight="1"/>
    <row r="19047" ht="15" customHeight="1"/>
    <row r="19048" ht="15" customHeight="1"/>
    <row r="19049" ht="15" customHeight="1"/>
    <row r="19050" ht="15" customHeight="1"/>
    <row r="19051" ht="15" customHeight="1"/>
    <row r="19052" ht="15" customHeight="1"/>
    <row r="19053" ht="15" customHeight="1"/>
    <row r="19054" ht="15" customHeight="1"/>
    <row r="19055" ht="15" customHeight="1"/>
    <row r="19056" ht="15" customHeight="1"/>
    <row r="19057" ht="15" customHeight="1"/>
    <row r="19058" ht="15" customHeight="1"/>
    <row r="19059" ht="15" customHeight="1"/>
    <row r="19060" ht="15" customHeight="1"/>
    <row r="19061" ht="15" customHeight="1"/>
    <row r="19062" ht="15" customHeight="1"/>
    <row r="19063" ht="15" customHeight="1"/>
    <row r="19064" ht="15" customHeight="1"/>
    <row r="19065" ht="15" customHeight="1"/>
    <row r="19066" ht="15" customHeight="1"/>
    <row r="19067" ht="15" customHeight="1"/>
    <row r="19068" ht="15" customHeight="1"/>
    <row r="19069" ht="15" customHeight="1"/>
    <row r="19070" ht="15" customHeight="1"/>
    <row r="19071" ht="15" customHeight="1"/>
    <row r="19072" ht="15" customHeight="1"/>
    <row r="19073" ht="15" customHeight="1"/>
    <row r="19074" ht="15" customHeight="1"/>
    <row r="19075" ht="15" customHeight="1"/>
    <row r="19076" ht="15" customHeight="1"/>
    <row r="19077" ht="15" customHeight="1"/>
    <row r="19078" ht="15" customHeight="1"/>
    <row r="19079" ht="15" customHeight="1"/>
    <row r="19080" ht="15" customHeight="1"/>
    <row r="19081" ht="15" customHeight="1"/>
    <row r="19082" ht="15" customHeight="1"/>
    <row r="19083" ht="15" customHeight="1"/>
    <row r="19084" ht="15" customHeight="1"/>
    <row r="19085" ht="15" customHeight="1"/>
    <row r="19086" ht="15" customHeight="1"/>
    <row r="19087" ht="15" customHeight="1"/>
    <row r="19088" ht="15" customHeight="1"/>
    <row r="19089" ht="15" customHeight="1"/>
    <row r="19090" ht="15" customHeight="1"/>
    <row r="19091" ht="15" customHeight="1"/>
    <row r="19092" ht="15" customHeight="1"/>
    <row r="19093" ht="15" customHeight="1"/>
    <row r="19094" ht="15" customHeight="1"/>
    <row r="19095" ht="15" customHeight="1"/>
    <row r="19096" ht="15" customHeight="1"/>
    <row r="19097" ht="15" customHeight="1"/>
    <row r="19098" ht="15" customHeight="1"/>
    <row r="19099" ht="15" customHeight="1"/>
    <row r="19100" ht="15" customHeight="1"/>
    <row r="19101" ht="15" customHeight="1"/>
    <row r="19102" ht="15" customHeight="1"/>
    <row r="19103" ht="15" customHeight="1"/>
    <row r="19104" ht="15" customHeight="1"/>
    <row r="19105" ht="15" customHeight="1"/>
    <row r="19106" ht="15" customHeight="1"/>
    <row r="19107" ht="15" customHeight="1"/>
    <row r="19108" ht="15" customHeight="1"/>
    <row r="19109" ht="15" customHeight="1"/>
    <row r="19110" ht="15" customHeight="1"/>
    <row r="19111" ht="15" customHeight="1"/>
    <row r="19112" ht="15" customHeight="1"/>
    <row r="19113" ht="15" customHeight="1"/>
    <row r="19114" ht="15" customHeight="1"/>
    <row r="19115" ht="15" customHeight="1"/>
    <row r="19116" ht="15" customHeight="1"/>
    <row r="19117" ht="15" customHeight="1"/>
    <row r="19118" ht="15" customHeight="1"/>
    <row r="19119" ht="15" customHeight="1"/>
    <row r="19120" ht="15" customHeight="1"/>
    <row r="19121" ht="15" customHeight="1"/>
    <row r="19122" ht="15" customHeight="1"/>
    <row r="19123" ht="15" customHeight="1"/>
    <row r="19124" ht="15" customHeight="1"/>
    <row r="19125" ht="15" customHeight="1"/>
    <row r="19126" ht="15" customHeight="1"/>
    <row r="19127" ht="15" customHeight="1"/>
    <row r="19128" ht="15" customHeight="1"/>
    <row r="19129" ht="15" customHeight="1"/>
    <row r="19130" ht="15" customHeight="1"/>
    <row r="19131" ht="15" customHeight="1"/>
    <row r="19132" ht="15" customHeight="1"/>
    <row r="19133" ht="15" customHeight="1"/>
    <row r="19134" ht="15" customHeight="1"/>
    <row r="19135" ht="15" customHeight="1"/>
    <row r="19136" ht="15" customHeight="1"/>
    <row r="19137" ht="15" customHeight="1"/>
    <row r="19138" ht="15" customHeight="1"/>
    <row r="19139" ht="15" customHeight="1"/>
    <row r="19140" ht="15" customHeight="1"/>
    <row r="19141" ht="15" customHeight="1"/>
    <row r="19142" ht="15" customHeight="1"/>
    <row r="19143" ht="15" customHeight="1"/>
    <row r="19144" ht="15" customHeight="1"/>
    <row r="19145" ht="15" customHeight="1"/>
    <row r="19146" ht="15" customHeight="1"/>
    <row r="19147" ht="15" customHeight="1"/>
    <row r="19148" ht="15" customHeight="1"/>
    <row r="19149" ht="15" customHeight="1"/>
    <row r="19150" ht="15" customHeight="1"/>
    <row r="19151" ht="15" customHeight="1"/>
    <row r="19152" ht="15" customHeight="1"/>
    <row r="19153" ht="15" customHeight="1"/>
    <row r="19154" ht="15" customHeight="1"/>
    <row r="19155" ht="15" customHeight="1"/>
    <row r="19156" ht="15" customHeight="1"/>
    <row r="19157" ht="15" customHeight="1"/>
    <row r="19158" ht="15" customHeight="1"/>
    <row r="19159" ht="15" customHeight="1"/>
    <row r="19160" ht="15" customHeight="1"/>
    <row r="19161" ht="15" customHeight="1"/>
    <row r="19162" ht="15" customHeight="1"/>
    <row r="19163" ht="15" customHeight="1"/>
    <row r="19164" ht="15" customHeight="1"/>
    <row r="19165" ht="15" customHeight="1"/>
    <row r="19166" ht="15" customHeight="1"/>
    <row r="19167" ht="15" customHeight="1"/>
    <row r="19168" ht="15" customHeight="1"/>
    <row r="19169" ht="15" customHeight="1"/>
    <row r="19170" ht="15" customHeight="1"/>
    <row r="19171" ht="15" customHeight="1"/>
    <row r="19172" ht="15" customHeight="1"/>
    <row r="19173" ht="15" customHeight="1"/>
    <row r="19174" ht="15" customHeight="1"/>
    <row r="19175" ht="15" customHeight="1"/>
    <row r="19176" ht="15" customHeight="1"/>
    <row r="19177" ht="15" customHeight="1"/>
    <row r="19178" ht="15" customHeight="1"/>
    <row r="19179" ht="15" customHeight="1"/>
    <row r="19180" ht="15" customHeight="1"/>
    <row r="19181" ht="15" customHeight="1"/>
    <row r="19182" ht="15" customHeight="1"/>
    <row r="19183" ht="15" customHeight="1"/>
    <row r="19184" ht="15" customHeight="1"/>
    <row r="19185" ht="15" customHeight="1"/>
    <row r="19186" ht="15" customHeight="1"/>
    <row r="19187" ht="15" customHeight="1"/>
    <row r="19188" ht="15" customHeight="1"/>
    <row r="19189" ht="15" customHeight="1"/>
    <row r="19190" ht="15" customHeight="1"/>
    <row r="19191" ht="15" customHeight="1"/>
    <row r="19192" ht="15" customHeight="1"/>
    <row r="19193" ht="15" customHeight="1"/>
    <row r="19194" ht="15" customHeight="1"/>
    <row r="19195" ht="15" customHeight="1"/>
    <row r="19196" ht="15" customHeight="1"/>
    <row r="19197" ht="15" customHeight="1"/>
    <row r="19198" ht="15" customHeight="1"/>
    <row r="19199" ht="15" customHeight="1"/>
    <row r="19200" ht="15" customHeight="1"/>
    <row r="19201" ht="15" customHeight="1"/>
    <row r="19202" ht="15" customHeight="1"/>
    <row r="19203" ht="15" customHeight="1"/>
    <row r="19204" ht="15" customHeight="1"/>
    <row r="19205" ht="15" customHeight="1"/>
    <row r="19206" ht="15" customHeight="1"/>
    <row r="19207" ht="15" customHeight="1"/>
    <row r="19208" ht="15" customHeight="1"/>
    <row r="19209" ht="15" customHeight="1"/>
    <row r="19210" ht="15" customHeight="1"/>
    <row r="19211" ht="15" customHeight="1"/>
    <row r="19212" ht="15" customHeight="1"/>
    <row r="19213" ht="15" customHeight="1"/>
    <row r="19214" ht="15" customHeight="1"/>
    <row r="19215" ht="15" customHeight="1"/>
    <row r="19216" ht="15" customHeight="1"/>
    <row r="19217" ht="15" customHeight="1"/>
    <row r="19218" ht="15" customHeight="1"/>
    <row r="19219" ht="15" customHeight="1"/>
    <row r="19220" ht="15" customHeight="1"/>
    <row r="19221" ht="15" customHeight="1"/>
    <row r="19222" ht="15" customHeight="1"/>
    <row r="19223" ht="15" customHeight="1"/>
    <row r="19224" ht="15" customHeight="1"/>
    <row r="19225" ht="15" customHeight="1"/>
    <row r="19226" ht="15" customHeight="1"/>
    <row r="19227" ht="15" customHeight="1"/>
    <row r="19228" ht="15" customHeight="1"/>
    <row r="19229" ht="15" customHeight="1"/>
    <row r="19230" ht="15" customHeight="1"/>
    <row r="19231" ht="15" customHeight="1"/>
    <row r="19232" ht="15" customHeight="1"/>
    <row r="19233" ht="15" customHeight="1"/>
    <row r="19234" ht="15" customHeight="1"/>
    <row r="19235" ht="15" customHeight="1"/>
    <row r="19236" ht="15" customHeight="1"/>
    <row r="19237" ht="15" customHeight="1"/>
    <row r="19238" ht="15" customHeight="1"/>
    <row r="19239" ht="15" customHeight="1"/>
    <row r="19240" ht="15" customHeight="1"/>
    <row r="19241" ht="15" customHeight="1"/>
    <row r="19242" ht="15" customHeight="1"/>
    <row r="19243" ht="15" customHeight="1"/>
    <row r="19244" ht="15" customHeight="1"/>
    <row r="19245" ht="15" customHeight="1"/>
    <row r="19246" ht="15" customHeight="1"/>
    <row r="19247" ht="15" customHeight="1"/>
    <row r="19248" ht="15" customHeight="1"/>
    <row r="19249" ht="15" customHeight="1"/>
    <row r="19250" ht="15" customHeight="1"/>
    <row r="19251" ht="15" customHeight="1"/>
    <row r="19252" ht="15" customHeight="1"/>
    <row r="19253" ht="15" customHeight="1"/>
    <row r="19254" ht="15" customHeight="1"/>
    <row r="19255" ht="15" customHeight="1"/>
    <row r="19256" ht="15" customHeight="1"/>
    <row r="19257" ht="15" customHeight="1"/>
    <row r="19258" ht="15" customHeight="1"/>
    <row r="19259" ht="15" customHeight="1"/>
    <row r="19260" ht="15" customHeight="1"/>
    <row r="19261" ht="15" customHeight="1"/>
    <row r="19262" ht="15" customHeight="1"/>
    <row r="19263" ht="15" customHeight="1"/>
    <row r="19264" ht="15" customHeight="1"/>
    <row r="19265" ht="15" customHeight="1"/>
    <row r="19266" ht="15" customHeight="1"/>
    <row r="19267" ht="15" customHeight="1"/>
    <row r="19268" ht="15" customHeight="1"/>
    <row r="19269" ht="15" customHeight="1"/>
    <row r="19270" ht="15" customHeight="1"/>
    <row r="19271" ht="15" customHeight="1"/>
    <row r="19272" ht="15" customHeight="1"/>
    <row r="19273" ht="15" customHeight="1"/>
    <row r="19274" ht="15" customHeight="1"/>
    <row r="19275" ht="15" customHeight="1"/>
    <row r="19276" ht="15" customHeight="1"/>
    <row r="19277" ht="15" customHeight="1"/>
    <row r="19278" ht="15" customHeight="1"/>
    <row r="19279" ht="15" customHeight="1"/>
    <row r="19280" ht="15" customHeight="1"/>
    <row r="19281" ht="15" customHeight="1"/>
    <row r="19282" ht="15" customHeight="1"/>
    <row r="19283" ht="15" customHeight="1"/>
    <row r="19284" ht="15" customHeight="1"/>
    <row r="19285" ht="15" customHeight="1"/>
    <row r="19286" ht="15" customHeight="1"/>
    <row r="19287" ht="15" customHeight="1"/>
    <row r="19288" ht="15" customHeight="1"/>
    <row r="19289" ht="15" customHeight="1"/>
    <row r="19290" ht="15" customHeight="1"/>
    <row r="19291" ht="15" customHeight="1"/>
    <row r="19292" ht="15" customHeight="1"/>
    <row r="19293" ht="15" customHeight="1"/>
    <row r="19294" ht="15" customHeight="1"/>
    <row r="19295" ht="15" customHeight="1"/>
    <row r="19296" ht="15" customHeight="1"/>
    <row r="19297" ht="15" customHeight="1"/>
    <row r="19298" ht="15" customHeight="1"/>
    <row r="19299" ht="15" customHeight="1"/>
    <row r="19300" ht="15" customHeight="1"/>
    <row r="19301" ht="15" customHeight="1"/>
    <row r="19302" ht="15" customHeight="1"/>
    <row r="19303" ht="15" customHeight="1"/>
    <row r="19304" ht="15" customHeight="1"/>
    <row r="19305" ht="15" customHeight="1"/>
    <row r="19306" ht="15" customHeight="1"/>
    <row r="19307" ht="15" customHeight="1"/>
    <row r="19308" ht="15" customHeight="1"/>
    <row r="19309" ht="15" customHeight="1"/>
    <row r="19310" ht="15" customHeight="1"/>
    <row r="19311" ht="15" customHeight="1"/>
    <row r="19312" ht="15" customHeight="1"/>
    <row r="19313" ht="15" customHeight="1"/>
    <row r="19314" ht="15" customHeight="1"/>
    <row r="19315" ht="15" customHeight="1"/>
    <row r="19316" ht="15" customHeight="1"/>
    <row r="19317" ht="15" customHeight="1"/>
    <row r="19318" ht="15" customHeight="1"/>
    <row r="19319" ht="15" customHeight="1"/>
    <row r="19320" ht="15" customHeight="1"/>
    <row r="19321" ht="15" customHeight="1"/>
    <row r="19322" ht="15" customHeight="1"/>
    <row r="19323" ht="15" customHeight="1"/>
    <row r="19324" ht="15" customHeight="1"/>
    <row r="19325" ht="15" customHeight="1"/>
    <row r="19326" ht="15" customHeight="1"/>
    <row r="19327" ht="15" customHeight="1"/>
    <row r="19328" ht="15" customHeight="1"/>
    <row r="19329" ht="15" customHeight="1"/>
    <row r="19330" ht="15" customHeight="1"/>
    <row r="19331" ht="15" customHeight="1"/>
    <row r="19332" ht="15" customHeight="1"/>
    <row r="19333" ht="15" customHeight="1"/>
    <row r="19334" ht="15" customHeight="1"/>
    <row r="19335" ht="15" customHeight="1"/>
    <row r="19336" ht="15" customHeight="1"/>
    <row r="19337" ht="15" customHeight="1"/>
    <row r="19338" ht="15" customHeight="1"/>
    <row r="19339" ht="15" customHeight="1"/>
    <row r="19340" ht="15" customHeight="1"/>
    <row r="19341" ht="15" customHeight="1"/>
    <row r="19342" ht="15" customHeight="1"/>
    <row r="19343" ht="15" customHeight="1"/>
    <row r="19344" ht="15" customHeight="1"/>
    <row r="19345" ht="15" customHeight="1"/>
    <row r="19346" ht="15" customHeight="1"/>
    <row r="19347" ht="15" customHeight="1"/>
    <row r="19348" ht="15" customHeight="1"/>
    <row r="19349" ht="15" customHeight="1"/>
    <row r="19350" ht="15" customHeight="1"/>
    <row r="19351" ht="15" customHeight="1"/>
    <row r="19352" ht="15" customHeight="1"/>
    <row r="19353" ht="15" customHeight="1"/>
    <row r="19354" ht="15" customHeight="1"/>
    <row r="19355" ht="15" customHeight="1"/>
    <row r="19356" ht="15" customHeight="1"/>
    <row r="19357" ht="15" customHeight="1"/>
    <row r="19358" ht="15" customHeight="1"/>
    <row r="19359" ht="15" customHeight="1"/>
    <row r="19360" ht="15" customHeight="1"/>
    <row r="19361" ht="15" customHeight="1"/>
    <row r="19362" ht="15" customHeight="1"/>
    <row r="19363" ht="15" customHeight="1"/>
    <row r="19364" ht="15" customHeight="1"/>
    <row r="19365" ht="15" customHeight="1"/>
    <row r="19366" ht="15" customHeight="1"/>
    <row r="19367" ht="15" customHeight="1"/>
    <row r="19368" ht="15" customHeight="1"/>
    <row r="19369" ht="15" customHeight="1"/>
    <row r="19370" ht="15" customHeight="1"/>
    <row r="19371" ht="15" customHeight="1"/>
    <row r="19372" ht="15" customHeight="1"/>
    <row r="19373" ht="15" customHeight="1"/>
    <row r="19374" ht="15" customHeight="1"/>
    <row r="19375" ht="15" customHeight="1"/>
    <row r="19376" ht="15" customHeight="1"/>
    <row r="19377" ht="15" customHeight="1"/>
    <row r="19378" ht="15" customHeight="1"/>
    <row r="19379" ht="15" customHeight="1"/>
    <row r="19380" ht="15" customHeight="1"/>
    <row r="19381" ht="15" customHeight="1"/>
    <row r="19382" ht="15" customHeight="1"/>
    <row r="19383" ht="15" customHeight="1"/>
    <row r="19384" ht="15" customHeight="1"/>
    <row r="19385" ht="15" customHeight="1"/>
    <row r="19386" ht="15" customHeight="1"/>
    <row r="19387" ht="15" customHeight="1"/>
    <row r="19388" ht="15" customHeight="1"/>
    <row r="19389" ht="15" customHeight="1"/>
    <row r="19390" ht="15" customHeight="1"/>
    <row r="19391" ht="15" customHeight="1"/>
    <row r="19392" ht="15" customHeight="1"/>
    <row r="19393" ht="15" customHeight="1"/>
    <row r="19394" ht="15" customHeight="1"/>
    <row r="19395" ht="15" customHeight="1"/>
    <row r="19396" ht="15" customHeight="1"/>
    <row r="19397" ht="15" customHeight="1"/>
    <row r="19398" ht="15" customHeight="1"/>
    <row r="19399" ht="15" customHeight="1"/>
    <row r="19400" ht="15" customHeight="1"/>
    <row r="19401" ht="15" customHeight="1"/>
    <row r="19402" ht="15" customHeight="1"/>
    <row r="19403" ht="15" customHeight="1"/>
    <row r="19404" ht="15" customHeight="1"/>
    <row r="19405" ht="15" customHeight="1"/>
    <row r="19406" ht="15" customHeight="1"/>
    <row r="19407" ht="15" customHeight="1"/>
    <row r="19408" ht="15" customHeight="1"/>
    <row r="19409" ht="15" customHeight="1"/>
    <row r="19410" ht="15" customHeight="1"/>
    <row r="19411" ht="15" customHeight="1"/>
    <row r="19412" ht="15" customHeight="1"/>
    <row r="19413" ht="15" customHeight="1"/>
    <row r="19414" ht="15" customHeight="1"/>
    <row r="19415" ht="15" customHeight="1"/>
    <row r="19416" ht="15" customHeight="1"/>
    <row r="19417" ht="15" customHeight="1"/>
    <row r="19418" ht="15" customHeight="1"/>
    <row r="19419" ht="15" customHeight="1"/>
    <row r="19420" ht="15" customHeight="1"/>
    <row r="19421" ht="15" customHeight="1"/>
    <row r="19422" ht="15" customHeight="1"/>
    <row r="19423" ht="15" customHeight="1"/>
    <row r="19424" ht="15" customHeight="1"/>
    <row r="19425" ht="15" customHeight="1"/>
    <row r="19426" ht="15" customHeight="1"/>
    <row r="19427" ht="15" customHeight="1"/>
    <row r="19428" ht="15" customHeight="1"/>
    <row r="19429" ht="15" customHeight="1"/>
    <row r="19430" ht="15" customHeight="1"/>
    <row r="19431" ht="15" customHeight="1"/>
    <row r="19432" ht="15" customHeight="1"/>
    <row r="19433" ht="15" customHeight="1"/>
    <row r="19434" ht="15" customHeight="1"/>
    <row r="19435" ht="15" customHeight="1"/>
    <row r="19436" ht="15" customHeight="1"/>
    <row r="19437" ht="15" customHeight="1"/>
    <row r="19438" ht="15" customHeight="1"/>
    <row r="19439" ht="15" customHeight="1"/>
    <row r="19440" ht="15" customHeight="1"/>
    <row r="19441" ht="15" customHeight="1"/>
    <row r="19442" ht="15" customHeight="1"/>
    <row r="19443" ht="15" customHeight="1"/>
    <row r="19444" ht="15" customHeight="1"/>
    <row r="19445" ht="15" customHeight="1"/>
    <row r="19446" ht="15" customHeight="1"/>
    <row r="19447" ht="15" customHeight="1"/>
    <row r="19448" ht="15" customHeight="1"/>
    <row r="19449" ht="15" customHeight="1"/>
    <row r="19450" ht="15" customHeight="1"/>
    <row r="19451" ht="15" customHeight="1"/>
    <row r="19452" ht="15" customHeight="1"/>
    <row r="19453" ht="15" customHeight="1"/>
    <row r="19454" ht="15" customHeight="1"/>
    <row r="19455" ht="15" customHeight="1"/>
    <row r="19456" ht="15" customHeight="1"/>
    <row r="19457" ht="15" customHeight="1"/>
    <row r="19458" ht="15" customHeight="1"/>
    <row r="19459" ht="15" customHeight="1"/>
    <row r="19460" ht="15" customHeight="1"/>
    <row r="19461" ht="15" customHeight="1"/>
    <row r="19462" ht="15" customHeight="1"/>
    <row r="19463" ht="15" customHeight="1"/>
    <row r="19464" ht="15" customHeight="1"/>
    <row r="19465" ht="15" customHeight="1"/>
    <row r="19466" ht="15" customHeight="1"/>
    <row r="19467" ht="15" customHeight="1"/>
    <row r="19468" ht="15" customHeight="1"/>
    <row r="19469" ht="15" customHeight="1"/>
    <row r="19470" ht="15" customHeight="1"/>
    <row r="19471" ht="15" customHeight="1"/>
    <row r="19472" ht="15" customHeight="1"/>
    <row r="19473" ht="15" customHeight="1"/>
    <row r="19474" ht="15" customHeight="1"/>
    <row r="19475" ht="15" customHeight="1"/>
    <row r="19476" ht="15" customHeight="1"/>
    <row r="19477" ht="15" customHeight="1"/>
    <row r="19478" ht="15" customHeight="1"/>
    <row r="19479" ht="15" customHeight="1"/>
    <row r="19480" ht="15" customHeight="1"/>
    <row r="19481" ht="15" customHeight="1"/>
    <row r="19482" ht="15" customHeight="1"/>
    <row r="19483" ht="15" customHeight="1"/>
    <row r="19484" ht="15" customHeight="1"/>
    <row r="19485" ht="15" customHeight="1"/>
    <row r="19486" ht="15" customHeight="1"/>
    <row r="19487" ht="15" customHeight="1"/>
    <row r="19488" ht="15" customHeight="1"/>
    <row r="19489" ht="15" customHeight="1"/>
    <row r="19490" ht="15" customHeight="1"/>
    <row r="19491" ht="15" customHeight="1"/>
    <row r="19492" ht="15" customHeight="1"/>
    <row r="19493" ht="15" customHeight="1"/>
    <row r="19494" ht="15" customHeight="1"/>
    <row r="19495" ht="15" customHeight="1"/>
    <row r="19496" ht="15" customHeight="1"/>
    <row r="19497" ht="15" customHeight="1"/>
    <row r="19498" ht="15" customHeight="1"/>
    <row r="19499" ht="15" customHeight="1"/>
    <row r="19500" ht="15" customHeight="1"/>
    <row r="19501" ht="15" customHeight="1"/>
    <row r="19502" ht="15" customHeight="1"/>
    <row r="19503" ht="15" customHeight="1"/>
    <row r="19504" ht="15" customHeight="1"/>
    <row r="19505" ht="15" customHeight="1"/>
    <row r="19506" ht="15" customHeight="1"/>
    <row r="19507" ht="15" customHeight="1"/>
    <row r="19508" ht="15" customHeight="1"/>
    <row r="19509" ht="15" customHeight="1"/>
    <row r="19510" ht="15" customHeight="1"/>
    <row r="19511" ht="15" customHeight="1"/>
    <row r="19512" ht="15" customHeight="1"/>
    <row r="19513" ht="15" customHeight="1"/>
    <row r="19514" ht="15" customHeight="1"/>
    <row r="19515" ht="15" customHeight="1"/>
    <row r="19516" ht="15" customHeight="1"/>
    <row r="19517" ht="15" customHeight="1"/>
    <row r="19518" ht="15" customHeight="1"/>
    <row r="19519" ht="15" customHeight="1"/>
    <row r="19520" ht="15" customHeight="1"/>
    <row r="19521" ht="15" customHeight="1"/>
    <row r="19522" ht="15" customHeight="1"/>
    <row r="19523" ht="15" customHeight="1"/>
    <row r="19524" ht="15" customHeight="1"/>
    <row r="19525" ht="15" customHeight="1"/>
    <row r="19526" ht="15" customHeight="1"/>
    <row r="19527" ht="15" customHeight="1"/>
    <row r="19528" ht="15" customHeight="1"/>
    <row r="19529" ht="15" customHeight="1"/>
    <row r="19530" ht="15" customHeight="1"/>
    <row r="19531" ht="15" customHeight="1"/>
    <row r="19532" ht="15" customHeight="1"/>
    <row r="19533" ht="15" customHeight="1"/>
    <row r="19534" ht="15" customHeight="1"/>
    <row r="19535" ht="15" customHeight="1"/>
    <row r="19536" ht="15" customHeight="1"/>
    <row r="19537" ht="15" customHeight="1"/>
    <row r="19538" ht="15" customHeight="1"/>
    <row r="19539" ht="15" customHeight="1"/>
    <row r="19540" ht="15" customHeight="1"/>
    <row r="19541" ht="15" customHeight="1"/>
    <row r="19542" ht="15" customHeight="1"/>
    <row r="19543" ht="15" customHeight="1"/>
    <row r="19544" ht="15" customHeight="1"/>
    <row r="19545" ht="15" customHeight="1"/>
    <row r="19546" ht="15" customHeight="1"/>
    <row r="19547" ht="15" customHeight="1"/>
    <row r="19548" ht="15" customHeight="1"/>
    <row r="19549" ht="15" customHeight="1"/>
    <row r="19550" ht="15" customHeight="1"/>
    <row r="19551" ht="15" customHeight="1"/>
    <row r="19552" ht="15" customHeight="1"/>
    <row r="19553" ht="15" customHeight="1"/>
    <row r="19554" ht="15" customHeight="1"/>
    <row r="19555" ht="15" customHeight="1"/>
    <row r="19556" ht="15" customHeight="1"/>
    <row r="19557" ht="15" customHeight="1"/>
    <row r="19558" ht="15" customHeight="1"/>
    <row r="19559" ht="15" customHeight="1"/>
    <row r="19560" ht="15" customHeight="1"/>
    <row r="19561" ht="15" customHeight="1"/>
    <row r="19562" ht="15" customHeight="1"/>
    <row r="19563" ht="15" customHeight="1"/>
    <row r="19564" ht="15" customHeight="1"/>
    <row r="19565" ht="15" customHeight="1"/>
    <row r="19566" ht="15" customHeight="1"/>
    <row r="19567" ht="15" customHeight="1"/>
    <row r="19568" ht="15" customHeight="1"/>
    <row r="19569" ht="15" customHeight="1"/>
    <row r="19570" ht="15" customHeight="1"/>
    <row r="19571" ht="15" customHeight="1"/>
    <row r="19572" ht="15" customHeight="1"/>
    <row r="19573" ht="15" customHeight="1"/>
    <row r="19574" ht="15" customHeight="1"/>
    <row r="19575" ht="15" customHeight="1"/>
    <row r="19576" ht="15" customHeight="1"/>
    <row r="19577" ht="15" customHeight="1"/>
    <row r="19578" ht="15" customHeight="1"/>
    <row r="19579" ht="15" customHeight="1"/>
    <row r="19580" ht="15" customHeight="1"/>
    <row r="19581" ht="15" customHeight="1"/>
    <row r="19582" ht="15" customHeight="1"/>
    <row r="19583" ht="15" customHeight="1"/>
    <row r="19584" ht="15" customHeight="1"/>
    <row r="19585" ht="15" customHeight="1"/>
    <row r="19586" ht="15" customHeight="1"/>
    <row r="19587" ht="15" customHeight="1"/>
    <row r="19588" ht="15" customHeight="1"/>
    <row r="19589" ht="15" customHeight="1"/>
    <row r="19590" ht="15" customHeight="1"/>
    <row r="19591" ht="15" customHeight="1"/>
    <row r="19592" ht="15" customHeight="1"/>
    <row r="19593" ht="15" customHeight="1"/>
    <row r="19594" ht="15" customHeight="1"/>
    <row r="19595" ht="15" customHeight="1"/>
    <row r="19596" ht="15" customHeight="1"/>
    <row r="19597" ht="15" customHeight="1"/>
    <row r="19598" ht="15" customHeight="1"/>
    <row r="19599" ht="15" customHeight="1"/>
    <row r="19600" ht="15" customHeight="1"/>
    <row r="19601" ht="15" customHeight="1"/>
    <row r="19602" ht="15" customHeight="1"/>
    <row r="19603" ht="15" customHeight="1"/>
    <row r="19604" ht="15" customHeight="1"/>
    <row r="19605" ht="15" customHeight="1"/>
    <row r="19606" ht="15" customHeight="1"/>
    <row r="19607" ht="15" customHeight="1"/>
    <row r="19608" ht="15" customHeight="1"/>
    <row r="19609" ht="15" customHeight="1"/>
    <row r="19610" ht="15" customHeight="1"/>
    <row r="19611" ht="15" customHeight="1"/>
    <row r="19612" ht="15" customHeight="1"/>
    <row r="19613" ht="15" customHeight="1"/>
    <row r="19614" ht="15" customHeight="1"/>
    <row r="19615" ht="15" customHeight="1"/>
    <row r="19616" ht="15" customHeight="1"/>
    <row r="19617" ht="15" customHeight="1"/>
    <row r="19618" ht="15" customHeight="1"/>
    <row r="19619" ht="15" customHeight="1"/>
    <row r="19620" ht="15" customHeight="1"/>
    <row r="19621" ht="15" customHeight="1"/>
    <row r="19622" ht="15" customHeight="1"/>
    <row r="19623" ht="15" customHeight="1"/>
    <row r="19624" ht="15" customHeight="1"/>
    <row r="19625" ht="15" customHeight="1"/>
    <row r="19626" ht="15" customHeight="1"/>
    <row r="19627" ht="15" customHeight="1"/>
    <row r="19628" ht="15" customHeight="1"/>
    <row r="19629" ht="15" customHeight="1"/>
    <row r="19630" ht="15" customHeight="1"/>
    <row r="19631" ht="15" customHeight="1"/>
    <row r="19632" ht="15" customHeight="1"/>
    <row r="19633" ht="15" customHeight="1"/>
    <row r="19634" ht="15" customHeight="1"/>
    <row r="19635" ht="15" customHeight="1"/>
    <row r="19636" ht="15" customHeight="1"/>
    <row r="19637" ht="15" customHeight="1"/>
    <row r="19638" ht="15" customHeight="1"/>
    <row r="19639" ht="15" customHeight="1"/>
    <row r="19640" ht="15" customHeight="1"/>
    <row r="19641" ht="15" customHeight="1"/>
    <row r="19642" ht="15" customHeight="1"/>
    <row r="19643" ht="15" customHeight="1"/>
    <row r="19644" ht="15" customHeight="1"/>
    <row r="19645" ht="15" customHeight="1"/>
    <row r="19646" ht="15" customHeight="1"/>
    <row r="19647" ht="15" customHeight="1"/>
    <row r="19648" ht="15" customHeight="1"/>
    <row r="19649" ht="15" customHeight="1"/>
    <row r="19650" ht="15" customHeight="1"/>
    <row r="19651" ht="15" customHeight="1"/>
    <row r="19652" ht="15" customHeight="1"/>
    <row r="19653" ht="15" customHeight="1"/>
    <row r="19654" ht="15" customHeight="1"/>
    <row r="19655" ht="15" customHeight="1"/>
    <row r="19656" ht="15" customHeight="1"/>
    <row r="19657" ht="15" customHeight="1"/>
    <row r="19658" ht="15" customHeight="1"/>
    <row r="19659" ht="15" customHeight="1"/>
    <row r="19660" ht="15" customHeight="1"/>
    <row r="19661" ht="15" customHeight="1"/>
    <row r="19662" ht="15" customHeight="1"/>
    <row r="19663" ht="15" customHeight="1"/>
    <row r="19664" ht="15" customHeight="1"/>
    <row r="19665" ht="15" customHeight="1"/>
    <row r="19666" ht="15" customHeight="1"/>
    <row r="19667" ht="15" customHeight="1"/>
    <row r="19668" ht="15" customHeight="1"/>
    <row r="19669" ht="15" customHeight="1"/>
    <row r="19670" ht="15" customHeight="1"/>
    <row r="19671" ht="15" customHeight="1"/>
    <row r="19672" ht="15" customHeight="1"/>
    <row r="19673" ht="15" customHeight="1"/>
    <row r="19674" ht="15" customHeight="1"/>
    <row r="19675" ht="15" customHeight="1"/>
    <row r="19676" ht="15" customHeight="1"/>
    <row r="19677" ht="15" customHeight="1"/>
    <row r="19678" ht="15" customHeight="1"/>
    <row r="19679" ht="15" customHeight="1"/>
    <row r="19680" ht="15" customHeight="1"/>
    <row r="19681" ht="15" customHeight="1"/>
    <row r="19682" ht="15" customHeight="1"/>
    <row r="19683" ht="15" customHeight="1"/>
    <row r="19684" ht="15" customHeight="1"/>
    <row r="19685" ht="15" customHeight="1"/>
    <row r="19686" ht="15" customHeight="1"/>
    <row r="19687" ht="15" customHeight="1"/>
    <row r="19688" ht="15" customHeight="1"/>
    <row r="19689" ht="15" customHeight="1"/>
    <row r="19690" ht="15" customHeight="1"/>
    <row r="19691" ht="15" customHeight="1"/>
    <row r="19692" ht="15" customHeight="1"/>
    <row r="19693" ht="15" customHeight="1"/>
    <row r="19694" ht="15" customHeight="1"/>
    <row r="19695" ht="15" customHeight="1"/>
    <row r="19696" ht="15" customHeight="1"/>
    <row r="19697" ht="15" customHeight="1"/>
    <row r="19698" ht="15" customHeight="1"/>
    <row r="19699" ht="15" customHeight="1"/>
    <row r="19700" ht="15" customHeight="1"/>
    <row r="19701" ht="15" customHeight="1"/>
    <row r="19702" ht="15" customHeight="1"/>
    <row r="19703" ht="15" customHeight="1"/>
    <row r="19704" ht="15" customHeight="1"/>
    <row r="19705" ht="15" customHeight="1"/>
    <row r="19706" ht="15" customHeight="1"/>
    <row r="19707" ht="15" customHeight="1"/>
    <row r="19708" ht="15" customHeight="1"/>
    <row r="19709" ht="15" customHeight="1"/>
    <row r="19710" ht="15" customHeight="1"/>
    <row r="19711" ht="15" customHeight="1"/>
    <row r="19712" ht="15" customHeight="1"/>
    <row r="19713" ht="15" customHeight="1"/>
    <row r="19714" ht="15" customHeight="1"/>
    <row r="19715" ht="15" customHeight="1"/>
    <row r="19716" ht="15" customHeight="1"/>
    <row r="19717" ht="15" customHeight="1"/>
    <row r="19718" ht="15" customHeight="1"/>
    <row r="19719" ht="15" customHeight="1"/>
    <row r="19720" ht="15" customHeight="1"/>
    <row r="19721" ht="15" customHeight="1"/>
    <row r="19722" ht="15" customHeight="1"/>
    <row r="19723" ht="15" customHeight="1"/>
    <row r="19724" ht="15" customHeight="1"/>
    <row r="19725" ht="15" customHeight="1"/>
    <row r="19726" ht="15" customHeight="1"/>
    <row r="19727" ht="15" customHeight="1"/>
    <row r="19728" ht="15" customHeight="1"/>
    <row r="19729" ht="15" customHeight="1"/>
    <row r="19730" ht="15" customHeight="1"/>
    <row r="19731" ht="15" customHeight="1"/>
    <row r="19732" ht="15" customHeight="1"/>
    <row r="19733" ht="15" customHeight="1"/>
    <row r="19734" ht="15" customHeight="1"/>
    <row r="19735" ht="15" customHeight="1"/>
    <row r="19736" ht="15" customHeight="1"/>
    <row r="19737" ht="15" customHeight="1"/>
    <row r="19738" ht="15" customHeight="1"/>
    <row r="19739" ht="15" customHeight="1"/>
    <row r="19740" ht="15" customHeight="1"/>
    <row r="19741" ht="15" customHeight="1"/>
    <row r="19742" ht="15" customHeight="1"/>
    <row r="19743" ht="15" customHeight="1"/>
    <row r="19744" ht="15" customHeight="1"/>
    <row r="19745" ht="15" customHeight="1"/>
    <row r="19746" ht="15" customHeight="1"/>
    <row r="19747" ht="15" customHeight="1"/>
    <row r="19748" ht="15" customHeight="1"/>
    <row r="19749" ht="15" customHeight="1"/>
    <row r="19750" ht="15" customHeight="1"/>
    <row r="19751" ht="15" customHeight="1"/>
    <row r="19752" ht="15" customHeight="1"/>
    <row r="19753" ht="15" customHeight="1"/>
    <row r="19754" ht="15" customHeight="1"/>
    <row r="19755" ht="15" customHeight="1"/>
    <row r="19756" ht="15" customHeight="1"/>
    <row r="19757" ht="15" customHeight="1"/>
    <row r="19758" ht="15" customHeight="1"/>
    <row r="19759" ht="15" customHeight="1"/>
    <row r="19760" ht="15" customHeight="1"/>
    <row r="19761" ht="15" customHeight="1"/>
    <row r="19762" ht="15" customHeight="1"/>
    <row r="19763" ht="15" customHeight="1"/>
    <row r="19764" ht="15" customHeight="1"/>
    <row r="19765" ht="15" customHeight="1"/>
    <row r="19766" ht="15" customHeight="1"/>
    <row r="19767" ht="15" customHeight="1"/>
    <row r="19768" ht="15" customHeight="1"/>
    <row r="19769" ht="15" customHeight="1"/>
    <row r="19770" ht="15" customHeight="1"/>
    <row r="19771" ht="15" customHeight="1"/>
    <row r="19772" ht="15" customHeight="1"/>
    <row r="19773" ht="15" customHeight="1"/>
    <row r="19774" ht="15" customHeight="1"/>
    <row r="19775" ht="15" customHeight="1"/>
    <row r="19776" ht="15" customHeight="1"/>
    <row r="19777" ht="15" customHeight="1"/>
    <row r="19778" ht="15" customHeight="1"/>
    <row r="19779" ht="15" customHeight="1"/>
    <row r="19780" ht="15" customHeight="1"/>
    <row r="19781" ht="15" customHeight="1"/>
    <row r="19782" ht="15" customHeight="1"/>
    <row r="19783" ht="15" customHeight="1"/>
    <row r="19784" ht="15" customHeight="1"/>
    <row r="19785" ht="15" customHeight="1"/>
    <row r="19786" ht="15" customHeight="1"/>
    <row r="19787" ht="15" customHeight="1"/>
    <row r="19788" ht="15" customHeight="1"/>
    <row r="19789" ht="15" customHeight="1"/>
    <row r="19790" ht="15" customHeight="1"/>
    <row r="19791" ht="15" customHeight="1"/>
    <row r="19792" ht="15" customHeight="1"/>
    <row r="19793" ht="15" customHeight="1"/>
    <row r="19794" ht="15" customHeight="1"/>
    <row r="19795" ht="15" customHeight="1"/>
    <row r="19796" ht="15" customHeight="1"/>
    <row r="19797" ht="15" customHeight="1"/>
    <row r="19798" ht="15" customHeight="1"/>
    <row r="19799" ht="15" customHeight="1"/>
    <row r="19800" ht="15" customHeight="1"/>
    <row r="19801" ht="15" customHeight="1"/>
    <row r="19802" ht="15" customHeight="1"/>
    <row r="19803" ht="15" customHeight="1"/>
    <row r="19804" ht="15" customHeight="1"/>
    <row r="19805" ht="15" customHeight="1"/>
    <row r="19806" ht="15" customHeight="1"/>
    <row r="19807" ht="15" customHeight="1"/>
    <row r="19808" ht="15" customHeight="1"/>
    <row r="19809" ht="15" customHeight="1"/>
    <row r="19810" ht="15" customHeight="1"/>
    <row r="19811" ht="15" customHeight="1"/>
    <row r="19812" ht="15" customHeight="1"/>
    <row r="19813" ht="15" customHeight="1"/>
    <row r="19814" ht="15" customHeight="1"/>
    <row r="19815" ht="15" customHeight="1"/>
    <row r="19816" ht="15" customHeight="1"/>
    <row r="19817" ht="15" customHeight="1"/>
    <row r="19818" ht="15" customHeight="1"/>
    <row r="19819" ht="15" customHeight="1"/>
    <row r="19820" ht="15" customHeight="1"/>
    <row r="19821" ht="15" customHeight="1"/>
    <row r="19822" ht="15" customHeight="1"/>
    <row r="19823" ht="15" customHeight="1"/>
    <row r="19824" ht="15" customHeight="1"/>
    <row r="19825" ht="15" customHeight="1"/>
    <row r="19826" ht="15" customHeight="1"/>
    <row r="19827" ht="15" customHeight="1"/>
    <row r="19828" ht="15" customHeight="1"/>
    <row r="19829" ht="15" customHeight="1"/>
    <row r="19830" ht="15" customHeight="1"/>
    <row r="19831" ht="15" customHeight="1"/>
    <row r="19832" ht="15" customHeight="1"/>
    <row r="19833" ht="15" customHeight="1"/>
    <row r="19834" ht="15" customHeight="1"/>
    <row r="19835" ht="15" customHeight="1"/>
    <row r="19836" ht="15" customHeight="1"/>
    <row r="19837" ht="15" customHeight="1"/>
    <row r="19838" ht="15" customHeight="1"/>
    <row r="19839" ht="15" customHeight="1"/>
    <row r="19840" ht="15" customHeight="1"/>
    <row r="19841" ht="15" customHeight="1"/>
    <row r="19842" ht="15" customHeight="1"/>
    <row r="19843" ht="15" customHeight="1"/>
    <row r="19844" ht="15" customHeight="1"/>
    <row r="19845" ht="15" customHeight="1"/>
    <row r="19846" ht="15" customHeight="1"/>
    <row r="19847" ht="15" customHeight="1"/>
    <row r="19848" ht="15" customHeight="1"/>
    <row r="19849" ht="15" customHeight="1"/>
    <row r="19850" ht="15" customHeight="1"/>
    <row r="19851" ht="15" customHeight="1"/>
    <row r="19852" ht="15" customHeight="1"/>
    <row r="19853" ht="15" customHeight="1"/>
    <row r="19854" ht="15" customHeight="1"/>
    <row r="19855" ht="15" customHeight="1"/>
    <row r="19856" ht="15" customHeight="1"/>
    <row r="19857" ht="15" customHeight="1"/>
    <row r="19858" ht="15" customHeight="1"/>
    <row r="19859" ht="15" customHeight="1"/>
    <row r="19860" ht="15" customHeight="1"/>
    <row r="19861" ht="15" customHeight="1"/>
    <row r="19862" ht="15" customHeight="1"/>
    <row r="19863" ht="15" customHeight="1"/>
    <row r="19864" ht="15" customHeight="1"/>
    <row r="19865" ht="15" customHeight="1"/>
    <row r="19866" ht="15" customHeight="1"/>
    <row r="19867" ht="15" customHeight="1"/>
    <row r="19868" ht="15" customHeight="1"/>
    <row r="19869" ht="15" customHeight="1"/>
    <row r="19870" ht="15" customHeight="1"/>
    <row r="19871" ht="15" customHeight="1"/>
    <row r="19872" ht="15" customHeight="1"/>
    <row r="19873" ht="15" customHeight="1"/>
    <row r="19874" ht="15" customHeight="1"/>
    <row r="19875" ht="15" customHeight="1"/>
    <row r="19876" ht="15" customHeight="1"/>
    <row r="19877" ht="15" customHeight="1"/>
    <row r="19878" ht="15" customHeight="1"/>
    <row r="19879" ht="15" customHeight="1"/>
    <row r="19880" ht="15" customHeight="1"/>
    <row r="19881" ht="15" customHeight="1"/>
    <row r="19882" ht="15" customHeight="1"/>
    <row r="19883" ht="15" customHeight="1"/>
    <row r="19884" ht="15" customHeight="1"/>
    <row r="19885" ht="15" customHeight="1"/>
    <row r="19886" ht="15" customHeight="1"/>
    <row r="19887" ht="15" customHeight="1"/>
    <row r="19888" ht="15" customHeight="1"/>
    <row r="19889" ht="15" customHeight="1"/>
    <row r="19890" ht="15" customHeight="1"/>
    <row r="19891" ht="15" customHeight="1"/>
    <row r="19892" ht="15" customHeight="1"/>
    <row r="19893" ht="15" customHeight="1"/>
    <row r="19894" ht="15" customHeight="1"/>
    <row r="19895" ht="15" customHeight="1"/>
    <row r="19896" ht="15" customHeight="1"/>
    <row r="19897" ht="15" customHeight="1"/>
    <row r="19898" ht="15" customHeight="1"/>
    <row r="19899" ht="15" customHeight="1"/>
    <row r="19900" ht="15" customHeight="1"/>
    <row r="19901" ht="15" customHeight="1"/>
    <row r="19902" ht="15" customHeight="1"/>
    <row r="19903" ht="15" customHeight="1"/>
    <row r="19904" ht="15" customHeight="1"/>
    <row r="19905" ht="15" customHeight="1"/>
    <row r="19906" ht="15" customHeight="1"/>
    <row r="19907" ht="15" customHeight="1"/>
    <row r="19908" ht="15" customHeight="1"/>
    <row r="19909" ht="15" customHeight="1"/>
    <row r="19910" ht="15" customHeight="1"/>
    <row r="19911" ht="15" customHeight="1"/>
    <row r="19912" ht="15" customHeight="1"/>
    <row r="19913" ht="15" customHeight="1"/>
    <row r="19914" ht="15" customHeight="1"/>
    <row r="19915" ht="15" customHeight="1"/>
    <row r="19916" ht="15" customHeight="1"/>
    <row r="19917" ht="15" customHeight="1"/>
    <row r="19918" ht="15" customHeight="1"/>
    <row r="19919" ht="15" customHeight="1"/>
    <row r="19920" ht="15" customHeight="1"/>
    <row r="19921" ht="15" customHeight="1"/>
    <row r="19922" ht="15" customHeight="1"/>
    <row r="19923" ht="15" customHeight="1"/>
    <row r="19924" ht="15" customHeight="1"/>
    <row r="19925" ht="15" customHeight="1"/>
    <row r="19926" ht="15" customHeight="1"/>
    <row r="19927" ht="15" customHeight="1"/>
    <row r="19928" ht="15" customHeight="1"/>
    <row r="19929" ht="15" customHeight="1"/>
    <row r="19930" ht="15" customHeight="1"/>
    <row r="19931" ht="15" customHeight="1"/>
    <row r="19932" ht="15" customHeight="1"/>
    <row r="19933" ht="15" customHeight="1"/>
    <row r="19934" ht="15" customHeight="1"/>
    <row r="19935" ht="15" customHeight="1"/>
    <row r="19936" ht="15" customHeight="1"/>
    <row r="19937" ht="15" customHeight="1"/>
    <row r="19938" ht="15" customHeight="1"/>
    <row r="19939" ht="15" customHeight="1"/>
    <row r="19940" ht="15" customHeight="1"/>
    <row r="19941" ht="15" customHeight="1"/>
    <row r="19942" ht="15" customHeight="1"/>
    <row r="19943" ht="15" customHeight="1"/>
    <row r="19944" ht="15" customHeight="1"/>
    <row r="19945" ht="15" customHeight="1"/>
    <row r="19946" ht="15" customHeight="1"/>
    <row r="19947" ht="15" customHeight="1"/>
    <row r="19948" ht="15" customHeight="1"/>
    <row r="19949" ht="15" customHeight="1"/>
    <row r="19950" ht="15" customHeight="1"/>
    <row r="19951" ht="15" customHeight="1"/>
    <row r="19952" ht="15" customHeight="1"/>
    <row r="19953" ht="15" customHeight="1"/>
    <row r="19954" ht="15" customHeight="1"/>
    <row r="19955" ht="15" customHeight="1"/>
    <row r="19956" ht="15" customHeight="1"/>
    <row r="19957" ht="15" customHeight="1"/>
    <row r="19958" ht="15" customHeight="1"/>
    <row r="19959" ht="15" customHeight="1"/>
    <row r="19960" ht="15" customHeight="1"/>
    <row r="19961" ht="15" customHeight="1"/>
    <row r="19962" ht="15" customHeight="1"/>
    <row r="19963" ht="15" customHeight="1"/>
    <row r="19964" ht="15" customHeight="1"/>
    <row r="19965" ht="15" customHeight="1"/>
    <row r="19966" ht="15" customHeight="1"/>
    <row r="19967" ht="15" customHeight="1"/>
    <row r="19968" ht="15" customHeight="1"/>
    <row r="19969" ht="15" customHeight="1"/>
    <row r="19970" ht="15" customHeight="1"/>
    <row r="19971" ht="15" customHeight="1"/>
    <row r="19972" ht="15" customHeight="1"/>
    <row r="19973" ht="15" customHeight="1"/>
    <row r="19974" ht="15" customHeight="1"/>
    <row r="19975" ht="15" customHeight="1"/>
    <row r="19976" ht="15" customHeight="1"/>
    <row r="19977" ht="15" customHeight="1"/>
    <row r="19978" ht="15" customHeight="1"/>
    <row r="19979" ht="15" customHeight="1"/>
    <row r="19980" ht="15" customHeight="1"/>
    <row r="19981" ht="15" customHeight="1"/>
    <row r="19982" ht="15" customHeight="1"/>
    <row r="19983" ht="15" customHeight="1"/>
    <row r="19984" ht="15" customHeight="1"/>
    <row r="19985" ht="15" customHeight="1"/>
    <row r="19986" ht="15" customHeight="1"/>
    <row r="19987" ht="15" customHeight="1"/>
    <row r="19988" ht="15" customHeight="1"/>
    <row r="19989" ht="15" customHeight="1"/>
    <row r="19990" ht="15" customHeight="1"/>
    <row r="19991" ht="15" customHeight="1"/>
    <row r="19992" ht="15" customHeight="1"/>
    <row r="19993" ht="15" customHeight="1"/>
    <row r="19994" ht="15" customHeight="1"/>
    <row r="19995" ht="15" customHeight="1"/>
    <row r="19996" ht="15" customHeight="1"/>
    <row r="19997" ht="15" customHeight="1"/>
    <row r="19998" ht="15" customHeight="1"/>
    <row r="19999" ht="15" customHeight="1"/>
    <row r="20000" ht="15" customHeight="1"/>
    <row r="20001" ht="15" customHeight="1"/>
    <row r="20002" ht="15" customHeight="1"/>
    <row r="20003" ht="15" customHeight="1"/>
    <row r="20004" ht="15" customHeight="1"/>
    <row r="20005" ht="15" customHeight="1"/>
    <row r="20006" ht="15" customHeight="1"/>
    <row r="20007" ht="15" customHeight="1"/>
    <row r="20008" ht="15" customHeight="1"/>
    <row r="20009" ht="15" customHeight="1"/>
    <row r="20010" ht="15" customHeight="1"/>
    <row r="20011" ht="15" customHeight="1"/>
    <row r="20012" ht="15" customHeight="1"/>
    <row r="20013" ht="15" customHeight="1"/>
    <row r="20014" ht="15" customHeight="1"/>
    <row r="20015" ht="15" customHeight="1"/>
    <row r="20016" ht="15" customHeight="1"/>
    <row r="20017" ht="15" customHeight="1"/>
    <row r="20018" ht="15" customHeight="1"/>
    <row r="20019" ht="15" customHeight="1"/>
    <row r="20020" ht="15" customHeight="1"/>
    <row r="20021" ht="15" customHeight="1"/>
    <row r="20022" ht="15" customHeight="1"/>
    <row r="20023" ht="15" customHeight="1"/>
    <row r="20024" ht="15" customHeight="1"/>
    <row r="20025" ht="15" customHeight="1"/>
    <row r="20026" ht="15" customHeight="1"/>
    <row r="20027" ht="15" customHeight="1"/>
    <row r="20028" ht="15" customHeight="1"/>
    <row r="20029" ht="15" customHeight="1"/>
    <row r="20030" ht="15" customHeight="1"/>
    <row r="20031" ht="15" customHeight="1"/>
    <row r="20032" ht="15" customHeight="1"/>
    <row r="20033" ht="15" customHeight="1"/>
    <row r="20034" ht="15" customHeight="1"/>
    <row r="20035" ht="15" customHeight="1"/>
    <row r="20036" ht="15" customHeight="1"/>
    <row r="20037" ht="15" customHeight="1"/>
    <row r="20038" ht="15" customHeight="1"/>
    <row r="20039" ht="15" customHeight="1"/>
    <row r="20040" ht="15" customHeight="1"/>
    <row r="20041" ht="15" customHeight="1"/>
    <row r="20042" ht="15" customHeight="1"/>
    <row r="20043" ht="15" customHeight="1"/>
    <row r="20044" ht="15" customHeight="1"/>
    <row r="20045" ht="15" customHeight="1"/>
    <row r="20046" ht="15" customHeight="1"/>
    <row r="20047" ht="15" customHeight="1"/>
    <row r="20048" ht="15" customHeight="1"/>
    <row r="20049" ht="15" customHeight="1"/>
    <row r="20050" ht="15" customHeight="1"/>
    <row r="20051" ht="15" customHeight="1"/>
    <row r="20052" ht="15" customHeight="1"/>
    <row r="20053" ht="15" customHeight="1"/>
    <row r="20054" ht="15" customHeight="1"/>
    <row r="20055" ht="15" customHeight="1"/>
    <row r="20056" ht="15" customHeight="1"/>
    <row r="20057" ht="15" customHeight="1"/>
    <row r="20058" ht="15" customHeight="1"/>
    <row r="20059" ht="15" customHeight="1"/>
    <row r="20060" ht="15" customHeight="1"/>
    <row r="20061" ht="15" customHeight="1"/>
    <row r="20062" ht="15" customHeight="1"/>
    <row r="20063" ht="15" customHeight="1"/>
    <row r="20064" ht="15" customHeight="1"/>
    <row r="20065" ht="15" customHeight="1"/>
    <row r="20066" ht="15" customHeight="1"/>
    <row r="20067" ht="15" customHeight="1"/>
    <row r="20068" ht="15" customHeight="1"/>
    <row r="20069" ht="15" customHeight="1"/>
    <row r="20070" ht="15" customHeight="1"/>
    <row r="20071" ht="15" customHeight="1"/>
    <row r="20072" ht="15" customHeight="1"/>
    <row r="20073" ht="15" customHeight="1"/>
    <row r="20074" ht="15" customHeight="1"/>
    <row r="20075" ht="15" customHeight="1"/>
    <row r="20076" ht="15" customHeight="1"/>
    <row r="20077" ht="15" customHeight="1"/>
    <row r="20078" ht="15" customHeight="1"/>
    <row r="20079" ht="15" customHeight="1"/>
    <row r="20080" ht="15" customHeight="1"/>
    <row r="20081" ht="15" customHeight="1"/>
    <row r="20082" ht="15" customHeight="1"/>
    <row r="20083" ht="15" customHeight="1"/>
    <row r="20084" ht="15" customHeight="1"/>
    <row r="20085" ht="15" customHeight="1"/>
    <row r="20086" ht="15" customHeight="1"/>
    <row r="20087" ht="15" customHeight="1"/>
    <row r="20088" ht="15" customHeight="1"/>
    <row r="20089" ht="15" customHeight="1"/>
    <row r="20090" ht="15" customHeight="1"/>
    <row r="20091" ht="15" customHeight="1"/>
    <row r="20092" ht="15" customHeight="1"/>
    <row r="20093" ht="15" customHeight="1"/>
    <row r="20094" ht="15" customHeight="1"/>
    <row r="20095" ht="15" customHeight="1"/>
    <row r="20096" ht="15" customHeight="1"/>
    <row r="20097" ht="15" customHeight="1"/>
    <row r="20098" ht="15" customHeight="1"/>
    <row r="20099" ht="15" customHeight="1"/>
    <row r="20100" ht="15" customHeight="1"/>
    <row r="20101" ht="15" customHeight="1"/>
    <row r="20102" ht="15" customHeight="1"/>
    <row r="20103" ht="15" customHeight="1"/>
    <row r="20104" ht="15" customHeight="1"/>
    <row r="20105" ht="15" customHeight="1"/>
    <row r="20106" ht="15" customHeight="1"/>
    <row r="20107" ht="15" customHeight="1"/>
    <row r="20108" ht="15" customHeight="1"/>
    <row r="20109" ht="15" customHeight="1"/>
    <row r="20110" ht="15" customHeight="1"/>
    <row r="20111" ht="15" customHeight="1"/>
    <row r="20112" ht="15" customHeight="1"/>
    <row r="20113" ht="15" customHeight="1"/>
    <row r="20114" ht="15" customHeight="1"/>
    <row r="20115" ht="15" customHeight="1"/>
    <row r="20116" ht="15" customHeight="1"/>
    <row r="20117" ht="15" customHeight="1"/>
    <row r="20118" ht="15" customHeight="1"/>
    <row r="20119" ht="15" customHeight="1"/>
    <row r="20120" ht="15" customHeight="1"/>
    <row r="20121" ht="15" customHeight="1"/>
    <row r="20122" ht="15" customHeight="1"/>
    <row r="20123" ht="15" customHeight="1"/>
    <row r="20124" ht="15" customHeight="1"/>
    <row r="20125" ht="15" customHeight="1"/>
    <row r="20126" ht="15" customHeight="1"/>
    <row r="20127" ht="15" customHeight="1"/>
    <row r="20128" ht="15" customHeight="1"/>
    <row r="20129" ht="15" customHeight="1"/>
    <row r="20130" ht="15" customHeight="1"/>
    <row r="20131" ht="15" customHeight="1"/>
    <row r="20132" ht="15" customHeight="1"/>
    <row r="20133" ht="15" customHeight="1"/>
    <row r="20134" ht="15" customHeight="1"/>
    <row r="20135" ht="15" customHeight="1"/>
    <row r="20136" ht="15" customHeight="1"/>
    <row r="20137" ht="15" customHeight="1"/>
    <row r="20138" ht="15" customHeight="1"/>
    <row r="20139" ht="15" customHeight="1"/>
    <row r="20140" ht="15" customHeight="1"/>
    <row r="20141" ht="15" customHeight="1"/>
    <row r="20142" ht="15" customHeight="1"/>
    <row r="20143" ht="15" customHeight="1"/>
    <row r="20144" ht="15" customHeight="1"/>
    <row r="20145" ht="15" customHeight="1"/>
    <row r="20146" ht="15" customHeight="1"/>
    <row r="20147" ht="15" customHeight="1"/>
    <row r="20148" ht="15" customHeight="1"/>
    <row r="20149" ht="15" customHeight="1"/>
    <row r="20150" ht="15" customHeight="1"/>
    <row r="20151" ht="15" customHeight="1"/>
    <row r="20152" ht="15" customHeight="1"/>
    <row r="20153" ht="15" customHeight="1"/>
    <row r="20154" ht="15" customHeight="1"/>
    <row r="20155" ht="15" customHeight="1"/>
    <row r="20156" ht="15" customHeight="1"/>
    <row r="20157" ht="15" customHeight="1"/>
    <row r="20158" ht="15" customHeight="1"/>
    <row r="20159" ht="15" customHeight="1"/>
    <row r="20160" ht="15" customHeight="1"/>
    <row r="20161" ht="15" customHeight="1"/>
    <row r="20162" ht="15" customHeight="1"/>
    <row r="20163" ht="15" customHeight="1"/>
    <row r="20164" ht="15" customHeight="1"/>
    <row r="20165" ht="15" customHeight="1"/>
    <row r="20166" ht="15" customHeight="1"/>
    <row r="20167" ht="15" customHeight="1"/>
    <row r="20168" ht="15" customHeight="1"/>
    <row r="20169" ht="15" customHeight="1"/>
    <row r="20170" ht="15" customHeight="1"/>
    <row r="20171" ht="15" customHeight="1"/>
    <row r="20172" ht="15" customHeight="1"/>
    <row r="20173" ht="15" customHeight="1"/>
    <row r="20174" ht="15" customHeight="1"/>
    <row r="20175" ht="15" customHeight="1"/>
    <row r="20176" ht="15" customHeight="1"/>
    <row r="20177" ht="15" customHeight="1"/>
    <row r="20178" ht="15" customHeight="1"/>
    <row r="20179" ht="15" customHeight="1"/>
    <row r="20180" ht="15" customHeight="1"/>
    <row r="20181" ht="15" customHeight="1"/>
    <row r="20182" ht="15" customHeight="1"/>
    <row r="20183" ht="15" customHeight="1"/>
    <row r="20184" ht="15" customHeight="1"/>
    <row r="20185" ht="15" customHeight="1"/>
    <row r="20186" ht="15" customHeight="1"/>
    <row r="20187" ht="15" customHeight="1"/>
    <row r="20188" ht="15" customHeight="1"/>
    <row r="20189" ht="15" customHeight="1"/>
    <row r="20190" ht="15" customHeight="1"/>
    <row r="20191" ht="15" customHeight="1"/>
    <row r="20192" ht="15" customHeight="1"/>
    <row r="20193" ht="15" customHeight="1"/>
    <row r="20194" ht="15" customHeight="1"/>
    <row r="20195" ht="15" customHeight="1"/>
    <row r="20196" ht="15" customHeight="1"/>
    <row r="20197" ht="15" customHeight="1"/>
    <row r="20198" ht="15" customHeight="1"/>
    <row r="20199" ht="15" customHeight="1"/>
    <row r="20200" ht="15" customHeight="1"/>
    <row r="20201" ht="15" customHeight="1"/>
    <row r="20202" ht="15" customHeight="1"/>
    <row r="20203" ht="15" customHeight="1"/>
    <row r="20204" ht="15" customHeight="1"/>
    <row r="20205" ht="15" customHeight="1"/>
    <row r="20206" ht="15" customHeight="1"/>
    <row r="20207" ht="15" customHeight="1"/>
    <row r="20208" ht="15" customHeight="1"/>
    <row r="20209" ht="15" customHeight="1"/>
    <row r="20210" ht="15" customHeight="1"/>
    <row r="20211" ht="15" customHeight="1"/>
    <row r="20212" ht="15" customHeight="1"/>
    <row r="20213" ht="15" customHeight="1"/>
    <row r="20214" ht="15" customHeight="1"/>
    <row r="20215" ht="15" customHeight="1"/>
    <row r="20216" ht="15" customHeight="1"/>
    <row r="20217" ht="15" customHeight="1"/>
    <row r="20218" ht="15" customHeight="1"/>
    <row r="20219" ht="15" customHeight="1"/>
    <row r="20220" ht="15" customHeight="1"/>
    <row r="20221" ht="15" customHeight="1"/>
    <row r="20222" ht="15" customHeight="1"/>
    <row r="20223" ht="15" customHeight="1"/>
    <row r="20224" ht="15" customHeight="1"/>
    <row r="20225" ht="15" customHeight="1"/>
    <row r="20226" ht="15" customHeight="1"/>
    <row r="20227" ht="15" customHeight="1"/>
    <row r="20228" ht="15" customHeight="1"/>
    <row r="20229" ht="15" customHeight="1"/>
    <row r="20230" ht="15" customHeight="1"/>
    <row r="20231" ht="15" customHeight="1"/>
    <row r="20232" ht="15" customHeight="1"/>
    <row r="20233" ht="15" customHeight="1"/>
    <row r="20234" ht="15" customHeight="1"/>
    <row r="20235" ht="15" customHeight="1"/>
    <row r="20236" ht="15" customHeight="1"/>
    <row r="20237" ht="15" customHeight="1"/>
    <row r="20238" ht="15" customHeight="1"/>
    <row r="20239" ht="15" customHeight="1"/>
    <row r="20240" ht="15" customHeight="1"/>
    <row r="20241" ht="15" customHeight="1"/>
    <row r="20242" ht="15" customHeight="1"/>
    <row r="20243" ht="15" customHeight="1"/>
    <row r="20244" ht="15" customHeight="1"/>
    <row r="20245" ht="15" customHeight="1"/>
    <row r="20246" ht="15" customHeight="1"/>
    <row r="20247" ht="15" customHeight="1"/>
    <row r="20248" ht="15" customHeight="1"/>
    <row r="20249" ht="15" customHeight="1"/>
    <row r="20250" ht="15" customHeight="1"/>
    <row r="20251" ht="15" customHeight="1"/>
    <row r="20252" ht="15" customHeight="1"/>
    <row r="20253" ht="15" customHeight="1"/>
    <row r="20254" ht="15" customHeight="1"/>
    <row r="20255" ht="15" customHeight="1"/>
    <row r="20256" ht="15" customHeight="1"/>
    <row r="20257" ht="15" customHeight="1"/>
    <row r="20258" ht="15" customHeight="1"/>
    <row r="20259" ht="15" customHeight="1"/>
    <row r="20260" ht="15" customHeight="1"/>
    <row r="20261" ht="15" customHeight="1"/>
    <row r="20262" ht="15" customHeight="1"/>
    <row r="20263" ht="15" customHeight="1"/>
    <row r="20264" ht="15" customHeight="1"/>
    <row r="20265" ht="15" customHeight="1"/>
    <row r="20266" ht="15" customHeight="1"/>
    <row r="20267" ht="15" customHeight="1"/>
    <row r="20268" ht="15" customHeight="1"/>
    <row r="20269" ht="15" customHeight="1"/>
    <row r="20270" ht="15" customHeight="1"/>
    <row r="20271" ht="15" customHeight="1"/>
    <row r="20272" ht="15" customHeight="1"/>
    <row r="20273" ht="15" customHeight="1"/>
    <row r="20274" ht="15" customHeight="1"/>
    <row r="20275" ht="15" customHeight="1"/>
    <row r="20276" ht="15" customHeight="1"/>
    <row r="20277" ht="15" customHeight="1"/>
    <row r="20278" ht="15" customHeight="1"/>
    <row r="20279" ht="15" customHeight="1"/>
    <row r="20280" ht="15" customHeight="1"/>
    <row r="20281" ht="15" customHeight="1"/>
    <row r="20282" ht="15" customHeight="1"/>
    <row r="20283" ht="15" customHeight="1"/>
    <row r="20284" ht="15" customHeight="1"/>
    <row r="20285" ht="15" customHeight="1"/>
    <row r="20286" ht="15" customHeight="1"/>
    <row r="20287" ht="15" customHeight="1"/>
    <row r="20288" ht="15" customHeight="1"/>
    <row r="20289" ht="15" customHeight="1"/>
    <row r="20290" ht="15" customHeight="1"/>
    <row r="20291" ht="15" customHeight="1"/>
    <row r="20292" ht="15" customHeight="1"/>
    <row r="20293" ht="15" customHeight="1"/>
    <row r="20294" ht="15" customHeight="1"/>
    <row r="20295" ht="15" customHeight="1"/>
    <row r="20296" ht="15" customHeight="1"/>
    <row r="20297" ht="15" customHeight="1"/>
    <row r="20298" ht="15" customHeight="1"/>
    <row r="20299" ht="15" customHeight="1"/>
    <row r="20300" ht="15" customHeight="1"/>
    <row r="20301" ht="15" customHeight="1"/>
    <row r="20302" ht="15" customHeight="1"/>
    <row r="20303" ht="15" customHeight="1"/>
    <row r="20304" ht="15" customHeight="1"/>
    <row r="20305" ht="15" customHeight="1"/>
    <row r="20306" ht="15" customHeight="1"/>
    <row r="20307" ht="15" customHeight="1"/>
    <row r="20308" ht="15" customHeight="1"/>
    <row r="20309" ht="15" customHeight="1"/>
    <row r="20310" ht="15" customHeight="1"/>
    <row r="20311" ht="15" customHeight="1"/>
    <row r="20312" ht="15" customHeight="1"/>
    <row r="20313" ht="15" customHeight="1"/>
    <row r="20314" ht="15" customHeight="1"/>
    <row r="20315" ht="15" customHeight="1"/>
    <row r="20316" ht="15" customHeight="1"/>
    <row r="20317" ht="15" customHeight="1"/>
    <row r="20318" ht="15" customHeight="1"/>
    <row r="20319" ht="15" customHeight="1"/>
    <row r="20320" ht="15" customHeight="1"/>
    <row r="20321" ht="15" customHeight="1"/>
    <row r="20322" ht="15" customHeight="1"/>
    <row r="20323" ht="15" customHeight="1"/>
    <row r="20324" ht="15" customHeight="1"/>
    <row r="20325" ht="15" customHeight="1"/>
    <row r="20326" ht="15" customHeight="1"/>
    <row r="20327" ht="15" customHeight="1"/>
    <row r="20328" ht="15" customHeight="1"/>
    <row r="20329" ht="15" customHeight="1"/>
    <row r="20330" ht="15" customHeight="1"/>
    <row r="20331" ht="15" customHeight="1"/>
    <row r="20332" ht="15" customHeight="1"/>
    <row r="20333" ht="15" customHeight="1"/>
    <row r="20334" ht="15" customHeight="1"/>
    <row r="20335" ht="15" customHeight="1"/>
    <row r="20336" ht="15" customHeight="1"/>
    <row r="20337" ht="15" customHeight="1"/>
    <row r="20338" ht="15" customHeight="1"/>
    <row r="20339" ht="15" customHeight="1"/>
    <row r="20340" ht="15" customHeight="1"/>
    <row r="20341" ht="15" customHeight="1"/>
    <row r="20342" ht="15" customHeight="1"/>
    <row r="20343" ht="15" customHeight="1"/>
    <row r="20344" ht="15" customHeight="1"/>
    <row r="20345" ht="15" customHeight="1"/>
    <row r="20346" ht="15" customHeight="1"/>
    <row r="20347" ht="15" customHeight="1"/>
    <row r="20348" ht="15" customHeight="1"/>
    <row r="20349" ht="15" customHeight="1"/>
    <row r="20350" ht="15" customHeight="1"/>
    <row r="20351" ht="15" customHeight="1"/>
    <row r="20352" ht="15" customHeight="1"/>
    <row r="20353" ht="15" customHeight="1"/>
    <row r="20354" ht="15" customHeight="1"/>
    <row r="20355" ht="15" customHeight="1"/>
    <row r="20356" ht="15" customHeight="1"/>
    <row r="20357" ht="15" customHeight="1"/>
    <row r="20358" ht="15" customHeight="1"/>
    <row r="20359" ht="15" customHeight="1"/>
    <row r="20360" ht="15" customHeight="1"/>
    <row r="20361" ht="15" customHeight="1"/>
    <row r="20362" ht="15" customHeight="1"/>
    <row r="20363" ht="15" customHeight="1"/>
    <row r="20364" ht="15" customHeight="1"/>
    <row r="20365" ht="15" customHeight="1"/>
    <row r="20366" ht="15" customHeight="1"/>
    <row r="20367" ht="15" customHeight="1"/>
    <row r="20368" ht="15" customHeight="1"/>
    <row r="20369" ht="15" customHeight="1"/>
    <row r="20370" ht="15" customHeight="1"/>
    <row r="20371" ht="15" customHeight="1"/>
    <row r="20372" ht="15" customHeight="1"/>
    <row r="20373" ht="15" customHeight="1"/>
    <row r="20374" ht="15" customHeight="1"/>
    <row r="20375" ht="15" customHeight="1"/>
    <row r="20376" ht="15" customHeight="1"/>
    <row r="20377" ht="15" customHeight="1"/>
    <row r="20378" ht="15" customHeight="1"/>
    <row r="20379" ht="15" customHeight="1"/>
    <row r="20380" ht="15" customHeight="1"/>
    <row r="20381" ht="15" customHeight="1"/>
    <row r="20382" ht="15" customHeight="1"/>
    <row r="20383" ht="15" customHeight="1"/>
    <row r="20384" ht="15" customHeight="1"/>
    <row r="20385" ht="15" customHeight="1"/>
    <row r="20386" ht="15" customHeight="1"/>
    <row r="20387" ht="15" customHeight="1"/>
    <row r="20388" ht="15" customHeight="1"/>
    <row r="20389" ht="15" customHeight="1"/>
    <row r="20390" ht="15" customHeight="1"/>
    <row r="20391" ht="15" customHeight="1"/>
    <row r="20392" ht="15" customHeight="1"/>
    <row r="20393" ht="15" customHeight="1"/>
    <row r="20394" ht="15" customHeight="1"/>
    <row r="20395" ht="15" customHeight="1"/>
    <row r="20396" ht="15" customHeight="1"/>
    <row r="20397" ht="15" customHeight="1"/>
    <row r="20398" ht="15" customHeight="1"/>
    <row r="20399" ht="15" customHeight="1"/>
    <row r="20400" ht="15" customHeight="1"/>
    <row r="20401" ht="15" customHeight="1"/>
    <row r="20402" ht="15" customHeight="1"/>
    <row r="20403" ht="15" customHeight="1"/>
    <row r="20404" ht="15" customHeight="1"/>
    <row r="20405" ht="15" customHeight="1"/>
    <row r="20406" ht="15" customHeight="1"/>
    <row r="20407" ht="15" customHeight="1"/>
    <row r="20408" ht="15" customHeight="1"/>
    <row r="20409" ht="15" customHeight="1"/>
    <row r="20410" ht="15" customHeight="1"/>
    <row r="20411" ht="15" customHeight="1"/>
    <row r="20412" ht="15" customHeight="1"/>
    <row r="20413" ht="15" customHeight="1"/>
    <row r="20414" ht="15" customHeight="1"/>
    <row r="20415" ht="15" customHeight="1"/>
    <row r="20416" ht="15" customHeight="1"/>
    <row r="20417" ht="15" customHeight="1"/>
    <row r="20418" ht="15" customHeight="1"/>
    <row r="20419" ht="15" customHeight="1"/>
    <row r="20420" ht="15" customHeight="1"/>
    <row r="20421" ht="15" customHeight="1"/>
    <row r="20422" ht="15" customHeight="1"/>
    <row r="20423" ht="15" customHeight="1"/>
    <row r="20424" ht="15" customHeight="1"/>
    <row r="20425" ht="15" customHeight="1"/>
    <row r="20426" ht="15" customHeight="1"/>
    <row r="20427" ht="15" customHeight="1"/>
    <row r="20428" ht="15" customHeight="1"/>
    <row r="20429" ht="15" customHeight="1"/>
    <row r="20430" ht="15" customHeight="1"/>
    <row r="20431" ht="15" customHeight="1"/>
    <row r="20432" ht="15" customHeight="1"/>
    <row r="20433" ht="15" customHeight="1"/>
    <row r="20434" ht="15" customHeight="1"/>
    <row r="20435" ht="15" customHeight="1"/>
    <row r="20436" ht="15" customHeight="1"/>
    <row r="20437" ht="15" customHeight="1"/>
    <row r="20438" ht="15" customHeight="1"/>
    <row r="20439" ht="15" customHeight="1"/>
    <row r="20440" ht="15" customHeight="1"/>
    <row r="20441" ht="15" customHeight="1"/>
    <row r="20442" ht="15" customHeight="1"/>
    <row r="20443" ht="15" customHeight="1"/>
    <row r="20444" ht="15" customHeight="1"/>
    <row r="20445" ht="15" customHeight="1"/>
    <row r="20446" ht="15" customHeight="1"/>
    <row r="20447" ht="15" customHeight="1"/>
    <row r="20448" ht="15" customHeight="1"/>
    <row r="20449" ht="15" customHeight="1"/>
    <row r="20450" ht="15" customHeight="1"/>
    <row r="20451" ht="15" customHeight="1"/>
    <row r="20452" ht="15" customHeight="1"/>
    <row r="20453" ht="15" customHeight="1"/>
    <row r="20454" ht="15" customHeight="1"/>
    <row r="20455" ht="15" customHeight="1"/>
    <row r="20456" ht="15" customHeight="1"/>
    <row r="20457" ht="15" customHeight="1"/>
    <row r="20458" ht="15" customHeight="1"/>
    <row r="20459" ht="15" customHeight="1"/>
    <row r="20460" ht="15" customHeight="1"/>
    <row r="20461" ht="15" customHeight="1"/>
    <row r="20462" ht="15" customHeight="1"/>
    <row r="20463" ht="15" customHeight="1"/>
    <row r="20464" ht="15" customHeight="1"/>
    <row r="20465" ht="15" customHeight="1"/>
    <row r="20466" ht="15" customHeight="1"/>
    <row r="20467" ht="15" customHeight="1"/>
    <row r="20468" ht="15" customHeight="1"/>
    <row r="20469" ht="15" customHeight="1"/>
    <row r="20470" ht="15" customHeight="1"/>
    <row r="20471" ht="15" customHeight="1"/>
    <row r="20472" ht="15" customHeight="1"/>
    <row r="20473" ht="15" customHeight="1"/>
    <row r="20474" ht="15" customHeight="1"/>
    <row r="20475" ht="15" customHeight="1"/>
    <row r="20476" ht="15" customHeight="1"/>
    <row r="20477" ht="15" customHeight="1"/>
    <row r="20478" ht="15" customHeight="1"/>
    <row r="20479" ht="15" customHeight="1"/>
    <row r="20480" ht="15" customHeight="1"/>
    <row r="20481" ht="15" customHeight="1"/>
    <row r="20482" ht="15" customHeight="1"/>
    <row r="20483" ht="15" customHeight="1"/>
    <row r="20484" ht="15" customHeight="1"/>
    <row r="20485" ht="15" customHeight="1"/>
    <row r="20486" ht="15" customHeight="1"/>
    <row r="20487" ht="15" customHeight="1"/>
    <row r="20488" ht="15" customHeight="1"/>
    <row r="20489" ht="15" customHeight="1"/>
    <row r="20490" ht="15" customHeight="1"/>
    <row r="20491" ht="15" customHeight="1"/>
    <row r="20492" ht="15" customHeight="1"/>
    <row r="20493" ht="15" customHeight="1"/>
    <row r="20494" ht="15" customHeight="1"/>
    <row r="20495" ht="15" customHeight="1"/>
    <row r="20496" ht="15" customHeight="1"/>
    <row r="20497" ht="15" customHeight="1"/>
    <row r="20498" ht="15" customHeight="1"/>
    <row r="20499" ht="15" customHeight="1"/>
    <row r="20500" ht="15" customHeight="1"/>
    <row r="20501" ht="15" customHeight="1"/>
    <row r="20502" ht="15" customHeight="1"/>
    <row r="20503" ht="15" customHeight="1"/>
    <row r="20504" ht="15" customHeight="1"/>
    <row r="20505" ht="15" customHeight="1"/>
    <row r="20506" ht="15" customHeight="1"/>
    <row r="20507" ht="15" customHeight="1"/>
    <row r="20508" ht="15" customHeight="1"/>
    <row r="20509" ht="15" customHeight="1"/>
    <row r="20510" ht="15" customHeight="1"/>
    <row r="20511" ht="15" customHeight="1"/>
    <row r="20512" ht="15" customHeight="1"/>
    <row r="20513" ht="15" customHeight="1"/>
    <row r="20514" ht="15" customHeight="1"/>
    <row r="20515" ht="15" customHeight="1"/>
    <row r="20516" ht="15" customHeight="1"/>
    <row r="20517" ht="15" customHeight="1"/>
    <row r="20518" ht="15" customHeight="1"/>
    <row r="20519" ht="15" customHeight="1"/>
    <row r="20520" ht="15" customHeight="1"/>
    <row r="20521" ht="15" customHeight="1"/>
    <row r="20522" ht="15" customHeight="1"/>
    <row r="20523" ht="15" customHeight="1"/>
    <row r="20524" ht="15" customHeight="1"/>
    <row r="20525" ht="15" customHeight="1"/>
    <row r="20526" ht="15" customHeight="1"/>
    <row r="20527" ht="15" customHeight="1"/>
    <row r="20528" ht="15" customHeight="1"/>
    <row r="20529" ht="15" customHeight="1"/>
    <row r="20530" ht="15" customHeight="1"/>
    <row r="20531" ht="15" customHeight="1"/>
    <row r="20532" ht="15" customHeight="1"/>
    <row r="20533" ht="15" customHeight="1"/>
    <row r="20534" ht="15" customHeight="1"/>
    <row r="20535" ht="15" customHeight="1"/>
    <row r="20536" ht="15" customHeight="1"/>
    <row r="20537" ht="15" customHeight="1"/>
    <row r="20538" ht="15" customHeight="1"/>
    <row r="20539" ht="15" customHeight="1"/>
    <row r="20540" ht="15" customHeight="1"/>
    <row r="20541" ht="15" customHeight="1"/>
    <row r="20542" ht="15" customHeight="1"/>
    <row r="20543" ht="15" customHeight="1"/>
    <row r="20544" ht="15" customHeight="1"/>
    <row r="20545" ht="15" customHeight="1"/>
    <row r="20546" ht="15" customHeight="1"/>
    <row r="20547" ht="15" customHeight="1"/>
    <row r="20548" ht="15" customHeight="1"/>
    <row r="20549" ht="15" customHeight="1"/>
    <row r="20550" ht="15" customHeight="1"/>
    <row r="20551" ht="15" customHeight="1"/>
    <row r="20552" ht="15" customHeight="1"/>
    <row r="20553" ht="15" customHeight="1"/>
    <row r="20554" ht="15" customHeight="1"/>
    <row r="20555" ht="15" customHeight="1"/>
    <row r="20556" ht="15" customHeight="1"/>
    <row r="20557" ht="15" customHeight="1"/>
    <row r="20558" ht="15" customHeight="1"/>
    <row r="20559" ht="15" customHeight="1"/>
    <row r="20560" ht="15" customHeight="1"/>
    <row r="20561" ht="15" customHeight="1"/>
    <row r="20562" ht="15" customHeight="1"/>
    <row r="20563" ht="15" customHeight="1"/>
    <row r="20564" ht="15" customHeight="1"/>
    <row r="20565" ht="15" customHeight="1"/>
    <row r="20566" ht="15" customHeight="1"/>
    <row r="20567" ht="15" customHeight="1"/>
    <row r="20568" ht="15" customHeight="1"/>
    <row r="20569" ht="15" customHeight="1"/>
    <row r="20570" ht="15" customHeight="1"/>
    <row r="20571" ht="15" customHeight="1"/>
    <row r="20572" ht="15" customHeight="1"/>
    <row r="20573" ht="15" customHeight="1"/>
    <row r="20574" ht="15" customHeight="1"/>
    <row r="20575" ht="15" customHeight="1"/>
    <row r="20576" ht="15" customHeight="1"/>
    <row r="20577" ht="15" customHeight="1"/>
    <row r="20578" ht="15" customHeight="1"/>
    <row r="20579" ht="15" customHeight="1"/>
    <row r="20580" ht="15" customHeight="1"/>
    <row r="20581" ht="15" customHeight="1"/>
    <row r="20582" ht="15" customHeight="1"/>
    <row r="20583" ht="15" customHeight="1"/>
    <row r="20584" ht="15" customHeight="1"/>
    <row r="20585" ht="15" customHeight="1"/>
    <row r="20586" ht="15" customHeight="1"/>
    <row r="20587" ht="15" customHeight="1"/>
    <row r="20588" ht="15" customHeight="1"/>
    <row r="20589" ht="15" customHeight="1"/>
    <row r="20590" ht="15" customHeight="1"/>
    <row r="20591" ht="15" customHeight="1"/>
    <row r="20592" ht="15" customHeight="1"/>
    <row r="20593" ht="15" customHeight="1"/>
    <row r="20594" ht="15" customHeight="1"/>
    <row r="20595" ht="15" customHeight="1"/>
    <row r="20596" ht="15" customHeight="1"/>
    <row r="20597" ht="15" customHeight="1"/>
    <row r="20598" ht="15" customHeight="1"/>
    <row r="20599" ht="15" customHeight="1"/>
    <row r="20600" ht="15" customHeight="1"/>
    <row r="20601" ht="15" customHeight="1"/>
    <row r="20602" ht="15" customHeight="1"/>
    <row r="20603" ht="15" customHeight="1"/>
    <row r="20604" ht="15" customHeight="1"/>
    <row r="20605" ht="15" customHeight="1"/>
    <row r="20606" ht="15" customHeight="1"/>
    <row r="20607" ht="15" customHeight="1"/>
    <row r="20608" ht="15" customHeight="1"/>
    <row r="20609" ht="15" customHeight="1"/>
    <row r="20610" ht="15" customHeight="1"/>
    <row r="20611" ht="15" customHeight="1"/>
    <row r="20612" ht="15" customHeight="1"/>
    <row r="20613" ht="15" customHeight="1"/>
    <row r="20614" ht="15" customHeight="1"/>
    <row r="20615" ht="15" customHeight="1"/>
    <row r="20616" ht="15" customHeight="1"/>
    <row r="20617" ht="15" customHeight="1"/>
    <row r="20618" ht="15" customHeight="1"/>
    <row r="20619" ht="15" customHeight="1"/>
    <row r="20620" ht="15" customHeight="1"/>
    <row r="20621" ht="15" customHeight="1"/>
    <row r="20622" ht="15" customHeight="1"/>
    <row r="20623" ht="15" customHeight="1"/>
    <row r="20624" ht="15" customHeight="1"/>
    <row r="20625" ht="15" customHeight="1"/>
    <row r="20626" ht="15" customHeight="1"/>
    <row r="20627" ht="15" customHeight="1"/>
    <row r="20628" ht="15" customHeight="1"/>
    <row r="20629" ht="15" customHeight="1"/>
    <row r="20630" ht="15" customHeight="1"/>
    <row r="20631" ht="15" customHeight="1"/>
    <row r="20632" ht="15" customHeight="1"/>
    <row r="20633" ht="15" customHeight="1"/>
    <row r="20634" ht="15" customHeight="1"/>
    <row r="20635" ht="15" customHeight="1"/>
    <row r="20636" ht="15" customHeight="1"/>
    <row r="20637" ht="15" customHeight="1"/>
    <row r="20638" ht="15" customHeight="1"/>
    <row r="20639" ht="15" customHeight="1"/>
    <row r="20640" ht="15" customHeight="1"/>
    <row r="20641" ht="15" customHeight="1"/>
    <row r="20642" ht="15" customHeight="1"/>
    <row r="20643" ht="15" customHeight="1"/>
    <row r="20644" ht="15" customHeight="1"/>
    <row r="20645" ht="15" customHeight="1"/>
    <row r="20646" ht="15" customHeight="1"/>
    <row r="20647" ht="15" customHeight="1"/>
    <row r="20648" ht="15" customHeight="1"/>
    <row r="20649" ht="15" customHeight="1"/>
    <row r="20650" ht="15" customHeight="1"/>
    <row r="20651" ht="15" customHeight="1"/>
    <row r="20652" ht="15" customHeight="1"/>
    <row r="20653" ht="15" customHeight="1"/>
    <row r="20654" ht="15" customHeight="1"/>
    <row r="20655" ht="15" customHeight="1"/>
    <row r="20656" ht="15" customHeight="1"/>
    <row r="20657" ht="15" customHeight="1"/>
    <row r="20658" ht="15" customHeight="1"/>
    <row r="20659" ht="15" customHeight="1"/>
    <row r="20660" ht="15" customHeight="1"/>
    <row r="20661" ht="15" customHeight="1"/>
    <row r="20662" ht="15" customHeight="1"/>
    <row r="20663" ht="15" customHeight="1"/>
    <row r="20664" ht="15" customHeight="1"/>
    <row r="20665" ht="15" customHeight="1"/>
    <row r="20666" ht="15" customHeight="1"/>
    <row r="20667" ht="15" customHeight="1"/>
    <row r="20668" ht="15" customHeight="1"/>
    <row r="20669" ht="15" customHeight="1"/>
    <row r="20670" ht="15" customHeight="1"/>
    <row r="20671" ht="15" customHeight="1"/>
    <row r="20672" ht="15" customHeight="1"/>
    <row r="20673" ht="15" customHeight="1"/>
    <row r="20674" ht="15" customHeight="1"/>
    <row r="20675" ht="15" customHeight="1"/>
    <row r="20676" ht="15" customHeight="1"/>
    <row r="20677" ht="15" customHeight="1"/>
    <row r="20678" ht="15" customHeight="1"/>
    <row r="20679" ht="15" customHeight="1"/>
    <row r="20680" ht="15" customHeight="1"/>
    <row r="20681" ht="15" customHeight="1"/>
    <row r="20682" ht="15" customHeight="1"/>
    <row r="20683" ht="15" customHeight="1"/>
    <row r="20684" ht="15" customHeight="1"/>
    <row r="20685" ht="15" customHeight="1"/>
    <row r="20686" ht="15" customHeight="1"/>
    <row r="20687" ht="15" customHeight="1"/>
    <row r="20688" ht="15" customHeight="1"/>
    <row r="20689" ht="15" customHeight="1"/>
    <row r="20690" ht="15" customHeight="1"/>
    <row r="20691" ht="15" customHeight="1"/>
    <row r="20692" ht="15" customHeight="1"/>
    <row r="20693" ht="15" customHeight="1"/>
    <row r="20694" ht="15" customHeight="1"/>
    <row r="20695" ht="15" customHeight="1"/>
    <row r="20696" ht="15" customHeight="1"/>
    <row r="20697" ht="15" customHeight="1"/>
    <row r="20698" ht="15" customHeight="1"/>
    <row r="20699" ht="15" customHeight="1"/>
    <row r="20700" ht="15" customHeight="1"/>
    <row r="20701" ht="15" customHeight="1"/>
    <row r="20702" ht="15" customHeight="1"/>
    <row r="20703" ht="15" customHeight="1"/>
    <row r="20704" ht="15" customHeight="1"/>
    <row r="20705" ht="15" customHeight="1"/>
    <row r="20706" ht="15" customHeight="1"/>
    <row r="20707" ht="15" customHeight="1"/>
    <row r="20708" ht="15" customHeight="1"/>
    <row r="20709" ht="15" customHeight="1"/>
    <row r="20710" ht="15" customHeight="1"/>
    <row r="20711" ht="15" customHeight="1"/>
    <row r="20712" ht="15" customHeight="1"/>
    <row r="20713" ht="15" customHeight="1"/>
    <row r="20714" ht="15" customHeight="1"/>
    <row r="20715" ht="15" customHeight="1"/>
    <row r="20716" ht="15" customHeight="1"/>
    <row r="20717" ht="15" customHeight="1"/>
    <row r="20718" ht="15" customHeight="1"/>
    <row r="20719" ht="15" customHeight="1"/>
    <row r="20720" ht="15" customHeight="1"/>
    <row r="20721" ht="15" customHeight="1"/>
    <row r="20722" ht="15" customHeight="1"/>
    <row r="20723" ht="15" customHeight="1"/>
    <row r="20724" ht="15" customHeight="1"/>
    <row r="20725" ht="15" customHeight="1"/>
    <row r="20726" ht="15" customHeight="1"/>
    <row r="20727" ht="15" customHeight="1"/>
    <row r="20728" ht="15" customHeight="1"/>
    <row r="20729" ht="15" customHeight="1"/>
    <row r="20730" ht="15" customHeight="1"/>
    <row r="20731" ht="15" customHeight="1"/>
    <row r="20732" ht="15" customHeight="1"/>
    <row r="20733" ht="15" customHeight="1"/>
    <row r="20734" ht="15" customHeight="1"/>
    <row r="20735" ht="15" customHeight="1"/>
    <row r="20736" ht="15" customHeight="1"/>
    <row r="20737" ht="15" customHeight="1"/>
    <row r="20738" ht="15" customHeight="1"/>
    <row r="20739" ht="15" customHeight="1"/>
    <row r="20740" ht="15" customHeight="1"/>
    <row r="20741" ht="15" customHeight="1"/>
    <row r="20742" ht="15" customHeight="1"/>
    <row r="20743" ht="15" customHeight="1"/>
    <row r="20744" ht="15" customHeight="1"/>
    <row r="20745" ht="15" customHeight="1"/>
    <row r="20746" ht="15" customHeight="1"/>
    <row r="20747" ht="15" customHeight="1"/>
    <row r="20748" ht="15" customHeight="1"/>
    <row r="20749" ht="15" customHeight="1"/>
    <row r="20750" ht="15" customHeight="1"/>
    <row r="20751" ht="15" customHeight="1"/>
    <row r="20752" ht="15" customHeight="1"/>
    <row r="20753" ht="15" customHeight="1"/>
    <row r="20754" ht="15" customHeight="1"/>
    <row r="20755" ht="15" customHeight="1"/>
    <row r="20756" ht="15" customHeight="1"/>
    <row r="20757" ht="15" customHeight="1"/>
    <row r="20758" ht="15" customHeight="1"/>
    <row r="20759" ht="15" customHeight="1"/>
    <row r="20760" ht="15" customHeight="1"/>
    <row r="20761" ht="15" customHeight="1"/>
    <row r="20762" ht="15" customHeight="1"/>
    <row r="20763" ht="15" customHeight="1"/>
    <row r="20764" ht="15" customHeight="1"/>
    <row r="20765" ht="15" customHeight="1"/>
    <row r="20766" ht="15" customHeight="1"/>
    <row r="20767" ht="15" customHeight="1"/>
    <row r="20768" ht="15" customHeight="1"/>
    <row r="20769" ht="15" customHeight="1"/>
    <row r="20770" ht="15" customHeight="1"/>
    <row r="20771" ht="15" customHeight="1"/>
    <row r="20772" ht="15" customHeight="1"/>
    <row r="20773" ht="15" customHeight="1"/>
    <row r="20774" ht="15" customHeight="1"/>
    <row r="20775" ht="15" customHeight="1"/>
    <row r="20776" ht="15" customHeight="1"/>
    <row r="20777" ht="15" customHeight="1"/>
    <row r="20778" ht="15" customHeight="1"/>
    <row r="20779" ht="15" customHeight="1"/>
    <row r="20780" ht="15" customHeight="1"/>
    <row r="20781" ht="15" customHeight="1"/>
    <row r="20782" ht="15" customHeight="1"/>
    <row r="20783" ht="15" customHeight="1"/>
    <row r="20784" ht="15" customHeight="1"/>
    <row r="20785" ht="15" customHeight="1"/>
    <row r="20786" ht="15" customHeight="1"/>
    <row r="20787" ht="15" customHeight="1"/>
    <row r="20788" ht="15" customHeight="1"/>
    <row r="20789" ht="15" customHeight="1"/>
    <row r="20790" ht="15" customHeight="1"/>
    <row r="20791" ht="15" customHeight="1"/>
    <row r="20792" ht="15" customHeight="1"/>
    <row r="20793" ht="15" customHeight="1"/>
    <row r="20794" ht="15" customHeight="1"/>
    <row r="20795" ht="15" customHeight="1"/>
    <row r="20796" ht="15" customHeight="1"/>
    <row r="20797" ht="15" customHeight="1"/>
    <row r="20798" ht="15" customHeight="1"/>
    <row r="20799" ht="15" customHeight="1"/>
    <row r="20800" ht="15" customHeight="1"/>
    <row r="20801" ht="15" customHeight="1"/>
    <row r="20802" ht="15" customHeight="1"/>
    <row r="20803" ht="15" customHeight="1"/>
    <row r="20804" ht="15" customHeight="1"/>
    <row r="20805" ht="15" customHeight="1"/>
    <row r="20806" ht="15" customHeight="1"/>
    <row r="20807" ht="15" customHeight="1"/>
    <row r="20808" ht="15" customHeight="1"/>
    <row r="20809" ht="15" customHeight="1"/>
    <row r="20810" ht="15" customHeight="1"/>
    <row r="20811" ht="15" customHeight="1"/>
    <row r="20812" ht="15" customHeight="1"/>
    <row r="20813" ht="15" customHeight="1"/>
    <row r="20814" ht="15" customHeight="1"/>
    <row r="20815" ht="15" customHeight="1"/>
    <row r="20816" ht="15" customHeight="1"/>
    <row r="20817" ht="15" customHeight="1"/>
    <row r="20818" ht="15" customHeight="1"/>
    <row r="20819" ht="15" customHeight="1"/>
    <row r="20820" ht="15" customHeight="1"/>
    <row r="20821" ht="15" customHeight="1"/>
    <row r="20822" ht="15" customHeight="1"/>
    <row r="20823" ht="15" customHeight="1"/>
    <row r="20824" ht="15" customHeight="1"/>
    <row r="20825" ht="15" customHeight="1"/>
    <row r="20826" ht="15" customHeight="1"/>
    <row r="20827" ht="15" customHeight="1"/>
    <row r="20828" ht="15" customHeight="1"/>
    <row r="20829" ht="15" customHeight="1"/>
    <row r="20830" ht="15" customHeight="1"/>
    <row r="20831" ht="15" customHeight="1"/>
    <row r="20832" ht="15" customHeight="1"/>
    <row r="20833" ht="15" customHeight="1"/>
    <row r="20834" ht="15" customHeight="1"/>
    <row r="20835" ht="15" customHeight="1"/>
    <row r="20836" ht="15" customHeight="1"/>
    <row r="20837" ht="15" customHeight="1"/>
    <row r="20838" ht="15" customHeight="1"/>
    <row r="20839" ht="15" customHeight="1"/>
    <row r="20840" ht="15" customHeight="1"/>
    <row r="20841" ht="15" customHeight="1"/>
    <row r="20842" ht="15" customHeight="1"/>
    <row r="20843" ht="15" customHeight="1"/>
    <row r="20844" ht="15" customHeight="1"/>
    <row r="20845" ht="15" customHeight="1"/>
    <row r="20846" ht="15" customHeight="1"/>
    <row r="20847" ht="15" customHeight="1"/>
    <row r="20848" ht="15" customHeight="1"/>
    <row r="20849" ht="15" customHeight="1"/>
    <row r="20850" ht="15" customHeight="1"/>
    <row r="20851" ht="15" customHeight="1"/>
    <row r="20852" ht="15" customHeight="1"/>
    <row r="20853" ht="15" customHeight="1"/>
    <row r="20854" ht="15" customHeight="1"/>
    <row r="20855" ht="15" customHeight="1"/>
    <row r="20856" ht="15" customHeight="1"/>
    <row r="20857" ht="15" customHeight="1"/>
    <row r="20858" ht="15" customHeight="1"/>
    <row r="20859" ht="15" customHeight="1"/>
    <row r="20860" ht="15" customHeight="1"/>
    <row r="20861" ht="15" customHeight="1"/>
    <row r="20862" ht="15" customHeight="1"/>
    <row r="20863" ht="15" customHeight="1"/>
    <row r="20864" ht="15" customHeight="1"/>
    <row r="20865" ht="15" customHeight="1"/>
    <row r="20866" ht="15" customHeight="1"/>
    <row r="20867" ht="15" customHeight="1"/>
    <row r="20868" ht="15" customHeight="1"/>
    <row r="20869" ht="15" customHeight="1"/>
    <row r="20870" ht="15" customHeight="1"/>
    <row r="20871" ht="15" customHeight="1"/>
    <row r="20872" ht="15" customHeight="1"/>
    <row r="20873" ht="15" customHeight="1"/>
    <row r="20874" ht="15" customHeight="1"/>
    <row r="20875" ht="15" customHeight="1"/>
    <row r="20876" ht="15" customHeight="1"/>
    <row r="20877" ht="15" customHeight="1"/>
    <row r="20878" ht="15" customHeight="1"/>
    <row r="20879" ht="15" customHeight="1"/>
    <row r="20880" ht="15" customHeight="1"/>
    <row r="20881" ht="15" customHeight="1"/>
    <row r="20882" ht="15" customHeight="1"/>
    <row r="20883" ht="15" customHeight="1"/>
    <row r="20884" ht="15" customHeight="1"/>
    <row r="20885" ht="15" customHeight="1"/>
    <row r="20886" ht="15" customHeight="1"/>
    <row r="20887" ht="15" customHeight="1"/>
    <row r="20888" ht="15" customHeight="1"/>
    <row r="20889" ht="15" customHeight="1"/>
    <row r="20890" ht="15" customHeight="1"/>
    <row r="20891" ht="15" customHeight="1"/>
    <row r="20892" ht="15" customHeight="1"/>
    <row r="20893" ht="15" customHeight="1"/>
    <row r="20894" ht="15" customHeight="1"/>
    <row r="20895" ht="15" customHeight="1"/>
    <row r="20896" ht="15" customHeight="1"/>
    <row r="20897" ht="15" customHeight="1"/>
    <row r="20898" ht="15" customHeight="1"/>
    <row r="20899" ht="15" customHeight="1"/>
    <row r="20900" ht="15" customHeight="1"/>
    <row r="20901" ht="15" customHeight="1"/>
    <row r="20902" ht="15" customHeight="1"/>
    <row r="20903" ht="15" customHeight="1"/>
    <row r="20904" ht="15" customHeight="1"/>
    <row r="20905" ht="15" customHeight="1"/>
    <row r="20906" ht="15" customHeight="1"/>
    <row r="20907" ht="15" customHeight="1"/>
    <row r="20908" ht="15" customHeight="1"/>
    <row r="20909" ht="15" customHeight="1"/>
    <row r="20910" ht="15" customHeight="1"/>
    <row r="20911" ht="15" customHeight="1"/>
    <row r="20912" ht="15" customHeight="1"/>
    <row r="20913" ht="15" customHeight="1"/>
    <row r="20914" ht="15" customHeight="1"/>
    <row r="20915" ht="15" customHeight="1"/>
    <row r="20916" ht="15" customHeight="1"/>
    <row r="20917" ht="15" customHeight="1"/>
    <row r="20918" ht="15" customHeight="1"/>
    <row r="20919" ht="15" customHeight="1"/>
    <row r="20920" ht="15" customHeight="1"/>
    <row r="20921" ht="15" customHeight="1"/>
    <row r="20922" ht="15" customHeight="1"/>
    <row r="20923" ht="15" customHeight="1"/>
    <row r="20924" ht="15" customHeight="1"/>
    <row r="20925" ht="15" customHeight="1"/>
    <row r="20926" ht="15" customHeight="1"/>
    <row r="20927" ht="15" customHeight="1"/>
    <row r="20928" ht="15" customHeight="1"/>
    <row r="20929" ht="15" customHeight="1"/>
    <row r="20930" ht="15" customHeight="1"/>
    <row r="20931" ht="15" customHeight="1"/>
    <row r="20932" ht="15" customHeight="1"/>
    <row r="20933" ht="15" customHeight="1"/>
    <row r="20934" ht="15" customHeight="1"/>
    <row r="20935" ht="15" customHeight="1"/>
    <row r="20936" ht="15" customHeight="1"/>
    <row r="20937" ht="15" customHeight="1"/>
    <row r="20938" ht="15" customHeight="1"/>
    <row r="20939" ht="15" customHeight="1"/>
    <row r="20940" ht="15" customHeight="1"/>
    <row r="20941" ht="15" customHeight="1"/>
    <row r="20942" ht="15" customHeight="1"/>
    <row r="20943" ht="15" customHeight="1"/>
    <row r="20944" ht="15" customHeight="1"/>
    <row r="20945" ht="15" customHeight="1"/>
    <row r="20946" ht="15" customHeight="1"/>
    <row r="20947" ht="15" customHeight="1"/>
    <row r="20948" ht="15" customHeight="1"/>
    <row r="20949" ht="15" customHeight="1"/>
    <row r="20950" ht="15" customHeight="1"/>
    <row r="20951" ht="15" customHeight="1"/>
    <row r="20952" ht="15" customHeight="1"/>
    <row r="20953" ht="15" customHeight="1"/>
    <row r="20954" ht="15" customHeight="1"/>
    <row r="20955" ht="15" customHeight="1"/>
    <row r="20956" ht="15" customHeight="1"/>
    <row r="20957" ht="15" customHeight="1"/>
    <row r="20958" ht="15" customHeight="1"/>
    <row r="20959" ht="15" customHeight="1"/>
    <row r="20960" ht="15" customHeight="1"/>
    <row r="20961" ht="15" customHeight="1"/>
    <row r="20962" ht="15" customHeight="1"/>
    <row r="20963" ht="15" customHeight="1"/>
    <row r="20964" ht="15" customHeight="1"/>
    <row r="20965" ht="15" customHeight="1"/>
    <row r="20966" ht="15" customHeight="1"/>
    <row r="20967" ht="15" customHeight="1"/>
    <row r="20968" ht="15" customHeight="1"/>
    <row r="20969" ht="15" customHeight="1"/>
    <row r="20970" ht="15" customHeight="1"/>
    <row r="20971" ht="15" customHeight="1"/>
    <row r="20972" ht="15" customHeight="1"/>
    <row r="20973" ht="15" customHeight="1"/>
    <row r="20974" ht="15" customHeight="1"/>
    <row r="20975" ht="15" customHeight="1"/>
    <row r="20976" ht="15" customHeight="1"/>
    <row r="20977" ht="15" customHeight="1"/>
    <row r="20978" ht="15" customHeight="1"/>
    <row r="20979" ht="15" customHeight="1"/>
    <row r="20980" ht="15" customHeight="1"/>
    <row r="20981" ht="15" customHeight="1"/>
    <row r="20982" ht="15" customHeight="1"/>
    <row r="20983" ht="15" customHeight="1"/>
    <row r="20984" ht="15" customHeight="1"/>
    <row r="20985" ht="15" customHeight="1"/>
    <row r="20986" ht="15" customHeight="1"/>
    <row r="20987" ht="15" customHeight="1"/>
    <row r="20988" ht="15" customHeight="1"/>
    <row r="20989" ht="15" customHeight="1"/>
    <row r="20990" ht="15" customHeight="1"/>
    <row r="20991" ht="15" customHeight="1"/>
    <row r="20992" ht="15" customHeight="1"/>
    <row r="20993" ht="15" customHeight="1"/>
    <row r="20994" ht="15" customHeight="1"/>
    <row r="20995" ht="15" customHeight="1"/>
    <row r="20996" ht="15" customHeight="1"/>
    <row r="20997" ht="15" customHeight="1"/>
    <row r="20998" ht="15" customHeight="1"/>
    <row r="20999" ht="15" customHeight="1"/>
    <row r="21000" ht="15" customHeight="1"/>
    <row r="21001" ht="15" customHeight="1"/>
    <row r="21002" ht="15" customHeight="1"/>
    <row r="21003" ht="15" customHeight="1"/>
    <row r="21004" ht="15" customHeight="1"/>
    <row r="21005" ht="15" customHeight="1"/>
    <row r="21006" ht="15" customHeight="1"/>
    <row r="21007" ht="15" customHeight="1"/>
    <row r="21008" ht="15" customHeight="1"/>
    <row r="21009" ht="15" customHeight="1"/>
    <row r="21010" ht="15" customHeight="1"/>
    <row r="21011" ht="15" customHeight="1"/>
    <row r="21012" ht="15" customHeight="1"/>
    <row r="21013" ht="15" customHeight="1"/>
    <row r="21014" ht="15" customHeight="1"/>
    <row r="21015" ht="15" customHeight="1"/>
    <row r="21016" ht="15" customHeight="1"/>
    <row r="21017" ht="15" customHeight="1"/>
    <row r="21018" ht="15" customHeight="1"/>
    <row r="21019" ht="15" customHeight="1"/>
    <row r="21020" ht="15" customHeight="1"/>
    <row r="21021" ht="15" customHeight="1"/>
    <row r="21022" ht="15" customHeight="1"/>
    <row r="21023" ht="15" customHeight="1"/>
    <row r="21024" ht="15" customHeight="1"/>
    <row r="21025" ht="15" customHeight="1"/>
    <row r="21026" ht="15" customHeight="1"/>
    <row r="21027" ht="15" customHeight="1"/>
    <row r="21028" ht="15" customHeight="1"/>
    <row r="21029" ht="15" customHeight="1"/>
    <row r="21030" ht="15" customHeight="1"/>
    <row r="21031" ht="15" customHeight="1"/>
    <row r="21032" ht="15" customHeight="1"/>
    <row r="21033" ht="15" customHeight="1"/>
    <row r="21034" ht="15" customHeight="1"/>
    <row r="21035" ht="15" customHeight="1"/>
    <row r="21036" ht="15" customHeight="1"/>
    <row r="21037" ht="15" customHeight="1"/>
    <row r="21038" ht="15" customHeight="1"/>
    <row r="21039" ht="15" customHeight="1"/>
    <row r="21040" ht="15" customHeight="1"/>
    <row r="21041" ht="15" customHeight="1"/>
    <row r="21042" ht="15" customHeight="1"/>
    <row r="21043" ht="15" customHeight="1"/>
    <row r="21044" ht="15" customHeight="1"/>
    <row r="21045" ht="15" customHeight="1"/>
    <row r="21046" ht="15" customHeight="1"/>
    <row r="21047" ht="15" customHeight="1"/>
    <row r="21048" ht="15" customHeight="1"/>
    <row r="21049" ht="15" customHeight="1"/>
    <row r="21050" ht="15" customHeight="1"/>
    <row r="21051" ht="15" customHeight="1"/>
    <row r="21052" ht="15" customHeight="1"/>
    <row r="21053" ht="15" customHeight="1"/>
    <row r="21054" ht="15" customHeight="1"/>
    <row r="21055" ht="15" customHeight="1"/>
    <row r="21056" ht="15" customHeight="1"/>
    <row r="21057" ht="15" customHeight="1"/>
    <row r="21058" ht="15" customHeight="1"/>
    <row r="21059" ht="15" customHeight="1"/>
    <row r="21060" ht="15" customHeight="1"/>
    <row r="21061" ht="15" customHeight="1"/>
    <row r="21062" ht="15" customHeight="1"/>
    <row r="21063" ht="15" customHeight="1"/>
    <row r="21064" ht="15" customHeight="1"/>
    <row r="21065" ht="15" customHeight="1"/>
    <row r="21066" ht="15" customHeight="1"/>
    <row r="21067" ht="15" customHeight="1"/>
    <row r="21068" ht="15" customHeight="1"/>
    <row r="21069" ht="15" customHeight="1"/>
    <row r="21070" ht="15" customHeight="1"/>
    <row r="21071" ht="15" customHeight="1"/>
    <row r="21072" ht="15" customHeight="1"/>
    <row r="21073" ht="15" customHeight="1"/>
    <row r="21074" ht="15" customHeight="1"/>
    <row r="21075" ht="15" customHeight="1"/>
    <row r="21076" ht="15" customHeight="1"/>
    <row r="21077" ht="15" customHeight="1"/>
    <row r="21078" ht="15" customHeight="1"/>
    <row r="21079" ht="15" customHeight="1"/>
    <row r="21080" ht="15" customHeight="1"/>
    <row r="21081" ht="15" customHeight="1"/>
    <row r="21082" ht="15" customHeight="1"/>
    <row r="21083" ht="15" customHeight="1"/>
    <row r="21084" ht="15" customHeight="1"/>
    <row r="21085" ht="15" customHeight="1"/>
    <row r="21086" ht="15" customHeight="1"/>
    <row r="21087" ht="15" customHeight="1"/>
    <row r="21088" ht="15" customHeight="1"/>
    <row r="21089" ht="15" customHeight="1"/>
    <row r="21090" ht="15" customHeight="1"/>
    <row r="21091" ht="15" customHeight="1"/>
    <row r="21092" ht="15" customHeight="1"/>
    <row r="21093" ht="15" customHeight="1"/>
    <row r="21094" ht="15" customHeight="1"/>
    <row r="21095" ht="15" customHeight="1"/>
    <row r="21096" ht="15" customHeight="1"/>
    <row r="21097" ht="15" customHeight="1"/>
    <row r="21098" ht="15" customHeight="1"/>
    <row r="21099" ht="15" customHeight="1"/>
    <row r="21100" ht="15" customHeight="1"/>
    <row r="21101" ht="15" customHeight="1"/>
    <row r="21102" ht="15" customHeight="1"/>
    <row r="21103" ht="15" customHeight="1"/>
    <row r="21104" ht="15" customHeight="1"/>
    <row r="21105" ht="15" customHeight="1"/>
    <row r="21106" ht="15" customHeight="1"/>
    <row r="21107" ht="15" customHeight="1"/>
    <row r="21108" ht="15" customHeight="1"/>
    <row r="21109" ht="15" customHeight="1"/>
    <row r="21110" ht="15" customHeight="1"/>
    <row r="21111" ht="15" customHeight="1"/>
    <row r="21112" ht="15" customHeight="1"/>
    <row r="21113" ht="15" customHeight="1"/>
    <row r="21114" ht="15" customHeight="1"/>
    <row r="21115" ht="15" customHeight="1"/>
    <row r="21116" ht="15" customHeight="1"/>
    <row r="21117" ht="15" customHeight="1"/>
    <row r="21118" ht="15" customHeight="1"/>
    <row r="21119" ht="15" customHeight="1"/>
    <row r="21120" ht="15" customHeight="1"/>
    <row r="21121" ht="15" customHeight="1"/>
    <row r="21122" ht="15" customHeight="1"/>
    <row r="21123" ht="15" customHeight="1"/>
    <row r="21124" ht="15" customHeight="1"/>
    <row r="21125" ht="15" customHeight="1"/>
    <row r="21126" ht="15" customHeight="1"/>
    <row r="21127" ht="15" customHeight="1"/>
    <row r="21128" ht="15" customHeight="1"/>
    <row r="21129" ht="15" customHeight="1"/>
    <row r="21130" ht="15" customHeight="1"/>
    <row r="21131" ht="15" customHeight="1"/>
    <row r="21132" ht="15" customHeight="1"/>
    <row r="21133" ht="15" customHeight="1"/>
    <row r="21134" ht="15" customHeight="1"/>
    <row r="21135" ht="15" customHeight="1"/>
    <row r="21136" ht="15" customHeight="1"/>
    <row r="21137" ht="15" customHeight="1"/>
    <row r="21138" ht="15" customHeight="1"/>
    <row r="21139" ht="15" customHeight="1"/>
    <row r="21140" ht="15" customHeight="1"/>
    <row r="21141" ht="15" customHeight="1"/>
    <row r="21142" ht="15" customHeight="1"/>
    <row r="21143" ht="15" customHeight="1"/>
    <row r="21144" ht="15" customHeight="1"/>
    <row r="21145" ht="15" customHeight="1"/>
    <row r="21146" ht="15" customHeight="1"/>
    <row r="21147" ht="15" customHeight="1"/>
    <row r="21148" ht="15" customHeight="1"/>
    <row r="21149" ht="15" customHeight="1"/>
    <row r="21150" ht="15" customHeight="1"/>
    <row r="21151" ht="15" customHeight="1"/>
    <row r="21152" ht="15" customHeight="1"/>
    <row r="21153" ht="15" customHeight="1"/>
    <row r="21154" ht="15" customHeight="1"/>
    <row r="21155" ht="15" customHeight="1"/>
    <row r="21156" ht="15" customHeight="1"/>
    <row r="21157" ht="15" customHeight="1"/>
    <row r="21158" ht="15" customHeight="1"/>
    <row r="21159" ht="15" customHeight="1"/>
    <row r="21160" ht="15" customHeight="1"/>
    <row r="21161" ht="15" customHeight="1"/>
    <row r="21162" ht="15" customHeight="1"/>
    <row r="21163" ht="15" customHeight="1"/>
    <row r="21164" ht="15" customHeight="1"/>
    <row r="21165" ht="15" customHeight="1"/>
    <row r="21166" ht="15" customHeight="1"/>
    <row r="21167" ht="15" customHeight="1"/>
    <row r="21168" ht="15" customHeight="1"/>
    <row r="21169" ht="15" customHeight="1"/>
    <row r="21170" ht="15" customHeight="1"/>
    <row r="21171" ht="15" customHeight="1"/>
    <row r="21172" ht="15" customHeight="1"/>
    <row r="21173" ht="15" customHeight="1"/>
    <row r="21174" ht="15" customHeight="1"/>
    <row r="21175" ht="15" customHeight="1"/>
    <row r="21176" ht="15" customHeight="1"/>
    <row r="21177" ht="15" customHeight="1"/>
    <row r="21178" ht="15" customHeight="1"/>
    <row r="21179" ht="15" customHeight="1"/>
    <row r="21180" ht="15" customHeight="1"/>
    <row r="21181" ht="15" customHeight="1"/>
    <row r="21182" ht="15" customHeight="1"/>
    <row r="21183" ht="15" customHeight="1"/>
    <row r="21184" ht="15" customHeight="1"/>
    <row r="21185" ht="15" customHeight="1"/>
    <row r="21186" ht="15" customHeight="1"/>
    <row r="21187" ht="15" customHeight="1"/>
    <row r="21188" ht="15" customHeight="1"/>
    <row r="21189" ht="15" customHeight="1"/>
    <row r="21190" ht="15" customHeight="1"/>
    <row r="21191" ht="15" customHeight="1"/>
    <row r="21192" ht="15" customHeight="1"/>
    <row r="21193" ht="15" customHeight="1"/>
    <row r="21194" ht="15" customHeight="1"/>
    <row r="21195" ht="15" customHeight="1"/>
    <row r="21196" ht="15" customHeight="1"/>
    <row r="21197" ht="15" customHeight="1"/>
    <row r="21198" ht="15" customHeight="1"/>
    <row r="21199" ht="15" customHeight="1"/>
    <row r="21200" ht="15" customHeight="1"/>
    <row r="21201" ht="15" customHeight="1"/>
    <row r="21202" ht="15" customHeight="1"/>
    <row r="21203" ht="15" customHeight="1"/>
    <row r="21204" ht="15" customHeight="1"/>
    <row r="21205" ht="15" customHeight="1"/>
    <row r="21206" ht="15" customHeight="1"/>
    <row r="21207" ht="15" customHeight="1"/>
    <row r="21208" ht="15" customHeight="1"/>
    <row r="21209" ht="15" customHeight="1"/>
    <row r="21210" ht="15" customHeight="1"/>
    <row r="21211" ht="15" customHeight="1"/>
    <row r="21212" ht="15" customHeight="1"/>
    <row r="21213" ht="15" customHeight="1"/>
    <row r="21214" ht="15" customHeight="1"/>
    <row r="21215" ht="15" customHeight="1"/>
    <row r="21216" ht="15" customHeight="1"/>
    <row r="21217" ht="15" customHeight="1"/>
    <row r="21218" ht="15" customHeight="1"/>
    <row r="21219" ht="15" customHeight="1"/>
    <row r="21220" ht="15" customHeight="1"/>
    <row r="21221" ht="15" customHeight="1"/>
    <row r="21222" ht="15" customHeight="1"/>
    <row r="21223" ht="15" customHeight="1"/>
    <row r="21224" ht="15" customHeight="1"/>
    <row r="21225" ht="15" customHeight="1"/>
    <row r="21226" ht="15" customHeight="1"/>
    <row r="21227" ht="15" customHeight="1"/>
    <row r="21228" ht="15" customHeight="1"/>
    <row r="21229" ht="15" customHeight="1"/>
    <row r="21230" ht="15" customHeight="1"/>
    <row r="21231" ht="15" customHeight="1"/>
    <row r="21232" ht="15" customHeight="1"/>
    <row r="21233" ht="15" customHeight="1"/>
    <row r="21234" ht="15" customHeight="1"/>
    <row r="21235" ht="15" customHeight="1"/>
    <row r="21236" ht="15" customHeight="1"/>
    <row r="21237" ht="15" customHeight="1"/>
    <row r="21238" ht="15" customHeight="1"/>
    <row r="21239" ht="15" customHeight="1"/>
    <row r="21240" ht="15" customHeight="1"/>
    <row r="21241" ht="15" customHeight="1"/>
    <row r="21242" ht="15" customHeight="1"/>
    <row r="21243" ht="15" customHeight="1"/>
    <row r="21244" ht="15" customHeight="1"/>
    <row r="21245" ht="15" customHeight="1"/>
    <row r="21246" ht="15" customHeight="1"/>
    <row r="21247" ht="15" customHeight="1"/>
    <row r="21248" ht="15" customHeight="1"/>
    <row r="21249" ht="15" customHeight="1"/>
    <row r="21250" ht="15" customHeight="1"/>
    <row r="21251" ht="15" customHeight="1"/>
    <row r="21252" ht="15" customHeight="1"/>
    <row r="21253" ht="15" customHeight="1"/>
    <row r="21254" ht="15" customHeight="1"/>
    <row r="21255" ht="15" customHeight="1"/>
    <row r="21256" ht="15" customHeight="1"/>
    <row r="21257" ht="15" customHeight="1"/>
    <row r="21258" ht="15" customHeight="1"/>
    <row r="21259" ht="15" customHeight="1"/>
    <row r="21260" ht="15" customHeight="1"/>
    <row r="21261" ht="15" customHeight="1"/>
    <row r="21262" ht="15" customHeight="1"/>
    <row r="21263" ht="15" customHeight="1"/>
    <row r="21264" ht="15" customHeight="1"/>
    <row r="21265" ht="15" customHeight="1"/>
    <row r="21266" ht="15" customHeight="1"/>
    <row r="21267" ht="15" customHeight="1"/>
    <row r="21268" ht="15" customHeight="1"/>
    <row r="21269" ht="15" customHeight="1"/>
    <row r="21270" ht="15" customHeight="1"/>
    <row r="21271" ht="15" customHeight="1"/>
    <row r="21272" ht="15" customHeight="1"/>
    <row r="21273" ht="15" customHeight="1"/>
    <row r="21274" ht="15" customHeight="1"/>
    <row r="21275" ht="15" customHeight="1"/>
    <row r="21276" ht="15" customHeight="1"/>
    <row r="21277" ht="15" customHeight="1"/>
    <row r="21278" ht="15" customHeight="1"/>
    <row r="21279" ht="15" customHeight="1"/>
    <row r="21280" ht="15" customHeight="1"/>
    <row r="21281" ht="15" customHeight="1"/>
    <row r="21282" ht="15" customHeight="1"/>
    <row r="21283" ht="15" customHeight="1"/>
    <row r="21284" ht="15" customHeight="1"/>
    <row r="21285" ht="15" customHeight="1"/>
    <row r="21286" ht="15" customHeight="1"/>
    <row r="21287" ht="15" customHeight="1"/>
    <row r="21288" ht="15" customHeight="1"/>
    <row r="21289" ht="15" customHeight="1"/>
    <row r="21290" ht="15" customHeight="1"/>
    <row r="21291" ht="15" customHeight="1"/>
    <row r="21292" ht="15" customHeight="1"/>
    <row r="21293" ht="15" customHeight="1"/>
    <row r="21294" ht="15" customHeight="1"/>
    <row r="21295" ht="15" customHeight="1"/>
    <row r="21296" ht="15" customHeight="1"/>
    <row r="21297" ht="15" customHeight="1"/>
    <row r="21298" ht="15" customHeight="1"/>
    <row r="21299" ht="15" customHeight="1"/>
    <row r="21300" ht="15" customHeight="1"/>
    <row r="21301" ht="15" customHeight="1"/>
    <row r="21302" ht="15" customHeight="1"/>
    <row r="21303" ht="15" customHeight="1"/>
    <row r="21304" ht="15" customHeight="1"/>
    <row r="21305" ht="15" customHeight="1"/>
    <row r="21306" ht="15" customHeight="1"/>
    <row r="21307" ht="15" customHeight="1"/>
    <row r="21308" ht="15" customHeight="1"/>
    <row r="21309" ht="15" customHeight="1"/>
    <row r="21310" ht="15" customHeight="1"/>
    <row r="21311" ht="15" customHeight="1"/>
    <row r="21312" ht="15" customHeight="1"/>
    <row r="21313" ht="15" customHeight="1"/>
    <row r="21314" ht="15" customHeight="1"/>
    <row r="21315" ht="15" customHeight="1"/>
    <row r="21316" ht="15" customHeight="1"/>
    <row r="21317" ht="15" customHeight="1"/>
    <row r="21318" ht="15" customHeight="1"/>
    <row r="21319" ht="15" customHeight="1"/>
    <row r="21320" ht="15" customHeight="1"/>
    <row r="21321" ht="15" customHeight="1"/>
    <row r="21322" ht="15" customHeight="1"/>
    <row r="21323" ht="15" customHeight="1"/>
    <row r="21324" ht="15" customHeight="1"/>
    <row r="21325" ht="15" customHeight="1"/>
    <row r="21326" ht="15" customHeight="1"/>
    <row r="21327" ht="15" customHeight="1"/>
    <row r="21328" ht="15" customHeight="1"/>
    <row r="21329" ht="15" customHeight="1"/>
    <row r="21330" ht="15" customHeight="1"/>
    <row r="21331" ht="15" customHeight="1"/>
    <row r="21332" ht="15" customHeight="1"/>
    <row r="21333" ht="15" customHeight="1"/>
    <row r="21334" ht="15" customHeight="1"/>
    <row r="21335" ht="15" customHeight="1"/>
    <row r="21336" ht="15" customHeight="1"/>
    <row r="21337" ht="15" customHeight="1"/>
    <row r="21338" ht="15" customHeight="1"/>
    <row r="21339" ht="15" customHeight="1"/>
    <row r="21340" ht="15" customHeight="1"/>
    <row r="21341" ht="15" customHeight="1"/>
    <row r="21342" ht="15" customHeight="1"/>
    <row r="21343" ht="15" customHeight="1"/>
    <row r="21344" ht="15" customHeight="1"/>
    <row r="21345" ht="15" customHeight="1"/>
    <row r="21346" ht="15" customHeight="1"/>
    <row r="21347" ht="15" customHeight="1"/>
    <row r="21348" ht="15" customHeight="1"/>
    <row r="21349" ht="15" customHeight="1"/>
    <row r="21350" ht="15" customHeight="1"/>
    <row r="21351" ht="15" customHeight="1"/>
    <row r="21352" ht="15" customHeight="1"/>
    <row r="21353" ht="15" customHeight="1"/>
    <row r="21354" ht="15" customHeight="1"/>
    <row r="21355" ht="15" customHeight="1"/>
    <row r="21356" ht="15" customHeight="1"/>
    <row r="21357" ht="15" customHeight="1"/>
    <row r="21358" ht="15" customHeight="1"/>
    <row r="21359" ht="15" customHeight="1"/>
    <row r="21360" ht="15" customHeight="1"/>
    <row r="21361" ht="15" customHeight="1"/>
    <row r="21362" ht="15" customHeight="1"/>
    <row r="21363" ht="15" customHeight="1"/>
    <row r="21364" ht="15" customHeight="1"/>
    <row r="21365" ht="15" customHeight="1"/>
    <row r="21366" ht="15" customHeight="1"/>
    <row r="21367" ht="15" customHeight="1"/>
    <row r="21368" ht="15" customHeight="1"/>
    <row r="21369" ht="15" customHeight="1"/>
    <row r="21370" ht="15" customHeight="1"/>
    <row r="21371" ht="15" customHeight="1"/>
    <row r="21372" ht="15" customHeight="1"/>
    <row r="21373" ht="15" customHeight="1"/>
    <row r="21374" ht="15" customHeight="1"/>
    <row r="21375" ht="15" customHeight="1"/>
    <row r="21376" ht="15" customHeight="1"/>
    <row r="21377" ht="15" customHeight="1"/>
    <row r="21378" ht="15" customHeight="1"/>
    <row r="21379" ht="15" customHeight="1"/>
    <row r="21380" ht="15" customHeight="1"/>
    <row r="21381" ht="15" customHeight="1"/>
    <row r="21382" ht="15" customHeight="1"/>
    <row r="21383" ht="15" customHeight="1"/>
    <row r="21384" ht="15" customHeight="1"/>
    <row r="21385" ht="15" customHeight="1"/>
    <row r="21386" ht="15" customHeight="1"/>
    <row r="21387" ht="15" customHeight="1"/>
    <row r="21388" ht="15" customHeight="1"/>
    <row r="21389" ht="15" customHeight="1"/>
    <row r="21390" ht="15" customHeight="1"/>
    <row r="21391" ht="15" customHeight="1"/>
    <row r="21392" ht="15" customHeight="1"/>
    <row r="21393" ht="15" customHeight="1"/>
    <row r="21394" ht="15" customHeight="1"/>
    <row r="21395" ht="15" customHeight="1"/>
    <row r="21396" ht="15" customHeight="1"/>
    <row r="21397" ht="15" customHeight="1"/>
    <row r="21398" ht="15" customHeight="1"/>
    <row r="21399" ht="15" customHeight="1"/>
    <row r="21400" ht="15" customHeight="1"/>
    <row r="21401" ht="15" customHeight="1"/>
    <row r="21402" ht="15" customHeight="1"/>
    <row r="21403" ht="15" customHeight="1"/>
    <row r="21404" ht="15" customHeight="1"/>
    <row r="21405" ht="15" customHeight="1"/>
    <row r="21406" ht="15" customHeight="1"/>
    <row r="21407" ht="15" customHeight="1"/>
    <row r="21408" ht="15" customHeight="1"/>
    <row r="21409" ht="15" customHeight="1"/>
    <row r="21410" ht="15" customHeight="1"/>
    <row r="21411" ht="15" customHeight="1"/>
    <row r="21412" ht="15" customHeight="1"/>
    <row r="21413" ht="15" customHeight="1"/>
    <row r="21414" ht="15" customHeight="1"/>
    <row r="21415" ht="15" customHeight="1"/>
    <row r="21416" ht="15" customHeight="1"/>
    <row r="21417" ht="15" customHeight="1"/>
    <row r="21418" ht="15" customHeight="1"/>
    <row r="21419" ht="15" customHeight="1"/>
    <row r="21420" ht="15" customHeight="1"/>
    <row r="21421" ht="15" customHeight="1"/>
    <row r="21422" ht="15" customHeight="1"/>
    <row r="21423" ht="15" customHeight="1"/>
    <row r="21424" ht="15" customHeight="1"/>
    <row r="21425" ht="15" customHeight="1"/>
    <row r="21426" ht="15" customHeight="1"/>
    <row r="21427" ht="15" customHeight="1"/>
    <row r="21428" ht="15" customHeight="1"/>
    <row r="21429" ht="15" customHeight="1"/>
    <row r="21430" ht="15" customHeight="1"/>
    <row r="21431" ht="15" customHeight="1"/>
    <row r="21432" ht="15" customHeight="1"/>
    <row r="21433" ht="15" customHeight="1"/>
    <row r="21434" ht="15" customHeight="1"/>
    <row r="21435" ht="15" customHeight="1"/>
    <row r="21436" ht="15" customHeight="1"/>
    <row r="21437" ht="15" customHeight="1"/>
    <row r="21438" ht="15" customHeight="1"/>
    <row r="21439" ht="15" customHeight="1"/>
    <row r="21440" ht="15" customHeight="1"/>
    <row r="21441" ht="15" customHeight="1"/>
    <row r="21442" ht="15" customHeight="1"/>
    <row r="21443" ht="15" customHeight="1"/>
    <row r="21444" ht="15" customHeight="1"/>
    <row r="21445" ht="15" customHeight="1"/>
    <row r="21446" ht="15" customHeight="1"/>
    <row r="21447" ht="15" customHeight="1"/>
    <row r="21448" ht="15" customHeight="1"/>
    <row r="21449" ht="15" customHeight="1"/>
    <row r="21450" ht="15" customHeight="1"/>
    <row r="21451" ht="15" customHeight="1"/>
    <row r="21452" ht="15" customHeight="1"/>
    <row r="21453" ht="15" customHeight="1"/>
    <row r="21454" ht="15" customHeight="1"/>
    <row r="21455" ht="15" customHeight="1"/>
    <row r="21456" ht="15" customHeight="1"/>
    <row r="21457" ht="15" customHeight="1"/>
    <row r="21458" ht="15" customHeight="1"/>
    <row r="21459" ht="15" customHeight="1"/>
    <row r="21460" ht="15" customHeight="1"/>
    <row r="21461" ht="15" customHeight="1"/>
    <row r="21462" ht="15" customHeight="1"/>
    <row r="21463" ht="15" customHeight="1"/>
    <row r="21464" ht="15" customHeight="1"/>
    <row r="21465" ht="15" customHeight="1"/>
    <row r="21466" ht="15" customHeight="1"/>
    <row r="21467" ht="15" customHeight="1"/>
    <row r="21468" ht="15" customHeight="1"/>
    <row r="21469" ht="15" customHeight="1"/>
    <row r="21470" ht="15" customHeight="1"/>
    <row r="21471" ht="15" customHeight="1"/>
    <row r="21472" ht="15" customHeight="1"/>
    <row r="21473" ht="15" customHeight="1"/>
    <row r="21474" ht="15" customHeight="1"/>
    <row r="21475" ht="15" customHeight="1"/>
    <row r="21476" ht="15" customHeight="1"/>
    <row r="21477" ht="15" customHeight="1"/>
    <row r="21478" ht="15" customHeight="1"/>
    <row r="21479" ht="15" customHeight="1"/>
    <row r="21480" ht="15" customHeight="1"/>
    <row r="21481" ht="15" customHeight="1"/>
    <row r="21482" ht="15" customHeight="1"/>
    <row r="21483" ht="15" customHeight="1"/>
    <row r="21484" ht="15" customHeight="1"/>
    <row r="21485" ht="15" customHeight="1"/>
    <row r="21486" ht="15" customHeight="1"/>
    <row r="21487" ht="15" customHeight="1"/>
    <row r="21488" ht="15" customHeight="1"/>
    <row r="21489" ht="15" customHeight="1"/>
    <row r="21490" ht="15" customHeight="1"/>
    <row r="21491" ht="15" customHeight="1"/>
    <row r="21492" ht="15" customHeight="1"/>
    <row r="21493" ht="15" customHeight="1"/>
    <row r="21494" ht="15" customHeight="1"/>
    <row r="21495" ht="15" customHeight="1"/>
    <row r="21496" ht="15" customHeight="1"/>
    <row r="21497" ht="15" customHeight="1"/>
    <row r="21498" ht="15" customHeight="1"/>
    <row r="21499" ht="15" customHeight="1"/>
    <row r="21500" ht="15" customHeight="1"/>
    <row r="21501" ht="15" customHeight="1"/>
    <row r="21502" ht="15" customHeight="1"/>
    <row r="21503" ht="15" customHeight="1"/>
    <row r="21504" ht="15" customHeight="1"/>
    <row r="21505" ht="15" customHeight="1"/>
    <row r="21506" ht="15" customHeight="1"/>
    <row r="21507" ht="15" customHeight="1"/>
    <row r="21508" ht="15" customHeight="1"/>
    <row r="21509" ht="15" customHeight="1"/>
    <row r="21510" ht="15" customHeight="1"/>
    <row r="21511" ht="15" customHeight="1"/>
    <row r="21512" ht="15" customHeight="1"/>
    <row r="21513" ht="15" customHeight="1"/>
    <row r="21514" ht="15" customHeight="1"/>
    <row r="21515" ht="15" customHeight="1"/>
    <row r="21516" ht="15" customHeight="1"/>
    <row r="21517" ht="15" customHeight="1"/>
    <row r="21518" ht="15" customHeight="1"/>
    <row r="21519" ht="15" customHeight="1"/>
    <row r="21520" ht="15" customHeight="1"/>
    <row r="21521" ht="15" customHeight="1"/>
    <row r="21522" ht="15" customHeight="1"/>
    <row r="21523" ht="15" customHeight="1"/>
    <row r="21524" ht="15" customHeight="1"/>
    <row r="21525" ht="15" customHeight="1"/>
    <row r="21526" ht="15" customHeight="1"/>
    <row r="21527" ht="15" customHeight="1"/>
    <row r="21528" ht="15" customHeight="1"/>
    <row r="21529" ht="15" customHeight="1"/>
    <row r="21530" ht="15" customHeight="1"/>
    <row r="21531" ht="15" customHeight="1"/>
    <row r="21532" ht="15" customHeight="1"/>
    <row r="21533" ht="15" customHeight="1"/>
    <row r="21534" ht="15" customHeight="1"/>
    <row r="21535" ht="15" customHeight="1"/>
    <row r="21536" ht="15" customHeight="1"/>
    <row r="21537" ht="15" customHeight="1"/>
    <row r="21538" ht="15" customHeight="1"/>
    <row r="21539" ht="15" customHeight="1"/>
    <row r="21540" ht="15" customHeight="1"/>
    <row r="21541" ht="15" customHeight="1"/>
    <row r="21542" ht="15" customHeight="1"/>
    <row r="21543" ht="15" customHeight="1"/>
    <row r="21544" ht="15" customHeight="1"/>
    <row r="21545" ht="15" customHeight="1"/>
    <row r="21546" ht="15" customHeight="1"/>
    <row r="21547" ht="15" customHeight="1"/>
    <row r="21548" ht="15" customHeight="1"/>
    <row r="21549" ht="15" customHeight="1"/>
    <row r="21550" ht="15" customHeight="1"/>
    <row r="21551" ht="15" customHeight="1"/>
    <row r="21552" ht="15" customHeight="1"/>
    <row r="21553" ht="15" customHeight="1"/>
    <row r="21554" ht="15" customHeight="1"/>
    <row r="21555" ht="15" customHeight="1"/>
    <row r="21556" ht="15" customHeight="1"/>
    <row r="21557" ht="15" customHeight="1"/>
    <row r="21558" ht="15" customHeight="1"/>
    <row r="21559" ht="15" customHeight="1"/>
    <row r="21560" ht="15" customHeight="1"/>
    <row r="21561" ht="15" customHeight="1"/>
    <row r="21562" ht="15" customHeight="1"/>
    <row r="21563" ht="15" customHeight="1"/>
    <row r="21564" ht="15" customHeight="1"/>
    <row r="21565" ht="15" customHeight="1"/>
    <row r="21566" ht="15" customHeight="1"/>
    <row r="21567" ht="15" customHeight="1"/>
    <row r="21568" ht="15" customHeight="1"/>
    <row r="21569" ht="15" customHeight="1"/>
    <row r="21570" ht="15" customHeight="1"/>
    <row r="21571" ht="15" customHeight="1"/>
    <row r="21572" ht="15" customHeight="1"/>
    <row r="21573" ht="15" customHeight="1"/>
    <row r="21574" ht="15" customHeight="1"/>
    <row r="21575" ht="15" customHeight="1"/>
    <row r="21576" ht="15" customHeight="1"/>
    <row r="21577" ht="15" customHeight="1"/>
    <row r="21578" ht="15" customHeight="1"/>
    <row r="21579" ht="15" customHeight="1"/>
    <row r="21580" ht="15" customHeight="1"/>
    <row r="21581" ht="15" customHeight="1"/>
    <row r="21582" ht="15" customHeight="1"/>
    <row r="21583" ht="15" customHeight="1"/>
    <row r="21584" ht="15" customHeight="1"/>
    <row r="21585" ht="15" customHeight="1"/>
    <row r="21586" ht="15" customHeight="1"/>
    <row r="21587" ht="15" customHeight="1"/>
    <row r="21588" ht="15" customHeight="1"/>
    <row r="21589" ht="15" customHeight="1"/>
    <row r="21590" ht="15" customHeight="1"/>
    <row r="21591" ht="15" customHeight="1"/>
    <row r="21592" ht="15" customHeight="1"/>
    <row r="21593" ht="15" customHeight="1"/>
    <row r="21594" ht="15" customHeight="1"/>
    <row r="21595" ht="15" customHeight="1"/>
    <row r="21596" ht="15" customHeight="1"/>
    <row r="21597" ht="15" customHeight="1"/>
    <row r="21598" ht="15" customHeight="1"/>
    <row r="21599" ht="15" customHeight="1"/>
    <row r="21600" ht="15" customHeight="1"/>
    <row r="21601" ht="15" customHeight="1"/>
    <row r="21602" ht="15" customHeight="1"/>
    <row r="21603" ht="15" customHeight="1"/>
    <row r="21604" ht="15" customHeight="1"/>
    <row r="21605" ht="15" customHeight="1"/>
    <row r="21606" ht="15" customHeight="1"/>
    <row r="21607" ht="15" customHeight="1"/>
    <row r="21608" ht="15" customHeight="1"/>
    <row r="21609" ht="15" customHeight="1"/>
    <row r="21610" ht="15" customHeight="1"/>
    <row r="21611" ht="15" customHeight="1"/>
    <row r="21612" ht="15" customHeight="1"/>
    <row r="21613" ht="15" customHeight="1"/>
    <row r="21614" ht="15" customHeight="1"/>
    <row r="21615" ht="15" customHeight="1"/>
    <row r="21616" ht="15" customHeight="1"/>
    <row r="21617" ht="15" customHeight="1"/>
    <row r="21618" ht="15" customHeight="1"/>
    <row r="21619" ht="15" customHeight="1"/>
    <row r="21620" ht="15" customHeight="1"/>
    <row r="21621" ht="15" customHeight="1"/>
    <row r="21622" ht="15" customHeight="1"/>
    <row r="21623" ht="15" customHeight="1"/>
    <row r="21624" ht="15" customHeight="1"/>
    <row r="21625" ht="15" customHeight="1"/>
    <row r="21626" ht="15" customHeight="1"/>
    <row r="21627" ht="15" customHeight="1"/>
    <row r="21628" ht="15" customHeight="1"/>
    <row r="21629" ht="15" customHeight="1"/>
    <row r="21630" ht="15" customHeight="1"/>
    <row r="21631" ht="15" customHeight="1"/>
    <row r="21632" ht="15" customHeight="1"/>
    <row r="21633" ht="15" customHeight="1"/>
    <row r="21634" ht="15" customHeight="1"/>
    <row r="21635" ht="15" customHeight="1"/>
    <row r="21636" ht="15" customHeight="1"/>
    <row r="21637" ht="15" customHeight="1"/>
    <row r="21638" ht="15" customHeight="1"/>
    <row r="21639" ht="15" customHeight="1"/>
    <row r="21640" ht="15" customHeight="1"/>
    <row r="21641" ht="15" customHeight="1"/>
    <row r="21642" ht="15" customHeight="1"/>
    <row r="21643" ht="15" customHeight="1"/>
    <row r="21644" ht="15" customHeight="1"/>
    <row r="21645" ht="15" customHeight="1"/>
    <row r="21646" ht="15" customHeight="1"/>
    <row r="21647" ht="15" customHeight="1"/>
    <row r="21648" ht="15" customHeight="1"/>
    <row r="21649" ht="15" customHeight="1"/>
    <row r="21650" ht="15" customHeight="1"/>
    <row r="21651" ht="15" customHeight="1"/>
    <row r="21652" ht="15" customHeight="1"/>
    <row r="21653" ht="15" customHeight="1"/>
    <row r="21654" ht="15" customHeight="1"/>
    <row r="21655" ht="15" customHeight="1"/>
    <row r="21656" ht="15" customHeight="1"/>
    <row r="21657" ht="15" customHeight="1"/>
    <row r="21658" ht="15" customHeight="1"/>
    <row r="21659" ht="15" customHeight="1"/>
    <row r="21660" ht="15" customHeight="1"/>
    <row r="21661" ht="15" customHeight="1"/>
    <row r="21662" ht="15" customHeight="1"/>
    <row r="21663" ht="15" customHeight="1"/>
    <row r="21664" ht="15" customHeight="1"/>
    <row r="21665" ht="15" customHeight="1"/>
    <row r="21666" ht="15" customHeight="1"/>
    <row r="21667" ht="15" customHeight="1"/>
    <row r="21668" ht="15" customHeight="1"/>
    <row r="21669" ht="15" customHeight="1"/>
    <row r="21670" ht="15" customHeight="1"/>
    <row r="21671" ht="15" customHeight="1"/>
    <row r="21672" ht="15" customHeight="1"/>
    <row r="21673" ht="15" customHeight="1"/>
    <row r="21674" ht="15" customHeight="1"/>
    <row r="21675" ht="15" customHeight="1"/>
    <row r="21676" ht="15" customHeight="1"/>
    <row r="21677" ht="15" customHeight="1"/>
    <row r="21678" ht="15" customHeight="1"/>
    <row r="21679" ht="15" customHeight="1"/>
    <row r="21680" ht="15" customHeight="1"/>
    <row r="21681" ht="15" customHeight="1"/>
    <row r="21682" ht="15" customHeight="1"/>
    <row r="21683" ht="15" customHeight="1"/>
    <row r="21684" ht="15" customHeight="1"/>
    <row r="21685" ht="15" customHeight="1"/>
    <row r="21686" ht="15" customHeight="1"/>
    <row r="21687" ht="15" customHeight="1"/>
    <row r="21688" ht="15" customHeight="1"/>
    <row r="21689" ht="15" customHeight="1"/>
    <row r="21690" ht="15" customHeight="1"/>
    <row r="21691" ht="15" customHeight="1"/>
    <row r="21692" ht="15" customHeight="1"/>
    <row r="21693" ht="15" customHeight="1"/>
    <row r="21694" ht="15" customHeight="1"/>
    <row r="21695" ht="15" customHeight="1"/>
    <row r="21696" ht="15" customHeight="1"/>
    <row r="21697" ht="15" customHeight="1"/>
    <row r="21698" ht="15" customHeight="1"/>
    <row r="21699" ht="15" customHeight="1"/>
    <row r="21700" ht="15" customHeight="1"/>
    <row r="21701" ht="15" customHeight="1"/>
    <row r="21702" ht="15" customHeight="1"/>
    <row r="21703" ht="15" customHeight="1"/>
    <row r="21704" ht="15" customHeight="1"/>
    <row r="21705" ht="15" customHeight="1"/>
    <row r="21706" ht="15" customHeight="1"/>
    <row r="21707" ht="15" customHeight="1"/>
    <row r="21708" ht="15" customHeight="1"/>
    <row r="21709" ht="15" customHeight="1"/>
    <row r="21710" ht="15" customHeight="1"/>
    <row r="21711" ht="15" customHeight="1"/>
    <row r="21712" ht="15" customHeight="1"/>
    <row r="21713" ht="15" customHeight="1"/>
    <row r="21714" ht="15" customHeight="1"/>
    <row r="21715" ht="15" customHeight="1"/>
    <row r="21716" ht="15" customHeight="1"/>
    <row r="21717" ht="15" customHeight="1"/>
    <row r="21718" ht="15" customHeight="1"/>
    <row r="21719" ht="15" customHeight="1"/>
    <row r="21720" ht="15" customHeight="1"/>
    <row r="21721" ht="15" customHeight="1"/>
    <row r="21722" ht="15" customHeight="1"/>
    <row r="21723" ht="15" customHeight="1"/>
    <row r="21724" ht="15" customHeight="1"/>
    <row r="21725" ht="15" customHeight="1"/>
    <row r="21726" ht="15" customHeight="1"/>
    <row r="21727" ht="15" customHeight="1"/>
    <row r="21728" ht="15" customHeight="1"/>
    <row r="21729" ht="15" customHeight="1"/>
    <row r="21730" ht="15" customHeight="1"/>
    <row r="21731" ht="15" customHeight="1"/>
    <row r="21732" ht="15" customHeight="1"/>
    <row r="21733" ht="15" customHeight="1"/>
    <row r="21734" ht="15" customHeight="1"/>
    <row r="21735" ht="15" customHeight="1"/>
    <row r="21736" ht="15" customHeight="1"/>
    <row r="21737" ht="15" customHeight="1"/>
    <row r="21738" ht="15" customHeight="1"/>
    <row r="21739" ht="15" customHeight="1"/>
    <row r="21740" ht="15" customHeight="1"/>
    <row r="21741" ht="15" customHeight="1"/>
    <row r="21742" ht="15" customHeight="1"/>
    <row r="21743" ht="15" customHeight="1"/>
    <row r="21744" ht="15" customHeight="1"/>
    <row r="21745" ht="15" customHeight="1"/>
    <row r="21746" ht="15" customHeight="1"/>
    <row r="21747" ht="15" customHeight="1"/>
    <row r="21748" ht="15" customHeight="1"/>
    <row r="21749" ht="15" customHeight="1"/>
    <row r="21750" ht="15" customHeight="1"/>
    <row r="21751" ht="15" customHeight="1"/>
    <row r="21752" ht="15" customHeight="1"/>
    <row r="21753" ht="15" customHeight="1"/>
    <row r="21754" ht="15" customHeight="1"/>
    <row r="21755" ht="15" customHeight="1"/>
    <row r="21756" ht="15" customHeight="1"/>
    <row r="21757" ht="15" customHeight="1"/>
    <row r="21758" ht="15" customHeight="1"/>
    <row r="21759" ht="15" customHeight="1"/>
    <row r="21760" ht="15" customHeight="1"/>
    <row r="21761" ht="15" customHeight="1"/>
    <row r="21762" ht="15" customHeight="1"/>
    <row r="21763" ht="15" customHeight="1"/>
    <row r="21764" ht="15" customHeight="1"/>
    <row r="21765" ht="15" customHeight="1"/>
    <row r="21766" ht="15" customHeight="1"/>
    <row r="21767" ht="15" customHeight="1"/>
    <row r="21768" ht="15" customHeight="1"/>
    <row r="21769" ht="15" customHeight="1"/>
    <row r="21770" ht="15" customHeight="1"/>
    <row r="21771" ht="15" customHeight="1"/>
    <row r="21772" ht="15" customHeight="1"/>
    <row r="21773" ht="15" customHeight="1"/>
    <row r="21774" ht="15" customHeight="1"/>
    <row r="21775" ht="15" customHeight="1"/>
    <row r="21776" ht="15" customHeight="1"/>
    <row r="21777" ht="15" customHeight="1"/>
    <row r="21778" ht="15" customHeight="1"/>
    <row r="21779" ht="15" customHeight="1"/>
    <row r="21780" ht="15" customHeight="1"/>
    <row r="21781" ht="15" customHeight="1"/>
    <row r="21782" ht="15" customHeight="1"/>
    <row r="21783" ht="15" customHeight="1"/>
    <row r="21784" ht="15" customHeight="1"/>
    <row r="21785" ht="15" customHeight="1"/>
    <row r="21786" ht="15" customHeight="1"/>
    <row r="21787" ht="15" customHeight="1"/>
    <row r="21788" ht="15" customHeight="1"/>
    <row r="21789" ht="15" customHeight="1"/>
    <row r="21790" ht="15" customHeight="1"/>
    <row r="21791" ht="15" customHeight="1"/>
    <row r="21792" ht="15" customHeight="1"/>
    <row r="21793" ht="15" customHeight="1"/>
    <row r="21794" ht="15" customHeight="1"/>
    <row r="21795" ht="15" customHeight="1"/>
    <row r="21796" ht="15" customHeight="1"/>
    <row r="21797" ht="15" customHeight="1"/>
    <row r="21798" ht="15" customHeight="1"/>
    <row r="21799" ht="15" customHeight="1"/>
    <row r="21800" ht="15" customHeight="1"/>
    <row r="21801" ht="15" customHeight="1"/>
    <row r="21802" ht="15" customHeight="1"/>
    <row r="21803" ht="15" customHeight="1"/>
    <row r="21804" ht="15" customHeight="1"/>
    <row r="21805" ht="15" customHeight="1"/>
    <row r="21806" ht="15" customHeight="1"/>
    <row r="21807" ht="15" customHeight="1"/>
    <row r="21808" ht="15" customHeight="1"/>
    <row r="21809" ht="15" customHeight="1"/>
    <row r="21810" ht="15" customHeight="1"/>
    <row r="21811" ht="15" customHeight="1"/>
    <row r="21812" ht="15" customHeight="1"/>
    <row r="21813" ht="15" customHeight="1"/>
    <row r="21814" ht="15" customHeight="1"/>
    <row r="21815" ht="15" customHeight="1"/>
    <row r="21816" ht="15" customHeight="1"/>
    <row r="21817" ht="15" customHeight="1"/>
    <row r="21818" ht="15" customHeight="1"/>
    <row r="21819" ht="15" customHeight="1"/>
    <row r="21820" ht="15" customHeight="1"/>
    <row r="21821" ht="15" customHeight="1"/>
    <row r="21822" ht="15" customHeight="1"/>
    <row r="21823" ht="15" customHeight="1"/>
    <row r="21824" ht="15" customHeight="1"/>
    <row r="21825" ht="15" customHeight="1"/>
    <row r="21826" ht="15" customHeight="1"/>
    <row r="21827" ht="15" customHeight="1"/>
    <row r="21828" ht="15" customHeight="1"/>
    <row r="21829" ht="15" customHeight="1"/>
    <row r="21830" ht="15" customHeight="1"/>
    <row r="21831" ht="15" customHeight="1"/>
    <row r="21832" ht="15" customHeight="1"/>
    <row r="21833" ht="15" customHeight="1"/>
    <row r="21834" ht="15" customHeight="1"/>
    <row r="21835" ht="15" customHeight="1"/>
    <row r="21836" ht="15" customHeight="1"/>
    <row r="21837" ht="15" customHeight="1"/>
    <row r="21838" ht="15" customHeight="1"/>
    <row r="21839" ht="15" customHeight="1"/>
    <row r="21840" ht="15" customHeight="1"/>
    <row r="21841" ht="15" customHeight="1"/>
    <row r="21842" ht="15" customHeight="1"/>
    <row r="21843" ht="15" customHeight="1"/>
    <row r="21844" ht="15" customHeight="1"/>
    <row r="21845" ht="15" customHeight="1"/>
    <row r="21846" ht="15" customHeight="1"/>
    <row r="21847" ht="15" customHeight="1"/>
    <row r="21848" ht="15" customHeight="1"/>
    <row r="21849" ht="15" customHeight="1"/>
    <row r="21850" ht="15" customHeight="1"/>
    <row r="21851" ht="15" customHeight="1"/>
    <row r="21852" ht="15" customHeight="1"/>
    <row r="21853" ht="15" customHeight="1"/>
    <row r="21854" ht="15" customHeight="1"/>
    <row r="21855" ht="15" customHeight="1"/>
    <row r="21856" ht="15" customHeight="1"/>
    <row r="21857" ht="15" customHeight="1"/>
    <row r="21858" ht="15" customHeight="1"/>
    <row r="21859" ht="15" customHeight="1"/>
    <row r="21860" ht="15" customHeight="1"/>
    <row r="21861" ht="15" customHeight="1"/>
    <row r="21862" ht="15" customHeight="1"/>
    <row r="21863" ht="15" customHeight="1"/>
    <row r="21864" ht="15" customHeight="1"/>
    <row r="21865" ht="15" customHeight="1"/>
    <row r="21866" ht="15" customHeight="1"/>
    <row r="21867" ht="15" customHeight="1"/>
    <row r="21868" ht="15" customHeight="1"/>
    <row r="21869" ht="15" customHeight="1"/>
    <row r="21870" ht="15" customHeight="1"/>
    <row r="21871" ht="15" customHeight="1"/>
    <row r="21872" ht="15" customHeight="1"/>
    <row r="21873" ht="15" customHeight="1"/>
    <row r="21874" ht="15" customHeight="1"/>
    <row r="21875" ht="15" customHeight="1"/>
    <row r="21876" ht="15" customHeight="1"/>
    <row r="21877" ht="15" customHeight="1"/>
    <row r="21878" ht="15" customHeight="1"/>
    <row r="21879" ht="15" customHeight="1"/>
    <row r="21880" ht="15" customHeight="1"/>
    <row r="21881" ht="15" customHeight="1"/>
    <row r="21882" ht="15" customHeight="1"/>
    <row r="21883" ht="15" customHeight="1"/>
    <row r="21884" ht="15" customHeight="1"/>
    <row r="21885" ht="15" customHeight="1"/>
    <row r="21886" ht="15" customHeight="1"/>
    <row r="21887" ht="15" customHeight="1"/>
    <row r="21888" ht="15" customHeight="1"/>
    <row r="21889" ht="15" customHeight="1"/>
    <row r="21890" ht="15" customHeight="1"/>
    <row r="21891" ht="15" customHeight="1"/>
    <row r="21892" ht="15" customHeight="1"/>
    <row r="21893" ht="15" customHeight="1"/>
    <row r="21894" ht="15" customHeight="1"/>
    <row r="21895" ht="15" customHeight="1"/>
    <row r="21896" ht="15" customHeight="1"/>
    <row r="21897" ht="15" customHeight="1"/>
    <row r="21898" ht="15" customHeight="1"/>
    <row r="21899" ht="15" customHeight="1"/>
    <row r="21900" ht="15" customHeight="1"/>
    <row r="21901" ht="15" customHeight="1"/>
    <row r="21902" ht="15" customHeight="1"/>
    <row r="21903" ht="15" customHeight="1"/>
    <row r="21904" ht="15" customHeight="1"/>
    <row r="21905" ht="15" customHeight="1"/>
    <row r="21906" ht="15" customHeight="1"/>
    <row r="21907" ht="15" customHeight="1"/>
    <row r="21908" ht="15" customHeight="1"/>
    <row r="21909" ht="15" customHeight="1"/>
    <row r="21910" ht="15" customHeight="1"/>
    <row r="21911" ht="15" customHeight="1"/>
    <row r="21912" ht="15" customHeight="1"/>
    <row r="21913" ht="15" customHeight="1"/>
    <row r="21914" ht="15" customHeight="1"/>
    <row r="21915" ht="15" customHeight="1"/>
    <row r="21916" ht="15" customHeight="1"/>
    <row r="21917" ht="15" customHeight="1"/>
    <row r="21918" ht="15" customHeight="1"/>
    <row r="21919" ht="15" customHeight="1"/>
    <row r="21920" ht="15" customHeight="1"/>
    <row r="21921" ht="15" customHeight="1"/>
    <row r="21922" ht="15" customHeight="1"/>
    <row r="21923" ht="15" customHeight="1"/>
    <row r="21924" ht="15" customHeight="1"/>
    <row r="21925" ht="15" customHeight="1"/>
    <row r="21926" ht="15" customHeight="1"/>
    <row r="21927" ht="15" customHeight="1"/>
    <row r="21928" ht="15" customHeight="1"/>
    <row r="21929" ht="15" customHeight="1"/>
    <row r="21930" ht="15" customHeight="1"/>
    <row r="21931" ht="15" customHeight="1"/>
    <row r="21932" ht="15" customHeight="1"/>
    <row r="21933" ht="15" customHeight="1"/>
    <row r="21934" ht="15" customHeight="1"/>
    <row r="21935" ht="15" customHeight="1"/>
    <row r="21936" ht="15" customHeight="1"/>
    <row r="21937" ht="15" customHeight="1"/>
    <row r="21938" ht="15" customHeight="1"/>
    <row r="21939" ht="15" customHeight="1"/>
    <row r="21940" ht="15" customHeight="1"/>
    <row r="21941" ht="15" customHeight="1"/>
    <row r="21942" ht="15" customHeight="1"/>
    <row r="21943" ht="15" customHeight="1"/>
    <row r="21944" ht="15" customHeight="1"/>
    <row r="21945" ht="15" customHeight="1"/>
    <row r="21946" ht="15" customHeight="1"/>
    <row r="21947" ht="15" customHeight="1"/>
    <row r="21948" ht="15" customHeight="1"/>
    <row r="21949" ht="15" customHeight="1"/>
    <row r="21950" ht="15" customHeight="1"/>
    <row r="21951" ht="15" customHeight="1"/>
    <row r="21952" ht="15" customHeight="1"/>
    <row r="21953" ht="15" customHeight="1"/>
    <row r="21954" ht="15" customHeight="1"/>
    <row r="21955" ht="15" customHeight="1"/>
    <row r="21956" ht="15" customHeight="1"/>
    <row r="21957" ht="15" customHeight="1"/>
    <row r="21958" ht="15" customHeight="1"/>
    <row r="21959" ht="15" customHeight="1"/>
    <row r="21960" ht="15" customHeight="1"/>
    <row r="21961" ht="15" customHeight="1"/>
    <row r="21962" ht="15" customHeight="1"/>
    <row r="21963" ht="15" customHeight="1"/>
    <row r="21964" ht="15" customHeight="1"/>
    <row r="21965" ht="15" customHeight="1"/>
    <row r="21966" ht="15" customHeight="1"/>
    <row r="21967" ht="15" customHeight="1"/>
    <row r="21968" ht="15" customHeight="1"/>
    <row r="21969" ht="15" customHeight="1"/>
    <row r="21970" ht="15" customHeight="1"/>
    <row r="21971" ht="15" customHeight="1"/>
    <row r="21972" ht="15" customHeight="1"/>
    <row r="21973" ht="15" customHeight="1"/>
    <row r="21974" ht="15" customHeight="1"/>
    <row r="21975" ht="15" customHeight="1"/>
    <row r="21976" ht="15" customHeight="1"/>
    <row r="21977" ht="15" customHeight="1"/>
    <row r="21978" ht="15" customHeight="1"/>
    <row r="21979" ht="15" customHeight="1"/>
    <row r="21980" ht="15" customHeight="1"/>
    <row r="21981" ht="15" customHeight="1"/>
    <row r="21982" ht="15" customHeight="1"/>
    <row r="21983" ht="15" customHeight="1"/>
    <row r="21984" ht="15" customHeight="1"/>
    <row r="21985" ht="15" customHeight="1"/>
    <row r="21986" ht="15" customHeight="1"/>
    <row r="21987" ht="15" customHeight="1"/>
    <row r="21988" ht="15" customHeight="1"/>
    <row r="21989" ht="15" customHeight="1"/>
    <row r="21990" ht="15" customHeight="1"/>
    <row r="21991" ht="15" customHeight="1"/>
    <row r="21992" ht="15" customHeight="1"/>
    <row r="21993" ht="15" customHeight="1"/>
    <row r="21994" ht="15" customHeight="1"/>
    <row r="21995" ht="15" customHeight="1"/>
    <row r="21996" ht="15" customHeight="1"/>
    <row r="21997" ht="15" customHeight="1"/>
    <row r="21998" ht="15" customHeight="1"/>
    <row r="21999" ht="15" customHeight="1"/>
    <row r="22000" ht="15" customHeight="1"/>
    <row r="22001" ht="15" customHeight="1"/>
    <row r="22002" ht="15" customHeight="1"/>
    <row r="22003" ht="15" customHeight="1"/>
    <row r="22004" ht="15" customHeight="1"/>
    <row r="22005" ht="15" customHeight="1"/>
    <row r="22006" ht="15" customHeight="1"/>
    <row r="22007" ht="15" customHeight="1"/>
    <row r="22008" ht="15" customHeight="1"/>
    <row r="22009" ht="15" customHeight="1"/>
    <row r="22010" ht="15" customHeight="1"/>
    <row r="22011" ht="15" customHeight="1"/>
    <row r="22012" ht="15" customHeight="1"/>
    <row r="22013" ht="15" customHeight="1"/>
    <row r="22014" ht="15" customHeight="1"/>
    <row r="22015" ht="15" customHeight="1"/>
    <row r="22016" ht="15" customHeight="1"/>
    <row r="22017" ht="15" customHeight="1"/>
    <row r="22018" ht="15" customHeight="1"/>
    <row r="22019" ht="15" customHeight="1"/>
    <row r="22020" ht="15" customHeight="1"/>
    <row r="22021" ht="15" customHeight="1"/>
    <row r="22022" ht="15" customHeight="1"/>
    <row r="22023" ht="15" customHeight="1"/>
    <row r="22024" ht="15" customHeight="1"/>
    <row r="22025" ht="15" customHeight="1"/>
    <row r="22026" ht="15" customHeight="1"/>
    <row r="22027" ht="15" customHeight="1"/>
    <row r="22028" ht="15" customHeight="1"/>
    <row r="22029" ht="15" customHeight="1"/>
    <row r="22030" ht="15" customHeight="1"/>
    <row r="22031" ht="15" customHeight="1"/>
    <row r="22032" ht="15" customHeight="1"/>
    <row r="22033" ht="15" customHeight="1"/>
    <row r="22034" ht="15" customHeight="1"/>
    <row r="22035" ht="15" customHeight="1"/>
    <row r="22036" ht="15" customHeight="1"/>
    <row r="22037" ht="15" customHeight="1"/>
    <row r="22038" ht="15" customHeight="1"/>
    <row r="22039" ht="15" customHeight="1"/>
    <row r="22040" ht="15" customHeight="1"/>
    <row r="22041" ht="15" customHeight="1"/>
    <row r="22042" ht="15" customHeight="1"/>
    <row r="22043" ht="15" customHeight="1"/>
    <row r="22044" ht="15" customHeight="1"/>
    <row r="22045" ht="15" customHeight="1"/>
    <row r="22046" ht="15" customHeight="1"/>
    <row r="22047" ht="15" customHeight="1"/>
    <row r="22048" ht="15" customHeight="1"/>
    <row r="22049" ht="15" customHeight="1"/>
    <row r="22050" ht="15" customHeight="1"/>
    <row r="22051" ht="15" customHeight="1"/>
    <row r="22052" ht="15" customHeight="1"/>
    <row r="22053" ht="15" customHeight="1"/>
    <row r="22054" ht="15" customHeight="1"/>
    <row r="22055" ht="15" customHeight="1"/>
    <row r="22056" ht="15" customHeight="1"/>
    <row r="22057" ht="15" customHeight="1"/>
    <row r="22058" ht="15" customHeight="1"/>
    <row r="22059" ht="15" customHeight="1"/>
    <row r="22060" ht="15" customHeight="1"/>
    <row r="22061" ht="15" customHeight="1"/>
    <row r="22062" ht="15" customHeight="1"/>
    <row r="22063" ht="15" customHeight="1"/>
    <row r="22064" ht="15" customHeight="1"/>
    <row r="22065" ht="15" customHeight="1"/>
    <row r="22066" ht="15" customHeight="1"/>
    <row r="22067" ht="15" customHeight="1"/>
    <row r="22068" ht="15" customHeight="1"/>
    <row r="22069" ht="15" customHeight="1"/>
    <row r="22070" ht="15" customHeight="1"/>
    <row r="22071" ht="15" customHeight="1"/>
    <row r="22072" ht="15" customHeight="1"/>
    <row r="22073" ht="15" customHeight="1"/>
    <row r="22074" ht="15" customHeight="1"/>
    <row r="22075" ht="15" customHeight="1"/>
    <row r="22076" ht="15" customHeight="1"/>
    <row r="22077" ht="15" customHeight="1"/>
    <row r="22078" ht="15" customHeight="1"/>
    <row r="22079" ht="15" customHeight="1"/>
    <row r="22080" ht="15" customHeight="1"/>
    <row r="22081" ht="15" customHeight="1"/>
    <row r="22082" ht="15" customHeight="1"/>
    <row r="22083" ht="15" customHeight="1"/>
    <row r="22084" ht="15" customHeight="1"/>
    <row r="22085" ht="15" customHeight="1"/>
    <row r="22086" ht="15" customHeight="1"/>
    <row r="22087" ht="15" customHeight="1"/>
    <row r="22088" ht="15" customHeight="1"/>
    <row r="22089" ht="15" customHeight="1"/>
    <row r="22090" ht="15" customHeight="1"/>
    <row r="22091" ht="15" customHeight="1"/>
    <row r="22092" ht="15" customHeight="1"/>
    <row r="22093" ht="15" customHeight="1"/>
    <row r="22094" ht="15" customHeight="1"/>
    <row r="22095" ht="15" customHeight="1"/>
    <row r="22096" ht="15" customHeight="1"/>
    <row r="22097" ht="15" customHeight="1"/>
    <row r="22098" ht="15" customHeight="1"/>
    <row r="22099" ht="15" customHeight="1"/>
    <row r="22100" ht="15" customHeight="1"/>
    <row r="22101" ht="15" customHeight="1"/>
    <row r="22102" ht="15" customHeight="1"/>
    <row r="22103" ht="15" customHeight="1"/>
    <row r="22104" ht="15" customHeight="1"/>
    <row r="22105" ht="15" customHeight="1"/>
    <row r="22106" ht="15" customHeight="1"/>
    <row r="22107" ht="15" customHeight="1"/>
    <row r="22108" ht="15" customHeight="1"/>
    <row r="22109" ht="15" customHeight="1"/>
    <row r="22110" ht="15" customHeight="1"/>
    <row r="22111" ht="15" customHeight="1"/>
    <row r="22112" ht="15" customHeight="1"/>
    <row r="22113" ht="15" customHeight="1"/>
    <row r="22114" ht="15" customHeight="1"/>
    <row r="22115" ht="15" customHeight="1"/>
    <row r="22116" ht="15" customHeight="1"/>
    <row r="22117" ht="15" customHeight="1"/>
    <row r="22118" ht="15" customHeight="1"/>
    <row r="22119" ht="15" customHeight="1"/>
    <row r="22120" ht="15" customHeight="1"/>
    <row r="22121" ht="15" customHeight="1"/>
    <row r="22122" ht="15" customHeight="1"/>
    <row r="22123" ht="15" customHeight="1"/>
    <row r="22124" ht="15" customHeight="1"/>
    <row r="22125" ht="15" customHeight="1"/>
    <row r="22126" ht="15" customHeight="1"/>
    <row r="22127" ht="15" customHeight="1"/>
    <row r="22128" ht="15" customHeight="1"/>
    <row r="22129" ht="15" customHeight="1"/>
    <row r="22130" ht="15" customHeight="1"/>
    <row r="22131" ht="15" customHeight="1"/>
    <row r="22132" ht="15" customHeight="1"/>
    <row r="22133" ht="15" customHeight="1"/>
    <row r="22134" ht="15" customHeight="1"/>
    <row r="22135" ht="15" customHeight="1"/>
    <row r="22136" ht="15" customHeight="1"/>
    <row r="22137" ht="15" customHeight="1"/>
    <row r="22138" ht="15" customHeight="1"/>
    <row r="22139" ht="15" customHeight="1"/>
    <row r="22140" ht="15" customHeight="1"/>
    <row r="22141" ht="15" customHeight="1"/>
    <row r="22142" ht="15" customHeight="1"/>
    <row r="22143" ht="15" customHeight="1"/>
    <row r="22144" ht="15" customHeight="1"/>
    <row r="22145" ht="15" customHeight="1"/>
    <row r="22146" ht="15" customHeight="1"/>
    <row r="22147" ht="15" customHeight="1"/>
    <row r="22148" ht="15" customHeight="1"/>
    <row r="22149" ht="15" customHeight="1"/>
    <row r="22150" ht="15" customHeight="1"/>
    <row r="22151" ht="15" customHeight="1"/>
    <row r="22152" ht="15" customHeight="1"/>
    <row r="22153" ht="15" customHeight="1"/>
    <row r="22154" ht="15" customHeight="1"/>
    <row r="22155" ht="15" customHeight="1"/>
    <row r="22156" ht="15" customHeight="1"/>
    <row r="22157" ht="15" customHeight="1"/>
    <row r="22158" ht="15" customHeight="1"/>
    <row r="22159" ht="15" customHeight="1"/>
    <row r="22160" ht="15" customHeight="1"/>
    <row r="22161" ht="15" customHeight="1"/>
    <row r="22162" ht="15" customHeight="1"/>
    <row r="22163" ht="15" customHeight="1"/>
    <row r="22164" ht="15" customHeight="1"/>
    <row r="22165" ht="15" customHeight="1"/>
    <row r="22166" ht="15" customHeight="1"/>
    <row r="22167" ht="15" customHeight="1"/>
    <row r="22168" ht="15" customHeight="1"/>
    <row r="22169" ht="15" customHeight="1"/>
    <row r="22170" ht="15" customHeight="1"/>
    <row r="22171" ht="15" customHeight="1"/>
    <row r="22172" ht="15" customHeight="1"/>
    <row r="22173" ht="15" customHeight="1"/>
    <row r="22174" ht="15" customHeight="1"/>
    <row r="22175" ht="15" customHeight="1"/>
    <row r="22176" ht="15" customHeight="1"/>
    <row r="22177" ht="15" customHeight="1"/>
    <row r="22178" ht="15" customHeight="1"/>
    <row r="22179" ht="15" customHeight="1"/>
    <row r="22180" ht="15" customHeight="1"/>
    <row r="22181" ht="15" customHeight="1"/>
    <row r="22182" ht="15" customHeight="1"/>
    <row r="22183" ht="15" customHeight="1"/>
    <row r="22184" ht="15" customHeight="1"/>
    <row r="22185" ht="15" customHeight="1"/>
    <row r="22186" ht="15" customHeight="1"/>
    <row r="22187" ht="15" customHeight="1"/>
    <row r="22188" ht="15" customHeight="1"/>
    <row r="22189" ht="15" customHeight="1"/>
    <row r="22190" ht="15" customHeight="1"/>
    <row r="22191" ht="15" customHeight="1"/>
    <row r="22192" ht="15" customHeight="1"/>
    <row r="22193" ht="15" customHeight="1"/>
    <row r="22194" ht="15" customHeight="1"/>
    <row r="22195" ht="15" customHeight="1"/>
    <row r="22196" ht="15" customHeight="1"/>
    <row r="22197" ht="15" customHeight="1"/>
    <row r="22198" ht="15" customHeight="1"/>
    <row r="22199" ht="15" customHeight="1"/>
    <row r="22200" ht="15" customHeight="1"/>
    <row r="22201" ht="15" customHeight="1"/>
    <row r="22202" ht="15" customHeight="1"/>
    <row r="22203" ht="15" customHeight="1"/>
    <row r="22204" ht="15" customHeight="1"/>
    <row r="22205" ht="15" customHeight="1"/>
    <row r="22206" ht="15" customHeight="1"/>
    <row r="22207" ht="15" customHeight="1"/>
    <row r="22208" ht="15" customHeight="1"/>
    <row r="22209" ht="15" customHeight="1"/>
    <row r="22210" ht="15" customHeight="1"/>
    <row r="22211" ht="15" customHeight="1"/>
    <row r="22212" ht="15" customHeight="1"/>
    <row r="22213" ht="15" customHeight="1"/>
    <row r="22214" ht="15" customHeight="1"/>
    <row r="22215" ht="15" customHeight="1"/>
    <row r="22216" ht="15" customHeight="1"/>
    <row r="22217" ht="15" customHeight="1"/>
    <row r="22218" ht="15" customHeight="1"/>
    <row r="22219" ht="15" customHeight="1"/>
    <row r="22220" ht="15" customHeight="1"/>
    <row r="22221" ht="15" customHeight="1"/>
    <row r="22222" ht="15" customHeight="1"/>
    <row r="22223" ht="15" customHeight="1"/>
    <row r="22224" ht="15" customHeight="1"/>
    <row r="22225" ht="15" customHeight="1"/>
    <row r="22226" ht="15" customHeight="1"/>
    <row r="22227" ht="15" customHeight="1"/>
    <row r="22228" ht="15" customHeight="1"/>
    <row r="22229" ht="15" customHeight="1"/>
    <row r="22230" ht="15" customHeight="1"/>
    <row r="22231" ht="15" customHeight="1"/>
    <row r="22232" ht="15" customHeight="1"/>
    <row r="22233" ht="15" customHeight="1"/>
    <row r="22234" ht="15" customHeight="1"/>
    <row r="22235" ht="15" customHeight="1"/>
    <row r="22236" ht="15" customHeight="1"/>
    <row r="22237" ht="15" customHeight="1"/>
    <row r="22238" ht="15" customHeight="1"/>
    <row r="22239" ht="15" customHeight="1"/>
    <row r="22240" ht="15" customHeight="1"/>
    <row r="22241" ht="15" customHeight="1"/>
    <row r="22242" ht="15" customHeight="1"/>
    <row r="22243" ht="15" customHeight="1"/>
    <row r="22244" ht="15" customHeight="1"/>
    <row r="22245" ht="15" customHeight="1"/>
    <row r="22246" ht="15" customHeight="1"/>
    <row r="22247" ht="15" customHeight="1"/>
    <row r="22248" ht="15" customHeight="1"/>
    <row r="22249" ht="15" customHeight="1"/>
    <row r="22250" ht="15" customHeight="1"/>
    <row r="22251" ht="15" customHeight="1"/>
    <row r="22252" ht="15" customHeight="1"/>
    <row r="22253" ht="15" customHeight="1"/>
    <row r="22254" ht="15" customHeight="1"/>
    <row r="22255" ht="15" customHeight="1"/>
    <row r="22256" ht="15" customHeight="1"/>
    <row r="22257" ht="15" customHeight="1"/>
    <row r="22258" ht="15" customHeight="1"/>
    <row r="22259" ht="15" customHeight="1"/>
    <row r="22260" ht="15" customHeight="1"/>
    <row r="22261" ht="15" customHeight="1"/>
    <row r="22262" ht="15" customHeight="1"/>
    <row r="22263" ht="15" customHeight="1"/>
    <row r="22264" ht="15" customHeight="1"/>
    <row r="22265" ht="15" customHeight="1"/>
    <row r="22266" ht="15" customHeight="1"/>
    <row r="22267" ht="15" customHeight="1"/>
    <row r="22268" ht="15" customHeight="1"/>
    <row r="22269" ht="15" customHeight="1"/>
    <row r="22270" ht="15" customHeight="1"/>
    <row r="22271" ht="15" customHeight="1"/>
    <row r="22272" ht="15" customHeight="1"/>
    <row r="22273" ht="15" customHeight="1"/>
    <row r="22274" ht="15" customHeight="1"/>
    <row r="22275" ht="15" customHeight="1"/>
    <row r="22276" ht="15" customHeight="1"/>
    <row r="22277" ht="15" customHeight="1"/>
    <row r="22278" ht="15" customHeight="1"/>
    <row r="22279" ht="15" customHeight="1"/>
    <row r="22280" ht="15" customHeight="1"/>
    <row r="22281" ht="15" customHeight="1"/>
    <row r="22282" ht="15" customHeight="1"/>
    <row r="22283" ht="15" customHeight="1"/>
    <row r="22284" ht="15" customHeight="1"/>
    <row r="22285" ht="15" customHeight="1"/>
    <row r="22286" ht="15" customHeight="1"/>
    <row r="22287" ht="15" customHeight="1"/>
    <row r="22288" ht="15" customHeight="1"/>
    <row r="22289" ht="15" customHeight="1"/>
    <row r="22290" ht="15" customHeight="1"/>
    <row r="22291" ht="15" customHeight="1"/>
    <row r="22292" ht="15" customHeight="1"/>
    <row r="22293" ht="15" customHeight="1"/>
    <row r="22294" ht="15" customHeight="1"/>
    <row r="22295" ht="15" customHeight="1"/>
    <row r="22296" ht="15" customHeight="1"/>
    <row r="22297" ht="15" customHeight="1"/>
    <row r="22298" ht="15" customHeight="1"/>
    <row r="22299" ht="15" customHeight="1"/>
    <row r="22300" ht="15" customHeight="1"/>
    <row r="22301" ht="15" customHeight="1"/>
    <row r="22302" ht="15" customHeight="1"/>
    <row r="22303" ht="15" customHeight="1"/>
    <row r="22304" ht="15" customHeight="1"/>
    <row r="22305" ht="15" customHeight="1"/>
    <row r="22306" ht="15" customHeight="1"/>
    <row r="22307" ht="15" customHeight="1"/>
    <row r="22308" ht="15" customHeight="1"/>
    <row r="22309" ht="15" customHeight="1"/>
    <row r="22310" ht="15" customHeight="1"/>
    <row r="22311" ht="15" customHeight="1"/>
    <row r="22312" ht="15" customHeight="1"/>
    <row r="22313" ht="15" customHeight="1"/>
    <row r="22314" ht="15" customHeight="1"/>
    <row r="22315" ht="15" customHeight="1"/>
    <row r="22316" ht="15" customHeight="1"/>
    <row r="22317" ht="15" customHeight="1"/>
    <row r="22318" ht="15" customHeight="1"/>
    <row r="22319" ht="15" customHeight="1"/>
    <row r="22320" ht="15" customHeight="1"/>
    <row r="22321" ht="15" customHeight="1"/>
    <row r="22322" ht="15" customHeight="1"/>
    <row r="22323" ht="15" customHeight="1"/>
    <row r="22324" ht="15" customHeight="1"/>
    <row r="22325" ht="15" customHeight="1"/>
    <row r="22326" ht="15" customHeight="1"/>
    <row r="22327" ht="15" customHeight="1"/>
    <row r="22328" ht="15" customHeight="1"/>
    <row r="22329" ht="15" customHeight="1"/>
    <row r="22330" ht="15" customHeight="1"/>
    <row r="22331" ht="15" customHeight="1"/>
    <row r="22332" ht="15" customHeight="1"/>
    <row r="22333" ht="15" customHeight="1"/>
    <row r="22334" ht="15" customHeight="1"/>
    <row r="22335" ht="15" customHeight="1"/>
    <row r="22336" ht="15" customHeight="1"/>
    <row r="22337" ht="15" customHeight="1"/>
    <row r="22338" ht="15" customHeight="1"/>
    <row r="22339" ht="15" customHeight="1"/>
    <row r="22340" ht="15" customHeight="1"/>
    <row r="22341" ht="15" customHeight="1"/>
    <row r="22342" ht="15" customHeight="1"/>
    <row r="22343" ht="15" customHeight="1"/>
    <row r="22344" ht="15" customHeight="1"/>
    <row r="22345" ht="15" customHeight="1"/>
    <row r="22346" ht="15" customHeight="1"/>
    <row r="22347" ht="15" customHeight="1"/>
    <row r="22348" ht="15" customHeight="1"/>
    <row r="22349" ht="15" customHeight="1"/>
    <row r="22350" ht="15" customHeight="1"/>
    <row r="22351" ht="15" customHeight="1"/>
    <row r="22352" ht="15" customHeight="1"/>
    <row r="22353" ht="15" customHeight="1"/>
    <row r="22354" ht="15" customHeight="1"/>
    <row r="22355" ht="15" customHeight="1"/>
    <row r="22356" ht="15" customHeight="1"/>
    <row r="22357" ht="15" customHeight="1"/>
    <row r="22358" ht="15" customHeight="1"/>
    <row r="22359" ht="15" customHeight="1"/>
    <row r="22360" ht="15" customHeight="1"/>
    <row r="22361" ht="15" customHeight="1"/>
    <row r="22362" ht="15" customHeight="1"/>
    <row r="22363" ht="15" customHeight="1"/>
    <row r="22364" ht="15" customHeight="1"/>
    <row r="22365" ht="15" customHeight="1"/>
    <row r="22366" ht="15" customHeight="1"/>
    <row r="22367" ht="15" customHeight="1"/>
    <row r="22368" ht="15" customHeight="1"/>
    <row r="22369" ht="15" customHeight="1"/>
    <row r="22370" ht="15" customHeight="1"/>
    <row r="22371" ht="15" customHeight="1"/>
    <row r="22372" ht="15" customHeight="1"/>
    <row r="22373" ht="15" customHeight="1"/>
    <row r="22374" ht="15" customHeight="1"/>
    <row r="22375" ht="15" customHeight="1"/>
    <row r="22376" ht="15" customHeight="1"/>
    <row r="22377" ht="15" customHeight="1"/>
    <row r="22378" ht="15" customHeight="1"/>
    <row r="22379" ht="15" customHeight="1"/>
    <row r="22380" ht="15" customHeight="1"/>
    <row r="22381" ht="15" customHeight="1"/>
    <row r="22382" ht="15" customHeight="1"/>
    <row r="22383" ht="15" customHeight="1"/>
    <row r="22384" ht="15" customHeight="1"/>
    <row r="22385" ht="15" customHeight="1"/>
    <row r="22386" ht="15" customHeight="1"/>
    <row r="22387" ht="15" customHeight="1"/>
    <row r="22388" ht="15" customHeight="1"/>
    <row r="22389" ht="15" customHeight="1"/>
    <row r="22390" ht="15" customHeight="1"/>
    <row r="22391" ht="15" customHeight="1"/>
    <row r="22392" ht="15" customHeight="1"/>
    <row r="22393" ht="15" customHeight="1"/>
    <row r="22394" ht="15" customHeight="1"/>
    <row r="22395" ht="15" customHeight="1"/>
    <row r="22396" ht="15" customHeight="1"/>
    <row r="22397" ht="15" customHeight="1"/>
    <row r="22398" ht="15" customHeight="1"/>
    <row r="22399" ht="15" customHeight="1"/>
    <row r="22400" ht="15" customHeight="1"/>
    <row r="22401" ht="15" customHeight="1"/>
    <row r="22402" ht="15" customHeight="1"/>
    <row r="22403" ht="15" customHeight="1"/>
    <row r="22404" ht="15" customHeight="1"/>
    <row r="22405" ht="15" customHeight="1"/>
    <row r="22406" ht="15" customHeight="1"/>
    <row r="22407" ht="15" customHeight="1"/>
    <row r="22408" ht="15" customHeight="1"/>
    <row r="22409" ht="15" customHeight="1"/>
    <row r="22410" ht="15" customHeight="1"/>
    <row r="22411" ht="15" customHeight="1"/>
    <row r="22412" ht="15" customHeight="1"/>
    <row r="22413" ht="15" customHeight="1"/>
    <row r="22414" ht="15" customHeight="1"/>
    <row r="22415" ht="15" customHeight="1"/>
    <row r="22416" ht="15" customHeight="1"/>
    <row r="22417" ht="15" customHeight="1"/>
    <row r="22418" ht="15" customHeight="1"/>
    <row r="22419" ht="15" customHeight="1"/>
    <row r="22420" ht="15" customHeight="1"/>
    <row r="22421" ht="15" customHeight="1"/>
    <row r="22422" ht="15" customHeight="1"/>
    <row r="22423" ht="15" customHeight="1"/>
    <row r="22424" ht="15" customHeight="1"/>
    <row r="22425" ht="15" customHeight="1"/>
    <row r="22426" ht="15" customHeight="1"/>
    <row r="22427" ht="15" customHeight="1"/>
    <row r="22428" ht="15" customHeight="1"/>
    <row r="22429" ht="15" customHeight="1"/>
    <row r="22430" ht="15" customHeight="1"/>
    <row r="22431" ht="15" customHeight="1"/>
    <row r="22432" ht="15" customHeight="1"/>
    <row r="22433" ht="15" customHeight="1"/>
    <row r="22434" ht="15" customHeight="1"/>
    <row r="22435" ht="15" customHeight="1"/>
    <row r="22436" ht="15" customHeight="1"/>
    <row r="22437" ht="15" customHeight="1"/>
    <row r="22438" ht="15" customHeight="1"/>
    <row r="22439" ht="15" customHeight="1"/>
    <row r="22440" ht="15" customHeight="1"/>
    <row r="22441" ht="15" customHeight="1"/>
    <row r="22442" ht="15" customHeight="1"/>
    <row r="22443" ht="15" customHeight="1"/>
    <row r="22444" ht="15" customHeight="1"/>
    <row r="22445" ht="15" customHeight="1"/>
    <row r="22446" ht="15" customHeight="1"/>
    <row r="22447" ht="15" customHeight="1"/>
    <row r="22448" ht="15" customHeight="1"/>
    <row r="22449" ht="15" customHeight="1"/>
    <row r="22450" ht="15" customHeight="1"/>
    <row r="22451" ht="15" customHeight="1"/>
    <row r="22452" ht="15" customHeight="1"/>
    <row r="22453" ht="15" customHeight="1"/>
    <row r="22454" ht="15" customHeight="1"/>
    <row r="22455" ht="15" customHeight="1"/>
    <row r="22456" ht="15" customHeight="1"/>
    <row r="22457" ht="15" customHeight="1"/>
    <row r="22458" ht="15" customHeight="1"/>
    <row r="22459" ht="15" customHeight="1"/>
    <row r="22460" ht="15" customHeight="1"/>
    <row r="22461" ht="15" customHeight="1"/>
    <row r="22462" ht="15" customHeight="1"/>
    <row r="22463" ht="15" customHeight="1"/>
    <row r="22464" ht="15" customHeight="1"/>
    <row r="22465" ht="15" customHeight="1"/>
    <row r="22466" ht="15" customHeight="1"/>
    <row r="22467" ht="15" customHeight="1"/>
    <row r="22468" ht="15" customHeight="1"/>
    <row r="22469" ht="15" customHeight="1"/>
    <row r="22470" ht="15" customHeight="1"/>
    <row r="22471" ht="15" customHeight="1"/>
    <row r="22472" ht="15" customHeight="1"/>
    <row r="22473" ht="15" customHeight="1"/>
    <row r="22474" ht="15" customHeight="1"/>
    <row r="22475" ht="15" customHeight="1"/>
    <row r="22476" ht="15" customHeight="1"/>
    <row r="22477" ht="15" customHeight="1"/>
    <row r="22478" ht="15" customHeight="1"/>
    <row r="22479" ht="15" customHeight="1"/>
    <row r="22480" ht="15" customHeight="1"/>
    <row r="22481" ht="15" customHeight="1"/>
    <row r="22482" ht="15" customHeight="1"/>
    <row r="22483" ht="15" customHeight="1"/>
    <row r="22484" ht="15" customHeight="1"/>
    <row r="22485" ht="15" customHeight="1"/>
    <row r="22486" ht="15" customHeight="1"/>
    <row r="22487" ht="15" customHeight="1"/>
    <row r="22488" ht="15" customHeight="1"/>
    <row r="22489" ht="15" customHeight="1"/>
    <row r="22490" ht="15" customHeight="1"/>
    <row r="22491" ht="15" customHeight="1"/>
    <row r="22492" ht="15" customHeight="1"/>
    <row r="22493" ht="15" customHeight="1"/>
    <row r="22494" ht="15" customHeight="1"/>
    <row r="22495" ht="15" customHeight="1"/>
    <row r="22496" ht="15" customHeight="1"/>
    <row r="22497" ht="15" customHeight="1"/>
    <row r="22498" ht="15" customHeight="1"/>
    <row r="22499" ht="15" customHeight="1"/>
    <row r="22500" ht="15" customHeight="1"/>
    <row r="22501" ht="15" customHeight="1"/>
    <row r="22502" ht="15" customHeight="1"/>
    <row r="22503" ht="15" customHeight="1"/>
    <row r="22504" ht="15" customHeight="1"/>
    <row r="22505" ht="15" customHeight="1"/>
    <row r="22506" ht="15" customHeight="1"/>
    <row r="22507" ht="15" customHeight="1"/>
    <row r="22508" ht="15" customHeight="1"/>
    <row r="22509" ht="15" customHeight="1"/>
    <row r="22510" ht="15" customHeight="1"/>
    <row r="22511" ht="15" customHeight="1"/>
    <row r="22512" ht="15" customHeight="1"/>
    <row r="22513" ht="15" customHeight="1"/>
    <row r="22514" ht="15" customHeight="1"/>
    <row r="22515" ht="15" customHeight="1"/>
    <row r="22516" ht="15" customHeight="1"/>
    <row r="22517" ht="15" customHeight="1"/>
    <row r="22518" ht="15" customHeight="1"/>
    <row r="22519" ht="15" customHeight="1"/>
    <row r="22520" ht="15" customHeight="1"/>
    <row r="22521" ht="15" customHeight="1"/>
    <row r="22522" ht="15" customHeight="1"/>
    <row r="22523" ht="15" customHeight="1"/>
    <row r="22524" ht="15" customHeight="1"/>
    <row r="22525" ht="15" customHeight="1"/>
    <row r="22526" ht="15" customHeight="1"/>
    <row r="22527" ht="15" customHeight="1"/>
    <row r="22528" ht="15" customHeight="1"/>
    <row r="22529" ht="15" customHeight="1"/>
    <row r="22530" ht="15" customHeight="1"/>
    <row r="22531" ht="15" customHeight="1"/>
    <row r="22532" ht="15" customHeight="1"/>
    <row r="22533" ht="15" customHeight="1"/>
    <row r="22534" ht="15" customHeight="1"/>
    <row r="22535" ht="15" customHeight="1"/>
    <row r="22536" ht="15" customHeight="1"/>
    <row r="22537" ht="15" customHeight="1"/>
    <row r="22538" ht="15" customHeight="1"/>
    <row r="22539" ht="15" customHeight="1"/>
    <row r="22540" ht="15" customHeight="1"/>
    <row r="22541" ht="15" customHeight="1"/>
    <row r="22542" ht="15" customHeight="1"/>
    <row r="22543" ht="15" customHeight="1"/>
    <row r="22544" ht="15" customHeight="1"/>
    <row r="22545" ht="15" customHeight="1"/>
    <row r="22546" ht="15" customHeight="1"/>
    <row r="22547" ht="15" customHeight="1"/>
    <row r="22548" ht="15" customHeight="1"/>
    <row r="22549" ht="15" customHeight="1"/>
    <row r="22550" ht="15" customHeight="1"/>
    <row r="22551" ht="15" customHeight="1"/>
    <row r="22552" ht="15" customHeight="1"/>
    <row r="22553" ht="15" customHeight="1"/>
    <row r="22554" ht="15" customHeight="1"/>
    <row r="22555" ht="15" customHeight="1"/>
    <row r="22556" ht="15" customHeight="1"/>
    <row r="22557" ht="15" customHeight="1"/>
    <row r="22558" ht="15" customHeight="1"/>
    <row r="22559" ht="15" customHeight="1"/>
    <row r="22560" ht="15" customHeight="1"/>
    <row r="22561" ht="15" customHeight="1"/>
    <row r="22562" ht="15" customHeight="1"/>
    <row r="22563" ht="15" customHeight="1"/>
    <row r="22564" ht="15" customHeight="1"/>
    <row r="22565" ht="15" customHeight="1"/>
    <row r="22566" ht="15" customHeight="1"/>
    <row r="22567" ht="15" customHeight="1"/>
    <row r="22568" ht="15" customHeight="1"/>
    <row r="22569" ht="15" customHeight="1"/>
    <row r="22570" ht="15" customHeight="1"/>
    <row r="22571" ht="15" customHeight="1"/>
    <row r="22572" ht="15" customHeight="1"/>
    <row r="22573" ht="15" customHeight="1"/>
    <row r="22574" ht="15" customHeight="1"/>
    <row r="22575" ht="15" customHeight="1"/>
    <row r="22576" ht="15" customHeight="1"/>
    <row r="22577" ht="15" customHeight="1"/>
    <row r="22578" ht="15" customHeight="1"/>
    <row r="22579" ht="15" customHeight="1"/>
    <row r="22580" ht="15" customHeight="1"/>
    <row r="22581" ht="15" customHeight="1"/>
    <row r="22582" ht="15" customHeight="1"/>
    <row r="22583" ht="15" customHeight="1"/>
    <row r="22584" ht="15" customHeight="1"/>
    <row r="22585" ht="15" customHeight="1"/>
    <row r="22586" ht="15" customHeight="1"/>
    <row r="22587" ht="15" customHeight="1"/>
    <row r="22588" ht="15" customHeight="1"/>
    <row r="22589" ht="15" customHeight="1"/>
    <row r="22590" ht="15" customHeight="1"/>
    <row r="22591" ht="15" customHeight="1"/>
    <row r="22592" ht="15" customHeight="1"/>
    <row r="22593" ht="15" customHeight="1"/>
    <row r="22594" ht="15" customHeight="1"/>
    <row r="22595" ht="15" customHeight="1"/>
    <row r="22596" ht="15" customHeight="1"/>
    <row r="22597" ht="15" customHeight="1"/>
    <row r="22598" ht="15" customHeight="1"/>
    <row r="22599" ht="15" customHeight="1"/>
    <row r="22600" ht="15" customHeight="1"/>
    <row r="22601" ht="15" customHeight="1"/>
    <row r="22602" ht="15" customHeight="1"/>
    <row r="22603" ht="15" customHeight="1"/>
    <row r="22604" ht="15" customHeight="1"/>
    <row r="22605" ht="15" customHeight="1"/>
    <row r="22606" ht="15" customHeight="1"/>
    <row r="22607" ht="15" customHeight="1"/>
    <row r="22608" ht="15" customHeight="1"/>
    <row r="22609" ht="15" customHeight="1"/>
    <row r="22610" ht="15" customHeight="1"/>
    <row r="22611" ht="15" customHeight="1"/>
    <row r="22612" ht="15" customHeight="1"/>
    <row r="22613" ht="15" customHeight="1"/>
    <row r="22614" ht="15" customHeight="1"/>
    <row r="22615" ht="15" customHeight="1"/>
    <row r="22616" ht="15" customHeight="1"/>
    <row r="22617" ht="15" customHeight="1"/>
    <row r="22618" ht="15" customHeight="1"/>
    <row r="22619" ht="15" customHeight="1"/>
    <row r="22620" ht="15" customHeight="1"/>
    <row r="22621" ht="15" customHeight="1"/>
    <row r="22622" ht="15" customHeight="1"/>
    <row r="22623" ht="15" customHeight="1"/>
    <row r="22624" ht="15" customHeight="1"/>
    <row r="22625" ht="15" customHeight="1"/>
    <row r="22626" ht="15" customHeight="1"/>
    <row r="22627" ht="15" customHeight="1"/>
    <row r="22628" ht="15" customHeight="1"/>
    <row r="22629" ht="15" customHeight="1"/>
    <row r="22630" ht="15" customHeight="1"/>
    <row r="22631" ht="15" customHeight="1"/>
    <row r="22632" ht="15" customHeight="1"/>
    <row r="22633" ht="15" customHeight="1"/>
    <row r="22634" ht="15" customHeight="1"/>
    <row r="22635" ht="15" customHeight="1"/>
    <row r="22636" ht="15" customHeight="1"/>
    <row r="22637" ht="15" customHeight="1"/>
    <row r="22638" ht="15" customHeight="1"/>
    <row r="22639" ht="15" customHeight="1"/>
    <row r="22640" ht="15" customHeight="1"/>
    <row r="22641" ht="15" customHeight="1"/>
    <row r="22642" ht="15" customHeight="1"/>
    <row r="22643" ht="15" customHeight="1"/>
    <row r="22644" ht="15" customHeight="1"/>
    <row r="22645" ht="15" customHeight="1"/>
    <row r="22646" ht="15" customHeight="1"/>
    <row r="22647" ht="15" customHeight="1"/>
    <row r="22648" ht="15" customHeight="1"/>
    <row r="22649" ht="15" customHeight="1"/>
    <row r="22650" ht="15" customHeight="1"/>
    <row r="22651" ht="15" customHeight="1"/>
    <row r="22652" ht="15" customHeight="1"/>
    <row r="22653" ht="15" customHeight="1"/>
    <row r="22654" ht="15" customHeight="1"/>
    <row r="22655" ht="15" customHeight="1"/>
    <row r="22656" ht="15" customHeight="1"/>
    <row r="22657" ht="15" customHeight="1"/>
    <row r="22658" ht="15" customHeight="1"/>
    <row r="22659" ht="15" customHeight="1"/>
    <row r="22660" ht="15" customHeight="1"/>
    <row r="22661" ht="15" customHeight="1"/>
    <row r="22662" ht="15" customHeight="1"/>
    <row r="22663" ht="15" customHeight="1"/>
    <row r="22664" ht="15" customHeight="1"/>
    <row r="22665" ht="15" customHeight="1"/>
    <row r="22666" ht="15" customHeight="1"/>
    <row r="22667" ht="15" customHeight="1"/>
    <row r="22668" ht="15" customHeight="1"/>
    <row r="22669" ht="15" customHeight="1"/>
    <row r="22670" ht="15" customHeight="1"/>
    <row r="22671" ht="15" customHeight="1"/>
    <row r="22672" ht="15" customHeight="1"/>
    <row r="22673" ht="15" customHeight="1"/>
    <row r="22674" ht="15" customHeight="1"/>
    <row r="22675" ht="15" customHeight="1"/>
    <row r="22676" ht="15" customHeight="1"/>
    <row r="22677" ht="15" customHeight="1"/>
    <row r="22678" ht="15" customHeight="1"/>
    <row r="22679" ht="15" customHeight="1"/>
    <row r="22680" ht="15" customHeight="1"/>
    <row r="22681" ht="15" customHeight="1"/>
    <row r="22682" ht="15" customHeight="1"/>
    <row r="22683" ht="15" customHeight="1"/>
    <row r="22684" ht="15" customHeight="1"/>
    <row r="22685" ht="15" customHeight="1"/>
    <row r="22686" ht="15" customHeight="1"/>
    <row r="22687" ht="15" customHeight="1"/>
    <row r="22688" ht="15" customHeight="1"/>
    <row r="22689" ht="15" customHeight="1"/>
    <row r="22690" ht="15" customHeight="1"/>
    <row r="22691" ht="15" customHeight="1"/>
    <row r="22692" ht="15" customHeight="1"/>
    <row r="22693" ht="15" customHeight="1"/>
    <row r="22694" ht="15" customHeight="1"/>
    <row r="22695" ht="15" customHeight="1"/>
    <row r="22696" ht="15" customHeight="1"/>
    <row r="22697" ht="15" customHeight="1"/>
    <row r="22698" ht="15" customHeight="1"/>
    <row r="22699" ht="15" customHeight="1"/>
    <row r="22700" ht="15" customHeight="1"/>
    <row r="22701" ht="15" customHeight="1"/>
    <row r="22702" ht="15" customHeight="1"/>
    <row r="22703" ht="15" customHeight="1"/>
    <row r="22704" ht="15" customHeight="1"/>
    <row r="22705" ht="15" customHeight="1"/>
    <row r="22706" ht="15" customHeight="1"/>
    <row r="22707" ht="15" customHeight="1"/>
    <row r="22708" ht="15" customHeight="1"/>
    <row r="22709" ht="15" customHeight="1"/>
    <row r="22710" ht="15" customHeight="1"/>
    <row r="22711" ht="15" customHeight="1"/>
    <row r="22712" ht="15" customHeight="1"/>
    <row r="22713" ht="15" customHeight="1"/>
    <row r="22714" ht="15" customHeight="1"/>
    <row r="22715" ht="15" customHeight="1"/>
    <row r="22716" ht="15" customHeight="1"/>
    <row r="22717" ht="15" customHeight="1"/>
    <row r="22718" ht="15" customHeight="1"/>
    <row r="22719" ht="15" customHeight="1"/>
    <row r="22720" ht="15" customHeight="1"/>
    <row r="22721" ht="15" customHeight="1"/>
    <row r="22722" ht="15" customHeight="1"/>
    <row r="22723" ht="15" customHeight="1"/>
    <row r="22724" ht="15" customHeight="1"/>
    <row r="22725" ht="15" customHeight="1"/>
    <row r="22726" ht="15" customHeight="1"/>
    <row r="22727" ht="15" customHeight="1"/>
    <row r="22728" ht="15" customHeight="1"/>
    <row r="22729" ht="15" customHeight="1"/>
    <row r="22730" ht="15" customHeight="1"/>
    <row r="22731" ht="15" customHeight="1"/>
    <row r="22732" ht="15" customHeight="1"/>
    <row r="22733" ht="15" customHeight="1"/>
    <row r="22734" ht="15" customHeight="1"/>
    <row r="22735" ht="15" customHeight="1"/>
    <row r="22736" ht="15" customHeight="1"/>
    <row r="22737" ht="15" customHeight="1"/>
    <row r="22738" ht="15" customHeight="1"/>
    <row r="22739" ht="15" customHeight="1"/>
    <row r="22740" ht="15" customHeight="1"/>
    <row r="22741" ht="15" customHeight="1"/>
    <row r="22742" ht="15" customHeight="1"/>
    <row r="22743" ht="15" customHeight="1"/>
    <row r="22744" ht="15" customHeight="1"/>
    <row r="22745" ht="15" customHeight="1"/>
    <row r="22746" ht="15" customHeight="1"/>
    <row r="22747" ht="15" customHeight="1"/>
    <row r="22748" ht="15" customHeight="1"/>
    <row r="22749" ht="15" customHeight="1"/>
    <row r="22750" ht="15" customHeight="1"/>
    <row r="22751" ht="15" customHeight="1"/>
    <row r="22752" ht="15" customHeight="1"/>
    <row r="22753" ht="15" customHeight="1"/>
    <row r="22754" ht="15" customHeight="1"/>
    <row r="22755" ht="15" customHeight="1"/>
    <row r="22756" ht="15" customHeight="1"/>
    <row r="22757" ht="15" customHeight="1"/>
    <row r="22758" ht="15" customHeight="1"/>
    <row r="22759" ht="15" customHeight="1"/>
    <row r="22760" ht="15" customHeight="1"/>
    <row r="22761" ht="15" customHeight="1"/>
    <row r="22762" ht="15" customHeight="1"/>
    <row r="22763" ht="15" customHeight="1"/>
    <row r="22764" ht="15" customHeight="1"/>
    <row r="22765" ht="15" customHeight="1"/>
    <row r="22766" ht="15" customHeight="1"/>
    <row r="22767" ht="15" customHeight="1"/>
    <row r="22768" ht="15" customHeight="1"/>
    <row r="22769" ht="15" customHeight="1"/>
    <row r="22770" ht="15" customHeight="1"/>
    <row r="22771" ht="15" customHeight="1"/>
    <row r="22772" ht="15" customHeight="1"/>
    <row r="22773" ht="15" customHeight="1"/>
    <row r="22774" ht="15" customHeight="1"/>
    <row r="22775" ht="15" customHeight="1"/>
    <row r="22776" ht="15" customHeight="1"/>
    <row r="22777" ht="15" customHeight="1"/>
    <row r="22778" ht="15" customHeight="1"/>
    <row r="22779" ht="15" customHeight="1"/>
    <row r="22780" ht="15" customHeight="1"/>
    <row r="22781" ht="15" customHeight="1"/>
    <row r="22782" ht="15" customHeight="1"/>
    <row r="22783" ht="15" customHeight="1"/>
    <row r="22784" ht="15" customHeight="1"/>
    <row r="22785" ht="15" customHeight="1"/>
    <row r="22786" ht="15" customHeight="1"/>
    <row r="22787" ht="15" customHeight="1"/>
    <row r="22788" ht="15" customHeight="1"/>
    <row r="22789" ht="15" customHeight="1"/>
    <row r="22790" ht="15" customHeight="1"/>
    <row r="22791" ht="15" customHeight="1"/>
    <row r="22792" ht="15" customHeight="1"/>
    <row r="22793" ht="15" customHeight="1"/>
    <row r="22794" ht="15" customHeight="1"/>
    <row r="22795" ht="15" customHeight="1"/>
    <row r="22796" ht="15" customHeight="1"/>
    <row r="22797" ht="15" customHeight="1"/>
    <row r="22798" ht="15" customHeight="1"/>
    <row r="22799" ht="15" customHeight="1"/>
    <row r="22800" ht="15" customHeight="1"/>
    <row r="22801" ht="15" customHeight="1"/>
    <row r="22802" ht="15" customHeight="1"/>
    <row r="22803" ht="15" customHeight="1"/>
    <row r="22804" ht="15" customHeight="1"/>
    <row r="22805" ht="15" customHeight="1"/>
    <row r="22806" ht="15" customHeight="1"/>
    <row r="22807" ht="15" customHeight="1"/>
    <row r="22808" ht="15" customHeight="1"/>
    <row r="22809" ht="15" customHeight="1"/>
    <row r="22810" ht="15" customHeight="1"/>
    <row r="22811" ht="15" customHeight="1"/>
    <row r="22812" ht="15" customHeight="1"/>
    <row r="22813" ht="15" customHeight="1"/>
    <row r="22814" ht="15" customHeight="1"/>
    <row r="22815" ht="15" customHeight="1"/>
    <row r="22816" ht="15" customHeight="1"/>
    <row r="22817" ht="15" customHeight="1"/>
    <row r="22818" ht="15" customHeight="1"/>
    <row r="22819" ht="15" customHeight="1"/>
    <row r="22820" ht="15" customHeight="1"/>
    <row r="22821" ht="15" customHeight="1"/>
    <row r="22822" ht="15" customHeight="1"/>
    <row r="22823" ht="15" customHeight="1"/>
    <row r="22824" ht="15" customHeight="1"/>
    <row r="22825" ht="15" customHeight="1"/>
    <row r="22826" ht="15" customHeight="1"/>
    <row r="22827" ht="15" customHeight="1"/>
    <row r="22828" ht="15" customHeight="1"/>
    <row r="22829" ht="15" customHeight="1"/>
    <row r="22830" ht="15" customHeight="1"/>
    <row r="22831" ht="15" customHeight="1"/>
    <row r="22832" ht="15" customHeight="1"/>
    <row r="22833" ht="15" customHeight="1"/>
    <row r="22834" ht="15" customHeight="1"/>
    <row r="22835" ht="15" customHeight="1"/>
    <row r="22836" ht="15" customHeight="1"/>
    <row r="22837" ht="15" customHeight="1"/>
    <row r="22838" ht="15" customHeight="1"/>
    <row r="22839" ht="15" customHeight="1"/>
    <row r="22840" ht="15" customHeight="1"/>
    <row r="22841" ht="15" customHeight="1"/>
    <row r="22842" ht="15" customHeight="1"/>
    <row r="22843" ht="15" customHeight="1"/>
    <row r="22844" ht="15" customHeight="1"/>
    <row r="22845" ht="15" customHeight="1"/>
    <row r="22846" ht="15" customHeight="1"/>
    <row r="22847" ht="15" customHeight="1"/>
    <row r="22848" ht="15" customHeight="1"/>
    <row r="22849" ht="15" customHeight="1"/>
    <row r="22850" ht="15" customHeight="1"/>
    <row r="22851" ht="15" customHeight="1"/>
    <row r="22852" ht="15" customHeight="1"/>
    <row r="22853" ht="15" customHeight="1"/>
    <row r="22854" ht="15" customHeight="1"/>
    <row r="22855" ht="15" customHeight="1"/>
    <row r="22856" ht="15" customHeight="1"/>
    <row r="22857" ht="15" customHeight="1"/>
    <row r="22858" ht="15" customHeight="1"/>
    <row r="22859" ht="15" customHeight="1"/>
    <row r="22860" ht="15" customHeight="1"/>
    <row r="22861" ht="15" customHeight="1"/>
    <row r="22862" ht="15" customHeight="1"/>
    <row r="22863" ht="15" customHeight="1"/>
    <row r="22864" ht="15" customHeight="1"/>
    <row r="22865" ht="15" customHeight="1"/>
    <row r="22866" ht="15" customHeight="1"/>
    <row r="22867" ht="15" customHeight="1"/>
    <row r="22868" ht="15" customHeight="1"/>
    <row r="22869" ht="15" customHeight="1"/>
    <row r="22870" ht="15" customHeight="1"/>
    <row r="22871" ht="15" customHeight="1"/>
    <row r="22872" ht="15" customHeight="1"/>
    <row r="22873" ht="15" customHeight="1"/>
    <row r="22874" ht="15" customHeight="1"/>
    <row r="22875" ht="15" customHeight="1"/>
    <row r="22876" ht="15" customHeight="1"/>
    <row r="22877" ht="15" customHeight="1"/>
    <row r="22878" ht="15" customHeight="1"/>
    <row r="22879" ht="15" customHeight="1"/>
    <row r="22880" ht="15" customHeight="1"/>
    <row r="22881" ht="15" customHeight="1"/>
    <row r="22882" ht="15" customHeight="1"/>
    <row r="22883" ht="15" customHeight="1"/>
    <row r="22884" ht="15" customHeight="1"/>
    <row r="22885" ht="15" customHeight="1"/>
    <row r="22886" ht="15" customHeight="1"/>
    <row r="22887" ht="15" customHeight="1"/>
    <row r="22888" ht="15" customHeight="1"/>
    <row r="22889" ht="15" customHeight="1"/>
    <row r="22890" ht="15" customHeight="1"/>
    <row r="22891" ht="15" customHeight="1"/>
    <row r="22892" ht="15" customHeight="1"/>
    <row r="22893" ht="15" customHeight="1"/>
    <row r="22894" ht="15" customHeight="1"/>
    <row r="22895" ht="15" customHeight="1"/>
    <row r="22896" ht="15" customHeight="1"/>
    <row r="22897" ht="15" customHeight="1"/>
    <row r="22898" ht="15" customHeight="1"/>
    <row r="22899" ht="15" customHeight="1"/>
    <row r="22900" ht="15" customHeight="1"/>
    <row r="22901" ht="15" customHeight="1"/>
    <row r="22902" ht="15" customHeight="1"/>
    <row r="22903" ht="15" customHeight="1"/>
    <row r="22904" ht="15" customHeight="1"/>
    <row r="22905" ht="15" customHeight="1"/>
    <row r="22906" ht="15" customHeight="1"/>
    <row r="22907" ht="15" customHeight="1"/>
    <row r="22908" ht="15" customHeight="1"/>
    <row r="22909" ht="15" customHeight="1"/>
    <row r="22910" ht="15" customHeight="1"/>
    <row r="22911" ht="15" customHeight="1"/>
    <row r="22912" ht="15" customHeight="1"/>
    <row r="22913" ht="15" customHeight="1"/>
    <row r="22914" ht="15" customHeight="1"/>
    <row r="22915" ht="15" customHeight="1"/>
    <row r="22916" ht="15" customHeight="1"/>
    <row r="22917" ht="15" customHeight="1"/>
    <row r="22918" ht="15" customHeight="1"/>
    <row r="22919" ht="15" customHeight="1"/>
    <row r="22920" ht="15" customHeight="1"/>
    <row r="22921" ht="15" customHeight="1"/>
    <row r="22922" ht="15" customHeight="1"/>
    <row r="22923" ht="15" customHeight="1"/>
    <row r="22924" ht="15" customHeight="1"/>
    <row r="22925" ht="15" customHeight="1"/>
    <row r="22926" ht="15" customHeight="1"/>
    <row r="22927" ht="15" customHeight="1"/>
    <row r="22928" ht="15" customHeight="1"/>
    <row r="22929" ht="15" customHeight="1"/>
    <row r="22930" ht="15" customHeight="1"/>
    <row r="22931" ht="15" customHeight="1"/>
    <row r="22932" ht="15" customHeight="1"/>
    <row r="22933" ht="15" customHeight="1"/>
    <row r="22934" ht="15" customHeight="1"/>
    <row r="22935" ht="15" customHeight="1"/>
    <row r="22936" ht="15" customHeight="1"/>
    <row r="22937" ht="15" customHeight="1"/>
    <row r="22938" ht="15" customHeight="1"/>
    <row r="22939" ht="15" customHeight="1"/>
    <row r="22940" ht="15" customHeight="1"/>
    <row r="22941" ht="15" customHeight="1"/>
    <row r="22942" ht="15" customHeight="1"/>
    <row r="22943" ht="15" customHeight="1"/>
    <row r="22944" ht="15" customHeight="1"/>
    <row r="22945" ht="15" customHeight="1"/>
    <row r="22946" ht="15" customHeight="1"/>
    <row r="22947" ht="15" customHeight="1"/>
    <row r="22948" ht="15" customHeight="1"/>
    <row r="22949" ht="15" customHeight="1"/>
    <row r="22950" ht="15" customHeight="1"/>
    <row r="22951" ht="15" customHeight="1"/>
    <row r="22952" ht="15" customHeight="1"/>
    <row r="22953" ht="15" customHeight="1"/>
    <row r="22954" ht="15" customHeight="1"/>
    <row r="22955" ht="15" customHeight="1"/>
    <row r="22956" ht="15" customHeight="1"/>
    <row r="22957" ht="15" customHeight="1"/>
    <row r="22958" ht="15" customHeight="1"/>
    <row r="22959" ht="15" customHeight="1"/>
    <row r="22960" ht="15" customHeight="1"/>
    <row r="22961" ht="15" customHeight="1"/>
    <row r="22962" ht="15" customHeight="1"/>
    <row r="22963" ht="15" customHeight="1"/>
    <row r="22964" ht="15" customHeight="1"/>
    <row r="22965" ht="15" customHeight="1"/>
    <row r="22966" ht="15" customHeight="1"/>
    <row r="22967" ht="15" customHeight="1"/>
    <row r="22968" ht="15" customHeight="1"/>
    <row r="22969" ht="15" customHeight="1"/>
    <row r="22970" ht="15" customHeight="1"/>
    <row r="22971" ht="15" customHeight="1"/>
    <row r="22972" ht="15" customHeight="1"/>
    <row r="22973" ht="15" customHeight="1"/>
    <row r="22974" ht="15" customHeight="1"/>
    <row r="22975" ht="15" customHeight="1"/>
    <row r="22976" ht="15" customHeight="1"/>
    <row r="22977" ht="15" customHeight="1"/>
    <row r="22978" ht="15" customHeight="1"/>
    <row r="22979" ht="15" customHeight="1"/>
    <row r="22980" ht="15" customHeight="1"/>
    <row r="22981" ht="15" customHeight="1"/>
    <row r="22982" ht="15" customHeight="1"/>
    <row r="22983" ht="15" customHeight="1"/>
    <row r="22984" ht="15" customHeight="1"/>
    <row r="22985" ht="15" customHeight="1"/>
    <row r="22986" ht="15" customHeight="1"/>
    <row r="22987" ht="15" customHeight="1"/>
    <row r="22988" ht="15" customHeight="1"/>
    <row r="22989" ht="15" customHeight="1"/>
    <row r="22990" ht="15" customHeight="1"/>
    <row r="22991" ht="15" customHeight="1"/>
    <row r="22992" ht="15" customHeight="1"/>
    <row r="22993" ht="15" customHeight="1"/>
    <row r="22994" ht="15" customHeight="1"/>
    <row r="22995" ht="15" customHeight="1"/>
    <row r="22996" ht="15" customHeight="1"/>
    <row r="22997" ht="15" customHeight="1"/>
    <row r="22998" ht="15" customHeight="1"/>
    <row r="22999" ht="15" customHeight="1"/>
    <row r="23000" ht="15" customHeight="1"/>
    <row r="23001" ht="15" customHeight="1"/>
    <row r="23002" ht="15" customHeight="1"/>
    <row r="23003" ht="15" customHeight="1"/>
    <row r="23004" ht="15" customHeight="1"/>
    <row r="23005" ht="15" customHeight="1"/>
    <row r="23006" ht="15" customHeight="1"/>
    <row r="23007" ht="15" customHeight="1"/>
    <row r="23008" ht="15" customHeight="1"/>
    <row r="23009" ht="15" customHeight="1"/>
    <row r="23010" ht="15" customHeight="1"/>
    <row r="23011" ht="15" customHeight="1"/>
    <row r="23012" ht="15" customHeight="1"/>
    <row r="23013" ht="15" customHeight="1"/>
    <row r="23014" ht="15" customHeight="1"/>
    <row r="23015" ht="15" customHeight="1"/>
    <row r="23016" ht="15" customHeight="1"/>
    <row r="23017" ht="15" customHeight="1"/>
    <row r="23018" ht="15" customHeight="1"/>
    <row r="23019" ht="15" customHeight="1"/>
    <row r="23020" ht="15" customHeight="1"/>
    <row r="23021" ht="15" customHeight="1"/>
    <row r="23022" ht="15" customHeight="1"/>
    <row r="23023" ht="15" customHeight="1"/>
    <row r="23024" ht="15" customHeight="1"/>
    <row r="23025" ht="15" customHeight="1"/>
    <row r="23026" ht="15" customHeight="1"/>
    <row r="23027" ht="15" customHeight="1"/>
    <row r="23028" ht="15" customHeight="1"/>
    <row r="23029" ht="15" customHeight="1"/>
    <row r="23030" ht="15" customHeight="1"/>
    <row r="23031" ht="15" customHeight="1"/>
    <row r="23032" ht="15" customHeight="1"/>
    <row r="23033" ht="15" customHeight="1"/>
    <row r="23034" ht="15" customHeight="1"/>
    <row r="23035" ht="15" customHeight="1"/>
    <row r="23036" ht="15" customHeight="1"/>
    <row r="23037" ht="15" customHeight="1"/>
    <row r="23038" ht="15" customHeight="1"/>
    <row r="23039" ht="15" customHeight="1"/>
    <row r="23040" ht="15" customHeight="1"/>
    <row r="23041" ht="15" customHeight="1"/>
    <row r="23042" ht="15" customHeight="1"/>
    <row r="23043" ht="15" customHeight="1"/>
    <row r="23044" ht="15" customHeight="1"/>
    <row r="23045" ht="15" customHeight="1"/>
    <row r="23046" ht="15" customHeight="1"/>
    <row r="23047" ht="15" customHeight="1"/>
    <row r="23048" ht="15" customHeight="1"/>
    <row r="23049" ht="15" customHeight="1"/>
    <row r="23050" ht="15" customHeight="1"/>
    <row r="23051" ht="15" customHeight="1"/>
    <row r="23052" ht="15" customHeight="1"/>
    <row r="23053" ht="15" customHeight="1"/>
    <row r="23054" ht="15" customHeight="1"/>
    <row r="23055" ht="15" customHeight="1"/>
    <row r="23056" ht="15" customHeight="1"/>
    <row r="23057" ht="15" customHeight="1"/>
    <row r="23058" ht="15" customHeight="1"/>
    <row r="23059" ht="15" customHeight="1"/>
    <row r="23060" ht="15" customHeight="1"/>
    <row r="23061" ht="15" customHeight="1"/>
    <row r="23062" ht="15" customHeight="1"/>
    <row r="23063" ht="15" customHeight="1"/>
    <row r="23064" ht="15" customHeight="1"/>
    <row r="23065" ht="15" customHeight="1"/>
    <row r="23066" ht="15" customHeight="1"/>
    <row r="23067" ht="15" customHeight="1"/>
    <row r="23068" ht="15" customHeight="1"/>
    <row r="23069" ht="15" customHeight="1"/>
    <row r="23070" ht="15" customHeight="1"/>
    <row r="23071" ht="15" customHeight="1"/>
    <row r="23072" ht="15" customHeight="1"/>
    <row r="23073" ht="15" customHeight="1"/>
    <row r="23074" ht="15" customHeight="1"/>
    <row r="23075" ht="15" customHeight="1"/>
    <row r="23076" ht="15" customHeight="1"/>
    <row r="23077" ht="15" customHeight="1"/>
    <row r="23078" ht="15" customHeight="1"/>
    <row r="23079" ht="15" customHeight="1"/>
    <row r="23080" ht="15" customHeight="1"/>
    <row r="23081" ht="15" customHeight="1"/>
    <row r="23082" ht="15" customHeight="1"/>
    <row r="23083" ht="15" customHeight="1"/>
    <row r="23084" ht="15" customHeight="1"/>
    <row r="23085" ht="15" customHeight="1"/>
    <row r="23086" ht="15" customHeight="1"/>
    <row r="23087" ht="15" customHeight="1"/>
    <row r="23088" ht="15" customHeight="1"/>
    <row r="23089" ht="15" customHeight="1"/>
    <row r="23090" ht="15" customHeight="1"/>
    <row r="23091" ht="15" customHeight="1"/>
    <row r="23092" ht="15" customHeight="1"/>
    <row r="23093" ht="15" customHeight="1"/>
    <row r="23094" ht="15" customHeight="1"/>
    <row r="23095" ht="15" customHeight="1"/>
    <row r="23096" ht="15" customHeight="1"/>
    <row r="23097" ht="15" customHeight="1"/>
    <row r="23098" ht="15" customHeight="1"/>
    <row r="23099" ht="15" customHeight="1"/>
    <row r="23100" ht="15" customHeight="1"/>
    <row r="23101" ht="15" customHeight="1"/>
    <row r="23102" ht="15" customHeight="1"/>
    <row r="23103" ht="15" customHeight="1"/>
    <row r="23104" ht="15" customHeight="1"/>
    <row r="23105" ht="15" customHeight="1"/>
    <row r="23106" ht="15" customHeight="1"/>
    <row r="23107" ht="15" customHeight="1"/>
    <row r="23108" ht="15" customHeight="1"/>
    <row r="23109" ht="15" customHeight="1"/>
    <row r="23110" ht="15" customHeight="1"/>
    <row r="23111" ht="15" customHeight="1"/>
    <row r="23112" ht="15" customHeight="1"/>
    <row r="23113" ht="15" customHeight="1"/>
    <row r="23114" ht="15" customHeight="1"/>
    <row r="23115" ht="15" customHeight="1"/>
    <row r="23116" ht="15" customHeight="1"/>
    <row r="23117" ht="15" customHeight="1"/>
    <row r="23118" ht="15" customHeight="1"/>
    <row r="23119" ht="15" customHeight="1"/>
    <row r="23120" ht="15" customHeight="1"/>
    <row r="23121" ht="15" customHeight="1"/>
    <row r="23122" ht="15" customHeight="1"/>
    <row r="23123" ht="15" customHeight="1"/>
    <row r="23124" ht="15" customHeight="1"/>
    <row r="23125" ht="15" customHeight="1"/>
    <row r="23126" ht="15" customHeight="1"/>
    <row r="23127" ht="15" customHeight="1"/>
    <row r="23128" ht="15" customHeight="1"/>
    <row r="23129" ht="15" customHeight="1"/>
    <row r="23130" ht="15" customHeight="1"/>
    <row r="23131" ht="15" customHeight="1"/>
    <row r="23132" ht="15" customHeight="1"/>
    <row r="23133" ht="15" customHeight="1"/>
    <row r="23134" ht="15" customHeight="1"/>
    <row r="23135" ht="15" customHeight="1"/>
    <row r="23136" ht="15" customHeight="1"/>
    <row r="23137" ht="15" customHeight="1"/>
    <row r="23138" ht="15" customHeight="1"/>
    <row r="23139" ht="15" customHeight="1"/>
    <row r="23140" ht="15" customHeight="1"/>
    <row r="23141" ht="15" customHeight="1"/>
    <row r="23142" ht="15" customHeight="1"/>
    <row r="23143" ht="15" customHeight="1"/>
    <row r="23144" ht="15" customHeight="1"/>
    <row r="23145" ht="15" customHeight="1"/>
    <row r="23146" ht="15" customHeight="1"/>
    <row r="23147" ht="15" customHeight="1"/>
    <row r="23148" ht="15" customHeight="1"/>
    <row r="23149" ht="15" customHeight="1"/>
    <row r="23150" ht="15" customHeight="1"/>
    <row r="23151" ht="15" customHeight="1"/>
    <row r="23152" ht="15" customHeight="1"/>
    <row r="23153" ht="15" customHeight="1"/>
    <row r="23154" ht="15" customHeight="1"/>
    <row r="23155" ht="15" customHeight="1"/>
    <row r="23156" ht="15" customHeight="1"/>
    <row r="23157" ht="15" customHeight="1"/>
    <row r="23158" ht="15" customHeight="1"/>
    <row r="23159" ht="15" customHeight="1"/>
    <row r="23160" ht="15" customHeight="1"/>
    <row r="23161" ht="15" customHeight="1"/>
    <row r="23162" ht="15" customHeight="1"/>
    <row r="23163" ht="15" customHeight="1"/>
    <row r="23164" ht="15" customHeight="1"/>
    <row r="23165" ht="15" customHeight="1"/>
    <row r="23166" ht="15" customHeight="1"/>
    <row r="23167" ht="15" customHeight="1"/>
    <row r="23168" ht="15" customHeight="1"/>
    <row r="23169" ht="15" customHeight="1"/>
    <row r="23170" ht="15" customHeight="1"/>
    <row r="23171" ht="15" customHeight="1"/>
    <row r="23172" ht="15" customHeight="1"/>
    <row r="23173" ht="15" customHeight="1"/>
    <row r="23174" ht="15" customHeight="1"/>
    <row r="23175" ht="15" customHeight="1"/>
    <row r="23176" ht="15" customHeight="1"/>
    <row r="23177" ht="15" customHeight="1"/>
    <row r="23178" ht="15" customHeight="1"/>
    <row r="23179" ht="15" customHeight="1"/>
    <row r="23180" ht="15" customHeight="1"/>
    <row r="23181" ht="15" customHeight="1"/>
    <row r="23182" ht="15" customHeight="1"/>
    <row r="23183" ht="15" customHeight="1"/>
    <row r="23184" ht="15" customHeight="1"/>
    <row r="23185" ht="15" customHeight="1"/>
    <row r="23186" ht="15" customHeight="1"/>
    <row r="23187" ht="15" customHeight="1"/>
    <row r="23188" ht="15" customHeight="1"/>
    <row r="23189" ht="15" customHeight="1"/>
    <row r="23190" ht="15" customHeight="1"/>
    <row r="23191" ht="15" customHeight="1"/>
    <row r="23192" ht="15" customHeight="1"/>
    <row r="23193" ht="15" customHeight="1"/>
    <row r="23194" ht="15" customHeight="1"/>
    <row r="23195" ht="15" customHeight="1"/>
    <row r="23196" ht="15" customHeight="1"/>
    <row r="23197" ht="15" customHeight="1"/>
    <row r="23198" ht="15" customHeight="1"/>
    <row r="23199" ht="15" customHeight="1"/>
    <row r="23200" ht="15" customHeight="1"/>
    <row r="23201" ht="15" customHeight="1"/>
    <row r="23202" ht="15" customHeight="1"/>
    <row r="23203" ht="15" customHeight="1"/>
    <row r="23204" ht="15" customHeight="1"/>
    <row r="23205" ht="15" customHeight="1"/>
    <row r="23206" ht="15" customHeight="1"/>
    <row r="23207" ht="15" customHeight="1"/>
    <row r="23208" ht="15" customHeight="1"/>
    <row r="23209" ht="15" customHeight="1"/>
    <row r="23210" ht="15" customHeight="1"/>
    <row r="23211" ht="15" customHeight="1"/>
    <row r="23212" ht="15" customHeight="1"/>
    <row r="23213" ht="15" customHeight="1"/>
    <row r="23214" ht="15" customHeight="1"/>
    <row r="23215" ht="15" customHeight="1"/>
    <row r="23216" ht="15" customHeight="1"/>
    <row r="23217" ht="15" customHeight="1"/>
    <row r="23218" ht="15" customHeight="1"/>
    <row r="23219" ht="15" customHeight="1"/>
    <row r="23220" ht="15" customHeight="1"/>
    <row r="23221" ht="15" customHeight="1"/>
    <row r="23222" ht="15" customHeight="1"/>
    <row r="23223" ht="15" customHeight="1"/>
    <row r="23224" ht="15" customHeight="1"/>
    <row r="23225" ht="15" customHeight="1"/>
    <row r="23226" ht="15" customHeight="1"/>
    <row r="23227" ht="15" customHeight="1"/>
    <row r="23228" ht="15" customHeight="1"/>
    <row r="23229" ht="15" customHeight="1"/>
    <row r="23230" ht="15" customHeight="1"/>
    <row r="23231" ht="15" customHeight="1"/>
    <row r="23232" ht="15" customHeight="1"/>
    <row r="23233" ht="15" customHeight="1"/>
    <row r="23234" ht="15" customHeight="1"/>
    <row r="23235" ht="15" customHeight="1"/>
    <row r="23236" ht="15" customHeight="1"/>
    <row r="23237" ht="15" customHeight="1"/>
    <row r="23238" ht="15" customHeight="1"/>
    <row r="23239" ht="15" customHeight="1"/>
    <row r="23240" ht="15" customHeight="1"/>
    <row r="23241" ht="15" customHeight="1"/>
    <row r="23242" ht="15" customHeight="1"/>
    <row r="23243" ht="15" customHeight="1"/>
    <row r="23244" ht="15" customHeight="1"/>
    <row r="23245" ht="15" customHeight="1"/>
    <row r="23246" ht="15" customHeight="1"/>
    <row r="23247" ht="15" customHeight="1"/>
    <row r="23248" ht="15" customHeight="1"/>
    <row r="23249" ht="15" customHeight="1"/>
    <row r="23250" ht="15" customHeight="1"/>
    <row r="23251" ht="15" customHeight="1"/>
    <row r="23252" ht="15" customHeight="1"/>
    <row r="23253" ht="15" customHeight="1"/>
    <row r="23254" ht="15" customHeight="1"/>
    <row r="23255" ht="15" customHeight="1"/>
    <row r="23256" ht="15" customHeight="1"/>
    <row r="23257" ht="15" customHeight="1"/>
    <row r="23258" ht="15" customHeight="1"/>
    <row r="23259" ht="15" customHeight="1"/>
    <row r="23260" ht="15" customHeight="1"/>
    <row r="23261" ht="15" customHeight="1"/>
    <row r="23262" ht="15" customHeight="1"/>
    <row r="23263" ht="15" customHeight="1"/>
    <row r="23264" ht="15" customHeight="1"/>
    <row r="23265" ht="15" customHeight="1"/>
    <row r="23266" ht="15" customHeight="1"/>
    <row r="23267" ht="15" customHeight="1"/>
    <row r="23268" ht="15" customHeight="1"/>
    <row r="23269" ht="15" customHeight="1"/>
    <row r="23270" ht="15" customHeight="1"/>
    <row r="23271" ht="15" customHeight="1"/>
    <row r="23272" ht="15" customHeight="1"/>
    <row r="23273" ht="15" customHeight="1"/>
    <row r="23274" ht="15" customHeight="1"/>
    <row r="23275" ht="15" customHeight="1"/>
    <row r="23276" ht="15" customHeight="1"/>
    <row r="23277" ht="15" customHeight="1"/>
    <row r="23278" ht="15" customHeight="1"/>
    <row r="23279" ht="15" customHeight="1"/>
    <row r="23280" ht="15" customHeight="1"/>
    <row r="23281" ht="15" customHeight="1"/>
    <row r="23282" ht="15" customHeight="1"/>
    <row r="23283" ht="15" customHeight="1"/>
    <row r="23284" ht="15" customHeight="1"/>
    <row r="23285" ht="15" customHeight="1"/>
    <row r="23286" ht="15" customHeight="1"/>
    <row r="23287" ht="15" customHeight="1"/>
    <row r="23288" ht="15" customHeight="1"/>
    <row r="23289" ht="15" customHeight="1"/>
    <row r="23290" ht="15" customHeight="1"/>
    <row r="23291" ht="15" customHeight="1"/>
    <row r="23292" ht="15" customHeight="1"/>
    <row r="23293" ht="15" customHeight="1"/>
    <row r="23294" ht="15" customHeight="1"/>
    <row r="23295" ht="15" customHeight="1"/>
    <row r="23296" ht="15" customHeight="1"/>
    <row r="23297" ht="15" customHeight="1"/>
    <row r="23298" ht="15" customHeight="1"/>
    <row r="23299" ht="15" customHeight="1"/>
    <row r="23300" ht="15" customHeight="1"/>
    <row r="23301" ht="15" customHeight="1"/>
    <row r="23302" ht="15" customHeight="1"/>
    <row r="23303" ht="15" customHeight="1"/>
    <row r="23304" ht="15" customHeight="1"/>
    <row r="23305" ht="15" customHeight="1"/>
    <row r="23306" ht="15" customHeight="1"/>
    <row r="23307" ht="15" customHeight="1"/>
    <row r="23308" ht="15" customHeight="1"/>
    <row r="23309" ht="15" customHeight="1"/>
    <row r="23310" ht="15" customHeight="1"/>
    <row r="23311" ht="15" customHeight="1"/>
    <row r="23312" ht="15" customHeight="1"/>
    <row r="23313" ht="15" customHeight="1"/>
    <row r="23314" ht="15" customHeight="1"/>
    <row r="23315" ht="15" customHeight="1"/>
    <row r="23316" ht="15" customHeight="1"/>
    <row r="23317" ht="15" customHeight="1"/>
    <row r="23318" ht="15" customHeight="1"/>
    <row r="23319" ht="15" customHeight="1"/>
    <row r="23320" ht="15" customHeight="1"/>
    <row r="23321" ht="15" customHeight="1"/>
    <row r="23322" ht="15" customHeight="1"/>
    <row r="23323" ht="15" customHeight="1"/>
    <row r="23324" ht="15" customHeight="1"/>
    <row r="23325" ht="15" customHeight="1"/>
    <row r="23326" ht="15" customHeight="1"/>
    <row r="23327" ht="15" customHeight="1"/>
    <row r="23328" ht="15" customHeight="1"/>
    <row r="23329" ht="15" customHeight="1"/>
    <row r="23330" ht="15" customHeight="1"/>
    <row r="23331" ht="15" customHeight="1"/>
    <row r="23332" ht="15" customHeight="1"/>
    <row r="23333" ht="15" customHeight="1"/>
    <row r="23334" ht="15" customHeight="1"/>
    <row r="23335" ht="15" customHeight="1"/>
    <row r="23336" ht="15" customHeight="1"/>
    <row r="23337" ht="15" customHeight="1"/>
    <row r="23338" ht="15" customHeight="1"/>
    <row r="23339" ht="15" customHeight="1"/>
    <row r="23340" ht="15" customHeight="1"/>
    <row r="23341" ht="15" customHeight="1"/>
    <row r="23342" ht="15" customHeight="1"/>
    <row r="23343" ht="15" customHeight="1"/>
    <row r="23344" ht="15" customHeight="1"/>
    <row r="23345" ht="15" customHeight="1"/>
    <row r="23346" ht="15" customHeight="1"/>
    <row r="23347" ht="15" customHeight="1"/>
    <row r="23348" ht="15" customHeight="1"/>
    <row r="23349" ht="15" customHeight="1"/>
    <row r="23350" ht="15" customHeight="1"/>
    <row r="23351" ht="15" customHeight="1"/>
    <row r="23352" ht="15" customHeight="1"/>
    <row r="23353" ht="15" customHeight="1"/>
    <row r="23354" ht="15" customHeight="1"/>
    <row r="23355" ht="15" customHeight="1"/>
    <row r="23356" ht="15" customHeight="1"/>
    <row r="23357" ht="15" customHeight="1"/>
    <row r="23358" ht="15" customHeight="1"/>
    <row r="23359" ht="15" customHeight="1"/>
    <row r="23360" ht="15" customHeight="1"/>
    <row r="23361" ht="15" customHeight="1"/>
    <row r="23362" ht="15" customHeight="1"/>
    <row r="23363" ht="15" customHeight="1"/>
    <row r="23364" ht="15" customHeight="1"/>
    <row r="23365" ht="15" customHeight="1"/>
    <row r="23366" ht="15" customHeight="1"/>
    <row r="23367" ht="15" customHeight="1"/>
    <row r="23368" ht="15" customHeight="1"/>
    <row r="23369" ht="15" customHeight="1"/>
    <row r="23370" ht="15" customHeight="1"/>
    <row r="23371" ht="15" customHeight="1"/>
    <row r="23372" ht="15" customHeight="1"/>
    <row r="23373" ht="15" customHeight="1"/>
    <row r="23374" ht="15" customHeight="1"/>
    <row r="23375" ht="15" customHeight="1"/>
    <row r="23376" ht="15" customHeight="1"/>
    <row r="23377" ht="15" customHeight="1"/>
    <row r="23378" ht="15" customHeight="1"/>
    <row r="23379" ht="15" customHeight="1"/>
    <row r="23380" ht="15" customHeight="1"/>
    <row r="23381" ht="15" customHeight="1"/>
    <row r="23382" ht="15" customHeight="1"/>
    <row r="23383" ht="15" customHeight="1"/>
    <row r="23384" ht="15" customHeight="1"/>
    <row r="23385" ht="15" customHeight="1"/>
    <row r="23386" ht="15" customHeight="1"/>
    <row r="23387" ht="15" customHeight="1"/>
    <row r="23388" ht="15" customHeight="1"/>
    <row r="23389" ht="15" customHeight="1"/>
    <row r="23390" ht="15" customHeight="1"/>
    <row r="23391" ht="15" customHeight="1"/>
    <row r="23392" ht="15" customHeight="1"/>
    <row r="23393" ht="15" customHeight="1"/>
    <row r="23394" ht="15" customHeight="1"/>
    <row r="23395" ht="15" customHeight="1"/>
    <row r="23396" ht="15" customHeight="1"/>
    <row r="23397" ht="15" customHeight="1"/>
    <row r="23398" ht="15" customHeight="1"/>
    <row r="23399" ht="15" customHeight="1"/>
    <row r="23400" ht="15" customHeight="1"/>
    <row r="23401" ht="15" customHeight="1"/>
    <row r="23402" ht="15" customHeight="1"/>
    <row r="23403" ht="15" customHeight="1"/>
    <row r="23404" ht="15" customHeight="1"/>
    <row r="23405" ht="15" customHeight="1"/>
    <row r="23406" ht="15" customHeight="1"/>
    <row r="23407" ht="15" customHeight="1"/>
    <row r="23408" ht="15" customHeight="1"/>
    <row r="23409" ht="15" customHeight="1"/>
    <row r="23410" ht="15" customHeight="1"/>
    <row r="23411" ht="15" customHeight="1"/>
    <row r="23412" ht="15" customHeight="1"/>
    <row r="23413" ht="15" customHeight="1"/>
    <row r="23414" ht="15" customHeight="1"/>
    <row r="23415" ht="15" customHeight="1"/>
    <row r="23416" ht="15" customHeight="1"/>
    <row r="23417" ht="15" customHeight="1"/>
    <row r="23418" ht="15" customHeight="1"/>
    <row r="23419" ht="15" customHeight="1"/>
    <row r="23420" ht="15" customHeight="1"/>
    <row r="23421" ht="15" customHeight="1"/>
    <row r="23422" ht="15" customHeight="1"/>
    <row r="23423" ht="15" customHeight="1"/>
    <row r="23424" ht="15" customHeight="1"/>
    <row r="23425" ht="15" customHeight="1"/>
    <row r="23426" ht="15" customHeight="1"/>
    <row r="23427" ht="15" customHeight="1"/>
    <row r="23428" ht="15" customHeight="1"/>
    <row r="23429" ht="15" customHeight="1"/>
    <row r="23430" ht="15" customHeight="1"/>
    <row r="23431" ht="15" customHeight="1"/>
    <row r="23432" ht="15" customHeight="1"/>
    <row r="23433" ht="15" customHeight="1"/>
    <row r="23434" ht="15" customHeight="1"/>
    <row r="23435" ht="15" customHeight="1"/>
    <row r="23436" ht="15" customHeight="1"/>
    <row r="23437" ht="15" customHeight="1"/>
    <row r="23438" ht="15" customHeight="1"/>
    <row r="23439" ht="15" customHeight="1"/>
    <row r="23440" ht="15" customHeight="1"/>
    <row r="23441" ht="15" customHeight="1"/>
    <row r="23442" ht="15" customHeight="1"/>
    <row r="23443" ht="15" customHeight="1"/>
    <row r="23444" ht="15" customHeight="1"/>
    <row r="23445" ht="15" customHeight="1"/>
    <row r="23446" ht="15" customHeight="1"/>
    <row r="23447" ht="15" customHeight="1"/>
    <row r="23448" ht="15" customHeight="1"/>
    <row r="23449" ht="15" customHeight="1"/>
    <row r="23450" ht="15" customHeight="1"/>
    <row r="23451" ht="15" customHeight="1"/>
    <row r="23452" ht="15" customHeight="1"/>
    <row r="23453" ht="15" customHeight="1"/>
    <row r="23454" ht="15" customHeight="1"/>
    <row r="23455" ht="15" customHeight="1"/>
    <row r="23456" ht="15" customHeight="1"/>
    <row r="23457" ht="15" customHeight="1"/>
    <row r="23458" ht="15" customHeight="1"/>
    <row r="23459" ht="15" customHeight="1"/>
    <row r="23460" ht="15" customHeight="1"/>
    <row r="23461" ht="15" customHeight="1"/>
    <row r="23462" ht="15" customHeight="1"/>
    <row r="23463" ht="15" customHeight="1"/>
    <row r="23464" ht="15" customHeight="1"/>
    <row r="23465" ht="15" customHeight="1"/>
    <row r="23466" ht="15" customHeight="1"/>
    <row r="23467" ht="15" customHeight="1"/>
    <row r="23468" ht="15" customHeight="1"/>
    <row r="23469" ht="15" customHeight="1"/>
    <row r="23470" ht="15" customHeight="1"/>
    <row r="23471" ht="15" customHeight="1"/>
    <row r="23472" ht="15" customHeight="1"/>
    <row r="23473" ht="15" customHeight="1"/>
    <row r="23474" ht="15" customHeight="1"/>
    <row r="23475" ht="15" customHeight="1"/>
    <row r="23476" ht="15" customHeight="1"/>
    <row r="23477" ht="15" customHeight="1"/>
    <row r="23478" ht="15" customHeight="1"/>
    <row r="23479" ht="15" customHeight="1"/>
    <row r="23480" ht="15" customHeight="1"/>
    <row r="23481" ht="15" customHeight="1"/>
    <row r="23482" ht="15" customHeight="1"/>
    <row r="23483" ht="15" customHeight="1"/>
    <row r="23484" ht="15" customHeight="1"/>
    <row r="23485" ht="15" customHeight="1"/>
    <row r="23486" ht="15" customHeight="1"/>
    <row r="23487" ht="15" customHeight="1"/>
    <row r="23488" ht="15" customHeight="1"/>
    <row r="23489" ht="15" customHeight="1"/>
    <row r="23490" ht="15" customHeight="1"/>
    <row r="23491" ht="15" customHeight="1"/>
    <row r="23492" ht="15" customHeight="1"/>
    <row r="23493" ht="15" customHeight="1"/>
    <row r="23494" ht="15" customHeight="1"/>
    <row r="23495" ht="15" customHeight="1"/>
    <row r="23496" ht="15" customHeight="1"/>
    <row r="23497" ht="15" customHeight="1"/>
    <row r="23498" ht="15" customHeight="1"/>
    <row r="23499" ht="15" customHeight="1"/>
    <row r="23500" ht="15" customHeight="1"/>
    <row r="23501" ht="15" customHeight="1"/>
    <row r="23502" ht="15" customHeight="1"/>
    <row r="23503" ht="15" customHeight="1"/>
    <row r="23504" ht="15" customHeight="1"/>
    <row r="23505" ht="15" customHeight="1"/>
    <row r="23506" ht="15" customHeight="1"/>
    <row r="23507" ht="15" customHeight="1"/>
    <row r="23508" ht="15" customHeight="1"/>
    <row r="23509" ht="15" customHeight="1"/>
    <row r="23510" ht="15" customHeight="1"/>
    <row r="23511" ht="15" customHeight="1"/>
    <row r="23512" ht="15" customHeight="1"/>
    <row r="23513" ht="15" customHeight="1"/>
    <row r="23514" ht="15" customHeight="1"/>
    <row r="23515" ht="15" customHeight="1"/>
    <row r="23516" ht="15" customHeight="1"/>
    <row r="23517" ht="15" customHeight="1"/>
    <row r="23518" ht="15" customHeight="1"/>
    <row r="23519" ht="15" customHeight="1"/>
    <row r="23520" ht="15" customHeight="1"/>
    <row r="23521" ht="15" customHeight="1"/>
    <row r="23522" ht="15" customHeight="1"/>
    <row r="23523" ht="15" customHeight="1"/>
    <row r="23524" ht="15" customHeight="1"/>
    <row r="23525" ht="15" customHeight="1"/>
    <row r="23526" ht="15" customHeight="1"/>
    <row r="23527" ht="15" customHeight="1"/>
    <row r="23528" ht="15" customHeight="1"/>
    <row r="23529" ht="15" customHeight="1"/>
    <row r="23530" ht="15" customHeight="1"/>
    <row r="23531" ht="15" customHeight="1"/>
    <row r="23532" ht="15" customHeight="1"/>
    <row r="23533" ht="15" customHeight="1"/>
    <row r="23534" ht="15" customHeight="1"/>
    <row r="23535" ht="15" customHeight="1"/>
    <row r="23536" ht="15" customHeight="1"/>
    <row r="23537" ht="15" customHeight="1"/>
    <row r="23538" ht="15" customHeight="1"/>
    <row r="23539" ht="15" customHeight="1"/>
    <row r="23540" ht="15" customHeight="1"/>
    <row r="23541" ht="15" customHeight="1"/>
    <row r="23542" ht="15" customHeight="1"/>
    <row r="23543" ht="15" customHeight="1"/>
    <row r="23544" ht="15" customHeight="1"/>
    <row r="23545" ht="15" customHeight="1"/>
    <row r="23546" ht="15" customHeight="1"/>
    <row r="23547" ht="15" customHeight="1"/>
    <row r="23548" ht="15" customHeight="1"/>
    <row r="23549" ht="15" customHeight="1"/>
    <row r="23550" ht="15" customHeight="1"/>
    <row r="23551" ht="15" customHeight="1"/>
    <row r="23552" ht="15" customHeight="1"/>
    <row r="23553" ht="15" customHeight="1"/>
    <row r="23554" ht="15" customHeight="1"/>
    <row r="23555" ht="15" customHeight="1"/>
    <row r="23556" ht="15" customHeight="1"/>
    <row r="23557" ht="15" customHeight="1"/>
    <row r="23558" ht="15" customHeight="1"/>
    <row r="23559" ht="15" customHeight="1"/>
    <row r="23560" ht="15" customHeight="1"/>
    <row r="23561" ht="15" customHeight="1"/>
    <row r="23562" ht="15" customHeight="1"/>
    <row r="23563" ht="15" customHeight="1"/>
    <row r="23564" ht="15" customHeight="1"/>
    <row r="23565" ht="15" customHeight="1"/>
    <row r="23566" ht="15" customHeight="1"/>
    <row r="23567" ht="15" customHeight="1"/>
    <row r="23568" ht="15" customHeight="1"/>
    <row r="23569" ht="15" customHeight="1"/>
    <row r="23570" ht="15" customHeight="1"/>
    <row r="23571" ht="15" customHeight="1"/>
    <row r="23572" ht="15" customHeight="1"/>
    <row r="23573" ht="15" customHeight="1"/>
    <row r="23574" ht="15" customHeight="1"/>
    <row r="23575" ht="15" customHeight="1"/>
    <row r="23576" ht="15" customHeight="1"/>
    <row r="23577" ht="15" customHeight="1"/>
    <row r="23578" ht="15" customHeight="1"/>
    <row r="23579" ht="15" customHeight="1"/>
    <row r="23580" ht="15" customHeight="1"/>
    <row r="23581" ht="15" customHeight="1"/>
    <row r="23582" ht="15" customHeight="1"/>
    <row r="23583" ht="15" customHeight="1"/>
    <row r="23584" ht="15" customHeight="1"/>
    <row r="23585" ht="15" customHeight="1"/>
    <row r="23586" ht="15" customHeight="1"/>
    <row r="23587" ht="15" customHeight="1"/>
    <row r="23588" ht="15" customHeight="1"/>
    <row r="23589" ht="15" customHeight="1"/>
    <row r="23590" ht="15" customHeight="1"/>
    <row r="23591" ht="15" customHeight="1"/>
    <row r="23592" ht="15" customHeight="1"/>
    <row r="23593" ht="15" customHeight="1"/>
    <row r="23594" ht="15" customHeight="1"/>
    <row r="23595" ht="15" customHeight="1"/>
    <row r="23596" ht="15" customHeight="1"/>
    <row r="23597" ht="15" customHeight="1"/>
    <row r="23598" ht="15" customHeight="1"/>
    <row r="23599" ht="15" customHeight="1"/>
    <row r="23600" ht="15" customHeight="1"/>
    <row r="23601" ht="15" customHeight="1"/>
    <row r="23602" ht="15" customHeight="1"/>
    <row r="23603" ht="15" customHeight="1"/>
    <row r="23604" ht="15" customHeight="1"/>
    <row r="23605" ht="15" customHeight="1"/>
    <row r="23606" ht="15" customHeight="1"/>
    <row r="23607" ht="15" customHeight="1"/>
    <row r="23608" ht="15" customHeight="1"/>
    <row r="23609" ht="15" customHeight="1"/>
    <row r="23610" ht="15" customHeight="1"/>
    <row r="23611" ht="15" customHeight="1"/>
    <row r="23612" ht="15" customHeight="1"/>
    <row r="23613" ht="15" customHeight="1"/>
    <row r="23614" ht="15" customHeight="1"/>
    <row r="23615" ht="15" customHeight="1"/>
    <row r="23616" ht="15" customHeight="1"/>
    <row r="23617" ht="15" customHeight="1"/>
    <row r="23618" ht="15" customHeight="1"/>
    <row r="23619" ht="15" customHeight="1"/>
    <row r="23620" ht="15" customHeight="1"/>
    <row r="23621" ht="15" customHeight="1"/>
    <row r="23622" ht="15" customHeight="1"/>
    <row r="23623" ht="15" customHeight="1"/>
    <row r="23624" ht="15" customHeight="1"/>
    <row r="23625" ht="15" customHeight="1"/>
    <row r="23626" ht="15" customHeight="1"/>
    <row r="23627" ht="15" customHeight="1"/>
    <row r="23628" ht="15" customHeight="1"/>
    <row r="23629" ht="15" customHeight="1"/>
    <row r="23630" ht="15" customHeight="1"/>
    <row r="23631" ht="15" customHeight="1"/>
    <row r="23632" ht="15" customHeight="1"/>
    <row r="23633" ht="15" customHeight="1"/>
    <row r="23634" ht="15" customHeight="1"/>
    <row r="23635" ht="15" customHeight="1"/>
    <row r="23636" ht="15" customHeight="1"/>
    <row r="23637" ht="15" customHeight="1"/>
    <row r="23638" ht="15" customHeight="1"/>
    <row r="23639" ht="15" customHeight="1"/>
    <row r="23640" ht="15" customHeight="1"/>
    <row r="23641" ht="15" customHeight="1"/>
    <row r="23642" ht="15" customHeight="1"/>
    <row r="23643" ht="15" customHeight="1"/>
    <row r="23644" ht="15" customHeight="1"/>
    <row r="23645" ht="15" customHeight="1"/>
    <row r="23646" ht="15" customHeight="1"/>
    <row r="23647" ht="15" customHeight="1"/>
    <row r="23648" ht="15" customHeight="1"/>
    <row r="23649" ht="15" customHeight="1"/>
    <row r="23650" ht="15" customHeight="1"/>
    <row r="23651" ht="15" customHeight="1"/>
    <row r="23652" ht="15" customHeight="1"/>
    <row r="23653" ht="15" customHeight="1"/>
    <row r="23654" ht="15" customHeight="1"/>
    <row r="23655" ht="15" customHeight="1"/>
    <row r="23656" ht="15" customHeight="1"/>
    <row r="23657" ht="15" customHeight="1"/>
    <row r="23658" ht="15" customHeight="1"/>
    <row r="23659" ht="15" customHeight="1"/>
    <row r="23660" ht="15" customHeight="1"/>
    <row r="23661" ht="15" customHeight="1"/>
    <row r="23662" ht="15" customHeight="1"/>
    <row r="23663" ht="15" customHeight="1"/>
    <row r="23664" ht="15" customHeight="1"/>
    <row r="23665" ht="15" customHeight="1"/>
    <row r="23666" ht="15" customHeight="1"/>
    <row r="23667" ht="15" customHeight="1"/>
    <row r="23668" ht="15" customHeight="1"/>
    <row r="23669" ht="15" customHeight="1"/>
    <row r="23670" ht="15" customHeight="1"/>
    <row r="23671" ht="15" customHeight="1"/>
    <row r="23672" ht="15" customHeight="1"/>
    <row r="23673" ht="15" customHeight="1"/>
    <row r="23674" ht="15" customHeight="1"/>
    <row r="23675" ht="15" customHeight="1"/>
    <row r="23676" ht="15" customHeight="1"/>
    <row r="23677" ht="15" customHeight="1"/>
    <row r="23678" ht="15" customHeight="1"/>
    <row r="23679" ht="15" customHeight="1"/>
    <row r="23680" ht="15" customHeight="1"/>
    <row r="23681" ht="15" customHeight="1"/>
    <row r="23682" ht="15" customHeight="1"/>
    <row r="23683" ht="15" customHeight="1"/>
    <row r="23684" ht="15" customHeight="1"/>
    <row r="23685" ht="15" customHeight="1"/>
    <row r="23686" ht="15" customHeight="1"/>
    <row r="23687" ht="15" customHeight="1"/>
    <row r="23688" ht="15" customHeight="1"/>
    <row r="23689" ht="15" customHeight="1"/>
    <row r="23690" ht="15" customHeight="1"/>
    <row r="23691" ht="15" customHeight="1"/>
    <row r="23692" ht="15" customHeight="1"/>
    <row r="23693" ht="15" customHeight="1"/>
    <row r="23694" ht="15" customHeight="1"/>
    <row r="23695" ht="15" customHeight="1"/>
    <row r="23696" ht="15" customHeight="1"/>
    <row r="23697" ht="15" customHeight="1"/>
    <row r="23698" ht="15" customHeight="1"/>
    <row r="23699" ht="15" customHeight="1"/>
    <row r="23700" ht="15" customHeight="1"/>
    <row r="23701" ht="15" customHeight="1"/>
    <row r="23702" ht="15" customHeight="1"/>
    <row r="23703" ht="15" customHeight="1"/>
    <row r="23704" ht="15" customHeight="1"/>
    <row r="23705" ht="15" customHeight="1"/>
    <row r="23706" ht="15" customHeight="1"/>
    <row r="23707" ht="15" customHeight="1"/>
    <row r="23708" ht="15" customHeight="1"/>
    <row r="23709" ht="15" customHeight="1"/>
    <row r="23710" ht="15" customHeight="1"/>
    <row r="23711" ht="15" customHeight="1"/>
    <row r="23712" ht="15" customHeight="1"/>
    <row r="23713" ht="15" customHeight="1"/>
    <row r="23714" ht="15" customHeight="1"/>
    <row r="23715" ht="15" customHeight="1"/>
    <row r="23716" ht="15" customHeight="1"/>
    <row r="23717" ht="15" customHeight="1"/>
    <row r="23718" ht="15" customHeight="1"/>
    <row r="23719" ht="15" customHeight="1"/>
    <row r="23720" ht="15" customHeight="1"/>
    <row r="23721" ht="15" customHeight="1"/>
    <row r="23722" ht="15" customHeight="1"/>
    <row r="23723" ht="15" customHeight="1"/>
    <row r="23724" ht="15" customHeight="1"/>
    <row r="23725" ht="15" customHeight="1"/>
    <row r="23726" ht="15" customHeight="1"/>
    <row r="23727" ht="15" customHeight="1"/>
    <row r="23728" ht="15" customHeight="1"/>
    <row r="23729" ht="15" customHeight="1"/>
    <row r="23730" ht="15" customHeight="1"/>
    <row r="23731" ht="15" customHeight="1"/>
    <row r="23732" ht="15" customHeight="1"/>
    <row r="23733" ht="15" customHeight="1"/>
    <row r="23734" ht="15" customHeight="1"/>
    <row r="23735" ht="15" customHeight="1"/>
    <row r="23736" ht="15" customHeight="1"/>
    <row r="23737" ht="15" customHeight="1"/>
    <row r="23738" ht="15" customHeight="1"/>
    <row r="23739" ht="15" customHeight="1"/>
    <row r="23740" ht="15" customHeight="1"/>
    <row r="23741" ht="15" customHeight="1"/>
    <row r="23742" ht="15" customHeight="1"/>
    <row r="23743" ht="15" customHeight="1"/>
    <row r="23744" ht="15" customHeight="1"/>
    <row r="23745" ht="15" customHeight="1"/>
    <row r="23746" ht="15" customHeight="1"/>
    <row r="23747" ht="15" customHeight="1"/>
    <row r="23748" ht="15" customHeight="1"/>
    <row r="23749" ht="15" customHeight="1"/>
    <row r="23750" ht="15" customHeight="1"/>
    <row r="23751" ht="15" customHeight="1"/>
    <row r="23752" ht="15" customHeight="1"/>
    <row r="23753" ht="15" customHeight="1"/>
    <row r="23754" ht="15" customHeight="1"/>
    <row r="23755" ht="15" customHeight="1"/>
    <row r="23756" ht="15" customHeight="1"/>
    <row r="23757" ht="15" customHeight="1"/>
    <row r="23758" ht="15" customHeight="1"/>
    <row r="23759" ht="15" customHeight="1"/>
    <row r="23760" ht="15" customHeight="1"/>
    <row r="23761" ht="15" customHeight="1"/>
    <row r="23762" ht="15" customHeight="1"/>
    <row r="23763" ht="15" customHeight="1"/>
    <row r="23764" ht="15" customHeight="1"/>
    <row r="23765" ht="15" customHeight="1"/>
    <row r="23766" ht="15" customHeight="1"/>
    <row r="23767" ht="15" customHeight="1"/>
    <row r="23768" ht="15" customHeight="1"/>
    <row r="23769" ht="15" customHeight="1"/>
    <row r="23770" ht="15" customHeight="1"/>
    <row r="23771" ht="15" customHeight="1"/>
    <row r="23772" ht="15" customHeight="1"/>
    <row r="23773" ht="15" customHeight="1"/>
    <row r="23774" ht="15" customHeight="1"/>
    <row r="23775" ht="15" customHeight="1"/>
    <row r="23776" ht="15" customHeight="1"/>
    <row r="23777" ht="15" customHeight="1"/>
    <row r="23778" ht="15" customHeight="1"/>
    <row r="23779" ht="15" customHeight="1"/>
    <row r="23780" ht="15" customHeight="1"/>
    <row r="23781" ht="15" customHeight="1"/>
    <row r="23782" ht="15" customHeight="1"/>
    <row r="23783" ht="15" customHeight="1"/>
    <row r="23784" ht="15" customHeight="1"/>
    <row r="23785" ht="15" customHeight="1"/>
    <row r="23786" ht="15" customHeight="1"/>
    <row r="23787" ht="15" customHeight="1"/>
    <row r="23788" ht="15" customHeight="1"/>
    <row r="23789" ht="15" customHeight="1"/>
    <row r="23790" ht="15" customHeight="1"/>
    <row r="23791" ht="15" customHeight="1"/>
    <row r="23792" ht="15" customHeight="1"/>
    <row r="23793" ht="15" customHeight="1"/>
    <row r="23794" ht="15" customHeight="1"/>
    <row r="23795" ht="15" customHeight="1"/>
    <row r="23796" ht="15" customHeight="1"/>
    <row r="23797" ht="15" customHeight="1"/>
    <row r="23798" ht="15" customHeight="1"/>
    <row r="23799" ht="15" customHeight="1"/>
    <row r="23800" ht="15" customHeight="1"/>
    <row r="23801" ht="15" customHeight="1"/>
    <row r="23802" ht="15" customHeight="1"/>
    <row r="23803" ht="15" customHeight="1"/>
    <row r="23804" ht="15" customHeight="1"/>
    <row r="23805" ht="15" customHeight="1"/>
    <row r="23806" ht="15" customHeight="1"/>
    <row r="23807" ht="15" customHeight="1"/>
    <row r="23808" ht="15" customHeight="1"/>
    <row r="23809" ht="15" customHeight="1"/>
    <row r="23810" ht="15" customHeight="1"/>
    <row r="23811" ht="15" customHeight="1"/>
    <row r="23812" ht="15" customHeight="1"/>
    <row r="23813" ht="15" customHeight="1"/>
    <row r="23814" ht="15" customHeight="1"/>
    <row r="23815" ht="15" customHeight="1"/>
    <row r="23816" ht="15" customHeight="1"/>
    <row r="23817" ht="15" customHeight="1"/>
    <row r="23818" ht="15" customHeight="1"/>
    <row r="23819" ht="15" customHeight="1"/>
    <row r="23820" ht="15" customHeight="1"/>
    <row r="23821" ht="15" customHeight="1"/>
    <row r="23822" ht="15" customHeight="1"/>
    <row r="23823" ht="15" customHeight="1"/>
    <row r="23824" ht="15" customHeight="1"/>
    <row r="23825" ht="15" customHeight="1"/>
    <row r="23826" ht="15" customHeight="1"/>
    <row r="23827" ht="15" customHeight="1"/>
    <row r="23828" ht="15" customHeight="1"/>
    <row r="23829" ht="15" customHeight="1"/>
    <row r="23830" ht="15" customHeight="1"/>
    <row r="23831" ht="15" customHeight="1"/>
    <row r="23832" ht="15" customHeight="1"/>
    <row r="23833" ht="15" customHeight="1"/>
    <row r="23834" ht="15" customHeight="1"/>
    <row r="23835" ht="15" customHeight="1"/>
    <row r="23836" ht="15" customHeight="1"/>
    <row r="23837" ht="15" customHeight="1"/>
    <row r="23838" ht="15" customHeight="1"/>
    <row r="23839" ht="15" customHeight="1"/>
    <row r="23840" ht="15" customHeight="1"/>
    <row r="23841" ht="15" customHeight="1"/>
    <row r="23842" ht="15" customHeight="1"/>
    <row r="23843" ht="15" customHeight="1"/>
    <row r="23844" ht="15" customHeight="1"/>
    <row r="23845" ht="15" customHeight="1"/>
    <row r="23846" ht="15" customHeight="1"/>
    <row r="23847" ht="15" customHeight="1"/>
    <row r="23848" ht="15" customHeight="1"/>
    <row r="23849" ht="15" customHeight="1"/>
    <row r="23850" ht="15" customHeight="1"/>
    <row r="23851" ht="15" customHeight="1"/>
    <row r="23852" ht="15" customHeight="1"/>
    <row r="23853" ht="15" customHeight="1"/>
    <row r="23854" ht="15" customHeight="1"/>
    <row r="23855" ht="15" customHeight="1"/>
    <row r="23856" ht="15" customHeight="1"/>
    <row r="23857" ht="15" customHeight="1"/>
    <row r="23858" ht="15" customHeight="1"/>
    <row r="23859" ht="15" customHeight="1"/>
    <row r="23860" ht="15" customHeight="1"/>
    <row r="23861" ht="15" customHeight="1"/>
    <row r="23862" ht="15" customHeight="1"/>
    <row r="23863" ht="15" customHeight="1"/>
    <row r="23864" ht="15" customHeight="1"/>
    <row r="23865" ht="15" customHeight="1"/>
    <row r="23866" ht="15" customHeight="1"/>
    <row r="23867" ht="15" customHeight="1"/>
    <row r="23868" ht="15" customHeight="1"/>
    <row r="23869" ht="15" customHeight="1"/>
    <row r="23870" ht="15" customHeight="1"/>
    <row r="23871" ht="15" customHeight="1"/>
    <row r="23872" ht="15" customHeight="1"/>
    <row r="23873" ht="15" customHeight="1"/>
    <row r="23874" ht="15" customHeight="1"/>
    <row r="23875" ht="15" customHeight="1"/>
    <row r="23876" ht="15" customHeight="1"/>
    <row r="23877" ht="15" customHeight="1"/>
    <row r="23878" ht="15" customHeight="1"/>
    <row r="23879" ht="15" customHeight="1"/>
    <row r="23880" ht="15" customHeight="1"/>
    <row r="23881" ht="15" customHeight="1"/>
    <row r="23882" ht="15" customHeight="1"/>
    <row r="23883" ht="15" customHeight="1"/>
    <row r="23884" ht="15" customHeight="1"/>
    <row r="23885" ht="15" customHeight="1"/>
    <row r="23886" ht="15" customHeight="1"/>
    <row r="23887" ht="15" customHeight="1"/>
    <row r="23888" ht="15" customHeight="1"/>
    <row r="23889" ht="15" customHeight="1"/>
    <row r="23890" ht="15" customHeight="1"/>
    <row r="23891" ht="15" customHeight="1"/>
    <row r="23892" ht="15" customHeight="1"/>
    <row r="23893" ht="15" customHeight="1"/>
    <row r="23894" ht="15" customHeight="1"/>
    <row r="23895" ht="15" customHeight="1"/>
    <row r="23896" ht="15" customHeight="1"/>
    <row r="23897" ht="15" customHeight="1"/>
    <row r="23898" ht="15" customHeight="1"/>
    <row r="23899" ht="15" customHeight="1"/>
    <row r="23900" ht="15" customHeight="1"/>
    <row r="23901" ht="15" customHeight="1"/>
    <row r="23902" ht="15" customHeight="1"/>
    <row r="23903" ht="15" customHeight="1"/>
    <row r="23904" ht="15" customHeight="1"/>
    <row r="23905" ht="15" customHeight="1"/>
    <row r="23906" ht="15" customHeight="1"/>
    <row r="23907" ht="15" customHeight="1"/>
    <row r="23908" ht="15" customHeight="1"/>
    <row r="23909" ht="15" customHeight="1"/>
    <row r="23910" ht="15" customHeight="1"/>
    <row r="23911" ht="15" customHeight="1"/>
    <row r="23912" ht="15" customHeight="1"/>
    <row r="23913" ht="15" customHeight="1"/>
    <row r="23914" ht="15" customHeight="1"/>
    <row r="23915" ht="15" customHeight="1"/>
    <row r="23916" ht="15" customHeight="1"/>
    <row r="23917" ht="15" customHeight="1"/>
    <row r="23918" ht="15" customHeight="1"/>
    <row r="23919" ht="15" customHeight="1"/>
    <row r="23920" ht="15" customHeight="1"/>
    <row r="23921" ht="15" customHeight="1"/>
    <row r="23922" ht="15" customHeight="1"/>
    <row r="23923" ht="15" customHeight="1"/>
    <row r="23924" ht="15" customHeight="1"/>
    <row r="23925" ht="15" customHeight="1"/>
    <row r="23926" ht="15" customHeight="1"/>
    <row r="23927" ht="15" customHeight="1"/>
    <row r="23928" ht="15" customHeight="1"/>
    <row r="23929" ht="15" customHeight="1"/>
    <row r="23930" ht="15" customHeight="1"/>
    <row r="23931" ht="15" customHeight="1"/>
    <row r="23932" ht="15" customHeight="1"/>
    <row r="23933" ht="15" customHeight="1"/>
    <row r="23934" ht="15" customHeight="1"/>
    <row r="23935" ht="15" customHeight="1"/>
    <row r="23936" ht="15" customHeight="1"/>
    <row r="23937" ht="15" customHeight="1"/>
    <row r="23938" ht="15" customHeight="1"/>
    <row r="23939" ht="15" customHeight="1"/>
    <row r="23940" ht="15" customHeight="1"/>
    <row r="23941" ht="15" customHeight="1"/>
    <row r="23942" ht="15" customHeight="1"/>
    <row r="23943" ht="15" customHeight="1"/>
    <row r="23944" ht="15" customHeight="1"/>
    <row r="23945" ht="15" customHeight="1"/>
    <row r="23946" ht="15" customHeight="1"/>
    <row r="23947" ht="15" customHeight="1"/>
    <row r="23948" ht="15" customHeight="1"/>
    <row r="23949" ht="15" customHeight="1"/>
    <row r="23950" ht="15" customHeight="1"/>
    <row r="23951" ht="15" customHeight="1"/>
    <row r="23952" ht="15" customHeight="1"/>
    <row r="23953" ht="15" customHeight="1"/>
    <row r="23954" ht="15" customHeight="1"/>
    <row r="23955" ht="15" customHeight="1"/>
    <row r="23956" ht="15" customHeight="1"/>
    <row r="23957" ht="15" customHeight="1"/>
    <row r="23958" ht="15" customHeight="1"/>
    <row r="23959" ht="15" customHeight="1"/>
    <row r="23960" ht="15" customHeight="1"/>
    <row r="23961" ht="15" customHeight="1"/>
    <row r="23962" ht="15" customHeight="1"/>
    <row r="23963" ht="15" customHeight="1"/>
    <row r="23964" ht="15" customHeight="1"/>
    <row r="23965" ht="15" customHeight="1"/>
    <row r="23966" ht="15" customHeight="1"/>
    <row r="23967" ht="15" customHeight="1"/>
    <row r="23968" ht="15" customHeight="1"/>
    <row r="23969" ht="15" customHeight="1"/>
    <row r="23970" ht="15" customHeight="1"/>
    <row r="23971" ht="15" customHeight="1"/>
    <row r="23972" ht="15" customHeight="1"/>
    <row r="23973" ht="15" customHeight="1"/>
    <row r="23974" ht="15" customHeight="1"/>
    <row r="23975" ht="15" customHeight="1"/>
    <row r="23976" ht="15" customHeight="1"/>
    <row r="23977" ht="15" customHeight="1"/>
    <row r="23978" ht="15" customHeight="1"/>
    <row r="23979" ht="15" customHeight="1"/>
    <row r="23980" ht="15" customHeight="1"/>
    <row r="23981" ht="15" customHeight="1"/>
    <row r="23982" ht="15" customHeight="1"/>
    <row r="23983" ht="15" customHeight="1"/>
    <row r="23984" ht="15" customHeight="1"/>
    <row r="23985" ht="15" customHeight="1"/>
    <row r="23986" ht="15" customHeight="1"/>
    <row r="23987" ht="15" customHeight="1"/>
    <row r="23988" ht="15" customHeight="1"/>
    <row r="23989" ht="15" customHeight="1"/>
    <row r="23990" ht="15" customHeight="1"/>
    <row r="23991" ht="15" customHeight="1"/>
    <row r="23992" ht="15" customHeight="1"/>
    <row r="23993" ht="15" customHeight="1"/>
    <row r="23994" ht="15" customHeight="1"/>
    <row r="23995" ht="15" customHeight="1"/>
    <row r="23996" ht="15" customHeight="1"/>
    <row r="23997" ht="15" customHeight="1"/>
    <row r="23998" ht="15" customHeight="1"/>
    <row r="23999" ht="15" customHeight="1"/>
    <row r="24000" ht="15" customHeight="1"/>
    <row r="24001" ht="15" customHeight="1"/>
    <row r="24002" ht="15" customHeight="1"/>
    <row r="24003" ht="15" customHeight="1"/>
    <row r="24004" ht="15" customHeight="1"/>
    <row r="24005" ht="15" customHeight="1"/>
    <row r="24006" ht="15" customHeight="1"/>
    <row r="24007" ht="15" customHeight="1"/>
    <row r="24008" ht="15" customHeight="1"/>
    <row r="24009" ht="15" customHeight="1"/>
    <row r="24010" ht="15" customHeight="1"/>
    <row r="24011" ht="15" customHeight="1"/>
    <row r="24012" ht="15" customHeight="1"/>
    <row r="24013" ht="15" customHeight="1"/>
    <row r="24014" ht="15" customHeight="1"/>
    <row r="24015" ht="15" customHeight="1"/>
    <row r="24016" ht="15" customHeight="1"/>
    <row r="24017" ht="15" customHeight="1"/>
    <row r="24018" ht="15" customHeight="1"/>
    <row r="24019" ht="15" customHeight="1"/>
    <row r="24020" ht="15" customHeight="1"/>
    <row r="24021" ht="15" customHeight="1"/>
    <row r="24022" ht="15" customHeight="1"/>
    <row r="24023" ht="15" customHeight="1"/>
    <row r="24024" ht="15" customHeight="1"/>
    <row r="24025" ht="15" customHeight="1"/>
    <row r="24026" ht="15" customHeight="1"/>
    <row r="24027" ht="15" customHeight="1"/>
    <row r="24028" ht="15" customHeight="1"/>
    <row r="24029" ht="15" customHeight="1"/>
    <row r="24030" ht="15" customHeight="1"/>
    <row r="24031" ht="15" customHeight="1"/>
    <row r="24032" ht="15" customHeight="1"/>
    <row r="24033" ht="15" customHeight="1"/>
    <row r="24034" ht="15" customHeight="1"/>
    <row r="24035" ht="15" customHeight="1"/>
    <row r="24036" ht="15" customHeight="1"/>
    <row r="24037" ht="15" customHeight="1"/>
    <row r="24038" ht="15" customHeight="1"/>
    <row r="24039" ht="15" customHeight="1"/>
    <row r="24040" ht="15" customHeight="1"/>
    <row r="24041" ht="15" customHeight="1"/>
    <row r="24042" ht="15" customHeight="1"/>
    <row r="24043" ht="15" customHeight="1"/>
    <row r="24044" ht="15" customHeight="1"/>
    <row r="24045" ht="15" customHeight="1"/>
    <row r="24046" ht="15" customHeight="1"/>
    <row r="24047" ht="15" customHeight="1"/>
    <row r="24048" ht="15" customHeight="1"/>
    <row r="24049" ht="15" customHeight="1"/>
    <row r="24050" ht="15" customHeight="1"/>
    <row r="24051" ht="15" customHeight="1"/>
    <row r="24052" ht="15" customHeight="1"/>
    <row r="24053" ht="15" customHeight="1"/>
    <row r="24054" ht="15" customHeight="1"/>
    <row r="24055" ht="15" customHeight="1"/>
    <row r="24056" ht="15" customHeight="1"/>
    <row r="24057" ht="15" customHeight="1"/>
    <row r="24058" ht="15" customHeight="1"/>
    <row r="24059" ht="15" customHeight="1"/>
    <row r="24060" ht="15" customHeight="1"/>
    <row r="24061" ht="15" customHeight="1"/>
    <row r="24062" ht="15" customHeight="1"/>
    <row r="24063" ht="15" customHeight="1"/>
    <row r="24064" ht="15" customHeight="1"/>
    <row r="24065" ht="15" customHeight="1"/>
    <row r="24066" ht="15" customHeight="1"/>
    <row r="24067" ht="15" customHeight="1"/>
    <row r="24068" ht="15" customHeight="1"/>
    <row r="24069" ht="15" customHeight="1"/>
    <row r="24070" ht="15" customHeight="1"/>
    <row r="24071" ht="15" customHeight="1"/>
    <row r="24072" ht="15" customHeight="1"/>
    <row r="24073" ht="15" customHeight="1"/>
    <row r="24074" ht="15" customHeight="1"/>
    <row r="24075" ht="15" customHeight="1"/>
    <row r="24076" ht="15" customHeight="1"/>
    <row r="24077" ht="15" customHeight="1"/>
    <row r="24078" ht="15" customHeight="1"/>
    <row r="24079" ht="15" customHeight="1"/>
    <row r="24080" ht="15" customHeight="1"/>
    <row r="24081" ht="15" customHeight="1"/>
    <row r="24082" ht="15" customHeight="1"/>
    <row r="24083" ht="15" customHeight="1"/>
    <row r="24084" ht="15" customHeight="1"/>
    <row r="24085" ht="15" customHeight="1"/>
    <row r="24086" ht="15" customHeight="1"/>
    <row r="24087" ht="15" customHeight="1"/>
    <row r="24088" ht="15" customHeight="1"/>
    <row r="24089" ht="15" customHeight="1"/>
    <row r="24090" ht="15" customHeight="1"/>
    <row r="24091" ht="15" customHeight="1"/>
    <row r="24092" ht="15" customHeight="1"/>
    <row r="24093" ht="15" customHeight="1"/>
    <row r="24094" ht="15" customHeight="1"/>
    <row r="24095" ht="15" customHeight="1"/>
    <row r="24096" ht="15" customHeight="1"/>
    <row r="24097" ht="15" customHeight="1"/>
    <row r="24098" ht="15" customHeight="1"/>
    <row r="24099" ht="15" customHeight="1"/>
    <row r="24100" ht="15" customHeight="1"/>
    <row r="24101" ht="15" customHeight="1"/>
    <row r="24102" ht="15" customHeight="1"/>
    <row r="24103" ht="15" customHeight="1"/>
    <row r="24104" ht="15" customHeight="1"/>
    <row r="24105" ht="15" customHeight="1"/>
    <row r="24106" ht="15" customHeight="1"/>
    <row r="24107" ht="15" customHeight="1"/>
    <row r="24108" ht="15" customHeight="1"/>
    <row r="24109" ht="15" customHeight="1"/>
    <row r="24110" ht="15" customHeight="1"/>
    <row r="24111" ht="15" customHeight="1"/>
    <row r="24112" ht="15" customHeight="1"/>
    <row r="24113" ht="15" customHeight="1"/>
    <row r="24114" ht="15" customHeight="1"/>
    <row r="24115" ht="15" customHeight="1"/>
    <row r="24116" ht="15" customHeight="1"/>
    <row r="24117" ht="15" customHeight="1"/>
    <row r="24118" ht="15" customHeight="1"/>
    <row r="24119" ht="15" customHeight="1"/>
    <row r="24120" ht="15" customHeight="1"/>
    <row r="24121" ht="15" customHeight="1"/>
    <row r="24122" ht="15" customHeight="1"/>
    <row r="24123" ht="15" customHeight="1"/>
    <row r="24124" ht="15" customHeight="1"/>
    <row r="24125" ht="15" customHeight="1"/>
    <row r="24126" ht="15" customHeight="1"/>
    <row r="24127" ht="15" customHeight="1"/>
    <row r="24128" ht="15" customHeight="1"/>
    <row r="24129" ht="15" customHeight="1"/>
    <row r="24130" ht="15" customHeight="1"/>
    <row r="24131" ht="15" customHeight="1"/>
    <row r="24132" ht="15" customHeight="1"/>
    <row r="24133" ht="15" customHeight="1"/>
    <row r="24134" ht="15" customHeight="1"/>
    <row r="24135" ht="15" customHeight="1"/>
    <row r="24136" ht="15" customHeight="1"/>
    <row r="24137" ht="15" customHeight="1"/>
    <row r="24138" ht="15" customHeight="1"/>
    <row r="24139" ht="15" customHeight="1"/>
    <row r="24140" ht="15" customHeight="1"/>
    <row r="24141" ht="15" customHeight="1"/>
    <row r="24142" ht="15" customHeight="1"/>
    <row r="24143" ht="15" customHeight="1"/>
    <row r="24144" ht="15" customHeight="1"/>
    <row r="24145" ht="15" customHeight="1"/>
    <row r="24146" ht="15" customHeight="1"/>
    <row r="24147" ht="15" customHeight="1"/>
    <row r="24148" ht="15" customHeight="1"/>
    <row r="24149" ht="15" customHeight="1"/>
    <row r="24150" ht="15" customHeight="1"/>
    <row r="24151" ht="15" customHeight="1"/>
    <row r="24152" ht="15" customHeight="1"/>
    <row r="24153" ht="15" customHeight="1"/>
    <row r="24154" ht="15" customHeight="1"/>
    <row r="24155" ht="15" customHeight="1"/>
    <row r="24156" ht="15" customHeight="1"/>
    <row r="24157" ht="15" customHeight="1"/>
    <row r="24158" ht="15" customHeight="1"/>
    <row r="24159" ht="15" customHeight="1"/>
    <row r="24160" ht="15" customHeight="1"/>
    <row r="24161" ht="15" customHeight="1"/>
    <row r="24162" ht="15" customHeight="1"/>
    <row r="24163" ht="15" customHeight="1"/>
    <row r="24164" ht="15" customHeight="1"/>
    <row r="24165" ht="15" customHeight="1"/>
    <row r="24166" ht="15" customHeight="1"/>
    <row r="24167" ht="15" customHeight="1"/>
    <row r="24168" ht="15" customHeight="1"/>
    <row r="24169" ht="15" customHeight="1"/>
    <row r="24170" ht="15" customHeight="1"/>
    <row r="24171" ht="15" customHeight="1"/>
    <row r="24172" ht="15" customHeight="1"/>
    <row r="24173" ht="15" customHeight="1"/>
    <row r="24174" ht="15" customHeight="1"/>
    <row r="24175" ht="15" customHeight="1"/>
    <row r="24176" ht="15" customHeight="1"/>
    <row r="24177" ht="15" customHeight="1"/>
    <row r="24178" ht="15" customHeight="1"/>
    <row r="24179" ht="15" customHeight="1"/>
    <row r="24180" ht="15" customHeight="1"/>
    <row r="24181" ht="15" customHeight="1"/>
    <row r="24182" ht="15" customHeight="1"/>
    <row r="24183" ht="15" customHeight="1"/>
    <row r="24184" ht="15" customHeight="1"/>
    <row r="24185" ht="15" customHeight="1"/>
    <row r="24186" ht="15" customHeight="1"/>
    <row r="24187" ht="15" customHeight="1"/>
    <row r="24188" ht="15" customHeight="1"/>
    <row r="24189" ht="15" customHeight="1"/>
    <row r="24190" ht="15" customHeight="1"/>
    <row r="24191" ht="15" customHeight="1"/>
    <row r="24192" ht="15" customHeight="1"/>
    <row r="24193" ht="15" customHeight="1"/>
    <row r="24194" ht="15" customHeight="1"/>
    <row r="24195" ht="15" customHeight="1"/>
    <row r="24196" ht="15" customHeight="1"/>
    <row r="24197" ht="15" customHeight="1"/>
    <row r="24198" ht="15" customHeight="1"/>
    <row r="24199" ht="15" customHeight="1"/>
    <row r="24200" ht="15" customHeight="1"/>
    <row r="24201" ht="15" customHeight="1"/>
    <row r="24202" ht="15" customHeight="1"/>
    <row r="24203" ht="15" customHeight="1"/>
    <row r="24204" ht="15" customHeight="1"/>
    <row r="24205" ht="15" customHeight="1"/>
    <row r="24206" ht="15" customHeight="1"/>
    <row r="24207" ht="15" customHeight="1"/>
    <row r="24208" ht="15" customHeight="1"/>
    <row r="24209" ht="15" customHeight="1"/>
    <row r="24210" ht="15" customHeight="1"/>
    <row r="24211" ht="15" customHeight="1"/>
    <row r="24212" ht="15" customHeight="1"/>
    <row r="24213" ht="15" customHeight="1"/>
    <row r="24214" ht="15" customHeight="1"/>
    <row r="24215" ht="15" customHeight="1"/>
    <row r="24216" ht="15" customHeight="1"/>
    <row r="24217" ht="15" customHeight="1"/>
    <row r="24218" ht="15" customHeight="1"/>
    <row r="24219" ht="15" customHeight="1"/>
    <row r="24220" ht="15" customHeight="1"/>
    <row r="24221" ht="15" customHeight="1"/>
    <row r="24222" ht="15" customHeight="1"/>
    <row r="24223" ht="15" customHeight="1"/>
    <row r="24224" ht="15" customHeight="1"/>
    <row r="24225" ht="15" customHeight="1"/>
    <row r="24226" ht="15" customHeight="1"/>
    <row r="24227" ht="15" customHeight="1"/>
    <row r="24228" ht="15" customHeight="1"/>
    <row r="24229" ht="15" customHeight="1"/>
    <row r="24230" ht="15" customHeight="1"/>
    <row r="24231" ht="15" customHeight="1"/>
    <row r="24232" ht="15" customHeight="1"/>
    <row r="24233" ht="15" customHeight="1"/>
    <row r="24234" ht="15" customHeight="1"/>
    <row r="24235" ht="15" customHeight="1"/>
    <row r="24236" ht="15" customHeight="1"/>
    <row r="24237" ht="15" customHeight="1"/>
    <row r="24238" ht="15" customHeight="1"/>
    <row r="24239" ht="15" customHeight="1"/>
    <row r="24240" ht="15" customHeight="1"/>
    <row r="24241" ht="15" customHeight="1"/>
    <row r="24242" ht="15" customHeight="1"/>
    <row r="24243" ht="15" customHeight="1"/>
    <row r="24244" ht="15" customHeight="1"/>
    <row r="24245" ht="15" customHeight="1"/>
    <row r="24246" ht="15" customHeight="1"/>
    <row r="24247" ht="15" customHeight="1"/>
    <row r="24248" ht="15" customHeight="1"/>
    <row r="24249" ht="15" customHeight="1"/>
    <row r="24250" ht="15" customHeight="1"/>
    <row r="24251" ht="15" customHeight="1"/>
    <row r="24252" ht="15" customHeight="1"/>
    <row r="24253" ht="15" customHeight="1"/>
    <row r="24254" ht="15" customHeight="1"/>
    <row r="24255" ht="15" customHeight="1"/>
    <row r="24256" ht="15" customHeight="1"/>
    <row r="24257" ht="15" customHeight="1"/>
    <row r="24258" ht="15" customHeight="1"/>
    <row r="24259" ht="15" customHeight="1"/>
    <row r="24260" ht="15" customHeight="1"/>
    <row r="24261" ht="15" customHeight="1"/>
    <row r="24262" ht="15" customHeight="1"/>
    <row r="24263" ht="15" customHeight="1"/>
    <row r="24264" ht="15" customHeight="1"/>
    <row r="24265" ht="15" customHeight="1"/>
    <row r="24266" ht="15" customHeight="1"/>
    <row r="24267" ht="15" customHeight="1"/>
    <row r="24268" ht="15" customHeight="1"/>
    <row r="24269" ht="15" customHeight="1"/>
    <row r="24270" ht="15" customHeight="1"/>
    <row r="24271" ht="15" customHeight="1"/>
    <row r="24272" ht="15" customHeight="1"/>
    <row r="24273" ht="15" customHeight="1"/>
    <row r="24274" ht="15" customHeight="1"/>
    <row r="24275" ht="15" customHeight="1"/>
    <row r="24276" ht="15" customHeight="1"/>
    <row r="24277" ht="15" customHeight="1"/>
    <row r="24278" ht="15" customHeight="1"/>
    <row r="24279" ht="15" customHeight="1"/>
    <row r="24280" ht="15" customHeight="1"/>
    <row r="24281" ht="15" customHeight="1"/>
    <row r="24282" ht="15" customHeight="1"/>
    <row r="24283" ht="15" customHeight="1"/>
    <row r="24284" ht="15" customHeight="1"/>
    <row r="24285" ht="15" customHeight="1"/>
    <row r="24286" ht="15" customHeight="1"/>
    <row r="24287" ht="15" customHeight="1"/>
    <row r="24288" ht="15" customHeight="1"/>
    <row r="24289" ht="15" customHeight="1"/>
    <row r="24290" ht="15" customHeight="1"/>
    <row r="24291" ht="15" customHeight="1"/>
    <row r="24292" ht="15" customHeight="1"/>
    <row r="24293" ht="15" customHeight="1"/>
    <row r="24294" ht="15" customHeight="1"/>
    <row r="24295" ht="15" customHeight="1"/>
    <row r="24296" ht="15" customHeight="1"/>
    <row r="24297" ht="15" customHeight="1"/>
    <row r="24298" ht="15" customHeight="1"/>
    <row r="24299" ht="15" customHeight="1"/>
    <row r="24300" ht="15" customHeight="1"/>
    <row r="24301" ht="15" customHeight="1"/>
    <row r="24302" ht="15" customHeight="1"/>
    <row r="24303" ht="15" customHeight="1"/>
    <row r="24304" ht="15" customHeight="1"/>
    <row r="24305" ht="15" customHeight="1"/>
    <row r="24306" ht="15" customHeight="1"/>
    <row r="24307" ht="15" customHeight="1"/>
    <row r="24308" ht="15" customHeight="1"/>
    <row r="24309" ht="15" customHeight="1"/>
    <row r="24310" ht="15" customHeight="1"/>
    <row r="24311" ht="15" customHeight="1"/>
    <row r="24312" ht="15" customHeight="1"/>
    <row r="24313" ht="15" customHeight="1"/>
    <row r="24314" ht="15" customHeight="1"/>
    <row r="24315" ht="15" customHeight="1"/>
    <row r="24316" ht="15" customHeight="1"/>
    <row r="24317" ht="15" customHeight="1"/>
    <row r="24318" ht="15" customHeight="1"/>
    <row r="24319" ht="15" customHeight="1"/>
    <row r="24320" ht="15" customHeight="1"/>
    <row r="24321" ht="15" customHeight="1"/>
    <row r="24322" ht="15" customHeight="1"/>
    <row r="24323" ht="15" customHeight="1"/>
    <row r="24324" ht="15" customHeight="1"/>
    <row r="24325" ht="15" customHeight="1"/>
    <row r="24326" ht="15" customHeight="1"/>
    <row r="24327" ht="15" customHeight="1"/>
    <row r="24328" ht="15" customHeight="1"/>
    <row r="24329" ht="15" customHeight="1"/>
    <row r="24330" ht="15" customHeight="1"/>
    <row r="24331" ht="15" customHeight="1"/>
    <row r="24332" ht="15" customHeight="1"/>
    <row r="24333" ht="15" customHeight="1"/>
    <row r="24334" ht="15" customHeight="1"/>
    <row r="24335" ht="15" customHeight="1"/>
    <row r="24336" ht="15" customHeight="1"/>
    <row r="24337" ht="15" customHeight="1"/>
    <row r="24338" ht="15" customHeight="1"/>
    <row r="24339" ht="15" customHeight="1"/>
    <row r="24340" ht="15" customHeight="1"/>
    <row r="24341" ht="15" customHeight="1"/>
    <row r="24342" ht="15" customHeight="1"/>
    <row r="24343" ht="15" customHeight="1"/>
    <row r="24344" ht="15" customHeight="1"/>
    <row r="24345" ht="15" customHeight="1"/>
    <row r="24346" ht="15" customHeight="1"/>
    <row r="24347" ht="15" customHeight="1"/>
    <row r="24348" ht="15" customHeight="1"/>
    <row r="24349" ht="15" customHeight="1"/>
    <row r="24350" ht="15" customHeight="1"/>
    <row r="24351" ht="15" customHeight="1"/>
    <row r="24352" ht="15" customHeight="1"/>
    <row r="24353" ht="15" customHeight="1"/>
    <row r="24354" ht="15" customHeight="1"/>
    <row r="24355" ht="15" customHeight="1"/>
    <row r="24356" ht="15" customHeight="1"/>
    <row r="24357" ht="15" customHeight="1"/>
    <row r="24358" ht="15" customHeight="1"/>
    <row r="24359" ht="15" customHeight="1"/>
    <row r="24360" ht="15" customHeight="1"/>
    <row r="24361" ht="15" customHeight="1"/>
    <row r="24362" ht="15" customHeight="1"/>
    <row r="24363" ht="15" customHeight="1"/>
    <row r="24364" ht="15" customHeight="1"/>
    <row r="24365" ht="15" customHeight="1"/>
    <row r="24366" ht="15" customHeight="1"/>
    <row r="24367" ht="15" customHeight="1"/>
    <row r="24368" ht="15" customHeight="1"/>
    <row r="24369" ht="15" customHeight="1"/>
    <row r="24370" ht="15" customHeight="1"/>
    <row r="24371" ht="15" customHeight="1"/>
    <row r="24372" ht="15" customHeight="1"/>
    <row r="24373" ht="15" customHeight="1"/>
    <row r="24374" ht="15" customHeight="1"/>
    <row r="24375" ht="15" customHeight="1"/>
    <row r="24376" ht="15" customHeight="1"/>
    <row r="24377" ht="15" customHeight="1"/>
    <row r="24378" ht="15" customHeight="1"/>
    <row r="24379" ht="15" customHeight="1"/>
    <row r="24380" ht="15" customHeight="1"/>
    <row r="24381" ht="15" customHeight="1"/>
    <row r="24382" ht="15" customHeight="1"/>
    <row r="24383" ht="15" customHeight="1"/>
    <row r="24384" ht="15" customHeight="1"/>
    <row r="24385" ht="15" customHeight="1"/>
    <row r="24386" ht="15" customHeight="1"/>
    <row r="24387" ht="15" customHeight="1"/>
    <row r="24388" ht="15" customHeight="1"/>
    <row r="24389" ht="15" customHeight="1"/>
    <row r="24390" ht="15" customHeight="1"/>
    <row r="24391" ht="15" customHeight="1"/>
    <row r="24392" ht="15" customHeight="1"/>
    <row r="24393" ht="15" customHeight="1"/>
    <row r="24394" ht="15" customHeight="1"/>
    <row r="24395" ht="15" customHeight="1"/>
    <row r="24396" ht="15" customHeight="1"/>
    <row r="24397" ht="15" customHeight="1"/>
    <row r="24398" ht="15" customHeight="1"/>
    <row r="24399" ht="15" customHeight="1"/>
    <row r="24400" ht="15" customHeight="1"/>
    <row r="24401" ht="15" customHeight="1"/>
    <row r="24402" ht="15" customHeight="1"/>
    <row r="24403" ht="15" customHeight="1"/>
    <row r="24404" ht="15" customHeight="1"/>
    <row r="24405" ht="15" customHeight="1"/>
    <row r="24406" ht="15" customHeight="1"/>
    <row r="24407" ht="15" customHeight="1"/>
    <row r="24408" ht="15" customHeight="1"/>
    <row r="24409" ht="15" customHeight="1"/>
    <row r="24410" ht="15" customHeight="1"/>
    <row r="24411" ht="15" customHeight="1"/>
    <row r="24412" ht="15" customHeight="1"/>
    <row r="24413" ht="15" customHeight="1"/>
    <row r="24414" ht="15" customHeight="1"/>
    <row r="24415" ht="15" customHeight="1"/>
    <row r="24416" ht="15" customHeight="1"/>
    <row r="24417" ht="15" customHeight="1"/>
    <row r="24418" ht="15" customHeight="1"/>
    <row r="24419" ht="15" customHeight="1"/>
    <row r="24420" ht="15" customHeight="1"/>
    <row r="24421" ht="15" customHeight="1"/>
    <row r="24422" ht="15" customHeight="1"/>
    <row r="24423" ht="15" customHeight="1"/>
    <row r="24424" ht="15" customHeight="1"/>
    <row r="24425" ht="15" customHeight="1"/>
    <row r="24426" ht="15" customHeight="1"/>
    <row r="24427" ht="15" customHeight="1"/>
    <row r="24428" ht="15" customHeight="1"/>
    <row r="24429" ht="15" customHeight="1"/>
    <row r="24430" ht="15" customHeight="1"/>
    <row r="24431" ht="15" customHeight="1"/>
    <row r="24432" ht="15" customHeight="1"/>
    <row r="24433" ht="15" customHeight="1"/>
    <row r="24434" ht="15" customHeight="1"/>
    <row r="24435" ht="15" customHeight="1"/>
    <row r="24436" ht="15" customHeight="1"/>
    <row r="24437" ht="15" customHeight="1"/>
    <row r="24438" ht="15" customHeight="1"/>
    <row r="24439" ht="15" customHeight="1"/>
    <row r="24440" ht="15" customHeight="1"/>
    <row r="24441" ht="15" customHeight="1"/>
    <row r="24442" ht="15" customHeight="1"/>
    <row r="24443" ht="15" customHeight="1"/>
    <row r="24444" ht="15" customHeight="1"/>
    <row r="24445" ht="15" customHeight="1"/>
    <row r="24446" ht="15" customHeight="1"/>
    <row r="24447" ht="15" customHeight="1"/>
    <row r="24448" ht="15" customHeight="1"/>
    <row r="24449" ht="15" customHeight="1"/>
    <row r="24450" ht="15" customHeight="1"/>
    <row r="24451" ht="15" customHeight="1"/>
    <row r="24452" ht="15" customHeight="1"/>
    <row r="24453" ht="15" customHeight="1"/>
    <row r="24454" ht="15" customHeight="1"/>
    <row r="24455" ht="15" customHeight="1"/>
    <row r="24456" ht="15" customHeight="1"/>
    <row r="24457" ht="15" customHeight="1"/>
    <row r="24458" ht="15" customHeight="1"/>
    <row r="24459" ht="15" customHeight="1"/>
    <row r="24460" ht="15" customHeight="1"/>
    <row r="24461" ht="15" customHeight="1"/>
    <row r="24462" ht="15" customHeight="1"/>
    <row r="24463" ht="15" customHeight="1"/>
    <row r="24464" ht="15" customHeight="1"/>
    <row r="24465" ht="15" customHeight="1"/>
    <row r="24466" ht="15" customHeight="1"/>
    <row r="24467" ht="15" customHeight="1"/>
    <row r="24468" ht="15" customHeight="1"/>
    <row r="24469" ht="15" customHeight="1"/>
    <row r="24470" ht="15" customHeight="1"/>
    <row r="24471" ht="15" customHeight="1"/>
    <row r="24472" ht="15" customHeight="1"/>
    <row r="24473" ht="15" customHeight="1"/>
    <row r="24474" ht="15" customHeight="1"/>
    <row r="24475" ht="15" customHeight="1"/>
    <row r="24476" ht="15" customHeight="1"/>
    <row r="24477" ht="15" customHeight="1"/>
    <row r="24478" ht="15" customHeight="1"/>
    <row r="24479" ht="15" customHeight="1"/>
    <row r="24480" ht="15" customHeight="1"/>
    <row r="24481" ht="15" customHeight="1"/>
    <row r="24482" ht="15" customHeight="1"/>
    <row r="24483" ht="15" customHeight="1"/>
    <row r="24484" ht="15" customHeight="1"/>
    <row r="24485" ht="15" customHeight="1"/>
    <row r="24486" ht="15" customHeight="1"/>
    <row r="24487" ht="15" customHeight="1"/>
    <row r="24488" ht="15" customHeight="1"/>
    <row r="24489" ht="15" customHeight="1"/>
    <row r="24490" ht="15" customHeight="1"/>
    <row r="24491" ht="15" customHeight="1"/>
    <row r="24492" ht="15" customHeight="1"/>
    <row r="24493" ht="15" customHeight="1"/>
    <row r="24494" ht="15" customHeight="1"/>
    <row r="24495" ht="15" customHeight="1"/>
    <row r="24496" ht="15" customHeight="1"/>
    <row r="24497" ht="15" customHeight="1"/>
    <row r="24498" ht="15" customHeight="1"/>
    <row r="24499" ht="15" customHeight="1"/>
    <row r="24500" ht="15" customHeight="1"/>
    <row r="24501" ht="15" customHeight="1"/>
    <row r="24502" ht="15" customHeight="1"/>
    <row r="24503" ht="15" customHeight="1"/>
    <row r="24504" ht="15" customHeight="1"/>
    <row r="24505" ht="15" customHeight="1"/>
    <row r="24506" ht="15" customHeight="1"/>
    <row r="24507" ht="15" customHeight="1"/>
    <row r="24508" ht="15" customHeight="1"/>
    <row r="24509" ht="15" customHeight="1"/>
    <row r="24510" ht="15" customHeight="1"/>
    <row r="24511" ht="15" customHeight="1"/>
    <row r="24512" ht="15" customHeight="1"/>
    <row r="24513" ht="15" customHeight="1"/>
    <row r="24514" ht="15" customHeight="1"/>
    <row r="24515" ht="15" customHeight="1"/>
    <row r="24516" ht="15" customHeight="1"/>
    <row r="24517" ht="15" customHeight="1"/>
    <row r="24518" ht="15" customHeight="1"/>
    <row r="24519" ht="15" customHeight="1"/>
    <row r="24520" ht="15" customHeight="1"/>
    <row r="24521" ht="15" customHeight="1"/>
    <row r="24522" ht="15" customHeight="1"/>
    <row r="24523" ht="15" customHeight="1"/>
    <row r="24524" ht="15" customHeight="1"/>
    <row r="24525" ht="15" customHeight="1"/>
    <row r="24526" ht="15" customHeight="1"/>
    <row r="24527" ht="15" customHeight="1"/>
    <row r="24528" ht="15" customHeight="1"/>
    <row r="24529" ht="15" customHeight="1"/>
    <row r="24530" ht="15" customHeight="1"/>
    <row r="24531" ht="15" customHeight="1"/>
    <row r="24532" ht="15" customHeight="1"/>
    <row r="24533" ht="15" customHeight="1"/>
    <row r="24534" ht="15" customHeight="1"/>
    <row r="24535" ht="15" customHeight="1"/>
    <row r="24536" ht="15" customHeight="1"/>
    <row r="24537" ht="15" customHeight="1"/>
    <row r="24538" ht="15" customHeight="1"/>
    <row r="24539" ht="15" customHeight="1"/>
    <row r="24540" ht="15" customHeight="1"/>
    <row r="24541" ht="15" customHeight="1"/>
    <row r="24542" ht="15" customHeight="1"/>
    <row r="24543" ht="15" customHeight="1"/>
    <row r="24544" ht="15" customHeight="1"/>
    <row r="24545" ht="15" customHeight="1"/>
    <row r="24546" ht="15" customHeight="1"/>
    <row r="24547" ht="15" customHeight="1"/>
    <row r="24548" ht="15" customHeight="1"/>
    <row r="24549" ht="15" customHeight="1"/>
    <row r="24550" ht="15" customHeight="1"/>
    <row r="24551" ht="15" customHeight="1"/>
    <row r="24552" ht="15" customHeight="1"/>
    <row r="24553" ht="15" customHeight="1"/>
    <row r="24554" ht="15" customHeight="1"/>
    <row r="24555" ht="15" customHeight="1"/>
    <row r="24556" ht="15" customHeight="1"/>
    <row r="24557" ht="15" customHeight="1"/>
    <row r="24558" ht="15" customHeight="1"/>
    <row r="24559" ht="15" customHeight="1"/>
    <row r="24560" ht="15" customHeight="1"/>
    <row r="24561" ht="15" customHeight="1"/>
    <row r="24562" ht="15" customHeight="1"/>
    <row r="24563" ht="15" customHeight="1"/>
    <row r="24564" ht="15" customHeight="1"/>
    <row r="24565" ht="15" customHeight="1"/>
    <row r="24566" ht="15" customHeight="1"/>
    <row r="24567" ht="15" customHeight="1"/>
    <row r="24568" ht="15" customHeight="1"/>
    <row r="24569" ht="15" customHeight="1"/>
    <row r="24570" ht="15" customHeight="1"/>
    <row r="24571" ht="15" customHeight="1"/>
    <row r="24572" ht="15" customHeight="1"/>
    <row r="24573" ht="15" customHeight="1"/>
    <row r="24574" ht="15" customHeight="1"/>
    <row r="24575" ht="15" customHeight="1"/>
    <row r="24576" ht="15" customHeight="1"/>
    <row r="24577" ht="15" customHeight="1"/>
    <row r="24578" ht="15" customHeight="1"/>
    <row r="24579" ht="15" customHeight="1"/>
    <row r="24580" ht="15" customHeight="1"/>
    <row r="24581" ht="15" customHeight="1"/>
    <row r="24582" ht="15" customHeight="1"/>
    <row r="24583" ht="15" customHeight="1"/>
    <row r="24584" ht="15" customHeight="1"/>
    <row r="24585" ht="15" customHeight="1"/>
    <row r="24586" ht="15" customHeight="1"/>
    <row r="24587" ht="15" customHeight="1"/>
    <row r="24588" ht="15" customHeight="1"/>
    <row r="24589" ht="15" customHeight="1"/>
    <row r="24590" ht="15" customHeight="1"/>
    <row r="24591" ht="15" customHeight="1"/>
    <row r="24592" ht="15" customHeight="1"/>
    <row r="24593" ht="15" customHeight="1"/>
    <row r="24594" ht="15" customHeight="1"/>
    <row r="24595" ht="15" customHeight="1"/>
    <row r="24596" ht="15" customHeight="1"/>
    <row r="24597" ht="15" customHeight="1"/>
    <row r="24598" ht="15" customHeight="1"/>
    <row r="24599" ht="15" customHeight="1"/>
    <row r="24600" ht="15" customHeight="1"/>
    <row r="24601" ht="15" customHeight="1"/>
    <row r="24602" ht="15" customHeight="1"/>
    <row r="24603" ht="15" customHeight="1"/>
    <row r="24604" ht="15" customHeight="1"/>
    <row r="24605" ht="15" customHeight="1"/>
    <row r="24606" ht="15" customHeight="1"/>
    <row r="24607" ht="15" customHeight="1"/>
    <row r="24608" ht="15" customHeight="1"/>
    <row r="24609" ht="15" customHeight="1"/>
    <row r="24610" ht="15" customHeight="1"/>
    <row r="24611" ht="15" customHeight="1"/>
    <row r="24612" ht="15" customHeight="1"/>
    <row r="24613" ht="15" customHeight="1"/>
    <row r="24614" ht="15" customHeight="1"/>
    <row r="24615" ht="15" customHeight="1"/>
    <row r="24616" ht="15" customHeight="1"/>
    <row r="24617" ht="15" customHeight="1"/>
    <row r="24618" ht="15" customHeight="1"/>
    <row r="24619" ht="15" customHeight="1"/>
    <row r="24620" ht="15" customHeight="1"/>
    <row r="24621" ht="15" customHeight="1"/>
    <row r="24622" ht="15" customHeight="1"/>
    <row r="24623" ht="15" customHeight="1"/>
    <row r="24624" ht="15" customHeight="1"/>
    <row r="24625" ht="15" customHeight="1"/>
    <row r="24626" ht="15" customHeight="1"/>
    <row r="24627" ht="15" customHeight="1"/>
    <row r="24628" ht="15" customHeight="1"/>
    <row r="24629" ht="15" customHeight="1"/>
    <row r="24630" ht="15" customHeight="1"/>
    <row r="24631" ht="15" customHeight="1"/>
    <row r="24632" ht="15" customHeight="1"/>
    <row r="24633" ht="15" customHeight="1"/>
    <row r="24634" ht="15" customHeight="1"/>
    <row r="24635" ht="15" customHeight="1"/>
    <row r="24636" ht="15" customHeight="1"/>
    <row r="24637" ht="15" customHeight="1"/>
    <row r="24638" ht="15" customHeight="1"/>
    <row r="24639" ht="15" customHeight="1"/>
    <row r="24640" ht="15" customHeight="1"/>
    <row r="24641" ht="15" customHeight="1"/>
    <row r="24642" ht="15" customHeight="1"/>
    <row r="24643" ht="15" customHeight="1"/>
    <row r="24644" ht="15" customHeight="1"/>
    <row r="24645" ht="15" customHeight="1"/>
    <row r="24646" ht="15" customHeight="1"/>
    <row r="24647" ht="15" customHeight="1"/>
    <row r="24648" ht="15" customHeight="1"/>
    <row r="24649" ht="15" customHeight="1"/>
    <row r="24650" ht="15" customHeight="1"/>
    <row r="24651" ht="15" customHeight="1"/>
    <row r="24652" ht="15" customHeight="1"/>
    <row r="24653" ht="15" customHeight="1"/>
    <row r="24654" ht="15" customHeight="1"/>
    <row r="24655" ht="15" customHeight="1"/>
    <row r="24656" ht="15" customHeight="1"/>
    <row r="24657" ht="15" customHeight="1"/>
    <row r="24658" ht="15" customHeight="1"/>
    <row r="24659" ht="15" customHeight="1"/>
    <row r="24660" ht="15" customHeight="1"/>
    <row r="24661" ht="15" customHeight="1"/>
    <row r="24662" ht="15" customHeight="1"/>
    <row r="24663" ht="15" customHeight="1"/>
    <row r="24664" ht="15" customHeight="1"/>
    <row r="24665" ht="15" customHeight="1"/>
    <row r="24666" ht="15" customHeight="1"/>
    <row r="24667" ht="15" customHeight="1"/>
    <row r="24668" ht="15" customHeight="1"/>
    <row r="24669" ht="15" customHeight="1"/>
    <row r="24670" ht="15" customHeight="1"/>
    <row r="24671" ht="15" customHeight="1"/>
    <row r="24672" ht="15" customHeight="1"/>
    <row r="24673" ht="15" customHeight="1"/>
    <row r="24674" ht="15" customHeight="1"/>
    <row r="24675" ht="15" customHeight="1"/>
    <row r="24676" ht="15" customHeight="1"/>
    <row r="24677" ht="15" customHeight="1"/>
    <row r="24678" ht="15" customHeight="1"/>
    <row r="24679" ht="15" customHeight="1"/>
    <row r="24680" ht="15" customHeight="1"/>
    <row r="24681" ht="15" customHeight="1"/>
    <row r="24682" ht="15" customHeight="1"/>
    <row r="24683" ht="15" customHeight="1"/>
    <row r="24684" ht="15" customHeight="1"/>
    <row r="24685" ht="15" customHeight="1"/>
    <row r="24686" ht="15" customHeight="1"/>
    <row r="24687" ht="15" customHeight="1"/>
    <row r="24688" ht="15" customHeight="1"/>
    <row r="24689" ht="15" customHeight="1"/>
    <row r="24690" ht="15" customHeight="1"/>
    <row r="24691" ht="15" customHeight="1"/>
    <row r="24692" ht="15" customHeight="1"/>
    <row r="24693" ht="15" customHeight="1"/>
    <row r="24694" ht="15" customHeight="1"/>
    <row r="24695" ht="15" customHeight="1"/>
    <row r="24696" ht="15" customHeight="1"/>
    <row r="24697" ht="15" customHeight="1"/>
    <row r="24698" ht="15" customHeight="1"/>
    <row r="24699" ht="15" customHeight="1"/>
    <row r="24700" ht="15" customHeight="1"/>
    <row r="24701" ht="15" customHeight="1"/>
    <row r="24702" ht="15" customHeight="1"/>
    <row r="24703" ht="15" customHeight="1"/>
    <row r="24704" ht="15" customHeight="1"/>
    <row r="24705" ht="15" customHeight="1"/>
    <row r="24706" ht="15" customHeight="1"/>
    <row r="24707" ht="15" customHeight="1"/>
    <row r="24708" ht="15" customHeight="1"/>
    <row r="24709" ht="15" customHeight="1"/>
    <row r="24710" ht="15" customHeight="1"/>
    <row r="24711" ht="15" customHeight="1"/>
    <row r="24712" ht="15" customHeight="1"/>
    <row r="24713" ht="15" customHeight="1"/>
    <row r="24714" ht="15" customHeight="1"/>
    <row r="24715" ht="15" customHeight="1"/>
    <row r="24716" ht="15" customHeight="1"/>
    <row r="24717" ht="15" customHeight="1"/>
    <row r="24718" ht="15" customHeight="1"/>
    <row r="24719" ht="15" customHeight="1"/>
    <row r="24720" ht="15" customHeight="1"/>
    <row r="24721" ht="15" customHeight="1"/>
    <row r="24722" ht="15" customHeight="1"/>
    <row r="24723" ht="15" customHeight="1"/>
    <row r="24724" ht="15" customHeight="1"/>
    <row r="24725" ht="15" customHeight="1"/>
    <row r="24726" ht="15" customHeight="1"/>
    <row r="24727" ht="15" customHeight="1"/>
    <row r="24728" ht="15" customHeight="1"/>
    <row r="24729" ht="15" customHeight="1"/>
    <row r="24730" ht="15" customHeight="1"/>
    <row r="24731" ht="15" customHeight="1"/>
    <row r="24732" ht="15" customHeight="1"/>
    <row r="24733" ht="15" customHeight="1"/>
    <row r="24734" ht="15" customHeight="1"/>
    <row r="24735" ht="15" customHeight="1"/>
    <row r="24736" ht="15" customHeight="1"/>
    <row r="24737" ht="15" customHeight="1"/>
    <row r="24738" ht="15" customHeight="1"/>
    <row r="24739" ht="15" customHeight="1"/>
    <row r="24740" ht="15" customHeight="1"/>
    <row r="24741" ht="15" customHeight="1"/>
    <row r="24742" ht="15" customHeight="1"/>
    <row r="24743" ht="15" customHeight="1"/>
    <row r="24744" ht="15" customHeight="1"/>
    <row r="24745" ht="15" customHeight="1"/>
    <row r="24746" ht="15" customHeight="1"/>
    <row r="24747" ht="15" customHeight="1"/>
    <row r="24748" ht="15" customHeight="1"/>
    <row r="24749" ht="15" customHeight="1"/>
    <row r="24750" ht="15" customHeight="1"/>
    <row r="24751" ht="15" customHeight="1"/>
    <row r="24752" ht="15" customHeight="1"/>
    <row r="24753" ht="15" customHeight="1"/>
    <row r="24754" ht="15" customHeight="1"/>
    <row r="24755" ht="15" customHeight="1"/>
    <row r="24756" ht="15" customHeight="1"/>
    <row r="24757" ht="15" customHeight="1"/>
    <row r="24758" ht="15" customHeight="1"/>
    <row r="24759" ht="15" customHeight="1"/>
    <row r="24760" ht="15" customHeight="1"/>
    <row r="24761" ht="15" customHeight="1"/>
    <row r="24762" ht="15" customHeight="1"/>
    <row r="24763" ht="15" customHeight="1"/>
    <row r="24764" ht="15" customHeight="1"/>
    <row r="24765" ht="15" customHeight="1"/>
    <row r="24766" ht="15" customHeight="1"/>
    <row r="24767" ht="15" customHeight="1"/>
    <row r="24768" ht="15" customHeight="1"/>
    <row r="24769" ht="15" customHeight="1"/>
    <row r="24770" ht="15" customHeight="1"/>
    <row r="24771" ht="15" customHeight="1"/>
    <row r="24772" ht="15" customHeight="1"/>
    <row r="24773" ht="15" customHeight="1"/>
    <row r="24774" ht="15" customHeight="1"/>
    <row r="24775" ht="15" customHeight="1"/>
    <row r="24776" ht="15" customHeight="1"/>
    <row r="24777" ht="15" customHeight="1"/>
    <row r="24778" ht="15" customHeight="1"/>
    <row r="24779" ht="15" customHeight="1"/>
    <row r="24780" ht="15" customHeight="1"/>
    <row r="24781" ht="15" customHeight="1"/>
    <row r="24782" ht="15" customHeight="1"/>
    <row r="24783" ht="15" customHeight="1"/>
    <row r="24784" ht="15" customHeight="1"/>
    <row r="24785" ht="15" customHeight="1"/>
    <row r="24786" ht="15" customHeight="1"/>
    <row r="24787" ht="15" customHeight="1"/>
    <row r="24788" ht="15" customHeight="1"/>
    <row r="24789" ht="15" customHeight="1"/>
    <row r="24790" ht="15" customHeight="1"/>
    <row r="24791" ht="15" customHeight="1"/>
    <row r="24792" ht="15" customHeight="1"/>
    <row r="24793" ht="15" customHeight="1"/>
    <row r="24794" ht="15" customHeight="1"/>
    <row r="24795" ht="15" customHeight="1"/>
    <row r="24796" ht="15" customHeight="1"/>
    <row r="24797" ht="15" customHeight="1"/>
    <row r="24798" ht="15" customHeight="1"/>
    <row r="24799" ht="15" customHeight="1"/>
    <row r="24800" ht="15" customHeight="1"/>
    <row r="24801" ht="15" customHeight="1"/>
    <row r="24802" ht="15" customHeight="1"/>
    <row r="24803" ht="15" customHeight="1"/>
    <row r="24804" ht="15" customHeight="1"/>
    <row r="24805" ht="15" customHeight="1"/>
    <row r="24806" ht="15" customHeight="1"/>
    <row r="24807" ht="15" customHeight="1"/>
    <row r="24808" ht="15" customHeight="1"/>
    <row r="24809" ht="15" customHeight="1"/>
    <row r="24810" ht="15" customHeight="1"/>
    <row r="24811" ht="15" customHeight="1"/>
    <row r="24812" ht="15" customHeight="1"/>
    <row r="24813" ht="15" customHeight="1"/>
    <row r="24814" ht="15" customHeight="1"/>
    <row r="24815" ht="15" customHeight="1"/>
    <row r="24816" ht="15" customHeight="1"/>
    <row r="24817" ht="15" customHeight="1"/>
    <row r="24818" ht="15" customHeight="1"/>
    <row r="24819" ht="15" customHeight="1"/>
    <row r="24820" ht="15" customHeight="1"/>
    <row r="24821" ht="15" customHeight="1"/>
    <row r="24822" ht="15" customHeight="1"/>
    <row r="24823" ht="15" customHeight="1"/>
    <row r="24824" ht="15" customHeight="1"/>
    <row r="24825" ht="15" customHeight="1"/>
    <row r="24826" ht="15" customHeight="1"/>
    <row r="24827" ht="15" customHeight="1"/>
    <row r="24828" ht="15" customHeight="1"/>
    <row r="24829" ht="15" customHeight="1"/>
    <row r="24830" ht="15" customHeight="1"/>
    <row r="24831" ht="15" customHeight="1"/>
    <row r="24832" ht="15" customHeight="1"/>
    <row r="24833" ht="15" customHeight="1"/>
    <row r="24834" ht="15" customHeight="1"/>
    <row r="24835" ht="15" customHeight="1"/>
    <row r="24836" ht="15" customHeight="1"/>
    <row r="24837" ht="15" customHeight="1"/>
    <row r="24838" ht="15" customHeight="1"/>
    <row r="24839" ht="15" customHeight="1"/>
    <row r="24840" ht="15" customHeight="1"/>
    <row r="24841" ht="15" customHeight="1"/>
    <row r="24842" ht="15" customHeight="1"/>
    <row r="24843" ht="15" customHeight="1"/>
    <row r="24844" ht="15" customHeight="1"/>
    <row r="24845" ht="15" customHeight="1"/>
    <row r="24846" ht="15" customHeight="1"/>
    <row r="24847" ht="15" customHeight="1"/>
    <row r="24848" ht="15" customHeight="1"/>
    <row r="24849" ht="15" customHeight="1"/>
    <row r="24850" ht="15" customHeight="1"/>
    <row r="24851" ht="15" customHeight="1"/>
    <row r="24852" ht="15" customHeight="1"/>
    <row r="24853" ht="15" customHeight="1"/>
    <row r="24854" ht="15" customHeight="1"/>
    <row r="24855" ht="15" customHeight="1"/>
    <row r="24856" ht="15" customHeight="1"/>
    <row r="24857" ht="15" customHeight="1"/>
    <row r="24858" ht="15" customHeight="1"/>
    <row r="24859" ht="15" customHeight="1"/>
    <row r="24860" ht="15" customHeight="1"/>
    <row r="24861" ht="15" customHeight="1"/>
    <row r="24862" ht="15" customHeight="1"/>
    <row r="24863" ht="15" customHeight="1"/>
    <row r="24864" ht="15" customHeight="1"/>
    <row r="24865" ht="15" customHeight="1"/>
    <row r="24866" ht="15" customHeight="1"/>
    <row r="24867" ht="15" customHeight="1"/>
    <row r="24868" ht="15" customHeight="1"/>
    <row r="24869" ht="15" customHeight="1"/>
    <row r="24870" ht="15" customHeight="1"/>
    <row r="24871" ht="15" customHeight="1"/>
    <row r="24872" ht="15" customHeight="1"/>
    <row r="24873" ht="15" customHeight="1"/>
    <row r="24874" ht="15" customHeight="1"/>
    <row r="24875" ht="15" customHeight="1"/>
    <row r="24876" ht="15" customHeight="1"/>
    <row r="24877" ht="15" customHeight="1"/>
    <row r="24878" ht="15" customHeight="1"/>
    <row r="24879" ht="15" customHeight="1"/>
    <row r="24880" ht="15" customHeight="1"/>
    <row r="24881" ht="15" customHeight="1"/>
    <row r="24882" ht="15" customHeight="1"/>
    <row r="24883" ht="15" customHeight="1"/>
    <row r="24884" ht="15" customHeight="1"/>
    <row r="24885" ht="15" customHeight="1"/>
    <row r="24886" ht="15" customHeight="1"/>
    <row r="24887" ht="15" customHeight="1"/>
    <row r="24888" ht="15" customHeight="1"/>
    <row r="24889" ht="15" customHeight="1"/>
    <row r="24890" ht="15" customHeight="1"/>
    <row r="24891" ht="15" customHeight="1"/>
    <row r="24892" ht="15" customHeight="1"/>
    <row r="24893" ht="15" customHeight="1"/>
    <row r="24894" ht="15" customHeight="1"/>
    <row r="24895" ht="15" customHeight="1"/>
    <row r="24896" ht="15" customHeight="1"/>
    <row r="24897" ht="15" customHeight="1"/>
    <row r="24898" ht="15" customHeight="1"/>
    <row r="24899" ht="15" customHeight="1"/>
    <row r="24900" ht="15" customHeight="1"/>
    <row r="24901" ht="15" customHeight="1"/>
    <row r="24902" ht="15" customHeight="1"/>
    <row r="24903" ht="15" customHeight="1"/>
    <row r="24904" ht="15" customHeight="1"/>
    <row r="24905" ht="15" customHeight="1"/>
    <row r="24906" ht="15" customHeight="1"/>
    <row r="24907" ht="15" customHeight="1"/>
    <row r="24908" ht="15" customHeight="1"/>
    <row r="24909" ht="15" customHeight="1"/>
    <row r="24910" ht="15" customHeight="1"/>
    <row r="24911" ht="15" customHeight="1"/>
    <row r="24912" ht="15" customHeight="1"/>
    <row r="24913" ht="15" customHeight="1"/>
    <row r="24914" ht="15" customHeight="1"/>
    <row r="24915" ht="15" customHeight="1"/>
    <row r="24916" ht="15" customHeight="1"/>
    <row r="24917" ht="15" customHeight="1"/>
    <row r="24918" ht="15" customHeight="1"/>
    <row r="24919" ht="15" customHeight="1"/>
    <row r="24920" ht="15" customHeight="1"/>
    <row r="24921" ht="15" customHeight="1"/>
    <row r="24922" ht="15" customHeight="1"/>
    <row r="24923" ht="15" customHeight="1"/>
    <row r="24924" ht="15" customHeight="1"/>
    <row r="24925" ht="15" customHeight="1"/>
    <row r="24926" ht="15" customHeight="1"/>
    <row r="24927" ht="15" customHeight="1"/>
    <row r="24928" ht="15" customHeight="1"/>
    <row r="24929" ht="15" customHeight="1"/>
    <row r="24930" ht="15" customHeight="1"/>
    <row r="24931" ht="15" customHeight="1"/>
    <row r="24932" ht="15" customHeight="1"/>
    <row r="24933" ht="15" customHeight="1"/>
    <row r="24934" ht="15" customHeight="1"/>
    <row r="24935" ht="15" customHeight="1"/>
    <row r="24936" ht="15" customHeight="1"/>
    <row r="24937" ht="15" customHeight="1"/>
    <row r="24938" ht="15" customHeight="1"/>
    <row r="24939" ht="15" customHeight="1"/>
    <row r="24940" ht="15" customHeight="1"/>
    <row r="24941" ht="15" customHeight="1"/>
    <row r="24942" ht="15" customHeight="1"/>
    <row r="24943" ht="15" customHeight="1"/>
    <row r="24944" ht="15" customHeight="1"/>
    <row r="24945" ht="15" customHeight="1"/>
    <row r="24946" ht="15" customHeight="1"/>
    <row r="24947" ht="15" customHeight="1"/>
    <row r="24948" ht="15" customHeight="1"/>
    <row r="24949" ht="15" customHeight="1"/>
    <row r="24950" ht="15" customHeight="1"/>
    <row r="24951" ht="15" customHeight="1"/>
    <row r="24952" ht="15" customHeight="1"/>
    <row r="24953" ht="15" customHeight="1"/>
    <row r="24954" ht="15" customHeight="1"/>
    <row r="24955" ht="15" customHeight="1"/>
    <row r="24956" ht="15" customHeight="1"/>
    <row r="24957" ht="15" customHeight="1"/>
    <row r="24958" ht="15" customHeight="1"/>
    <row r="24959" ht="15" customHeight="1"/>
    <row r="24960" ht="15" customHeight="1"/>
    <row r="24961" ht="15" customHeight="1"/>
    <row r="24962" ht="15" customHeight="1"/>
    <row r="24963" ht="15" customHeight="1"/>
    <row r="24964" ht="15" customHeight="1"/>
    <row r="24965" ht="15" customHeight="1"/>
    <row r="24966" ht="15" customHeight="1"/>
    <row r="24967" ht="15" customHeight="1"/>
    <row r="24968" ht="15" customHeight="1"/>
    <row r="24969" ht="15" customHeight="1"/>
    <row r="24970" ht="15" customHeight="1"/>
    <row r="24971" ht="15" customHeight="1"/>
    <row r="24972" ht="15" customHeight="1"/>
    <row r="24973" ht="15" customHeight="1"/>
    <row r="24974" ht="15" customHeight="1"/>
    <row r="24975" ht="15" customHeight="1"/>
    <row r="24976" ht="15" customHeight="1"/>
    <row r="24977" ht="15" customHeight="1"/>
    <row r="24978" ht="15" customHeight="1"/>
    <row r="24979" ht="15" customHeight="1"/>
    <row r="24980" ht="15" customHeight="1"/>
    <row r="24981" ht="15" customHeight="1"/>
    <row r="24982" ht="15" customHeight="1"/>
    <row r="24983" ht="15" customHeight="1"/>
    <row r="24984" ht="15" customHeight="1"/>
    <row r="24985" ht="15" customHeight="1"/>
    <row r="24986" ht="15" customHeight="1"/>
    <row r="24987" ht="15" customHeight="1"/>
    <row r="24988" ht="15" customHeight="1"/>
    <row r="24989" ht="15" customHeight="1"/>
    <row r="24990" ht="15" customHeight="1"/>
    <row r="24991" ht="15" customHeight="1"/>
    <row r="24992" ht="15" customHeight="1"/>
    <row r="24993" ht="15" customHeight="1"/>
    <row r="24994" ht="15" customHeight="1"/>
    <row r="24995" ht="15" customHeight="1"/>
    <row r="24996" ht="15" customHeight="1"/>
    <row r="24997" ht="15" customHeight="1"/>
    <row r="24998" ht="15" customHeight="1"/>
    <row r="24999" ht="15" customHeight="1"/>
    <row r="25000" ht="15" customHeight="1"/>
    <row r="25001" ht="15" customHeight="1"/>
    <row r="25002" ht="15" customHeight="1"/>
    <row r="25003" ht="15" customHeight="1"/>
    <row r="25004" ht="15" customHeight="1"/>
    <row r="25005" ht="15" customHeight="1"/>
    <row r="25006" ht="15" customHeight="1"/>
    <row r="25007" ht="15" customHeight="1"/>
    <row r="25008" ht="15" customHeight="1"/>
    <row r="25009" ht="15" customHeight="1"/>
    <row r="25010" ht="15" customHeight="1"/>
    <row r="25011" ht="15" customHeight="1"/>
    <row r="25012" ht="15" customHeight="1"/>
    <row r="25013" ht="15" customHeight="1"/>
    <row r="25014" ht="15" customHeight="1"/>
    <row r="25015" ht="15" customHeight="1"/>
    <row r="25016" ht="15" customHeight="1"/>
    <row r="25017" ht="15" customHeight="1"/>
    <row r="25018" ht="15" customHeight="1"/>
    <row r="25019" ht="15" customHeight="1"/>
    <row r="25020" ht="15" customHeight="1"/>
    <row r="25021" ht="15" customHeight="1"/>
    <row r="25022" ht="15" customHeight="1"/>
    <row r="25023" ht="15" customHeight="1"/>
    <row r="25024" ht="15" customHeight="1"/>
    <row r="25025" ht="15" customHeight="1"/>
    <row r="25026" ht="15" customHeight="1"/>
    <row r="25027" ht="15" customHeight="1"/>
    <row r="25028" ht="15" customHeight="1"/>
    <row r="25029" ht="15" customHeight="1"/>
    <row r="25030" ht="15" customHeight="1"/>
    <row r="25031" ht="15" customHeight="1"/>
    <row r="25032" ht="15" customHeight="1"/>
    <row r="25033" ht="15" customHeight="1"/>
    <row r="25034" ht="15" customHeight="1"/>
    <row r="25035" ht="15" customHeight="1"/>
    <row r="25036" ht="15" customHeight="1"/>
    <row r="25037" ht="15" customHeight="1"/>
    <row r="25038" ht="15" customHeight="1"/>
    <row r="25039" ht="15" customHeight="1"/>
    <row r="25040" ht="15" customHeight="1"/>
    <row r="25041" ht="15" customHeight="1"/>
    <row r="25042" ht="15" customHeight="1"/>
    <row r="25043" ht="15" customHeight="1"/>
    <row r="25044" ht="15" customHeight="1"/>
    <row r="25045" ht="15" customHeight="1"/>
    <row r="25046" ht="15" customHeight="1"/>
    <row r="25047" ht="15" customHeight="1"/>
    <row r="25048" ht="15" customHeight="1"/>
    <row r="25049" ht="15" customHeight="1"/>
    <row r="25050" ht="15" customHeight="1"/>
    <row r="25051" ht="15" customHeight="1"/>
    <row r="25052" ht="15" customHeight="1"/>
    <row r="25053" ht="15" customHeight="1"/>
    <row r="25054" ht="15" customHeight="1"/>
    <row r="25055" ht="15" customHeight="1"/>
    <row r="25056" ht="15" customHeight="1"/>
    <row r="25057" ht="15" customHeight="1"/>
    <row r="25058" ht="15" customHeight="1"/>
    <row r="25059" ht="15" customHeight="1"/>
    <row r="25060" ht="15" customHeight="1"/>
    <row r="25061" ht="15" customHeight="1"/>
    <row r="25062" ht="15" customHeight="1"/>
    <row r="25063" ht="15" customHeight="1"/>
    <row r="25064" ht="15" customHeight="1"/>
    <row r="25065" ht="15" customHeight="1"/>
    <row r="25066" ht="15" customHeight="1"/>
    <row r="25067" ht="15" customHeight="1"/>
    <row r="25068" ht="15" customHeight="1"/>
    <row r="25069" ht="15" customHeight="1"/>
    <row r="25070" ht="15" customHeight="1"/>
    <row r="25071" ht="15" customHeight="1"/>
    <row r="25072" ht="15" customHeight="1"/>
    <row r="25073" ht="15" customHeight="1"/>
    <row r="25074" ht="15" customHeight="1"/>
    <row r="25075" ht="15" customHeight="1"/>
    <row r="25076" ht="15" customHeight="1"/>
    <row r="25077" ht="15" customHeight="1"/>
    <row r="25078" ht="15" customHeight="1"/>
    <row r="25079" ht="15" customHeight="1"/>
    <row r="25080" ht="15" customHeight="1"/>
    <row r="25081" ht="15" customHeight="1"/>
    <row r="25082" ht="15" customHeight="1"/>
    <row r="25083" ht="15" customHeight="1"/>
    <row r="25084" ht="15" customHeight="1"/>
    <row r="25085" ht="15" customHeight="1"/>
    <row r="25086" ht="15" customHeight="1"/>
    <row r="25087" ht="15" customHeight="1"/>
    <row r="25088" ht="15" customHeight="1"/>
    <row r="25089" ht="15" customHeight="1"/>
    <row r="25090" ht="15" customHeight="1"/>
    <row r="25091" ht="15" customHeight="1"/>
    <row r="25092" ht="15" customHeight="1"/>
    <row r="25093" ht="15" customHeight="1"/>
    <row r="25094" ht="15" customHeight="1"/>
    <row r="25095" ht="15" customHeight="1"/>
    <row r="25096" ht="15" customHeight="1"/>
    <row r="25097" ht="15" customHeight="1"/>
    <row r="25098" ht="15" customHeight="1"/>
    <row r="25099" ht="15" customHeight="1"/>
    <row r="25100" ht="15" customHeight="1"/>
    <row r="25101" ht="15" customHeight="1"/>
    <row r="25102" ht="15" customHeight="1"/>
    <row r="25103" ht="15" customHeight="1"/>
    <row r="25104" ht="15" customHeight="1"/>
    <row r="25105" ht="15" customHeight="1"/>
    <row r="25106" ht="15" customHeight="1"/>
    <row r="25107" ht="15" customHeight="1"/>
    <row r="25108" ht="15" customHeight="1"/>
    <row r="25109" ht="15" customHeight="1"/>
    <row r="25110" ht="15" customHeight="1"/>
    <row r="25111" ht="15" customHeight="1"/>
    <row r="25112" ht="15" customHeight="1"/>
    <row r="25113" ht="15" customHeight="1"/>
    <row r="25114" ht="15" customHeight="1"/>
    <row r="25115" ht="15" customHeight="1"/>
    <row r="25116" ht="15" customHeight="1"/>
    <row r="25117" ht="15" customHeight="1"/>
    <row r="25118" ht="15" customHeight="1"/>
    <row r="25119" ht="15" customHeight="1"/>
    <row r="25120" ht="15" customHeight="1"/>
    <row r="25121" ht="15" customHeight="1"/>
    <row r="25122" ht="15" customHeight="1"/>
    <row r="25123" ht="15" customHeight="1"/>
    <row r="25124" ht="15" customHeight="1"/>
    <row r="25125" ht="15" customHeight="1"/>
    <row r="25126" ht="15" customHeight="1"/>
    <row r="25127" ht="15" customHeight="1"/>
    <row r="25128" ht="15" customHeight="1"/>
    <row r="25129" ht="15" customHeight="1"/>
    <row r="25130" ht="15" customHeight="1"/>
    <row r="25131" ht="15" customHeight="1"/>
    <row r="25132" ht="15" customHeight="1"/>
    <row r="25133" ht="15" customHeight="1"/>
    <row r="25134" ht="15" customHeight="1"/>
    <row r="25135" ht="15" customHeight="1"/>
    <row r="25136" ht="15" customHeight="1"/>
    <row r="25137" ht="15" customHeight="1"/>
    <row r="25138" ht="15" customHeight="1"/>
    <row r="25139" ht="15" customHeight="1"/>
    <row r="25140" ht="15" customHeight="1"/>
    <row r="25141" ht="15" customHeight="1"/>
    <row r="25142" ht="15" customHeight="1"/>
    <row r="25143" ht="15" customHeight="1"/>
    <row r="25144" ht="15" customHeight="1"/>
    <row r="25145" ht="15" customHeight="1"/>
    <row r="25146" ht="15" customHeight="1"/>
    <row r="25147" ht="15" customHeight="1"/>
    <row r="25148" ht="15" customHeight="1"/>
    <row r="25149" ht="15" customHeight="1"/>
    <row r="25150" ht="15" customHeight="1"/>
    <row r="25151" ht="15" customHeight="1"/>
    <row r="25152" ht="15" customHeight="1"/>
    <row r="25153" ht="15" customHeight="1"/>
    <row r="25154" ht="15" customHeight="1"/>
    <row r="25155" ht="15" customHeight="1"/>
    <row r="25156" ht="15" customHeight="1"/>
    <row r="25157" ht="15" customHeight="1"/>
    <row r="25158" ht="15" customHeight="1"/>
    <row r="25159" ht="15" customHeight="1"/>
    <row r="25160" ht="15" customHeight="1"/>
    <row r="25161" ht="15" customHeight="1"/>
    <row r="25162" ht="15" customHeight="1"/>
    <row r="25163" ht="15" customHeight="1"/>
    <row r="25164" ht="15" customHeight="1"/>
    <row r="25165" ht="15" customHeight="1"/>
    <row r="25166" ht="15" customHeight="1"/>
    <row r="25167" ht="15" customHeight="1"/>
    <row r="25168" ht="15" customHeight="1"/>
    <row r="25169" ht="15" customHeight="1"/>
    <row r="25170" ht="15" customHeight="1"/>
    <row r="25171" ht="15" customHeight="1"/>
    <row r="25172" ht="15" customHeight="1"/>
    <row r="25173" ht="15" customHeight="1"/>
    <row r="25174" ht="15" customHeight="1"/>
    <row r="25175" ht="15" customHeight="1"/>
    <row r="25176" ht="15" customHeight="1"/>
    <row r="25177" ht="15" customHeight="1"/>
    <row r="25178" ht="15" customHeight="1"/>
    <row r="25179" ht="15" customHeight="1"/>
    <row r="25180" ht="15" customHeight="1"/>
    <row r="25181" ht="15" customHeight="1"/>
    <row r="25182" ht="15" customHeight="1"/>
    <row r="25183" ht="15" customHeight="1"/>
    <row r="25184" ht="15" customHeight="1"/>
    <row r="25185" ht="15" customHeight="1"/>
    <row r="25186" ht="15" customHeight="1"/>
    <row r="25187" ht="15" customHeight="1"/>
    <row r="25188" ht="15" customHeight="1"/>
    <row r="25189" ht="15" customHeight="1"/>
    <row r="25190" ht="15" customHeight="1"/>
    <row r="25191" ht="15" customHeight="1"/>
    <row r="25192" ht="15" customHeight="1"/>
    <row r="25193" ht="15" customHeight="1"/>
    <row r="25194" ht="15" customHeight="1"/>
    <row r="25195" ht="15" customHeight="1"/>
    <row r="25196" ht="15" customHeight="1"/>
    <row r="25197" ht="15" customHeight="1"/>
    <row r="25198" ht="15" customHeight="1"/>
    <row r="25199" ht="15" customHeight="1"/>
    <row r="25200" ht="15" customHeight="1"/>
    <row r="25201" ht="15" customHeight="1"/>
    <row r="25202" ht="15" customHeight="1"/>
    <row r="25203" ht="15" customHeight="1"/>
    <row r="25204" ht="15" customHeight="1"/>
    <row r="25205" ht="15" customHeight="1"/>
    <row r="25206" ht="15" customHeight="1"/>
    <row r="25207" ht="15" customHeight="1"/>
    <row r="25208" ht="15" customHeight="1"/>
    <row r="25209" ht="15" customHeight="1"/>
    <row r="25210" ht="15" customHeight="1"/>
    <row r="25211" ht="15" customHeight="1"/>
    <row r="25212" ht="15" customHeight="1"/>
    <row r="25213" ht="15" customHeight="1"/>
    <row r="25214" ht="15" customHeight="1"/>
    <row r="25215" ht="15" customHeight="1"/>
    <row r="25216" ht="15" customHeight="1"/>
    <row r="25217" ht="15" customHeight="1"/>
    <row r="25218" ht="15" customHeight="1"/>
    <row r="25219" ht="15" customHeight="1"/>
    <row r="25220" ht="15" customHeight="1"/>
    <row r="25221" ht="15" customHeight="1"/>
    <row r="25222" ht="15" customHeight="1"/>
    <row r="25223" ht="15" customHeight="1"/>
    <row r="25224" ht="15" customHeight="1"/>
    <row r="25225" ht="15" customHeight="1"/>
    <row r="25226" ht="15" customHeight="1"/>
    <row r="25227" ht="15" customHeight="1"/>
    <row r="25228" ht="15" customHeight="1"/>
    <row r="25229" ht="15" customHeight="1"/>
    <row r="25230" ht="15" customHeight="1"/>
    <row r="25231" ht="15" customHeight="1"/>
    <row r="25232" ht="15" customHeight="1"/>
    <row r="25233" ht="15" customHeight="1"/>
    <row r="25234" ht="15" customHeight="1"/>
    <row r="25235" ht="15" customHeight="1"/>
    <row r="25236" ht="15" customHeight="1"/>
    <row r="25237" ht="15" customHeight="1"/>
    <row r="25238" ht="15" customHeight="1"/>
    <row r="25239" ht="15" customHeight="1"/>
    <row r="25240" ht="15" customHeight="1"/>
    <row r="25241" ht="15" customHeight="1"/>
    <row r="25242" ht="15" customHeight="1"/>
    <row r="25243" ht="15" customHeight="1"/>
    <row r="25244" ht="15" customHeight="1"/>
    <row r="25245" ht="15" customHeight="1"/>
    <row r="25246" ht="15" customHeight="1"/>
    <row r="25247" ht="15" customHeight="1"/>
    <row r="25248" ht="15" customHeight="1"/>
    <row r="25249" ht="15" customHeight="1"/>
    <row r="25250" ht="15" customHeight="1"/>
    <row r="25251" ht="15" customHeight="1"/>
    <row r="25252" ht="15" customHeight="1"/>
    <row r="25253" ht="15" customHeight="1"/>
    <row r="25254" ht="15" customHeight="1"/>
    <row r="25255" ht="15" customHeight="1"/>
    <row r="25256" ht="15" customHeight="1"/>
    <row r="25257" ht="15" customHeight="1"/>
    <row r="25258" ht="15" customHeight="1"/>
    <row r="25259" ht="15" customHeight="1"/>
    <row r="25260" ht="15" customHeight="1"/>
    <row r="25261" ht="15" customHeight="1"/>
    <row r="25262" ht="15" customHeight="1"/>
    <row r="25263" ht="15" customHeight="1"/>
    <row r="25264" ht="15" customHeight="1"/>
    <row r="25265" ht="15" customHeight="1"/>
    <row r="25266" ht="15" customHeight="1"/>
    <row r="25267" ht="15" customHeight="1"/>
    <row r="25268" ht="15" customHeight="1"/>
    <row r="25269" ht="15" customHeight="1"/>
    <row r="25270" ht="15" customHeight="1"/>
    <row r="25271" ht="15" customHeight="1"/>
    <row r="25272" ht="15" customHeight="1"/>
    <row r="25273" ht="15" customHeight="1"/>
    <row r="25274" ht="15" customHeight="1"/>
    <row r="25275" ht="15" customHeight="1"/>
    <row r="25276" ht="15" customHeight="1"/>
    <row r="25277" ht="15" customHeight="1"/>
    <row r="25278" ht="15" customHeight="1"/>
    <row r="25279" ht="15" customHeight="1"/>
    <row r="25280" ht="15" customHeight="1"/>
    <row r="25281" ht="15" customHeight="1"/>
    <row r="25282" ht="15" customHeight="1"/>
    <row r="25283" ht="15" customHeight="1"/>
    <row r="25284" ht="15" customHeight="1"/>
    <row r="25285" ht="15" customHeight="1"/>
    <row r="25286" ht="15" customHeight="1"/>
    <row r="25287" ht="15" customHeight="1"/>
    <row r="25288" ht="15" customHeight="1"/>
    <row r="25289" ht="15" customHeight="1"/>
    <row r="25290" ht="15" customHeight="1"/>
    <row r="25291" ht="15" customHeight="1"/>
    <row r="25292" ht="15" customHeight="1"/>
    <row r="25293" ht="15" customHeight="1"/>
    <row r="25294" ht="15" customHeight="1"/>
    <row r="25295" ht="15" customHeight="1"/>
    <row r="25296" ht="15" customHeight="1"/>
    <row r="25297" ht="15" customHeight="1"/>
    <row r="25298" ht="15" customHeight="1"/>
    <row r="25299" ht="15" customHeight="1"/>
    <row r="25300" ht="15" customHeight="1"/>
    <row r="25301" ht="15" customHeight="1"/>
    <row r="25302" ht="15" customHeight="1"/>
    <row r="25303" ht="15" customHeight="1"/>
    <row r="25304" ht="15" customHeight="1"/>
    <row r="25305" ht="15" customHeight="1"/>
    <row r="25306" ht="15" customHeight="1"/>
    <row r="25307" ht="15" customHeight="1"/>
    <row r="25308" ht="15" customHeight="1"/>
    <row r="25309" ht="15" customHeight="1"/>
    <row r="25310" ht="15" customHeight="1"/>
    <row r="25311" ht="15" customHeight="1"/>
    <row r="25312" ht="15" customHeight="1"/>
    <row r="25313" ht="15" customHeight="1"/>
    <row r="25314" ht="15" customHeight="1"/>
    <row r="25315" ht="15" customHeight="1"/>
    <row r="25316" ht="15" customHeight="1"/>
    <row r="25317" ht="15" customHeight="1"/>
    <row r="25318" ht="15" customHeight="1"/>
    <row r="25319" ht="15" customHeight="1"/>
    <row r="25320" ht="15" customHeight="1"/>
    <row r="25321" ht="15" customHeight="1"/>
    <row r="25322" ht="15" customHeight="1"/>
    <row r="25323" ht="15" customHeight="1"/>
    <row r="25324" ht="15" customHeight="1"/>
    <row r="25325" ht="15" customHeight="1"/>
    <row r="25326" ht="15" customHeight="1"/>
    <row r="25327" ht="15" customHeight="1"/>
    <row r="25328" ht="15" customHeight="1"/>
    <row r="25329" ht="15" customHeight="1"/>
    <row r="25330" ht="15" customHeight="1"/>
    <row r="25331" ht="15" customHeight="1"/>
    <row r="25332" ht="15" customHeight="1"/>
    <row r="25333" ht="15" customHeight="1"/>
    <row r="25334" ht="15" customHeight="1"/>
    <row r="25335" ht="15" customHeight="1"/>
    <row r="25336" ht="15" customHeight="1"/>
    <row r="25337" ht="15" customHeight="1"/>
    <row r="25338" ht="15" customHeight="1"/>
    <row r="25339" ht="15" customHeight="1"/>
    <row r="25340" ht="15" customHeight="1"/>
    <row r="25341" ht="15" customHeight="1"/>
    <row r="25342" ht="15" customHeight="1"/>
    <row r="25343" ht="15" customHeight="1"/>
    <row r="25344" ht="15" customHeight="1"/>
    <row r="25345" ht="15" customHeight="1"/>
    <row r="25346" ht="15" customHeight="1"/>
    <row r="25347" ht="15" customHeight="1"/>
    <row r="25348" ht="15" customHeight="1"/>
    <row r="25349" ht="15" customHeight="1"/>
    <row r="25350" ht="15" customHeight="1"/>
    <row r="25351" ht="15" customHeight="1"/>
    <row r="25352" ht="15" customHeight="1"/>
    <row r="25353" ht="15" customHeight="1"/>
    <row r="25354" ht="15" customHeight="1"/>
    <row r="25355" ht="15" customHeight="1"/>
    <row r="25356" ht="15" customHeight="1"/>
    <row r="25357" ht="15" customHeight="1"/>
    <row r="25358" ht="15" customHeight="1"/>
    <row r="25359" ht="15" customHeight="1"/>
    <row r="25360" ht="15" customHeight="1"/>
    <row r="25361" ht="15" customHeight="1"/>
    <row r="25362" ht="15" customHeight="1"/>
    <row r="25363" ht="15" customHeight="1"/>
    <row r="25364" ht="15" customHeight="1"/>
    <row r="25365" ht="15" customHeight="1"/>
    <row r="25366" ht="15" customHeight="1"/>
    <row r="25367" ht="15" customHeight="1"/>
    <row r="25368" ht="15" customHeight="1"/>
    <row r="25369" ht="15" customHeight="1"/>
    <row r="25370" ht="15" customHeight="1"/>
    <row r="25371" ht="15" customHeight="1"/>
    <row r="25372" ht="15" customHeight="1"/>
    <row r="25373" ht="15" customHeight="1"/>
    <row r="25374" ht="15" customHeight="1"/>
    <row r="25375" ht="15" customHeight="1"/>
    <row r="25376" ht="15" customHeight="1"/>
    <row r="25377" ht="15" customHeight="1"/>
    <row r="25378" ht="15" customHeight="1"/>
    <row r="25379" ht="15" customHeight="1"/>
    <row r="25380" ht="15" customHeight="1"/>
    <row r="25381" ht="15" customHeight="1"/>
    <row r="25382" ht="15" customHeight="1"/>
    <row r="25383" ht="15" customHeight="1"/>
    <row r="25384" ht="15" customHeight="1"/>
    <row r="25385" ht="15" customHeight="1"/>
    <row r="25386" ht="15" customHeight="1"/>
    <row r="25387" ht="15" customHeight="1"/>
    <row r="25388" ht="15" customHeight="1"/>
    <row r="25389" ht="15" customHeight="1"/>
    <row r="25390" ht="15" customHeight="1"/>
    <row r="25391" ht="15" customHeight="1"/>
    <row r="25392" ht="15" customHeight="1"/>
    <row r="25393" ht="15" customHeight="1"/>
    <row r="25394" ht="15" customHeight="1"/>
    <row r="25395" ht="15" customHeight="1"/>
    <row r="25396" ht="15" customHeight="1"/>
    <row r="25397" ht="15" customHeight="1"/>
    <row r="25398" ht="15" customHeight="1"/>
    <row r="25399" ht="15" customHeight="1"/>
    <row r="25400" ht="15" customHeight="1"/>
    <row r="25401" ht="15" customHeight="1"/>
    <row r="25402" ht="15" customHeight="1"/>
    <row r="25403" ht="15" customHeight="1"/>
    <row r="25404" ht="15" customHeight="1"/>
    <row r="25405" ht="15" customHeight="1"/>
    <row r="25406" ht="15" customHeight="1"/>
    <row r="25407" ht="15" customHeight="1"/>
    <row r="25408" ht="15" customHeight="1"/>
    <row r="25409" ht="15" customHeight="1"/>
    <row r="25410" ht="15" customHeight="1"/>
    <row r="25411" ht="15" customHeight="1"/>
    <row r="25412" ht="15" customHeight="1"/>
    <row r="25413" ht="15" customHeight="1"/>
    <row r="25414" ht="15" customHeight="1"/>
    <row r="25415" ht="15" customHeight="1"/>
    <row r="25416" ht="15" customHeight="1"/>
    <row r="25417" ht="15" customHeight="1"/>
    <row r="25418" ht="15" customHeight="1"/>
    <row r="25419" ht="15" customHeight="1"/>
    <row r="25420" ht="15" customHeight="1"/>
    <row r="25421" ht="15" customHeight="1"/>
    <row r="25422" ht="15" customHeight="1"/>
    <row r="25423" ht="15" customHeight="1"/>
    <row r="25424" ht="15" customHeight="1"/>
    <row r="25425" ht="15" customHeight="1"/>
    <row r="25426" ht="15" customHeight="1"/>
    <row r="25427" ht="15" customHeight="1"/>
    <row r="25428" ht="15" customHeight="1"/>
    <row r="25429" ht="15" customHeight="1"/>
    <row r="25430" ht="15" customHeight="1"/>
    <row r="25431" ht="15" customHeight="1"/>
    <row r="25432" ht="15" customHeight="1"/>
    <row r="25433" ht="15" customHeight="1"/>
    <row r="25434" ht="15" customHeight="1"/>
    <row r="25435" ht="15" customHeight="1"/>
    <row r="25436" ht="15" customHeight="1"/>
    <row r="25437" ht="15" customHeight="1"/>
    <row r="25438" ht="15" customHeight="1"/>
    <row r="25439" ht="15" customHeight="1"/>
    <row r="25440" ht="15" customHeight="1"/>
    <row r="25441" ht="15" customHeight="1"/>
    <row r="25442" ht="15" customHeight="1"/>
    <row r="25443" ht="15" customHeight="1"/>
    <row r="25444" ht="15" customHeight="1"/>
    <row r="25445" ht="15" customHeight="1"/>
    <row r="25446" ht="15" customHeight="1"/>
    <row r="25447" ht="15" customHeight="1"/>
    <row r="25448" ht="15" customHeight="1"/>
    <row r="25449" ht="15" customHeight="1"/>
    <row r="25450" ht="15" customHeight="1"/>
    <row r="25451" ht="15" customHeight="1"/>
    <row r="25452" ht="15" customHeight="1"/>
    <row r="25453" ht="15" customHeight="1"/>
    <row r="25454" ht="15" customHeight="1"/>
    <row r="25455" ht="15" customHeight="1"/>
    <row r="25456" ht="15" customHeight="1"/>
    <row r="25457" ht="15" customHeight="1"/>
    <row r="25458" ht="15" customHeight="1"/>
    <row r="25459" ht="15" customHeight="1"/>
    <row r="25460" ht="15" customHeight="1"/>
    <row r="25461" ht="15" customHeight="1"/>
    <row r="25462" ht="15" customHeight="1"/>
    <row r="25463" ht="15" customHeight="1"/>
    <row r="25464" ht="15" customHeight="1"/>
    <row r="25465" ht="15" customHeight="1"/>
    <row r="25466" ht="15" customHeight="1"/>
    <row r="25467" ht="15" customHeight="1"/>
    <row r="25468" ht="15" customHeight="1"/>
    <row r="25469" ht="15" customHeight="1"/>
    <row r="25470" ht="15" customHeight="1"/>
    <row r="25471" ht="15" customHeight="1"/>
    <row r="25472" ht="15" customHeight="1"/>
    <row r="25473" ht="15" customHeight="1"/>
    <row r="25474" ht="15" customHeight="1"/>
    <row r="25475" ht="15" customHeight="1"/>
    <row r="25476" ht="15" customHeight="1"/>
    <row r="25477" ht="15" customHeight="1"/>
    <row r="25478" ht="15" customHeight="1"/>
    <row r="25479" ht="15" customHeight="1"/>
    <row r="25480" ht="15" customHeight="1"/>
    <row r="25481" ht="15" customHeight="1"/>
    <row r="25482" ht="15" customHeight="1"/>
    <row r="25483" ht="15" customHeight="1"/>
    <row r="25484" ht="15" customHeight="1"/>
    <row r="25485" ht="15" customHeight="1"/>
    <row r="25486" ht="15" customHeight="1"/>
    <row r="25487" ht="15" customHeight="1"/>
    <row r="25488" ht="15" customHeight="1"/>
    <row r="25489" ht="15" customHeight="1"/>
    <row r="25490" ht="15" customHeight="1"/>
    <row r="25491" ht="15" customHeight="1"/>
    <row r="25492" ht="15" customHeight="1"/>
    <row r="25493" ht="15" customHeight="1"/>
    <row r="25494" ht="15" customHeight="1"/>
    <row r="25495" ht="15" customHeight="1"/>
    <row r="25496" ht="15" customHeight="1"/>
    <row r="25497" ht="15" customHeight="1"/>
    <row r="25498" ht="15" customHeight="1"/>
    <row r="25499" ht="15" customHeight="1"/>
    <row r="25500" ht="15" customHeight="1"/>
    <row r="25501" ht="15" customHeight="1"/>
    <row r="25502" ht="15" customHeight="1"/>
    <row r="25503" ht="15" customHeight="1"/>
    <row r="25504" ht="15" customHeight="1"/>
    <row r="25505" ht="15" customHeight="1"/>
    <row r="25506" ht="15" customHeight="1"/>
    <row r="25507" ht="15" customHeight="1"/>
    <row r="25508" ht="15" customHeight="1"/>
    <row r="25509" ht="15" customHeight="1"/>
    <row r="25510" ht="15" customHeight="1"/>
    <row r="25511" ht="15" customHeight="1"/>
    <row r="25512" ht="15" customHeight="1"/>
    <row r="25513" ht="15" customHeight="1"/>
    <row r="25514" ht="15" customHeight="1"/>
    <row r="25515" ht="15" customHeight="1"/>
    <row r="25516" ht="15" customHeight="1"/>
    <row r="25517" ht="15" customHeight="1"/>
    <row r="25518" ht="15" customHeight="1"/>
    <row r="25519" ht="15" customHeight="1"/>
    <row r="25520" ht="15" customHeight="1"/>
    <row r="25521" ht="15" customHeight="1"/>
    <row r="25522" ht="15" customHeight="1"/>
    <row r="25523" ht="15" customHeight="1"/>
    <row r="25524" ht="15" customHeight="1"/>
    <row r="25525" ht="15" customHeight="1"/>
    <row r="25526" ht="15" customHeight="1"/>
    <row r="25527" ht="15" customHeight="1"/>
    <row r="25528" ht="15" customHeight="1"/>
    <row r="25529" ht="15" customHeight="1"/>
    <row r="25530" ht="15" customHeight="1"/>
    <row r="25531" ht="15" customHeight="1"/>
    <row r="25532" ht="15" customHeight="1"/>
    <row r="25533" ht="15" customHeight="1"/>
    <row r="25534" ht="15" customHeight="1"/>
    <row r="25535" ht="15" customHeight="1"/>
    <row r="25536" ht="15" customHeight="1"/>
    <row r="25537" ht="15" customHeight="1"/>
    <row r="25538" ht="15" customHeight="1"/>
    <row r="25539" ht="15" customHeight="1"/>
    <row r="25540" ht="15" customHeight="1"/>
    <row r="25541" ht="15" customHeight="1"/>
    <row r="25542" ht="15" customHeight="1"/>
    <row r="25543" ht="15" customHeight="1"/>
    <row r="25544" ht="15" customHeight="1"/>
    <row r="25545" ht="15" customHeight="1"/>
    <row r="25546" ht="15" customHeight="1"/>
    <row r="25547" ht="15" customHeight="1"/>
    <row r="25548" ht="15" customHeight="1"/>
    <row r="25549" ht="15" customHeight="1"/>
    <row r="25550" ht="15" customHeight="1"/>
    <row r="25551" ht="15" customHeight="1"/>
    <row r="25552" ht="15" customHeight="1"/>
    <row r="25553" ht="15" customHeight="1"/>
    <row r="25554" ht="15" customHeight="1"/>
    <row r="25555" ht="15" customHeight="1"/>
    <row r="25556" ht="15" customHeight="1"/>
    <row r="25557" ht="15" customHeight="1"/>
    <row r="25558" ht="15" customHeight="1"/>
    <row r="25559" ht="15" customHeight="1"/>
    <row r="25560" ht="15" customHeight="1"/>
    <row r="25561" ht="15" customHeight="1"/>
    <row r="25562" ht="15" customHeight="1"/>
    <row r="25563" ht="15" customHeight="1"/>
    <row r="25564" ht="15" customHeight="1"/>
    <row r="25565" ht="15" customHeight="1"/>
    <row r="25566" ht="15" customHeight="1"/>
    <row r="25567" ht="15" customHeight="1"/>
    <row r="25568" ht="15" customHeight="1"/>
    <row r="25569" ht="15" customHeight="1"/>
    <row r="25570" ht="15" customHeight="1"/>
    <row r="25571" ht="15" customHeight="1"/>
    <row r="25572" ht="15" customHeight="1"/>
    <row r="25573" ht="15" customHeight="1"/>
    <row r="25574" ht="15" customHeight="1"/>
    <row r="25575" ht="15" customHeight="1"/>
    <row r="25576" ht="15" customHeight="1"/>
    <row r="25577" ht="15" customHeight="1"/>
    <row r="25578" ht="15" customHeight="1"/>
    <row r="25579" ht="15" customHeight="1"/>
    <row r="25580" ht="15" customHeight="1"/>
    <row r="25581" ht="15" customHeight="1"/>
    <row r="25582" ht="15" customHeight="1"/>
    <row r="25583" ht="15" customHeight="1"/>
    <row r="25584" ht="15" customHeight="1"/>
    <row r="25585" ht="15" customHeight="1"/>
    <row r="25586" ht="15" customHeight="1"/>
    <row r="25587" ht="15" customHeight="1"/>
    <row r="25588" ht="15" customHeight="1"/>
    <row r="25589" ht="15" customHeight="1"/>
    <row r="25590" ht="15" customHeight="1"/>
    <row r="25591" ht="15" customHeight="1"/>
    <row r="25592" ht="15" customHeight="1"/>
    <row r="25593" ht="15" customHeight="1"/>
    <row r="25594" ht="15" customHeight="1"/>
    <row r="25595" ht="15" customHeight="1"/>
    <row r="25596" ht="15" customHeight="1"/>
    <row r="25597" ht="15" customHeight="1"/>
    <row r="25598" ht="15" customHeight="1"/>
    <row r="25599" ht="15" customHeight="1"/>
    <row r="25600" ht="15" customHeight="1"/>
    <row r="25601" ht="15" customHeight="1"/>
    <row r="25602" ht="15" customHeight="1"/>
    <row r="25603" ht="15" customHeight="1"/>
    <row r="25604" ht="15" customHeight="1"/>
    <row r="25605" ht="15" customHeight="1"/>
    <row r="25606" ht="15" customHeight="1"/>
    <row r="25607" ht="15" customHeight="1"/>
    <row r="25608" ht="15" customHeight="1"/>
    <row r="25609" ht="15" customHeight="1"/>
    <row r="25610" ht="15" customHeight="1"/>
    <row r="25611" ht="15" customHeight="1"/>
    <row r="25612" ht="15" customHeight="1"/>
    <row r="25613" ht="15" customHeight="1"/>
    <row r="25614" ht="15" customHeight="1"/>
    <row r="25615" ht="15" customHeight="1"/>
    <row r="25616" ht="15" customHeight="1"/>
    <row r="25617" ht="15" customHeight="1"/>
    <row r="25618" ht="15" customHeight="1"/>
    <row r="25619" ht="15" customHeight="1"/>
    <row r="25620" ht="15" customHeight="1"/>
    <row r="25621" ht="15" customHeight="1"/>
    <row r="25622" ht="15" customHeight="1"/>
    <row r="25623" ht="15" customHeight="1"/>
    <row r="25624" ht="15" customHeight="1"/>
    <row r="25625" ht="15" customHeight="1"/>
    <row r="25626" ht="15" customHeight="1"/>
    <row r="25627" ht="15" customHeight="1"/>
    <row r="25628" ht="15" customHeight="1"/>
    <row r="25629" ht="15" customHeight="1"/>
    <row r="25630" ht="15" customHeight="1"/>
    <row r="25631" ht="15" customHeight="1"/>
    <row r="25632" ht="15" customHeight="1"/>
    <row r="25633" ht="15" customHeight="1"/>
    <row r="25634" ht="15" customHeight="1"/>
    <row r="25635" ht="15" customHeight="1"/>
    <row r="25636" ht="15" customHeight="1"/>
    <row r="25637" ht="15" customHeight="1"/>
    <row r="25638" ht="15" customHeight="1"/>
    <row r="25639" ht="15" customHeight="1"/>
    <row r="25640" ht="15" customHeight="1"/>
    <row r="25641" ht="15" customHeight="1"/>
    <row r="25642" ht="15" customHeight="1"/>
    <row r="25643" ht="15" customHeight="1"/>
    <row r="25644" ht="15" customHeight="1"/>
    <row r="25645" ht="15" customHeight="1"/>
    <row r="25646" ht="15" customHeight="1"/>
    <row r="25647" ht="15" customHeight="1"/>
    <row r="25648" ht="15" customHeight="1"/>
    <row r="25649" ht="15" customHeight="1"/>
    <row r="25650" ht="15" customHeight="1"/>
    <row r="25651" ht="15" customHeight="1"/>
    <row r="25652" ht="15" customHeight="1"/>
    <row r="25653" ht="15" customHeight="1"/>
    <row r="25654" ht="15" customHeight="1"/>
    <row r="25655" ht="15" customHeight="1"/>
    <row r="25656" ht="15" customHeight="1"/>
    <row r="25657" ht="15" customHeight="1"/>
    <row r="25658" ht="15" customHeight="1"/>
    <row r="25659" ht="15" customHeight="1"/>
    <row r="25660" ht="15" customHeight="1"/>
    <row r="25661" ht="15" customHeight="1"/>
    <row r="25662" ht="15" customHeight="1"/>
    <row r="25663" ht="15" customHeight="1"/>
    <row r="25664" ht="15" customHeight="1"/>
    <row r="25665" ht="15" customHeight="1"/>
    <row r="25666" ht="15" customHeight="1"/>
    <row r="25667" ht="15" customHeight="1"/>
    <row r="25668" ht="15" customHeight="1"/>
    <row r="25669" ht="15" customHeight="1"/>
    <row r="25670" ht="15" customHeight="1"/>
    <row r="25671" ht="15" customHeight="1"/>
    <row r="25672" ht="15" customHeight="1"/>
    <row r="25673" ht="15" customHeight="1"/>
    <row r="25674" ht="15" customHeight="1"/>
    <row r="25675" ht="15" customHeight="1"/>
    <row r="25676" ht="15" customHeight="1"/>
    <row r="25677" ht="15" customHeight="1"/>
    <row r="25678" ht="15" customHeight="1"/>
    <row r="25679" ht="15" customHeight="1"/>
    <row r="25680" ht="15" customHeight="1"/>
    <row r="25681" ht="15" customHeight="1"/>
    <row r="25682" ht="15" customHeight="1"/>
    <row r="25683" ht="15" customHeight="1"/>
    <row r="25684" ht="15" customHeight="1"/>
    <row r="25685" ht="15" customHeight="1"/>
    <row r="25686" ht="15" customHeight="1"/>
    <row r="25687" ht="15" customHeight="1"/>
    <row r="25688" ht="15" customHeight="1"/>
    <row r="25689" ht="15" customHeight="1"/>
    <row r="25690" ht="15" customHeight="1"/>
    <row r="25691" ht="15" customHeight="1"/>
    <row r="25692" ht="15" customHeight="1"/>
    <row r="25693" ht="15" customHeight="1"/>
    <row r="25694" ht="15" customHeight="1"/>
    <row r="25695" ht="15" customHeight="1"/>
    <row r="25696" ht="15" customHeight="1"/>
    <row r="25697" ht="15" customHeight="1"/>
    <row r="25698" ht="15" customHeight="1"/>
    <row r="25699" ht="15" customHeight="1"/>
    <row r="25700" ht="15" customHeight="1"/>
    <row r="25701" ht="15" customHeight="1"/>
    <row r="25702" ht="15" customHeight="1"/>
    <row r="25703" ht="15" customHeight="1"/>
    <row r="25704" ht="15" customHeight="1"/>
    <row r="25705" ht="15" customHeight="1"/>
    <row r="25706" ht="15" customHeight="1"/>
    <row r="25707" ht="15" customHeight="1"/>
    <row r="25708" ht="15" customHeight="1"/>
    <row r="25709" ht="15" customHeight="1"/>
    <row r="25710" ht="15" customHeight="1"/>
    <row r="25711" ht="15" customHeight="1"/>
    <row r="25712" ht="15" customHeight="1"/>
    <row r="25713" ht="15" customHeight="1"/>
    <row r="25714" ht="15" customHeight="1"/>
    <row r="25715" ht="15" customHeight="1"/>
    <row r="25716" ht="15" customHeight="1"/>
    <row r="25717" ht="15" customHeight="1"/>
    <row r="25718" ht="15" customHeight="1"/>
    <row r="25719" ht="15" customHeight="1"/>
    <row r="25720" ht="15" customHeight="1"/>
    <row r="25721" ht="15" customHeight="1"/>
    <row r="25722" ht="15" customHeight="1"/>
    <row r="25723" ht="15" customHeight="1"/>
    <row r="25724" ht="15" customHeight="1"/>
    <row r="25725" ht="15" customHeight="1"/>
    <row r="25726" ht="15" customHeight="1"/>
    <row r="25727" ht="15" customHeight="1"/>
    <row r="25728" ht="15" customHeight="1"/>
    <row r="25729" ht="15" customHeight="1"/>
    <row r="25730" ht="15" customHeight="1"/>
    <row r="25731" ht="15" customHeight="1"/>
    <row r="25732" ht="15" customHeight="1"/>
    <row r="25733" ht="15" customHeight="1"/>
    <row r="25734" ht="15" customHeight="1"/>
    <row r="25735" ht="15" customHeight="1"/>
    <row r="25736" ht="15" customHeight="1"/>
    <row r="25737" ht="15" customHeight="1"/>
    <row r="25738" ht="15" customHeight="1"/>
    <row r="25739" ht="15" customHeight="1"/>
    <row r="25740" ht="15" customHeight="1"/>
    <row r="25741" ht="15" customHeight="1"/>
    <row r="25742" ht="15" customHeight="1"/>
    <row r="25743" ht="15" customHeight="1"/>
    <row r="25744" ht="15" customHeight="1"/>
    <row r="25745" ht="15" customHeight="1"/>
    <row r="25746" ht="15" customHeight="1"/>
    <row r="25747" ht="15" customHeight="1"/>
    <row r="25748" ht="15" customHeight="1"/>
    <row r="25749" ht="15" customHeight="1"/>
    <row r="25750" ht="15" customHeight="1"/>
    <row r="25751" ht="15" customHeight="1"/>
    <row r="25752" ht="15" customHeight="1"/>
    <row r="25753" ht="15" customHeight="1"/>
    <row r="25754" ht="15" customHeight="1"/>
    <row r="25755" ht="15" customHeight="1"/>
    <row r="25756" ht="15" customHeight="1"/>
    <row r="25757" ht="15" customHeight="1"/>
    <row r="25758" ht="15" customHeight="1"/>
    <row r="25759" ht="15" customHeight="1"/>
    <row r="25760" ht="15" customHeight="1"/>
    <row r="25761" ht="15" customHeight="1"/>
    <row r="25762" ht="15" customHeight="1"/>
    <row r="25763" ht="15" customHeight="1"/>
    <row r="25764" ht="15" customHeight="1"/>
    <row r="25765" ht="15" customHeight="1"/>
    <row r="25766" ht="15" customHeight="1"/>
    <row r="25767" ht="15" customHeight="1"/>
    <row r="25768" ht="15" customHeight="1"/>
    <row r="25769" ht="15" customHeight="1"/>
    <row r="25770" ht="15" customHeight="1"/>
    <row r="25771" ht="15" customHeight="1"/>
    <row r="25772" ht="15" customHeight="1"/>
    <row r="25773" ht="15" customHeight="1"/>
    <row r="25774" ht="15" customHeight="1"/>
    <row r="25775" ht="15" customHeight="1"/>
    <row r="25776" ht="15" customHeight="1"/>
    <row r="25777" ht="15" customHeight="1"/>
    <row r="25778" ht="15" customHeight="1"/>
    <row r="25779" ht="15" customHeight="1"/>
    <row r="25780" ht="15" customHeight="1"/>
    <row r="25781" ht="15" customHeight="1"/>
    <row r="25782" ht="15" customHeight="1"/>
    <row r="25783" ht="15" customHeight="1"/>
    <row r="25784" ht="15" customHeight="1"/>
    <row r="25785" ht="15" customHeight="1"/>
    <row r="25786" ht="15" customHeight="1"/>
    <row r="25787" ht="15" customHeight="1"/>
    <row r="25788" ht="15" customHeight="1"/>
    <row r="25789" ht="15" customHeight="1"/>
    <row r="25790" ht="15" customHeight="1"/>
    <row r="25791" ht="15" customHeight="1"/>
    <row r="25792" ht="15" customHeight="1"/>
    <row r="25793" ht="15" customHeight="1"/>
    <row r="25794" ht="15" customHeight="1"/>
    <row r="25795" ht="15" customHeight="1"/>
    <row r="25796" ht="15" customHeight="1"/>
    <row r="25797" ht="15" customHeight="1"/>
    <row r="25798" ht="15" customHeight="1"/>
    <row r="25799" ht="15" customHeight="1"/>
    <row r="25800" ht="15" customHeight="1"/>
    <row r="25801" ht="15" customHeight="1"/>
    <row r="25802" ht="15" customHeight="1"/>
    <row r="25803" ht="15" customHeight="1"/>
    <row r="25804" ht="15" customHeight="1"/>
    <row r="25805" ht="15" customHeight="1"/>
    <row r="25806" ht="15" customHeight="1"/>
    <row r="25807" ht="15" customHeight="1"/>
    <row r="25808" ht="15" customHeight="1"/>
    <row r="25809" ht="15" customHeight="1"/>
    <row r="25810" ht="15" customHeight="1"/>
    <row r="25811" ht="15" customHeight="1"/>
    <row r="25812" ht="15" customHeight="1"/>
    <row r="25813" ht="15" customHeight="1"/>
    <row r="25814" ht="15" customHeight="1"/>
    <row r="25815" ht="15" customHeight="1"/>
    <row r="25816" ht="15" customHeight="1"/>
    <row r="25817" ht="15" customHeight="1"/>
    <row r="25818" ht="15" customHeight="1"/>
    <row r="25819" ht="15" customHeight="1"/>
    <row r="25820" ht="15" customHeight="1"/>
    <row r="25821" ht="15" customHeight="1"/>
    <row r="25822" ht="15" customHeight="1"/>
    <row r="25823" ht="15" customHeight="1"/>
    <row r="25824" ht="15" customHeight="1"/>
    <row r="25825" ht="15" customHeight="1"/>
    <row r="25826" ht="15" customHeight="1"/>
    <row r="25827" ht="15" customHeight="1"/>
    <row r="25828" ht="15" customHeight="1"/>
    <row r="25829" ht="15" customHeight="1"/>
    <row r="25830" ht="15" customHeight="1"/>
    <row r="25831" ht="15" customHeight="1"/>
    <row r="25832" ht="15" customHeight="1"/>
    <row r="25833" ht="15" customHeight="1"/>
    <row r="25834" ht="15" customHeight="1"/>
    <row r="25835" ht="15" customHeight="1"/>
    <row r="25836" ht="15" customHeight="1"/>
    <row r="25837" ht="15" customHeight="1"/>
    <row r="25838" ht="15" customHeight="1"/>
    <row r="25839" ht="15" customHeight="1"/>
    <row r="25840" ht="15" customHeight="1"/>
    <row r="25841" ht="15" customHeight="1"/>
    <row r="25842" ht="15" customHeight="1"/>
    <row r="25843" ht="15" customHeight="1"/>
    <row r="25844" ht="15" customHeight="1"/>
    <row r="25845" ht="15" customHeight="1"/>
    <row r="25846" ht="15" customHeight="1"/>
    <row r="25847" ht="15" customHeight="1"/>
    <row r="25848" ht="15" customHeight="1"/>
    <row r="25849" ht="15" customHeight="1"/>
    <row r="25850" ht="15" customHeight="1"/>
    <row r="25851" ht="15" customHeight="1"/>
    <row r="25852" ht="15" customHeight="1"/>
    <row r="25853" ht="15" customHeight="1"/>
    <row r="25854" ht="15" customHeight="1"/>
    <row r="25855" ht="15" customHeight="1"/>
    <row r="25856" ht="15" customHeight="1"/>
    <row r="25857" ht="15" customHeight="1"/>
    <row r="25858" ht="15" customHeight="1"/>
    <row r="25859" ht="15" customHeight="1"/>
    <row r="25860" ht="15" customHeight="1"/>
    <row r="25861" ht="15" customHeight="1"/>
    <row r="25862" ht="15" customHeight="1"/>
    <row r="25863" ht="15" customHeight="1"/>
    <row r="25864" ht="15" customHeight="1"/>
    <row r="25865" ht="15" customHeight="1"/>
    <row r="25866" ht="15" customHeight="1"/>
    <row r="25867" ht="15" customHeight="1"/>
    <row r="25868" ht="15" customHeight="1"/>
    <row r="25869" ht="15" customHeight="1"/>
    <row r="25870" ht="15" customHeight="1"/>
    <row r="25871" ht="15" customHeight="1"/>
    <row r="25872" ht="15" customHeight="1"/>
    <row r="25873" ht="15" customHeight="1"/>
    <row r="25874" ht="15" customHeight="1"/>
    <row r="25875" ht="15" customHeight="1"/>
    <row r="25876" ht="15" customHeight="1"/>
    <row r="25877" ht="15" customHeight="1"/>
    <row r="25878" ht="15" customHeight="1"/>
    <row r="25879" ht="15" customHeight="1"/>
    <row r="25880" ht="15" customHeight="1"/>
    <row r="25881" ht="15" customHeight="1"/>
    <row r="25882" ht="15" customHeight="1"/>
    <row r="25883" ht="15" customHeight="1"/>
    <row r="25884" ht="15" customHeight="1"/>
    <row r="25885" ht="15" customHeight="1"/>
    <row r="25886" ht="15" customHeight="1"/>
    <row r="25887" ht="15" customHeight="1"/>
    <row r="25888" ht="15" customHeight="1"/>
    <row r="25889" ht="15" customHeight="1"/>
    <row r="25890" ht="15" customHeight="1"/>
    <row r="25891" ht="15" customHeight="1"/>
    <row r="25892" ht="15" customHeight="1"/>
    <row r="25893" ht="15" customHeight="1"/>
    <row r="25894" ht="15" customHeight="1"/>
    <row r="25895" ht="15" customHeight="1"/>
    <row r="25896" ht="15" customHeight="1"/>
    <row r="25897" ht="15" customHeight="1"/>
    <row r="25898" ht="15" customHeight="1"/>
    <row r="25899" ht="15" customHeight="1"/>
    <row r="25900" ht="15" customHeight="1"/>
    <row r="25901" ht="15" customHeight="1"/>
    <row r="25902" ht="15" customHeight="1"/>
    <row r="25903" ht="15" customHeight="1"/>
    <row r="25904" ht="15" customHeight="1"/>
    <row r="25905" ht="15" customHeight="1"/>
    <row r="25906" ht="15" customHeight="1"/>
    <row r="25907" ht="15" customHeight="1"/>
    <row r="25908" ht="15" customHeight="1"/>
    <row r="25909" ht="15" customHeight="1"/>
    <row r="25910" ht="15" customHeight="1"/>
    <row r="25911" ht="15" customHeight="1"/>
    <row r="25912" ht="15" customHeight="1"/>
    <row r="25913" ht="15" customHeight="1"/>
    <row r="25914" ht="15" customHeight="1"/>
    <row r="25915" ht="15" customHeight="1"/>
    <row r="25916" ht="15" customHeight="1"/>
    <row r="25917" ht="15" customHeight="1"/>
    <row r="25918" ht="15" customHeight="1"/>
    <row r="25919" ht="15" customHeight="1"/>
    <row r="25920" ht="15" customHeight="1"/>
    <row r="25921" ht="15" customHeight="1"/>
    <row r="25922" ht="15" customHeight="1"/>
    <row r="25923" ht="15" customHeight="1"/>
    <row r="25924" ht="15" customHeight="1"/>
    <row r="25925" ht="15" customHeight="1"/>
    <row r="25926" ht="15" customHeight="1"/>
    <row r="25927" ht="15" customHeight="1"/>
    <row r="25928" ht="15" customHeight="1"/>
    <row r="25929" ht="15" customHeight="1"/>
    <row r="25930" ht="15" customHeight="1"/>
    <row r="25931" ht="15" customHeight="1"/>
    <row r="25932" ht="15" customHeight="1"/>
    <row r="25933" ht="15" customHeight="1"/>
    <row r="25934" ht="15" customHeight="1"/>
    <row r="25935" ht="15" customHeight="1"/>
    <row r="25936" ht="15" customHeight="1"/>
    <row r="25937" ht="15" customHeight="1"/>
    <row r="25938" ht="15" customHeight="1"/>
    <row r="25939" ht="15" customHeight="1"/>
    <row r="25940" ht="15" customHeight="1"/>
    <row r="25941" ht="15" customHeight="1"/>
    <row r="25942" ht="15" customHeight="1"/>
    <row r="25943" ht="15" customHeight="1"/>
    <row r="25944" ht="15" customHeight="1"/>
    <row r="25945" ht="15" customHeight="1"/>
    <row r="25946" ht="15" customHeight="1"/>
    <row r="25947" ht="15" customHeight="1"/>
    <row r="25948" ht="15" customHeight="1"/>
    <row r="25949" ht="15" customHeight="1"/>
    <row r="25950" ht="15" customHeight="1"/>
    <row r="25951" ht="15" customHeight="1"/>
    <row r="25952" ht="15" customHeight="1"/>
    <row r="25953" ht="15" customHeight="1"/>
    <row r="25954" ht="15" customHeight="1"/>
    <row r="25955" ht="15" customHeight="1"/>
    <row r="25956" ht="15" customHeight="1"/>
    <row r="25957" ht="15" customHeight="1"/>
    <row r="25958" ht="15" customHeight="1"/>
    <row r="25959" ht="15" customHeight="1"/>
    <row r="25960" ht="15" customHeight="1"/>
    <row r="25961" ht="15" customHeight="1"/>
    <row r="25962" ht="15" customHeight="1"/>
    <row r="25963" ht="15" customHeight="1"/>
    <row r="25964" ht="15" customHeight="1"/>
    <row r="25965" ht="15" customHeight="1"/>
    <row r="25966" ht="15" customHeight="1"/>
    <row r="25967" ht="15" customHeight="1"/>
    <row r="25968" ht="15" customHeight="1"/>
    <row r="25969" ht="15" customHeight="1"/>
    <row r="25970" ht="15" customHeight="1"/>
    <row r="25971" ht="15" customHeight="1"/>
    <row r="25972" ht="15" customHeight="1"/>
    <row r="25973" ht="15" customHeight="1"/>
    <row r="25974" ht="15" customHeight="1"/>
    <row r="25975" ht="15" customHeight="1"/>
    <row r="25976" ht="15" customHeight="1"/>
    <row r="25977" ht="15" customHeight="1"/>
    <row r="25978" ht="15" customHeight="1"/>
    <row r="25979" ht="15" customHeight="1"/>
    <row r="25980" ht="15" customHeight="1"/>
    <row r="25981" ht="15" customHeight="1"/>
    <row r="25982" ht="15" customHeight="1"/>
    <row r="25983" ht="15" customHeight="1"/>
    <row r="25984" ht="15" customHeight="1"/>
    <row r="25985" ht="15" customHeight="1"/>
    <row r="25986" ht="15" customHeight="1"/>
    <row r="25987" ht="15" customHeight="1"/>
    <row r="25988" ht="15" customHeight="1"/>
    <row r="25989" ht="15" customHeight="1"/>
    <row r="25990" ht="15" customHeight="1"/>
    <row r="25991" ht="15" customHeight="1"/>
    <row r="25992" ht="15" customHeight="1"/>
    <row r="25993" ht="15" customHeight="1"/>
    <row r="25994" ht="15" customHeight="1"/>
    <row r="25995" ht="15" customHeight="1"/>
    <row r="25996" ht="15" customHeight="1"/>
    <row r="25997" ht="15" customHeight="1"/>
    <row r="25998" ht="15" customHeight="1"/>
    <row r="25999" ht="15" customHeight="1"/>
    <row r="26000" ht="15" customHeight="1"/>
    <row r="26001" ht="15" customHeight="1"/>
    <row r="26002" ht="15" customHeight="1"/>
    <row r="26003" ht="15" customHeight="1"/>
    <row r="26004" ht="15" customHeight="1"/>
    <row r="26005" ht="15" customHeight="1"/>
    <row r="26006" ht="15" customHeight="1"/>
    <row r="26007" ht="15" customHeight="1"/>
    <row r="26008" ht="15" customHeight="1"/>
    <row r="26009" ht="15" customHeight="1"/>
    <row r="26010" ht="15" customHeight="1"/>
    <row r="26011" ht="15" customHeight="1"/>
    <row r="26012" ht="15" customHeight="1"/>
    <row r="26013" ht="15" customHeight="1"/>
    <row r="26014" ht="15" customHeight="1"/>
    <row r="26015" ht="15" customHeight="1"/>
    <row r="26016" ht="15" customHeight="1"/>
    <row r="26017" ht="15" customHeight="1"/>
    <row r="26018" ht="15" customHeight="1"/>
    <row r="26019" ht="15" customHeight="1"/>
    <row r="26020" ht="15" customHeight="1"/>
    <row r="26021" ht="15" customHeight="1"/>
    <row r="26022" ht="15" customHeight="1"/>
    <row r="26023" ht="15" customHeight="1"/>
    <row r="26024" ht="15" customHeight="1"/>
    <row r="26025" ht="15" customHeight="1"/>
    <row r="26026" ht="15" customHeight="1"/>
    <row r="26027" ht="15" customHeight="1"/>
    <row r="26028" ht="15" customHeight="1"/>
    <row r="26029" ht="15" customHeight="1"/>
    <row r="26030" ht="15" customHeight="1"/>
    <row r="26031" ht="15" customHeight="1"/>
    <row r="26032" ht="15" customHeight="1"/>
    <row r="26033" ht="15" customHeight="1"/>
    <row r="26034" ht="15" customHeight="1"/>
    <row r="26035" ht="15" customHeight="1"/>
    <row r="26036" ht="15" customHeight="1"/>
    <row r="26037" ht="15" customHeight="1"/>
    <row r="26038" ht="15" customHeight="1"/>
    <row r="26039" ht="15" customHeight="1"/>
    <row r="26040" ht="15" customHeight="1"/>
    <row r="26041" ht="15" customHeight="1"/>
    <row r="26042" ht="15" customHeight="1"/>
    <row r="26043" ht="15" customHeight="1"/>
    <row r="26044" ht="15" customHeight="1"/>
    <row r="26045" ht="15" customHeight="1"/>
    <row r="26046" ht="15" customHeight="1"/>
    <row r="26047" ht="15" customHeight="1"/>
    <row r="26048" ht="15" customHeight="1"/>
    <row r="26049" ht="15" customHeight="1"/>
    <row r="26050" ht="15" customHeight="1"/>
    <row r="26051" ht="15" customHeight="1"/>
    <row r="26052" ht="15" customHeight="1"/>
    <row r="26053" ht="15" customHeight="1"/>
    <row r="26054" ht="15" customHeight="1"/>
    <row r="26055" ht="15" customHeight="1"/>
    <row r="26056" ht="15" customHeight="1"/>
    <row r="26057" ht="15" customHeight="1"/>
    <row r="26058" ht="15" customHeight="1"/>
    <row r="26059" ht="15" customHeight="1"/>
    <row r="26060" ht="15" customHeight="1"/>
    <row r="26061" ht="15" customHeight="1"/>
    <row r="26062" ht="15" customHeight="1"/>
    <row r="26063" ht="15" customHeight="1"/>
    <row r="26064" ht="15" customHeight="1"/>
    <row r="26065" ht="15" customHeight="1"/>
    <row r="26066" ht="15" customHeight="1"/>
    <row r="26067" ht="15" customHeight="1"/>
    <row r="26068" ht="15" customHeight="1"/>
    <row r="26069" ht="15" customHeight="1"/>
    <row r="26070" ht="15" customHeight="1"/>
    <row r="26071" ht="15" customHeight="1"/>
    <row r="26072" ht="15" customHeight="1"/>
    <row r="26073" ht="15" customHeight="1"/>
    <row r="26074" ht="15" customHeight="1"/>
    <row r="26075" ht="15" customHeight="1"/>
    <row r="26076" ht="15" customHeight="1"/>
    <row r="26077" ht="15" customHeight="1"/>
    <row r="26078" ht="15" customHeight="1"/>
    <row r="26079" ht="15" customHeight="1"/>
    <row r="26080" ht="15" customHeight="1"/>
    <row r="26081" ht="15" customHeight="1"/>
    <row r="26082" ht="15" customHeight="1"/>
    <row r="26083" ht="15" customHeight="1"/>
    <row r="26084" ht="15" customHeight="1"/>
    <row r="26085" ht="15" customHeight="1"/>
    <row r="26086" ht="15" customHeight="1"/>
    <row r="26087" ht="15" customHeight="1"/>
    <row r="26088" ht="15" customHeight="1"/>
    <row r="26089" ht="15" customHeight="1"/>
    <row r="26090" ht="15" customHeight="1"/>
    <row r="26091" ht="15" customHeight="1"/>
    <row r="26092" ht="15" customHeight="1"/>
    <row r="26093" ht="15" customHeight="1"/>
    <row r="26094" ht="15" customHeight="1"/>
    <row r="26095" ht="15" customHeight="1"/>
    <row r="26096" ht="15" customHeight="1"/>
    <row r="26097" ht="15" customHeight="1"/>
    <row r="26098" ht="15" customHeight="1"/>
    <row r="26099" ht="15" customHeight="1"/>
    <row r="26100" ht="15" customHeight="1"/>
    <row r="26101" ht="15" customHeight="1"/>
    <row r="26102" ht="15" customHeight="1"/>
    <row r="26103" ht="15" customHeight="1"/>
    <row r="26104" ht="15" customHeight="1"/>
    <row r="26105" ht="15" customHeight="1"/>
    <row r="26106" ht="15" customHeight="1"/>
    <row r="26107" ht="15" customHeight="1"/>
    <row r="26108" ht="15" customHeight="1"/>
    <row r="26109" ht="15" customHeight="1"/>
    <row r="26110" ht="15" customHeight="1"/>
    <row r="26111" ht="15" customHeight="1"/>
    <row r="26112" ht="15" customHeight="1"/>
    <row r="26113" ht="15" customHeight="1"/>
    <row r="26114" ht="15" customHeight="1"/>
    <row r="26115" ht="15" customHeight="1"/>
    <row r="26116" ht="15" customHeight="1"/>
    <row r="26117" ht="15" customHeight="1"/>
    <row r="26118" ht="15" customHeight="1"/>
    <row r="26119" ht="15" customHeight="1"/>
    <row r="26120" ht="15" customHeight="1"/>
    <row r="26121" ht="15" customHeight="1"/>
    <row r="26122" ht="15" customHeight="1"/>
    <row r="26123" ht="15" customHeight="1"/>
    <row r="26124" ht="15" customHeight="1"/>
    <row r="26125" ht="15" customHeight="1"/>
    <row r="26126" ht="15" customHeight="1"/>
    <row r="26127" ht="15" customHeight="1"/>
    <row r="26128" ht="15" customHeight="1"/>
    <row r="26129" ht="15" customHeight="1"/>
    <row r="26130" ht="15" customHeight="1"/>
    <row r="26131" ht="15" customHeight="1"/>
    <row r="26132" ht="15" customHeight="1"/>
    <row r="26133" ht="15" customHeight="1"/>
    <row r="26134" ht="15" customHeight="1"/>
    <row r="26135" ht="15" customHeight="1"/>
    <row r="26136" ht="15" customHeight="1"/>
    <row r="26137" ht="15" customHeight="1"/>
    <row r="26138" ht="15" customHeight="1"/>
    <row r="26139" ht="15" customHeight="1"/>
    <row r="26140" ht="15" customHeight="1"/>
    <row r="26141" ht="15" customHeight="1"/>
    <row r="26142" ht="15" customHeight="1"/>
    <row r="26143" ht="15" customHeight="1"/>
    <row r="26144" ht="15" customHeight="1"/>
    <row r="26145" ht="15" customHeight="1"/>
    <row r="26146" ht="15" customHeight="1"/>
    <row r="26147" ht="15" customHeight="1"/>
    <row r="26148" ht="15" customHeight="1"/>
    <row r="26149" ht="15" customHeight="1"/>
    <row r="26150" ht="15" customHeight="1"/>
    <row r="26151" ht="15" customHeight="1"/>
    <row r="26152" ht="15" customHeight="1"/>
    <row r="26153" ht="15" customHeight="1"/>
    <row r="26154" ht="15" customHeight="1"/>
    <row r="26155" ht="15" customHeight="1"/>
    <row r="26156" ht="15" customHeight="1"/>
    <row r="26157" ht="15" customHeight="1"/>
    <row r="26158" ht="15" customHeight="1"/>
    <row r="26159" ht="15" customHeight="1"/>
    <row r="26160" ht="15" customHeight="1"/>
    <row r="26161" ht="15" customHeight="1"/>
    <row r="26162" ht="15" customHeight="1"/>
    <row r="26163" ht="15" customHeight="1"/>
    <row r="26164" ht="15" customHeight="1"/>
    <row r="26165" ht="15" customHeight="1"/>
    <row r="26166" ht="15" customHeight="1"/>
    <row r="26167" ht="15" customHeight="1"/>
    <row r="26168" ht="15" customHeight="1"/>
    <row r="26169" ht="15" customHeight="1"/>
    <row r="26170" ht="15" customHeight="1"/>
    <row r="26171" ht="15" customHeight="1"/>
    <row r="26172" ht="15" customHeight="1"/>
    <row r="26173" ht="15" customHeight="1"/>
    <row r="26174" ht="15" customHeight="1"/>
    <row r="26175" ht="15" customHeight="1"/>
    <row r="26176" ht="15" customHeight="1"/>
    <row r="26177" ht="15" customHeight="1"/>
    <row r="26178" ht="15" customHeight="1"/>
    <row r="26179" ht="15" customHeight="1"/>
    <row r="26180" ht="15" customHeight="1"/>
    <row r="26181" ht="15" customHeight="1"/>
    <row r="26182" ht="15" customHeight="1"/>
    <row r="26183" ht="15" customHeight="1"/>
    <row r="26184" ht="15" customHeight="1"/>
    <row r="26185" ht="15" customHeight="1"/>
    <row r="26186" ht="15" customHeight="1"/>
    <row r="26187" ht="15" customHeight="1"/>
    <row r="26188" ht="15" customHeight="1"/>
    <row r="26189" ht="15" customHeight="1"/>
    <row r="26190" ht="15" customHeight="1"/>
    <row r="26191" ht="15" customHeight="1"/>
    <row r="26192" ht="15" customHeight="1"/>
    <row r="26193" ht="15" customHeight="1"/>
    <row r="26194" ht="15" customHeight="1"/>
    <row r="26195" ht="15" customHeight="1"/>
    <row r="26196" ht="15" customHeight="1"/>
    <row r="26197" ht="15" customHeight="1"/>
    <row r="26198" ht="15" customHeight="1"/>
    <row r="26199" ht="15" customHeight="1"/>
    <row r="26200" ht="15" customHeight="1"/>
    <row r="26201" ht="15" customHeight="1"/>
    <row r="26202" ht="15" customHeight="1"/>
    <row r="26203" ht="15" customHeight="1"/>
    <row r="26204" ht="15" customHeight="1"/>
    <row r="26205" ht="15" customHeight="1"/>
    <row r="26206" ht="15" customHeight="1"/>
    <row r="26207" ht="15" customHeight="1"/>
    <row r="26208" ht="15" customHeight="1"/>
    <row r="26209" ht="15" customHeight="1"/>
    <row r="26210" ht="15" customHeight="1"/>
    <row r="26211" ht="15" customHeight="1"/>
    <row r="26212" ht="15" customHeight="1"/>
    <row r="26213" ht="15" customHeight="1"/>
    <row r="26214" ht="15" customHeight="1"/>
    <row r="26215" ht="15" customHeight="1"/>
    <row r="26216" ht="15" customHeight="1"/>
    <row r="26217" ht="15" customHeight="1"/>
    <row r="26218" ht="15" customHeight="1"/>
    <row r="26219" ht="15" customHeight="1"/>
    <row r="26220" ht="15" customHeight="1"/>
    <row r="26221" ht="15" customHeight="1"/>
    <row r="26222" ht="15" customHeight="1"/>
    <row r="26223" ht="15" customHeight="1"/>
    <row r="26224" ht="15" customHeight="1"/>
    <row r="26225" ht="15" customHeight="1"/>
    <row r="26226" ht="15" customHeight="1"/>
    <row r="26227" ht="15" customHeight="1"/>
    <row r="26228" ht="15" customHeight="1"/>
    <row r="26229" ht="15" customHeight="1"/>
    <row r="26230" ht="15" customHeight="1"/>
    <row r="26231" ht="15" customHeight="1"/>
    <row r="26232" ht="15" customHeight="1"/>
    <row r="26233" ht="15" customHeight="1"/>
    <row r="26234" ht="15" customHeight="1"/>
    <row r="26235" ht="15" customHeight="1"/>
    <row r="26236" ht="15" customHeight="1"/>
    <row r="26237" ht="15" customHeight="1"/>
    <row r="26238" ht="15" customHeight="1"/>
    <row r="26239" ht="15" customHeight="1"/>
    <row r="26240" ht="15" customHeight="1"/>
    <row r="26241" ht="15" customHeight="1"/>
    <row r="26242" ht="15" customHeight="1"/>
    <row r="26243" ht="15" customHeight="1"/>
    <row r="26244" ht="15" customHeight="1"/>
    <row r="26245" ht="15" customHeight="1"/>
    <row r="26246" ht="15" customHeight="1"/>
    <row r="26247" ht="15" customHeight="1"/>
    <row r="26248" ht="15" customHeight="1"/>
    <row r="26249" ht="15" customHeight="1"/>
    <row r="26250" ht="15" customHeight="1"/>
    <row r="26251" ht="15" customHeight="1"/>
    <row r="26252" ht="15" customHeight="1"/>
    <row r="26253" ht="15" customHeight="1"/>
    <row r="26254" ht="15" customHeight="1"/>
    <row r="26255" ht="15" customHeight="1"/>
    <row r="26256" ht="15" customHeight="1"/>
    <row r="26257" ht="15" customHeight="1"/>
    <row r="26258" ht="15" customHeight="1"/>
    <row r="26259" ht="15" customHeight="1"/>
    <row r="26260" ht="15" customHeight="1"/>
    <row r="26261" ht="15" customHeight="1"/>
    <row r="26262" ht="15" customHeight="1"/>
    <row r="26263" ht="15" customHeight="1"/>
    <row r="26264" ht="15" customHeight="1"/>
    <row r="26265" ht="15" customHeight="1"/>
    <row r="26266" ht="15" customHeight="1"/>
    <row r="26267" ht="15" customHeight="1"/>
    <row r="26268" ht="15" customHeight="1"/>
    <row r="26269" ht="15" customHeight="1"/>
    <row r="26270" ht="15" customHeight="1"/>
    <row r="26271" ht="15" customHeight="1"/>
    <row r="26272" ht="15" customHeight="1"/>
    <row r="26273" ht="15" customHeight="1"/>
    <row r="26274" ht="15" customHeight="1"/>
    <row r="26275" ht="15" customHeight="1"/>
    <row r="26276" ht="15" customHeight="1"/>
    <row r="26277" ht="15" customHeight="1"/>
    <row r="26278" ht="15" customHeight="1"/>
    <row r="26279" ht="15" customHeight="1"/>
    <row r="26280" ht="15" customHeight="1"/>
    <row r="26281" ht="15" customHeight="1"/>
    <row r="26282" ht="15" customHeight="1"/>
    <row r="26283" ht="15" customHeight="1"/>
    <row r="26284" ht="15" customHeight="1"/>
    <row r="26285" ht="15" customHeight="1"/>
    <row r="26286" ht="15" customHeight="1"/>
    <row r="26287" ht="15" customHeight="1"/>
    <row r="26288" ht="15" customHeight="1"/>
    <row r="26289" ht="15" customHeight="1"/>
    <row r="26290" ht="15" customHeight="1"/>
    <row r="26291" ht="15" customHeight="1"/>
    <row r="26292" ht="15" customHeight="1"/>
    <row r="26293" ht="15" customHeight="1"/>
    <row r="26294" ht="15" customHeight="1"/>
    <row r="26295" ht="15" customHeight="1"/>
    <row r="26296" ht="15" customHeight="1"/>
    <row r="26297" ht="15" customHeight="1"/>
    <row r="26298" ht="15" customHeight="1"/>
    <row r="26299" ht="15" customHeight="1"/>
    <row r="26300" ht="15" customHeight="1"/>
    <row r="26301" ht="15" customHeight="1"/>
    <row r="26302" ht="15" customHeight="1"/>
    <row r="26303" ht="15" customHeight="1"/>
    <row r="26304" ht="15" customHeight="1"/>
    <row r="26305" ht="15" customHeight="1"/>
    <row r="26306" ht="15" customHeight="1"/>
    <row r="26307" ht="15" customHeight="1"/>
    <row r="26308" ht="15" customHeight="1"/>
    <row r="26309" ht="15" customHeight="1"/>
    <row r="26310" ht="15" customHeight="1"/>
    <row r="26311" ht="15" customHeight="1"/>
    <row r="26312" ht="15" customHeight="1"/>
    <row r="26313" ht="15" customHeight="1"/>
    <row r="26314" ht="15" customHeight="1"/>
    <row r="26315" ht="15" customHeight="1"/>
    <row r="26316" ht="15" customHeight="1"/>
    <row r="26317" ht="15" customHeight="1"/>
    <row r="26318" ht="15" customHeight="1"/>
    <row r="26319" ht="15" customHeight="1"/>
    <row r="26320" ht="15" customHeight="1"/>
    <row r="26321" ht="15" customHeight="1"/>
    <row r="26322" ht="15" customHeight="1"/>
    <row r="26323" ht="15" customHeight="1"/>
    <row r="26324" ht="15" customHeight="1"/>
    <row r="26325" ht="15" customHeight="1"/>
    <row r="26326" ht="15" customHeight="1"/>
    <row r="26327" ht="15" customHeight="1"/>
    <row r="26328" ht="15" customHeight="1"/>
    <row r="26329" ht="15" customHeight="1"/>
    <row r="26330" ht="15" customHeight="1"/>
    <row r="26331" ht="15" customHeight="1"/>
    <row r="26332" ht="15" customHeight="1"/>
    <row r="26333" ht="15" customHeight="1"/>
    <row r="26334" ht="15" customHeight="1"/>
    <row r="26335" ht="15" customHeight="1"/>
    <row r="26336" ht="15" customHeight="1"/>
    <row r="26337" ht="15" customHeight="1"/>
    <row r="26338" ht="15" customHeight="1"/>
    <row r="26339" ht="15" customHeight="1"/>
    <row r="26340" ht="15" customHeight="1"/>
    <row r="26341" ht="15" customHeight="1"/>
    <row r="26342" ht="15" customHeight="1"/>
    <row r="26343" ht="15" customHeight="1"/>
    <row r="26344" ht="15" customHeight="1"/>
    <row r="26345" ht="15" customHeight="1"/>
    <row r="26346" ht="15" customHeight="1"/>
    <row r="26347" ht="15" customHeight="1"/>
    <row r="26348" ht="15" customHeight="1"/>
    <row r="26349" ht="15" customHeight="1"/>
    <row r="26350" ht="15" customHeight="1"/>
    <row r="26351" ht="15" customHeight="1"/>
    <row r="26352" ht="15" customHeight="1"/>
    <row r="26353" ht="15" customHeight="1"/>
    <row r="26354" ht="15" customHeight="1"/>
    <row r="26355" ht="15" customHeight="1"/>
    <row r="26356" ht="15" customHeight="1"/>
    <row r="26357" ht="15" customHeight="1"/>
    <row r="26358" ht="15" customHeight="1"/>
    <row r="26359" ht="15" customHeight="1"/>
    <row r="26360" ht="15" customHeight="1"/>
    <row r="26361" ht="15" customHeight="1"/>
    <row r="26362" ht="15" customHeight="1"/>
    <row r="26363" ht="15" customHeight="1"/>
    <row r="26364" ht="15" customHeight="1"/>
    <row r="26365" ht="15" customHeight="1"/>
    <row r="26366" ht="15" customHeight="1"/>
    <row r="26367" ht="15" customHeight="1"/>
    <row r="26368" ht="15" customHeight="1"/>
    <row r="26369" ht="15" customHeight="1"/>
    <row r="26370" ht="15" customHeight="1"/>
    <row r="26371" ht="15" customHeight="1"/>
    <row r="26372" ht="15" customHeight="1"/>
    <row r="26373" ht="15" customHeight="1"/>
    <row r="26374" ht="15" customHeight="1"/>
    <row r="26375" ht="15" customHeight="1"/>
    <row r="26376" ht="15" customHeight="1"/>
    <row r="26377" ht="15" customHeight="1"/>
    <row r="26378" ht="15" customHeight="1"/>
    <row r="26379" ht="15" customHeight="1"/>
    <row r="26380" ht="15" customHeight="1"/>
    <row r="26381" ht="15" customHeight="1"/>
    <row r="26382" ht="15" customHeight="1"/>
    <row r="26383" ht="15" customHeight="1"/>
    <row r="26384" ht="15" customHeight="1"/>
    <row r="26385" ht="15" customHeight="1"/>
    <row r="26386" ht="15" customHeight="1"/>
    <row r="26387" ht="15" customHeight="1"/>
    <row r="26388" ht="15" customHeight="1"/>
    <row r="26389" ht="15" customHeight="1"/>
    <row r="26390" ht="15" customHeight="1"/>
    <row r="26391" ht="15" customHeight="1"/>
    <row r="26392" ht="15" customHeight="1"/>
    <row r="26393" ht="15" customHeight="1"/>
    <row r="26394" ht="15" customHeight="1"/>
    <row r="26395" ht="15" customHeight="1"/>
    <row r="26396" ht="15" customHeight="1"/>
    <row r="26397" ht="15" customHeight="1"/>
    <row r="26398" ht="15" customHeight="1"/>
    <row r="26399" ht="15" customHeight="1"/>
    <row r="26400" ht="15" customHeight="1"/>
    <row r="26401" ht="15" customHeight="1"/>
    <row r="26402" ht="15" customHeight="1"/>
    <row r="26403" ht="15" customHeight="1"/>
    <row r="26404" ht="15" customHeight="1"/>
    <row r="26405" ht="15" customHeight="1"/>
    <row r="26406" ht="15" customHeight="1"/>
    <row r="26407" ht="15" customHeight="1"/>
    <row r="26408" ht="15" customHeight="1"/>
    <row r="26409" ht="15" customHeight="1"/>
    <row r="26410" ht="15" customHeight="1"/>
    <row r="26411" ht="15" customHeight="1"/>
    <row r="26412" ht="15" customHeight="1"/>
    <row r="26413" ht="15" customHeight="1"/>
    <row r="26414" ht="15" customHeight="1"/>
    <row r="26415" ht="15" customHeight="1"/>
    <row r="26416" ht="15" customHeight="1"/>
    <row r="26417" ht="15" customHeight="1"/>
    <row r="26418" ht="15" customHeight="1"/>
    <row r="26419" ht="15" customHeight="1"/>
    <row r="26420" ht="15" customHeight="1"/>
    <row r="26421" ht="15" customHeight="1"/>
    <row r="26422" ht="15" customHeight="1"/>
    <row r="26423" ht="15" customHeight="1"/>
    <row r="26424" ht="15" customHeight="1"/>
    <row r="26425" ht="15" customHeight="1"/>
    <row r="26426" ht="15" customHeight="1"/>
    <row r="26427" ht="15" customHeight="1"/>
    <row r="26428" ht="15" customHeight="1"/>
    <row r="26429" ht="15" customHeight="1"/>
    <row r="26430" ht="15" customHeight="1"/>
    <row r="26431" ht="15" customHeight="1"/>
    <row r="26432" ht="15" customHeight="1"/>
    <row r="26433" ht="15" customHeight="1"/>
    <row r="26434" ht="15" customHeight="1"/>
    <row r="26435" ht="15" customHeight="1"/>
    <row r="26436" ht="15" customHeight="1"/>
    <row r="26437" ht="15" customHeight="1"/>
    <row r="26438" ht="15" customHeight="1"/>
    <row r="26439" ht="15" customHeight="1"/>
    <row r="26440" ht="15" customHeight="1"/>
    <row r="26441" ht="15" customHeight="1"/>
    <row r="26442" ht="15" customHeight="1"/>
    <row r="26443" ht="15" customHeight="1"/>
    <row r="26444" ht="15" customHeight="1"/>
    <row r="26445" ht="15" customHeight="1"/>
    <row r="26446" ht="15" customHeight="1"/>
    <row r="26447" ht="15" customHeight="1"/>
    <row r="26448" ht="15" customHeight="1"/>
    <row r="26449" ht="15" customHeight="1"/>
    <row r="26450" ht="15" customHeight="1"/>
    <row r="26451" ht="15" customHeight="1"/>
    <row r="26452" ht="15" customHeight="1"/>
    <row r="26453" ht="15" customHeight="1"/>
    <row r="26454" ht="15" customHeight="1"/>
    <row r="26455" ht="15" customHeight="1"/>
    <row r="26456" ht="15" customHeight="1"/>
    <row r="26457" ht="15" customHeight="1"/>
    <row r="26458" ht="15" customHeight="1"/>
    <row r="26459" ht="15" customHeight="1"/>
    <row r="26460" ht="15" customHeight="1"/>
    <row r="26461" ht="15" customHeight="1"/>
    <row r="26462" ht="15" customHeight="1"/>
    <row r="26463" ht="15" customHeight="1"/>
    <row r="26464" ht="15" customHeight="1"/>
    <row r="26465" ht="15" customHeight="1"/>
    <row r="26466" ht="15" customHeight="1"/>
    <row r="26467" ht="15" customHeight="1"/>
    <row r="26468" ht="15" customHeight="1"/>
    <row r="26469" ht="15" customHeight="1"/>
    <row r="26470" ht="15" customHeight="1"/>
    <row r="26471" ht="15" customHeight="1"/>
    <row r="26472" ht="15" customHeight="1"/>
    <row r="26473" ht="15" customHeight="1"/>
    <row r="26474" ht="15" customHeight="1"/>
    <row r="26475" ht="15" customHeight="1"/>
    <row r="26476" ht="15" customHeight="1"/>
    <row r="26477" ht="15" customHeight="1"/>
    <row r="26478" ht="15" customHeight="1"/>
    <row r="26479" ht="15" customHeight="1"/>
    <row r="26480" ht="15" customHeight="1"/>
    <row r="26481" ht="15" customHeight="1"/>
    <row r="26482" ht="15" customHeight="1"/>
    <row r="26483" ht="15" customHeight="1"/>
    <row r="26484" ht="15" customHeight="1"/>
    <row r="26485" ht="15" customHeight="1"/>
    <row r="26486" ht="15" customHeight="1"/>
    <row r="26487" ht="15" customHeight="1"/>
    <row r="26488" ht="15" customHeight="1"/>
    <row r="26489" ht="15" customHeight="1"/>
    <row r="26490" ht="15" customHeight="1"/>
    <row r="26491" ht="15" customHeight="1"/>
    <row r="26492" ht="15" customHeight="1"/>
    <row r="26493" ht="15" customHeight="1"/>
    <row r="26494" ht="15" customHeight="1"/>
    <row r="26495" ht="15" customHeight="1"/>
    <row r="26496" ht="15" customHeight="1"/>
    <row r="26497" ht="15" customHeight="1"/>
    <row r="26498" ht="15" customHeight="1"/>
    <row r="26499" ht="15" customHeight="1"/>
    <row r="26500" ht="15" customHeight="1"/>
    <row r="26501" ht="15" customHeight="1"/>
    <row r="26502" ht="15" customHeight="1"/>
    <row r="26503" ht="15" customHeight="1"/>
    <row r="26504" ht="15" customHeight="1"/>
    <row r="26505" ht="15" customHeight="1"/>
    <row r="26506" ht="15" customHeight="1"/>
    <row r="26507" ht="15" customHeight="1"/>
    <row r="26508" ht="15" customHeight="1"/>
    <row r="26509" ht="15" customHeight="1"/>
    <row r="26510" ht="15" customHeight="1"/>
    <row r="26511" ht="15" customHeight="1"/>
    <row r="26512" ht="15" customHeight="1"/>
    <row r="26513" ht="15" customHeight="1"/>
    <row r="26514" ht="15" customHeight="1"/>
    <row r="26515" ht="15" customHeight="1"/>
    <row r="26516" ht="15" customHeight="1"/>
    <row r="26517" ht="15" customHeight="1"/>
    <row r="26518" ht="15" customHeight="1"/>
    <row r="26519" ht="15" customHeight="1"/>
    <row r="26520" ht="15" customHeight="1"/>
    <row r="26521" ht="15" customHeight="1"/>
    <row r="26522" ht="15" customHeight="1"/>
    <row r="26523" ht="15" customHeight="1"/>
    <row r="26524" ht="15" customHeight="1"/>
    <row r="26525" ht="15" customHeight="1"/>
    <row r="26526" ht="15" customHeight="1"/>
    <row r="26527" ht="15" customHeight="1"/>
    <row r="26528" ht="15" customHeight="1"/>
    <row r="26529" ht="15" customHeight="1"/>
    <row r="26530" ht="15" customHeight="1"/>
    <row r="26531" ht="15" customHeight="1"/>
    <row r="26532" ht="15" customHeight="1"/>
    <row r="26533" ht="15" customHeight="1"/>
    <row r="26534" ht="15" customHeight="1"/>
    <row r="26535" ht="15" customHeight="1"/>
    <row r="26536" ht="15" customHeight="1"/>
    <row r="26537" ht="15" customHeight="1"/>
    <row r="26538" ht="15" customHeight="1"/>
    <row r="26539" ht="15" customHeight="1"/>
    <row r="26540" ht="15" customHeight="1"/>
    <row r="26541" ht="15" customHeight="1"/>
    <row r="26542" ht="15" customHeight="1"/>
    <row r="26543" ht="15" customHeight="1"/>
    <row r="26544" ht="15" customHeight="1"/>
    <row r="26545" ht="15" customHeight="1"/>
    <row r="26546" ht="15" customHeight="1"/>
    <row r="26547" ht="15" customHeight="1"/>
    <row r="26548" ht="15" customHeight="1"/>
    <row r="26549" ht="15" customHeight="1"/>
    <row r="26550" ht="15" customHeight="1"/>
    <row r="26551" ht="15" customHeight="1"/>
    <row r="26552" ht="15" customHeight="1"/>
    <row r="26553" ht="15" customHeight="1"/>
    <row r="26554" ht="15" customHeight="1"/>
    <row r="26555" ht="15" customHeight="1"/>
    <row r="26556" ht="15" customHeight="1"/>
    <row r="26557" ht="15" customHeight="1"/>
    <row r="26558" ht="15" customHeight="1"/>
    <row r="26559" ht="15" customHeight="1"/>
    <row r="26560" ht="15" customHeight="1"/>
    <row r="26561" ht="15" customHeight="1"/>
    <row r="26562" ht="15" customHeight="1"/>
    <row r="26563" ht="15" customHeight="1"/>
    <row r="26564" ht="15" customHeight="1"/>
    <row r="26565" ht="15" customHeight="1"/>
    <row r="26566" ht="15" customHeight="1"/>
    <row r="26567" ht="15" customHeight="1"/>
    <row r="26568" ht="15" customHeight="1"/>
    <row r="26569" ht="15" customHeight="1"/>
    <row r="26570" ht="15" customHeight="1"/>
    <row r="26571" ht="15" customHeight="1"/>
    <row r="26572" ht="15" customHeight="1"/>
    <row r="26573" ht="15" customHeight="1"/>
    <row r="26574" ht="15" customHeight="1"/>
    <row r="26575" ht="15" customHeight="1"/>
    <row r="26576" ht="15" customHeight="1"/>
    <row r="26577" ht="15" customHeight="1"/>
    <row r="26578" ht="15" customHeight="1"/>
    <row r="26579" ht="15" customHeight="1"/>
    <row r="26580" ht="15" customHeight="1"/>
    <row r="26581" ht="15" customHeight="1"/>
    <row r="26582" ht="15" customHeight="1"/>
    <row r="26583" ht="15" customHeight="1"/>
    <row r="26584" ht="15" customHeight="1"/>
    <row r="26585" ht="15" customHeight="1"/>
    <row r="26586" ht="15" customHeight="1"/>
    <row r="26587" ht="15" customHeight="1"/>
    <row r="26588" ht="15" customHeight="1"/>
    <row r="26589" ht="15" customHeight="1"/>
    <row r="26590" ht="15" customHeight="1"/>
    <row r="26591" ht="15" customHeight="1"/>
    <row r="26592" ht="15" customHeight="1"/>
    <row r="26593" ht="15" customHeight="1"/>
    <row r="26594" ht="15" customHeight="1"/>
    <row r="26595" ht="15" customHeight="1"/>
    <row r="26596" ht="15" customHeight="1"/>
    <row r="26597" ht="15" customHeight="1"/>
    <row r="26598" ht="15" customHeight="1"/>
    <row r="26599" ht="15" customHeight="1"/>
    <row r="26600" ht="15" customHeight="1"/>
    <row r="26601" ht="15" customHeight="1"/>
    <row r="26602" ht="15" customHeight="1"/>
    <row r="26603" ht="15" customHeight="1"/>
    <row r="26604" ht="15" customHeight="1"/>
    <row r="26605" ht="15" customHeight="1"/>
    <row r="26606" ht="15" customHeight="1"/>
    <row r="26607" ht="15" customHeight="1"/>
    <row r="26608" ht="15" customHeight="1"/>
    <row r="26609" ht="15" customHeight="1"/>
    <row r="26610" ht="15" customHeight="1"/>
    <row r="26611" ht="15" customHeight="1"/>
    <row r="26612" ht="15" customHeight="1"/>
    <row r="26613" ht="15" customHeight="1"/>
    <row r="26614" ht="15" customHeight="1"/>
    <row r="26615" ht="15" customHeight="1"/>
    <row r="26616" ht="15" customHeight="1"/>
    <row r="26617" ht="15" customHeight="1"/>
    <row r="26618" ht="15" customHeight="1"/>
    <row r="26619" ht="15" customHeight="1"/>
    <row r="26620" ht="15" customHeight="1"/>
    <row r="26621" ht="15" customHeight="1"/>
    <row r="26622" ht="15" customHeight="1"/>
    <row r="26623" ht="15" customHeight="1"/>
    <row r="26624" ht="15" customHeight="1"/>
    <row r="26625" ht="15" customHeight="1"/>
    <row r="26626" ht="15" customHeight="1"/>
    <row r="26627" ht="15" customHeight="1"/>
    <row r="26628" ht="15" customHeight="1"/>
    <row r="26629" ht="15" customHeight="1"/>
    <row r="26630" ht="15" customHeight="1"/>
    <row r="26631" ht="15" customHeight="1"/>
    <row r="26632" ht="15" customHeight="1"/>
    <row r="26633" ht="15" customHeight="1"/>
    <row r="26634" ht="15" customHeight="1"/>
    <row r="26635" ht="15" customHeight="1"/>
    <row r="26636" ht="15" customHeight="1"/>
    <row r="26637" ht="15" customHeight="1"/>
    <row r="26638" ht="15" customHeight="1"/>
    <row r="26639" ht="15" customHeight="1"/>
    <row r="26640" ht="15" customHeight="1"/>
    <row r="26641" ht="15" customHeight="1"/>
    <row r="26642" ht="15" customHeight="1"/>
    <row r="26643" ht="15" customHeight="1"/>
    <row r="26644" ht="15" customHeight="1"/>
    <row r="26645" ht="15" customHeight="1"/>
    <row r="26646" ht="15" customHeight="1"/>
    <row r="26647" ht="15" customHeight="1"/>
    <row r="26648" ht="15" customHeight="1"/>
    <row r="26649" ht="15" customHeight="1"/>
    <row r="26650" ht="15" customHeight="1"/>
    <row r="26651" ht="15" customHeight="1"/>
    <row r="26652" ht="15" customHeight="1"/>
    <row r="26653" ht="15" customHeight="1"/>
    <row r="26654" ht="15" customHeight="1"/>
    <row r="26655" ht="15" customHeight="1"/>
    <row r="26656" ht="15" customHeight="1"/>
    <row r="26657" ht="15" customHeight="1"/>
    <row r="26658" ht="15" customHeight="1"/>
    <row r="26659" ht="15" customHeight="1"/>
    <row r="26660" ht="15" customHeight="1"/>
    <row r="26661" ht="15" customHeight="1"/>
    <row r="26662" ht="15" customHeight="1"/>
    <row r="26663" ht="15" customHeight="1"/>
    <row r="26664" ht="15" customHeight="1"/>
    <row r="26665" ht="15" customHeight="1"/>
    <row r="26666" ht="15" customHeight="1"/>
    <row r="26667" ht="15" customHeight="1"/>
    <row r="26668" ht="15" customHeight="1"/>
    <row r="26669" ht="15" customHeight="1"/>
    <row r="26670" ht="15" customHeight="1"/>
    <row r="26671" ht="15" customHeight="1"/>
    <row r="26672" ht="15" customHeight="1"/>
    <row r="26673" ht="15" customHeight="1"/>
    <row r="26674" ht="15" customHeight="1"/>
    <row r="26675" ht="15" customHeight="1"/>
    <row r="26676" ht="15" customHeight="1"/>
    <row r="26677" ht="15" customHeight="1"/>
    <row r="26678" ht="15" customHeight="1"/>
    <row r="26679" ht="15" customHeight="1"/>
    <row r="26680" ht="15" customHeight="1"/>
    <row r="26681" ht="15" customHeight="1"/>
    <row r="26682" ht="15" customHeight="1"/>
    <row r="26683" ht="15" customHeight="1"/>
    <row r="26684" ht="15" customHeight="1"/>
    <row r="26685" ht="15" customHeight="1"/>
    <row r="26686" ht="15" customHeight="1"/>
    <row r="26687" ht="15" customHeight="1"/>
    <row r="26688" ht="15" customHeight="1"/>
    <row r="26689" ht="15" customHeight="1"/>
    <row r="26690" ht="15" customHeight="1"/>
    <row r="26691" ht="15" customHeight="1"/>
    <row r="26692" ht="15" customHeight="1"/>
    <row r="26693" ht="15" customHeight="1"/>
    <row r="26694" ht="15" customHeight="1"/>
    <row r="26695" ht="15" customHeight="1"/>
    <row r="26696" ht="15" customHeight="1"/>
    <row r="26697" ht="15" customHeight="1"/>
    <row r="26698" ht="15" customHeight="1"/>
    <row r="26699" ht="15" customHeight="1"/>
    <row r="26700" ht="15" customHeight="1"/>
    <row r="26701" ht="15" customHeight="1"/>
    <row r="26702" ht="15" customHeight="1"/>
    <row r="26703" ht="15" customHeight="1"/>
    <row r="26704" ht="15" customHeight="1"/>
    <row r="26705" ht="15" customHeight="1"/>
    <row r="26706" ht="15" customHeight="1"/>
    <row r="26707" ht="15" customHeight="1"/>
    <row r="26708" ht="15" customHeight="1"/>
    <row r="26709" ht="15" customHeight="1"/>
    <row r="26710" ht="15" customHeight="1"/>
    <row r="26711" ht="15" customHeight="1"/>
    <row r="26712" ht="15" customHeight="1"/>
    <row r="26713" ht="15" customHeight="1"/>
    <row r="26714" ht="15" customHeight="1"/>
    <row r="26715" ht="15" customHeight="1"/>
    <row r="26716" ht="15" customHeight="1"/>
    <row r="26717" ht="15" customHeight="1"/>
    <row r="26718" ht="15" customHeight="1"/>
    <row r="26719" ht="15" customHeight="1"/>
    <row r="26720" ht="15" customHeight="1"/>
    <row r="26721" ht="15" customHeight="1"/>
    <row r="26722" ht="15" customHeight="1"/>
    <row r="26723" ht="15" customHeight="1"/>
    <row r="26724" ht="15" customHeight="1"/>
    <row r="26725" ht="15" customHeight="1"/>
    <row r="26726" ht="15" customHeight="1"/>
    <row r="26727" ht="15" customHeight="1"/>
    <row r="26728" ht="15" customHeight="1"/>
    <row r="26729" ht="15" customHeight="1"/>
    <row r="26730" ht="15" customHeight="1"/>
    <row r="26731" ht="15" customHeight="1"/>
    <row r="26732" ht="15" customHeight="1"/>
    <row r="26733" ht="15" customHeight="1"/>
    <row r="26734" ht="15" customHeight="1"/>
    <row r="26735" ht="15" customHeight="1"/>
    <row r="26736" ht="15" customHeight="1"/>
    <row r="26737" ht="15" customHeight="1"/>
    <row r="26738" ht="15" customHeight="1"/>
    <row r="26739" ht="15" customHeight="1"/>
    <row r="26740" ht="15" customHeight="1"/>
    <row r="26741" ht="15" customHeight="1"/>
    <row r="26742" ht="15" customHeight="1"/>
    <row r="26743" ht="15" customHeight="1"/>
    <row r="26744" ht="15" customHeight="1"/>
    <row r="26745" ht="15" customHeight="1"/>
    <row r="26746" ht="15" customHeight="1"/>
    <row r="26747" ht="15" customHeight="1"/>
    <row r="26748" ht="15" customHeight="1"/>
    <row r="26749" ht="15" customHeight="1"/>
    <row r="26750" ht="15" customHeight="1"/>
    <row r="26751" ht="15" customHeight="1"/>
    <row r="26752" ht="15" customHeight="1"/>
    <row r="26753" ht="15" customHeight="1"/>
    <row r="26754" ht="15" customHeight="1"/>
    <row r="26755" ht="15" customHeight="1"/>
    <row r="26756" ht="15" customHeight="1"/>
    <row r="26757" ht="15" customHeight="1"/>
    <row r="26758" ht="15" customHeight="1"/>
    <row r="26759" ht="15" customHeight="1"/>
    <row r="26760" ht="15" customHeight="1"/>
    <row r="26761" ht="15" customHeight="1"/>
    <row r="26762" ht="15" customHeight="1"/>
    <row r="26763" ht="15" customHeight="1"/>
    <row r="26764" ht="15" customHeight="1"/>
    <row r="26765" ht="15" customHeight="1"/>
    <row r="26766" ht="15" customHeight="1"/>
    <row r="26767" ht="15" customHeight="1"/>
    <row r="26768" ht="15" customHeight="1"/>
    <row r="26769" ht="15" customHeight="1"/>
    <row r="26770" ht="15" customHeight="1"/>
    <row r="26771" ht="15" customHeight="1"/>
    <row r="26772" ht="15" customHeight="1"/>
    <row r="26773" ht="15" customHeight="1"/>
    <row r="26774" ht="15" customHeight="1"/>
    <row r="26775" ht="15" customHeight="1"/>
    <row r="26776" ht="15" customHeight="1"/>
    <row r="26777" ht="15" customHeight="1"/>
    <row r="26778" ht="15" customHeight="1"/>
    <row r="26779" ht="15" customHeight="1"/>
    <row r="26780" ht="15" customHeight="1"/>
    <row r="26781" ht="15" customHeight="1"/>
    <row r="26782" ht="15" customHeight="1"/>
    <row r="26783" ht="15" customHeight="1"/>
    <row r="26784" ht="15" customHeight="1"/>
    <row r="26785" ht="15" customHeight="1"/>
    <row r="26786" ht="15" customHeight="1"/>
    <row r="26787" ht="15" customHeight="1"/>
    <row r="26788" ht="15" customHeight="1"/>
    <row r="26789" ht="15" customHeight="1"/>
    <row r="26790" ht="15" customHeight="1"/>
    <row r="26791" ht="15" customHeight="1"/>
    <row r="26792" ht="15" customHeight="1"/>
    <row r="26793" ht="15" customHeight="1"/>
    <row r="26794" ht="15" customHeight="1"/>
    <row r="26795" ht="15" customHeight="1"/>
    <row r="26796" ht="15" customHeight="1"/>
    <row r="26797" ht="15" customHeight="1"/>
    <row r="26798" ht="15" customHeight="1"/>
    <row r="26799" ht="15" customHeight="1"/>
    <row r="26800" ht="15" customHeight="1"/>
    <row r="26801" ht="15" customHeight="1"/>
    <row r="26802" ht="15" customHeight="1"/>
    <row r="26803" ht="15" customHeight="1"/>
    <row r="26804" ht="15" customHeight="1"/>
    <row r="26805" ht="15" customHeight="1"/>
    <row r="26806" ht="15" customHeight="1"/>
    <row r="26807" ht="15" customHeight="1"/>
    <row r="26808" ht="15" customHeight="1"/>
    <row r="26809" ht="15" customHeight="1"/>
    <row r="26810" ht="15" customHeight="1"/>
    <row r="26811" ht="15" customHeight="1"/>
    <row r="26812" ht="15" customHeight="1"/>
    <row r="26813" ht="15" customHeight="1"/>
    <row r="26814" ht="15" customHeight="1"/>
    <row r="26815" ht="15" customHeight="1"/>
    <row r="26816" ht="15" customHeight="1"/>
    <row r="26817" ht="15" customHeight="1"/>
    <row r="26818" ht="15" customHeight="1"/>
    <row r="26819" ht="15" customHeight="1"/>
    <row r="26820" ht="15" customHeight="1"/>
    <row r="26821" ht="15" customHeight="1"/>
    <row r="26822" ht="15" customHeight="1"/>
    <row r="26823" ht="15" customHeight="1"/>
    <row r="26824" ht="15" customHeight="1"/>
    <row r="26825" ht="15" customHeight="1"/>
    <row r="26826" ht="15" customHeight="1"/>
    <row r="26827" ht="15" customHeight="1"/>
    <row r="26828" ht="15" customHeight="1"/>
    <row r="26829" ht="15" customHeight="1"/>
    <row r="26830" ht="15" customHeight="1"/>
    <row r="26831" ht="15" customHeight="1"/>
    <row r="26832" ht="15" customHeight="1"/>
    <row r="26833" ht="15" customHeight="1"/>
    <row r="26834" ht="15" customHeight="1"/>
    <row r="26835" ht="15" customHeight="1"/>
    <row r="26836" ht="15" customHeight="1"/>
    <row r="26837" ht="15" customHeight="1"/>
    <row r="26838" ht="15" customHeight="1"/>
    <row r="26839" ht="15" customHeight="1"/>
    <row r="26840" ht="15" customHeight="1"/>
    <row r="26841" ht="15" customHeight="1"/>
    <row r="26842" ht="15" customHeight="1"/>
    <row r="26843" ht="15" customHeight="1"/>
    <row r="26844" ht="15" customHeight="1"/>
    <row r="26845" ht="15" customHeight="1"/>
    <row r="26846" ht="15" customHeight="1"/>
    <row r="26847" ht="15" customHeight="1"/>
    <row r="26848" ht="15" customHeight="1"/>
    <row r="26849" ht="15" customHeight="1"/>
    <row r="26850" ht="15" customHeight="1"/>
    <row r="26851" ht="15" customHeight="1"/>
    <row r="26852" ht="15" customHeight="1"/>
    <row r="26853" ht="15" customHeight="1"/>
    <row r="26854" ht="15" customHeight="1"/>
    <row r="26855" ht="15" customHeight="1"/>
    <row r="26856" ht="15" customHeight="1"/>
    <row r="26857" ht="15" customHeight="1"/>
    <row r="26858" ht="15" customHeight="1"/>
    <row r="26859" ht="15" customHeight="1"/>
    <row r="26860" ht="15" customHeight="1"/>
    <row r="26861" ht="15" customHeight="1"/>
    <row r="26862" ht="15" customHeight="1"/>
    <row r="26863" ht="15" customHeight="1"/>
    <row r="26864" ht="15" customHeight="1"/>
    <row r="26865" ht="15" customHeight="1"/>
    <row r="26866" ht="15" customHeight="1"/>
    <row r="26867" ht="15" customHeight="1"/>
    <row r="26868" ht="15" customHeight="1"/>
    <row r="26869" ht="15" customHeight="1"/>
    <row r="26870" ht="15" customHeight="1"/>
    <row r="26871" ht="15" customHeight="1"/>
    <row r="26872" ht="15" customHeight="1"/>
    <row r="26873" ht="15" customHeight="1"/>
    <row r="26874" ht="15" customHeight="1"/>
    <row r="26875" ht="15" customHeight="1"/>
    <row r="26876" ht="15" customHeight="1"/>
    <row r="26877" ht="15" customHeight="1"/>
    <row r="26878" ht="15" customHeight="1"/>
    <row r="26879" ht="15" customHeight="1"/>
    <row r="26880" ht="15" customHeight="1"/>
    <row r="26881" ht="15" customHeight="1"/>
    <row r="26882" ht="15" customHeight="1"/>
    <row r="26883" ht="15" customHeight="1"/>
    <row r="26884" ht="15" customHeight="1"/>
    <row r="26885" ht="15" customHeight="1"/>
    <row r="26886" ht="15" customHeight="1"/>
    <row r="26887" ht="15" customHeight="1"/>
    <row r="26888" ht="15" customHeight="1"/>
    <row r="26889" ht="15" customHeight="1"/>
    <row r="26890" ht="15" customHeight="1"/>
    <row r="26891" ht="15" customHeight="1"/>
    <row r="26892" ht="15" customHeight="1"/>
    <row r="26893" ht="15" customHeight="1"/>
    <row r="26894" ht="15" customHeight="1"/>
    <row r="26895" ht="15" customHeight="1"/>
    <row r="26896" ht="15" customHeight="1"/>
    <row r="26897" ht="15" customHeight="1"/>
    <row r="26898" ht="15" customHeight="1"/>
    <row r="26899" ht="15" customHeight="1"/>
    <row r="26900" ht="15" customHeight="1"/>
    <row r="26901" ht="15" customHeight="1"/>
    <row r="26902" ht="15" customHeight="1"/>
    <row r="26903" ht="15" customHeight="1"/>
    <row r="26904" ht="15" customHeight="1"/>
    <row r="26905" ht="15" customHeight="1"/>
    <row r="26906" ht="15" customHeight="1"/>
    <row r="26907" ht="15" customHeight="1"/>
    <row r="26908" ht="15" customHeight="1"/>
    <row r="26909" ht="15" customHeight="1"/>
    <row r="26910" ht="15" customHeight="1"/>
    <row r="26911" ht="15" customHeight="1"/>
    <row r="26912" ht="15" customHeight="1"/>
    <row r="26913" ht="15" customHeight="1"/>
    <row r="26914" ht="15" customHeight="1"/>
    <row r="26915" ht="15" customHeight="1"/>
    <row r="26916" ht="15" customHeight="1"/>
    <row r="26917" ht="15" customHeight="1"/>
    <row r="26918" ht="15" customHeight="1"/>
    <row r="26919" ht="15" customHeight="1"/>
    <row r="26920" ht="15" customHeight="1"/>
    <row r="26921" ht="15" customHeight="1"/>
    <row r="26922" ht="15" customHeight="1"/>
    <row r="26923" ht="15" customHeight="1"/>
    <row r="26924" ht="15" customHeight="1"/>
    <row r="26925" ht="15" customHeight="1"/>
    <row r="26926" ht="15" customHeight="1"/>
    <row r="26927" ht="15" customHeight="1"/>
    <row r="26928" ht="15" customHeight="1"/>
    <row r="26929" ht="15" customHeight="1"/>
    <row r="26930" ht="15" customHeight="1"/>
    <row r="26931" ht="15" customHeight="1"/>
    <row r="26932" ht="15" customHeight="1"/>
    <row r="26933" ht="15" customHeight="1"/>
    <row r="26934" ht="15" customHeight="1"/>
    <row r="26935" ht="15" customHeight="1"/>
    <row r="26936" ht="15" customHeight="1"/>
    <row r="26937" ht="15" customHeight="1"/>
    <row r="26938" ht="15" customHeight="1"/>
    <row r="26939" ht="15" customHeight="1"/>
    <row r="26940" ht="15" customHeight="1"/>
    <row r="26941" ht="15" customHeight="1"/>
    <row r="26942" ht="15" customHeight="1"/>
    <row r="26943" ht="15" customHeight="1"/>
    <row r="26944" ht="15" customHeight="1"/>
    <row r="26945" ht="15" customHeight="1"/>
    <row r="26946" ht="15" customHeight="1"/>
    <row r="26947" ht="15" customHeight="1"/>
    <row r="26948" ht="15" customHeight="1"/>
    <row r="26949" ht="15" customHeight="1"/>
    <row r="26950" ht="15" customHeight="1"/>
    <row r="26951" ht="15" customHeight="1"/>
    <row r="26952" ht="15" customHeight="1"/>
    <row r="26953" ht="15" customHeight="1"/>
    <row r="26954" ht="15" customHeight="1"/>
    <row r="26955" ht="15" customHeight="1"/>
    <row r="26956" ht="15" customHeight="1"/>
    <row r="26957" ht="15" customHeight="1"/>
    <row r="26958" ht="15" customHeight="1"/>
    <row r="26959" ht="15" customHeight="1"/>
    <row r="26960" ht="15" customHeight="1"/>
    <row r="26961" ht="15" customHeight="1"/>
    <row r="26962" ht="15" customHeight="1"/>
    <row r="26963" ht="15" customHeight="1"/>
    <row r="26964" ht="15" customHeight="1"/>
    <row r="26965" ht="15" customHeight="1"/>
    <row r="26966" ht="15" customHeight="1"/>
    <row r="26967" ht="15" customHeight="1"/>
    <row r="26968" ht="15" customHeight="1"/>
    <row r="26969" ht="15" customHeight="1"/>
    <row r="26970" ht="15" customHeight="1"/>
    <row r="26971" ht="15" customHeight="1"/>
    <row r="26972" ht="15" customHeight="1"/>
    <row r="26973" ht="15" customHeight="1"/>
    <row r="26974" ht="15" customHeight="1"/>
    <row r="26975" ht="15" customHeight="1"/>
    <row r="26976" ht="15" customHeight="1"/>
    <row r="26977" ht="15" customHeight="1"/>
    <row r="26978" ht="15" customHeight="1"/>
    <row r="26979" ht="15" customHeight="1"/>
    <row r="26980" ht="15" customHeight="1"/>
    <row r="26981" ht="15" customHeight="1"/>
    <row r="26982" ht="15" customHeight="1"/>
    <row r="26983" ht="15" customHeight="1"/>
    <row r="26984" ht="15" customHeight="1"/>
    <row r="26985" ht="15" customHeight="1"/>
    <row r="26986" ht="15" customHeight="1"/>
    <row r="26987" ht="15" customHeight="1"/>
    <row r="26988" ht="15" customHeight="1"/>
    <row r="26989" ht="15" customHeight="1"/>
    <row r="26990" ht="15" customHeight="1"/>
    <row r="26991" ht="15" customHeight="1"/>
    <row r="26992" ht="15" customHeight="1"/>
    <row r="26993" ht="15" customHeight="1"/>
    <row r="26994" ht="15" customHeight="1"/>
    <row r="26995" ht="15" customHeight="1"/>
    <row r="26996" ht="15" customHeight="1"/>
    <row r="26997" ht="15" customHeight="1"/>
    <row r="26998" ht="15" customHeight="1"/>
    <row r="26999" ht="15" customHeight="1"/>
    <row r="27000" ht="15" customHeight="1"/>
    <row r="27001" ht="15" customHeight="1"/>
    <row r="27002" ht="15" customHeight="1"/>
    <row r="27003" ht="15" customHeight="1"/>
    <row r="27004" ht="15" customHeight="1"/>
    <row r="27005" ht="15" customHeight="1"/>
    <row r="27006" ht="15" customHeight="1"/>
    <row r="27007" ht="15" customHeight="1"/>
    <row r="27008" ht="15" customHeight="1"/>
    <row r="27009" ht="15" customHeight="1"/>
    <row r="27010" ht="15" customHeight="1"/>
    <row r="27011" ht="15" customHeight="1"/>
    <row r="27012" ht="15" customHeight="1"/>
    <row r="27013" ht="15" customHeight="1"/>
    <row r="27014" ht="15" customHeight="1"/>
    <row r="27015" ht="15" customHeight="1"/>
    <row r="27016" ht="15" customHeight="1"/>
    <row r="27017" ht="15" customHeight="1"/>
    <row r="27018" ht="15" customHeight="1"/>
    <row r="27019" ht="15" customHeight="1"/>
    <row r="27020" ht="15" customHeight="1"/>
    <row r="27021" ht="15" customHeight="1"/>
    <row r="27022" ht="15" customHeight="1"/>
    <row r="27023" ht="15" customHeight="1"/>
    <row r="27024" ht="15" customHeight="1"/>
    <row r="27025" ht="15" customHeight="1"/>
    <row r="27026" ht="15" customHeight="1"/>
    <row r="27027" ht="15" customHeight="1"/>
    <row r="27028" ht="15" customHeight="1"/>
    <row r="27029" ht="15" customHeight="1"/>
    <row r="27030" ht="15" customHeight="1"/>
    <row r="27031" ht="15" customHeight="1"/>
    <row r="27032" ht="15" customHeight="1"/>
    <row r="27033" ht="15" customHeight="1"/>
    <row r="27034" ht="15" customHeight="1"/>
    <row r="27035" ht="15" customHeight="1"/>
    <row r="27036" ht="15" customHeight="1"/>
    <row r="27037" ht="15" customHeight="1"/>
    <row r="27038" ht="15" customHeight="1"/>
    <row r="27039" ht="15" customHeight="1"/>
    <row r="27040" ht="15" customHeight="1"/>
    <row r="27041" ht="15" customHeight="1"/>
    <row r="27042" ht="15" customHeight="1"/>
    <row r="27043" ht="15" customHeight="1"/>
    <row r="27044" ht="15" customHeight="1"/>
    <row r="27045" ht="15" customHeight="1"/>
    <row r="27046" ht="15" customHeight="1"/>
    <row r="27047" ht="15" customHeight="1"/>
    <row r="27048" ht="15" customHeight="1"/>
    <row r="27049" ht="15" customHeight="1"/>
    <row r="27050" ht="15" customHeight="1"/>
    <row r="27051" ht="15" customHeight="1"/>
    <row r="27052" ht="15" customHeight="1"/>
    <row r="27053" ht="15" customHeight="1"/>
    <row r="27054" ht="15" customHeight="1"/>
    <row r="27055" ht="15" customHeight="1"/>
    <row r="27056" ht="15" customHeight="1"/>
    <row r="27057" ht="15" customHeight="1"/>
    <row r="27058" ht="15" customHeight="1"/>
    <row r="27059" ht="15" customHeight="1"/>
    <row r="27060" ht="15" customHeight="1"/>
    <row r="27061" ht="15" customHeight="1"/>
    <row r="27062" ht="15" customHeight="1"/>
    <row r="27063" ht="15" customHeight="1"/>
    <row r="27064" ht="15" customHeight="1"/>
    <row r="27065" ht="15" customHeight="1"/>
    <row r="27066" ht="15" customHeight="1"/>
    <row r="27067" ht="15" customHeight="1"/>
    <row r="27068" ht="15" customHeight="1"/>
    <row r="27069" ht="15" customHeight="1"/>
    <row r="27070" ht="15" customHeight="1"/>
    <row r="27071" ht="15" customHeight="1"/>
    <row r="27072" ht="15" customHeight="1"/>
    <row r="27073" ht="15" customHeight="1"/>
    <row r="27074" ht="15" customHeight="1"/>
    <row r="27075" ht="15" customHeight="1"/>
    <row r="27076" ht="15" customHeight="1"/>
    <row r="27077" ht="15" customHeight="1"/>
    <row r="27078" ht="15" customHeight="1"/>
    <row r="27079" ht="15" customHeight="1"/>
    <row r="27080" ht="15" customHeight="1"/>
    <row r="27081" ht="15" customHeight="1"/>
    <row r="27082" ht="15" customHeight="1"/>
    <row r="27083" ht="15" customHeight="1"/>
    <row r="27084" ht="15" customHeight="1"/>
    <row r="27085" ht="15" customHeight="1"/>
    <row r="27086" ht="15" customHeight="1"/>
    <row r="27087" ht="15" customHeight="1"/>
    <row r="27088" ht="15" customHeight="1"/>
    <row r="27089" ht="15" customHeight="1"/>
    <row r="27090" ht="15" customHeight="1"/>
    <row r="27091" ht="15" customHeight="1"/>
    <row r="27092" ht="15" customHeight="1"/>
    <row r="27093" ht="15" customHeight="1"/>
    <row r="27094" ht="15" customHeight="1"/>
    <row r="27095" ht="15" customHeight="1"/>
    <row r="27096" ht="15" customHeight="1"/>
    <row r="27097" ht="15" customHeight="1"/>
    <row r="27098" ht="15" customHeight="1"/>
    <row r="27099" ht="15" customHeight="1"/>
    <row r="27100" ht="15" customHeight="1"/>
    <row r="27101" ht="15" customHeight="1"/>
    <row r="27102" ht="15" customHeight="1"/>
    <row r="27103" ht="15" customHeight="1"/>
    <row r="27104" ht="15" customHeight="1"/>
    <row r="27105" ht="15" customHeight="1"/>
    <row r="27106" ht="15" customHeight="1"/>
    <row r="27107" ht="15" customHeight="1"/>
    <row r="27108" ht="15" customHeight="1"/>
    <row r="27109" ht="15" customHeight="1"/>
    <row r="27110" ht="15" customHeight="1"/>
    <row r="27111" ht="15" customHeight="1"/>
    <row r="27112" ht="15" customHeight="1"/>
    <row r="27113" ht="15" customHeight="1"/>
    <row r="27114" ht="15" customHeight="1"/>
    <row r="27115" ht="15" customHeight="1"/>
    <row r="27116" ht="15" customHeight="1"/>
    <row r="27117" ht="15" customHeight="1"/>
    <row r="27118" ht="15" customHeight="1"/>
    <row r="27119" ht="15" customHeight="1"/>
    <row r="27120" ht="15" customHeight="1"/>
    <row r="27121" ht="15" customHeight="1"/>
    <row r="27122" ht="15" customHeight="1"/>
    <row r="27123" ht="15" customHeight="1"/>
    <row r="27124" ht="15" customHeight="1"/>
    <row r="27125" ht="15" customHeight="1"/>
    <row r="27126" ht="15" customHeight="1"/>
    <row r="27127" ht="15" customHeight="1"/>
    <row r="27128" ht="15" customHeight="1"/>
    <row r="27129" ht="15" customHeight="1"/>
    <row r="27130" ht="15" customHeight="1"/>
    <row r="27131" ht="15" customHeight="1"/>
    <row r="27132" ht="15" customHeight="1"/>
    <row r="27133" ht="15" customHeight="1"/>
    <row r="27134" ht="15" customHeight="1"/>
    <row r="27135" ht="15" customHeight="1"/>
    <row r="27136" ht="15" customHeight="1"/>
    <row r="27137" ht="15" customHeight="1"/>
    <row r="27138" ht="15" customHeight="1"/>
    <row r="27139" ht="15" customHeight="1"/>
    <row r="27140" ht="15" customHeight="1"/>
    <row r="27141" ht="15" customHeight="1"/>
    <row r="27142" ht="15" customHeight="1"/>
    <row r="27143" ht="15" customHeight="1"/>
    <row r="27144" ht="15" customHeight="1"/>
    <row r="27145" ht="15" customHeight="1"/>
    <row r="27146" ht="15" customHeight="1"/>
    <row r="27147" ht="15" customHeight="1"/>
    <row r="27148" ht="15" customHeight="1"/>
    <row r="27149" ht="15" customHeight="1"/>
    <row r="27150" ht="15" customHeight="1"/>
    <row r="27151" ht="15" customHeight="1"/>
    <row r="27152" ht="15" customHeight="1"/>
    <row r="27153" ht="15" customHeight="1"/>
    <row r="27154" ht="15" customHeight="1"/>
    <row r="27155" ht="15" customHeight="1"/>
    <row r="27156" ht="15" customHeight="1"/>
    <row r="27157" ht="15" customHeight="1"/>
    <row r="27158" ht="15" customHeight="1"/>
    <row r="27159" ht="15" customHeight="1"/>
    <row r="27160" ht="15" customHeight="1"/>
    <row r="27161" ht="15" customHeight="1"/>
    <row r="27162" ht="15" customHeight="1"/>
    <row r="27163" ht="15" customHeight="1"/>
    <row r="27164" ht="15" customHeight="1"/>
    <row r="27165" ht="15" customHeight="1"/>
    <row r="27166" ht="15" customHeight="1"/>
    <row r="27167" ht="15" customHeight="1"/>
    <row r="27168" ht="15" customHeight="1"/>
    <row r="27169" ht="15" customHeight="1"/>
    <row r="27170" ht="15" customHeight="1"/>
    <row r="27171" ht="15" customHeight="1"/>
    <row r="27172" ht="15" customHeight="1"/>
    <row r="27173" ht="15" customHeight="1"/>
    <row r="27174" ht="15" customHeight="1"/>
    <row r="27175" ht="15" customHeight="1"/>
    <row r="27176" ht="15" customHeight="1"/>
    <row r="27177" ht="15" customHeight="1"/>
    <row r="27178" ht="15" customHeight="1"/>
    <row r="27179" ht="15" customHeight="1"/>
    <row r="27180" ht="15" customHeight="1"/>
    <row r="27181" ht="15" customHeight="1"/>
    <row r="27182" ht="15" customHeight="1"/>
    <row r="27183" ht="15" customHeight="1"/>
    <row r="27184" ht="15" customHeight="1"/>
    <row r="27185" ht="15" customHeight="1"/>
    <row r="27186" ht="15" customHeight="1"/>
    <row r="27187" ht="15" customHeight="1"/>
    <row r="27188" ht="15" customHeight="1"/>
    <row r="27189" ht="15" customHeight="1"/>
    <row r="27190" ht="15" customHeight="1"/>
    <row r="27191" ht="15" customHeight="1"/>
    <row r="27192" ht="15" customHeight="1"/>
    <row r="27193" ht="15" customHeight="1"/>
    <row r="27194" ht="15" customHeight="1"/>
    <row r="27195" ht="15" customHeight="1"/>
    <row r="27196" ht="15" customHeight="1"/>
    <row r="27197" ht="15" customHeight="1"/>
    <row r="27198" ht="15" customHeight="1"/>
    <row r="27199" ht="15" customHeight="1"/>
    <row r="27200" ht="15" customHeight="1"/>
    <row r="27201" ht="15" customHeight="1"/>
    <row r="27202" ht="15" customHeight="1"/>
    <row r="27203" ht="15" customHeight="1"/>
    <row r="27204" ht="15" customHeight="1"/>
    <row r="27205" ht="15" customHeight="1"/>
    <row r="27206" ht="15" customHeight="1"/>
    <row r="27207" ht="15" customHeight="1"/>
    <row r="27208" ht="15" customHeight="1"/>
    <row r="27209" ht="15" customHeight="1"/>
    <row r="27210" ht="15" customHeight="1"/>
    <row r="27211" ht="15" customHeight="1"/>
    <row r="27212" ht="15" customHeight="1"/>
    <row r="27213" ht="15" customHeight="1"/>
    <row r="27214" ht="15" customHeight="1"/>
    <row r="27215" ht="15" customHeight="1"/>
    <row r="27216" ht="15" customHeight="1"/>
    <row r="27217" ht="15" customHeight="1"/>
    <row r="27218" ht="15" customHeight="1"/>
    <row r="27219" ht="15" customHeight="1"/>
    <row r="27220" ht="15" customHeight="1"/>
    <row r="27221" ht="15" customHeight="1"/>
    <row r="27222" ht="15" customHeight="1"/>
    <row r="27223" ht="15" customHeight="1"/>
    <row r="27224" ht="15" customHeight="1"/>
    <row r="27225" ht="15" customHeight="1"/>
    <row r="27226" ht="15" customHeight="1"/>
    <row r="27227" ht="15" customHeight="1"/>
    <row r="27228" ht="15" customHeight="1"/>
    <row r="27229" ht="15" customHeight="1"/>
    <row r="27230" ht="15" customHeight="1"/>
    <row r="27231" ht="15" customHeight="1"/>
    <row r="27232" ht="15" customHeight="1"/>
    <row r="27233" ht="15" customHeight="1"/>
    <row r="27234" ht="15" customHeight="1"/>
    <row r="27235" ht="15" customHeight="1"/>
    <row r="27236" ht="15" customHeight="1"/>
    <row r="27237" ht="15" customHeight="1"/>
    <row r="27238" ht="15" customHeight="1"/>
    <row r="27239" ht="15" customHeight="1"/>
    <row r="27240" ht="15" customHeight="1"/>
    <row r="27241" ht="15" customHeight="1"/>
    <row r="27242" ht="15" customHeight="1"/>
    <row r="27243" ht="15" customHeight="1"/>
    <row r="27244" ht="15" customHeight="1"/>
    <row r="27245" ht="15" customHeight="1"/>
    <row r="27246" ht="15" customHeight="1"/>
    <row r="27247" ht="15" customHeight="1"/>
    <row r="27248" ht="15" customHeight="1"/>
    <row r="27249" ht="15" customHeight="1"/>
    <row r="27250" ht="15" customHeight="1"/>
    <row r="27251" ht="15" customHeight="1"/>
    <row r="27252" ht="15" customHeight="1"/>
    <row r="27253" ht="15" customHeight="1"/>
    <row r="27254" ht="15" customHeight="1"/>
    <row r="27255" ht="15" customHeight="1"/>
    <row r="27256" ht="15" customHeight="1"/>
    <row r="27257" ht="15" customHeight="1"/>
    <row r="27258" ht="15" customHeight="1"/>
    <row r="27259" ht="15" customHeight="1"/>
    <row r="27260" ht="15" customHeight="1"/>
    <row r="27261" ht="15" customHeight="1"/>
    <row r="27262" ht="15" customHeight="1"/>
    <row r="27263" ht="15" customHeight="1"/>
    <row r="27264" ht="15" customHeight="1"/>
    <row r="27265" ht="15" customHeight="1"/>
    <row r="27266" ht="15" customHeight="1"/>
    <row r="27267" ht="15" customHeight="1"/>
    <row r="27268" ht="15" customHeight="1"/>
    <row r="27269" ht="15" customHeight="1"/>
    <row r="27270" ht="15" customHeight="1"/>
    <row r="27271" ht="15" customHeight="1"/>
    <row r="27272" ht="15" customHeight="1"/>
    <row r="27273" ht="15" customHeight="1"/>
    <row r="27274" ht="15" customHeight="1"/>
    <row r="27275" ht="15" customHeight="1"/>
    <row r="27276" ht="15" customHeight="1"/>
    <row r="27277" ht="15" customHeight="1"/>
    <row r="27278" ht="15" customHeight="1"/>
    <row r="27279" ht="15" customHeight="1"/>
    <row r="27280" ht="15" customHeight="1"/>
    <row r="27281" ht="15" customHeight="1"/>
    <row r="27282" ht="15" customHeight="1"/>
    <row r="27283" ht="15" customHeight="1"/>
    <row r="27284" ht="15" customHeight="1"/>
    <row r="27285" ht="15" customHeight="1"/>
    <row r="27286" ht="15" customHeight="1"/>
    <row r="27287" ht="15" customHeight="1"/>
    <row r="27288" ht="15" customHeight="1"/>
    <row r="27289" ht="15" customHeight="1"/>
    <row r="27290" ht="15" customHeight="1"/>
    <row r="27291" ht="15" customHeight="1"/>
    <row r="27292" ht="15" customHeight="1"/>
    <row r="27293" ht="15" customHeight="1"/>
    <row r="27294" ht="15" customHeight="1"/>
    <row r="27295" ht="15" customHeight="1"/>
    <row r="27296" ht="15" customHeight="1"/>
    <row r="27297" ht="15" customHeight="1"/>
    <row r="27298" ht="15" customHeight="1"/>
    <row r="27299" ht="15" customHeight="1"/>
    <row r="27300" ht="15" customHeight="1"/>
    <row r="27301" ht="15" customHeight="1"/>
    <row r="27302" ht="15" customHeight="1"/>
    <row r="27303" ht="15" customHeight="1"/>
    <row r="27304" ht="15" customHeight="1"/>
    <row r="27305" ht="15" customHeight="1"/>
    <row r="27306" ht="15" customHeight="1"/>
    <row r="27307" ht="15" customHeight="1"/>
    <row r="27308" ht="15" customHeight="1"/>
    <row r="27309" ht="15" customHeight="1"/>
    <row r="27310" ht="15" customHeight="1"/>
    <row r="27311" ht="15" customHeight="1"/>
    <row r="27312" ht="15" customHeight="1"/>
    <row r="27313" ht="15" customHeight="1"/>
    <row r="27314" ht="15" customHeight="1"/>
    <row r="27315" ht="15" customHeight="1"/>
    <row r="27316" ht="15" customHeight="1"/>
    <row r="27317" ht="15" customHeight="1"/>
    <row r="27318" ht="15" customHeight="1"/>
    <row r="27319" ht="15" customHeight="1"/>
    <row r="27320" ht="15" customHeight="1"/>
    <row r="27321" ht="15" customHeight="1"/>
    <row r="27322" ht="15" customHeight="1"/>
    <row r="27323" ht="15" customHeight="1"/>
    <row r="27324" ht="15" customHeight="1"/>
    <row r="27325" ht="15" customHeight="1"/>
    <row r="27326" ht="15" customHeight="1"/>
    <row r="27327" ht="15" customHeight="1"/>
    <row r="27328" ht="15" customHeight="1"/>
    <row r="27329" ht="15" customHeight="1"/>
    <row r="27330" ht="15" customHeight="1"/>
    <row r="27331" ht="15" customHeight="1"/>
    <row r="27332" ht="15" customHeight="1"/>
    <row r="27333" ht="15" customHeight="1"/>
    <row r="27334" ht="15" customHeight="1"/>
    <row r="27335" ht="15" customHeight="1"/>
    <row r="27336" ht="15" customHeight="1"/>
    <row r="27337" ht="15" customHeight="1"/>
    <row r="27338" ht="15" customHeight="1"/>
    <row r="27339" ht="15" customHeight="1"/>
    <row r="27340" ht="15" customHeight="1"/>
    <row r="27341" ht="15" customHeight="1"/>
    <row r="27342" ht="15" customHeight="1"/>
    <row r="27343" ht="15" customHeight="1"/>
    <row r="27344" ht="15" customHeight="1"/>
    <row r="27345" ht="15" customHeight="1"/>
    <row r="27346" ht="15" customHeight="1"/>
    <row r="27347" ht="15" customHeight="1"/>
    <row r="27348" ht="15" customHeight="1"/>
    <row r="27349" ht="15" customHeight="1"/>
    <row r="27350" ht="15" customHeight="1"/>
    <row r="27351" ht="15" customHeight="1"/>
    <row r="27352" ht="15" customHeight="1"/>
    <row r="27353" ht="15" customHeight="1"/>
    <row r="27354" ht="15" customHeight="1"/>
    <row r="27355" ht="15" customHeight="1"/>
    <row r="27356" ht="15" customHeight="1"/>
    <row r="27357" ht="15" customHeight="1"/>
    <row r="27358" ht="15" customHeight="1"/>
    <row r="27359" ht="15" customHeight="1"/>
    <row r="27360" ht="15" customHeight="1"/>
    <row r="27361" ht="15" customHeight="1"/>
    <row r="27362" ht="15" customHeight="1"/>
    <row r="27363" ht="15" customHeight="1"/>
    <row r="27364" ht="15" customHeight="1"/>
    <row r="27365" ht="15" customHeight="1"/>
    <row r="27366" ht="15" customHeight="1"/>
    <row r="27367" ht="15" customHeight="1"/>
    <row r="27368" ht="15" customHeight="1"/>
    <row r="27369" ht="15" customHeight="1"/>
    <row r="27370" ht="15" customHeight="1"/>
    <row r="27371" ht="15" customHeight="1"/>
    <row r="27372" ht="15" customHeight="1"/>
    <row r="27373" ht="15" customHeight="1"/>
    <row r="27374" ht="15" customHeight="1"/>
    <row r="27375" ht="15" customHeight="1"/>
    <row r="27376" ht="15" customHeight="1"/>
    <row r="27377" ht="15" customHeight="1"/>
    <row r="27378" ht="15" customHeight="1"/>
    <row r="27379" ht="15" customHeight="1"/>
    <row r="27380" ht="15" customHeight="1"/>
    <row r="27381" ht="15" customHeight="1"/>
    <row r="27382" ht="15" customHeight="1"/>
    <row r="27383" ht="15" customHeight="1"/>
    <row r="27384" ht="15" customHeight="1"/>
    <row r="27385" ht="15" customHeight="1"/>
    <row r="27386" ht="15" customHeight="1"/>
    <row r="27387" ht="15" customHeight="1"/>
    <row r="27388" ht="15" customHeight="1"/>
    <row r="27389" ht="15" customHeight="1"/>
    <row r="27390" ht="15" customHeight="1"/>
    <row r="27391" ht="15" customHeight="1"/>
    <row r="27392" ht="15" customHeight="1"/>
    <row r="27393" ht="15" customHeight="1"/>
    <row r="27394" ht="15" customHeight="1"/>
    <row r="27395" ht="15" customHeight="1"/>
    <row r="27396" ht="15" customHeight="1"/>
    <row r="27397" ht="15" customHeight="1"/>
    <row r="27398" ht="15" customHeight="1"/>
    <row r="27399" ht="15" customHeight="1"/>
    <row r="27400" ht="15" customHeight="1"/>
    <row r="27401" ht="15" customHeight="1"/>
    <row r="27402" ht="15" customHeight="1"/>
    <row r="27403" ht="15" customHeight="1"/>
    <row r="27404" ht="15" customHeight="1"/>
    <row r="27405" ht="15" customHeight="1"/>
    <row r="27406" ht="15" customHeight="1"/>
    <row r="27407" ht="15" customHeight="1"/>
    <row r="27408" ht="15" customHeight="1"/>
    <row r="27409" ht="15" customHeight="1"/>
    <row r="27410" ht="15" customHeight="1"/>
    <row r="27411" ht="15" customHeight="1"/>
    <row r="27412" ht="15" customHeight="1"/>
    <row r="27413" ht="15" customHeight="1"/>
    <row r="27414" ht="15" customHeight="1"/>
    <row r="27415" ht="15" customHeight="1"/>
    <row r="27416" ht="15" customHeight="1"/>
    <row r="27417" ht="15" customHeight="1"/>
    <row r="27418" ht="15" customHeight="1"/>
    <row r="27419" ht="15" customHeight="1"/>
    <row r="27420" ht="15" customHeight="1"/>
    <row r="27421" ht="15" customHeight="1"/>
    <row r="27422" ht="15" customHeight="1"/>
    <row r="27423" ht="15" customHeight="1"/>
    <row r="27424" ht="15" customHeight="1"/>
    <row r="27425" ht="15" customHeight="1"/>
    <row r="27426" ht="15" customHeight="1"/>
    <row r="27427" ht="15" customHeight="1"/>
    <row r="27428" ht="15" customHeight="1"/>
    <row r="27429" ht="15" customHeight="1"/>
    <row r="27430" ht="15" customHeight="1"/>
    <row r="27431" ht="15" customHeight="1"/>
    <row r="27432" ht="15" customHeight="1"/>
    <row r="27433" ht="15" customHeight="1"/>
    <row r="27434" ht="15" customHeight="1"/>
    <row r="27435" ht="15" customHeight="1"/>
    <row r="27436" ht="15" customHeight="1"/>
    <row r="27437" ht="15" customHeight="1"/>
    <row r="27438" ht="15" customHeight="1"/>
    <row r="27439" ht="15" customHeight="1"/>
    <row r="27440" ht="15" customHeight="1"/>
    <row r="27441" ht="15" customHeight="1"/>
    <row r="27442" ht="15" customHeight="1"/>
    <row r="27443" ht="15" customHeight="1"/>
    <row r="27444" ht="15" customHeight="1"/>
    <row r="27445" ht="15" customHeight="1"/>
    <row r="27446" ht="15" customHeight="1"/>
    <row r="27447" ht="15" customHeight="1"/>
    <row r="27448" ht="15" customHeight="1"/>
    <row r="27449" ht="15" customHeight="1"/>
    <row r="27450" ht="15" customHeight="1"/>
    <row r="27451" ht="15" customHeight="1"/>
    <row r="27452" ht="15" customHeight="1"/>
    <row r="27453" ht="15" customHeight="1"/>
    <row r="27454" ht="15" customHeight="1"/>
    <row r="27455" ht="15" customHeight="1"/>
    <row r="27456" ht="15" customHeight="1"/>
    <row r="27457" ht="15" customHeight="1"/>
    <row r="27458" ht="15" customHeight="1"/>
    <row r="27459" ht="15" customHeight="1"/>
    <row r="27460" ht="15" customHeight="1"/>
    <row r="27461" ht="15" customHeight="1"/>
    <row r="27462" ht="15" customHeight="1"/>
    <row r="27463" ht="15" customHeight="1"/>
    <row r="27464" ht="15" customHeight="1"/>
    <row r="27465" ht="15" customHeight="1"/>
    <row r="27466" ht="15" customHeight="1"/>
    <row r="27467" ht="15" customHeight="1"/>
    <row r="27468" ht="15" customHeight="1"/>
    <row r="27469" ht="15" customHeight="1"/>
    <row r="27470" ht="15" customHeight="1"/>
    <row r="27471" ht="15" customHeight="1"/>
    <row r="27472" ht="15" customHeight="1"/>
    <row r="27473" ht="15" customHeight="1"/>
    <row r="27474" ht="15" customHeight="1"/>
    <row r="27475" ht="15" customHeight="1"/>
    <row r="27476" ht="15" customHeight="1"/>
    <row r="27477" ht="15" customHeight="1"/>
    <row r="27478" ht="15" customHeight="1"/>
    <row r="27479" ht="15" customHeight="1"/>
    <row r="27480" ht="15" customHeight="1"/>
    <row r="27481" ht="15" customHeight="1"/>
    <row r="27482" ht="15" customHeight="1"/>
    <row r="27483" ht="15" customHeight="1"/>
    <row r="27484" ht="15" customHeight="1"/>
    <row r="27485" ht="15" customHeight="1"/>
    <row r="27486" ht="15" customHeight="1"/>
    <row r="27487" ht="15" customHeight="1"/>
    <row r="27488" ht="15" customHeight="1"/>
    <row r="27489" ht="15" customHeight="1"/>
    <row r="27490" ht="15" customHeight="1"/>
    <row r="27491" ht="15" customHeight="1"/>
    <row r="27492" ht="15" customHeight="1"/>
    <row r="27493" ht="15" customHeight="1"/>
    <row r="27494" ht="15" customHeight="1"/>
    <row r="27495" ht="15" customHeight="1"/>
    <row r="27496" ht="15" customHeight="1"/>
    <row r="27497" ht="15" customHeight="1"/>
    <row r="27498" ht="15" customHeight="1"/>
    <row r="27499" ht="15" customHeight="1"/>
    <row r="27500" ht="15" customHeight="1"/>
    <row r="27501" ht="15" customHeight="1"/>
    <row r="27502" ht="15" customHeight="1"/>
    <row r="27503" ht="15" customHeight="1"/>
    <row r="27504" ht="15" customHeight="1"/>
    <row r="27505" ht="15" customHeight="1"/>
    <row r="27506" ht="15" customHeight="1"/>
    <row r="27507" ht="15" customHeight="1"/>
    <row r="27508" ht="15" customHeight="1"/>
    <row r="27509" ht="15" customHeight="1"/>
    <row r="27510" ht="15" customHeight="1"/>
    <row r="27511" ht="15" customHeight="1"/>
    <row r="27512" ht="15" customHeight="1"/>
    <row r="27513" ht="15" customHeight="1"/>
    <row r="27514" ht="15" customHeight="1"/>
    <row r="27515" ht="15" customHeight="1"/>
    <row r="27516" ht="15" customHeight="1"/>
    <row r="27517" ht="15" customHeight="1"/>
    <row r="27518" ht="15" customHeight="1"/>
    <row r="27519" ht="15" customHeight="1"/>
    <row r="27520" ht="15" customHeight="1"/>
    <row r="27521" ht="15" customHeight="1"/>
    <row r="27522" ht="15" customHeight="1"/>
    <row r="27523" ht="15" customHeight="1"/>
    <row r="27524" ht="15" customHeight="1"/>
    <row r="27525" ht="15" customHeight="1"/>
    <row r="27526" ht="15" customHeight="1"/>
    <row r="27527" ht="15" customHeight="1"/>
    <row r="27528" ht="15" customHeight="1"/>
    <row r="27529" ht="15" customHeight="1"/>
    <row r="27530" ht="15" customHeight="1"/>
    <row r="27531" ht="15" customHeight="1"/>
    <row r="27532" ht="15" customHeight="1"/>
    <row r="27533" ht="15" customHeight="1"/>
    <row r="27534" ht="15" customHeight="1"/>
    <row r="27535" ht="15" customHeight="1"/>
    <row r="27536" ht="15" customHeight="1"/>
    <row r="27537" ht="15" customHeight="1"/>
    <row r="27538" ht="15" customHeight="1"/>
    <row r="27539" ht="15" customHeight="1"/>
    <row r="27540" ht="15" customHeight="1"/>
    <row r="27541" ht="15" customHeight="1"/>
    <row r="27542" ht="15" customHeight="1"/>
    <row r="27543" ht="15" customHeight="1"/>
    <row r="27544" ht="15" customHeight="1"/>
    <row r="27545" ht="15" customHeight="1"/>
    <row r="27546" ht="15" customHeight="1"/>
    <row r="27547" ht="15" customHeight="1"/>
    <row r="27548" ht="15" customHeight="1"/>
    <row r="27549" ht="15" customHeight="1"/>
    <row r="27550" ht="15" customHeight="1"/>
    <row r="27551" ht="15" customHeight="1"/>
    <row r="27552" ht="15" customHeight="1"/>
    <row r="27553" ht="15" customHeight="1"/>
    <row r="27554" ht="15" customHeight="1"/>
    <row r="27555" ht="15" customHeight="1"/>
    <row r="27556" ht="15" customHeight="1"/>
    <row r="27557" ht="15" customHeight="1"/>
    <row r="27558" ht="15" customHeight="1"/>
    <row r="27559" ht="15" customHeight="1"/>
    <row r="27560" ht="15" customHeight="1"/>
    <row r="27561" ht="15" customHeight="1"/>
    <row r="27562" ht="15" customHeight="1"/>
    <row r="27563" ht="15" customHeight="1"/>
    <row r="27564" ht="15" customHeight="1"/>
    <row r="27565" ht="15" customHeight="1"/>
    <row r="27566" ht="15" customHeight="1"/>
    <row r="27567" ht="15" customHeight="1"/>
    <row r="27568" ht="15" customHeight="1"/>
    <row r="27569" ht="15" customHeight="1"/>
    <row r="27570" ht="15" customHeight="1"/>
    <row r="27571" ht="15" customHeight="1"/>
    <row r="27572" ht="15" customHeight="1"/>
    <row r="27573" ht="15" customHeight="1"/>
    <row r="27574" ht="15" customHeight="1"/>
    <row r="27575" ht="15" customHeight="1"/>
    <row r="27576" ht="15" customHeight="1"/>
    <row r="27577" ht="15" customHeight="1"/>
    <row r="27578" ht="15" customHeight="1"/>
    <row r="27579" ht="15" customHeight="1"/>
    <row r="27580" ht="15" customHeight="1"/>
    <row r="27581" ht="15" customHeight="1"/>
    <row r="27582" ht="15" customHeight="1"/>
    <row r="27583" ht="15" customHeight="1"/>
    <row r="27584" ht="15" customHeight="1"/>
    <row r="27585" ht="15" customHeight="1"/>
    <row r="27586" ht="15" customHeight="1"/>
    <row r="27587" ht="15" customHeight="1"/>
    <row r="27588" ht="15" customHeight="1"/>
    <row r="27589" ht="15" customHeight="1"/>
    <row r="27590" ht="15" customHeight="1"/>
    <row r="27591" ht="15" customHeight="1"/>
    <row r="27592" ht="15" customHeight="1"/>
    <row r="27593" ht="15" customHeight="1"/>
    <row r="27594" ht="15" customHeight="1"/>
    <row r="27595" ht="15" customHeight="1"/>
    <row r="27596" ht="15" customHeight="1"/>
    <row r="27597" ht="15" customHeight="1"/>
    <row r="27598" ht="15" customHeight="1"/>
    <row r="27599" ht="15" customHeight="1"/>
    <row r="27600" ht="15" customHeight="1"/>
    <row r="27601" ht="15" customHeight="1"/>
    <row r="27602" ht="15" customHeight="1"/>
    <row r="27603" ht="15" customHeight="1"/>
    <row r="27604" ht="15" customHeight="1"/>
    <row r="27605" ht="15" customHeight="1"/>
    <row r="27606" ht="15" customHeight="1"/>
    <row r="27607" ht="15" customHeight="1"/>
    <row r="27608" ht="15" customHeight="1"/>
    <row r="27609" ht="15" customHeight="1"/>
    <row r="27610" ht="15" customHeight="1"/>
    <row r="27611" ht="15" customHeight="1"/>
    <row r="27612" ht="15" customHeight="1"/>
    <row r="27613" ht="15" customHeight="1"/>
    <row r="27614" ht="15" customHeight="1"/>
    <row r="27615" ht="15" customHeight="1"/>
    <row r="27616" ht="15" customHeight="1"/>
    <row r="27617" ht="15" customHeight="1"/>
    <row r="27618" ht="15" customHeight="1"/>
    <row r="27619" ht="15" customHeight="1"/>
    <row r="27620" ht="15" customHeight="1"/>
    <row r="27621" ht="15" customHeight="1"/>
    <row r="27622" ht="15" customHeight="1"/>
    <row r="27623" ht="15" customHeight="1"/>
    <row r="27624" ht="15" customHeight="1"/>
    <row r="27625" ht="15" customHeight="1"/>
    <row r="27626" ht="15" customHeight="1"/>
    <row r="27627" ht="15" customHeight="1"/>
    <row r="27628" ht="15" customHeight="1"/>
    <row r="27629" ht="15" customHeight="1"/>
    <row r="27630" ht="15" customHeight="1"/>
    <row r="27631" ht="15" customHeight="1"/>
    <row r="27632" ht="15" customHeight="1"/>
    <row r="27633" ht="15" customHeight="1"/>
    <row r="27634" ht="15" customHeight="1"/>
    <row r="27635" ht="15" customHeight="1"/>
    <row r="27636" ht="15" customHeight="1"/>
    <row r="27637" ht="15" customHeight="1"/>
    <row r="27638" ht="15" customHeight="1"/>
    <row r="27639" ht="15" customHeight="1"/>
    <row r="27640" ht="15" customHeight="1"/>
    <row r="27641" ht="15" customHeight="1"/>
    <row r="27642" ht="15" customHeight="1"/>
    <row r="27643" ht="15" customHeight="1"/>
    <row r="27644" ht="15" customHeight="1"/>
    <row r="27645" ht="15" customHeight="1"/>
    <row r="27646" ht="15" customHeight="1"/>
    <row r="27647" ht="15" customHeight="1"/>
    <row r="27648" ht="15" customHeight="1"/>
    <row r="27649" ht="15" customHeight="1"/>
    <row r="27650" ht="15" customHeight="1"/>
    <row r="27651" ht="15" customHeight="1"/>
    <row r="27652" ht="15" customHeight="1"/>
    <row r="27653" ht="15" customHeight="1"/>
    <row r="27654" ht="15" customHeight="1"/>
    <row r="27655" ht="15" customHeight="1"/>
    <row r="27656" ht="15" customHeight="1"/>
    <row r="27657" ht="15" customHeight="1"/>
    <row r="27658" ht="15" customHeight="1"/>
    <row r="27659" ht="15" customHeight="1"/>
    <row r="27660" ht="15" customHeight="1"/>
    <row r="27661" ht="15" customHeight="1"/>
    <row r="27662" ht="15" customHeight="1"/>
    <row r="27663" ht="15" customHeight="1"/>
    <row r="27664" ht="15" customHeight="1"/>
    <row r="27665" ht="15" customHeight="1"/>
    <row r="27666" ht="15" customHeight="1"/>
    <row r="27667" ht="15" customHeight="1"/>
    <row r="27668" ht="15" customHeight="1"/>
    <row r="27669" ht="15" customHeight="1"/>
    <row r="27670" ht="15" customHeight="1"/>
    <row r="27671" ht="15" customHeight="1"/>
    <row r="27672" ht="15" customHeight="1"/>
    <row r="27673" ht="15" customHeight="1"/>
    <row r="27674" ht="15" customHeight="1"/>
    <row r="27675" ht="15" customHeight="1"/>
    <row r="27676" ht="15" customHeight="1"/>
    <row r="27677" ht="15" customHeight="1"/>
    <row r="27678" ht="15" customHeight="1"/>
    <row r="27679" ht="15" customHeight="1"/>
    <row r="27680" ht="15" customHeight="1"/>
    <row r="27681" ht="15" customHeight="1"/>
    <row r="27682" ht="15" customHeight="1"/>
    <row r="27683" ht="15" customHeight="1"/>
    <row r="27684" ht="15" customHeight="1"/>
    <row r="27685" ht="15" customHeight="1"/>
    <row r="27686" ht="15" customHeight="1"/>
    <row r="27687" ht="15" customHeight="1"/>
    <row r="27688" ht="15" customHeight="1"/>
    <row r="27689" ht="15" customHeight="1"/>
    <row r="27690" ht="15" customHeight="1"/>
    <row r="27691" ht="15" customHeight="1"/>
    <row r="27692" ht="15" customHeight="1"/>
    <row r="27693" ht="15" customHeight="1"/>
    <row r="27694" ht="15" customHeight="1"/>
    <row r="27695" ht="15" customHeight="1"/>
    <row r="27696" ht="15" customHeight="1"/>
    <row r="27697" ht="15" customHeight="1"/>
    <row r="27698" ht="15" customHeight="1"/>
    <row r="27699" ht="15" customHeight="1"/>
    <row r="27700" ht="15" customHeight="1"/>
    <row r="27701" ht="15" customHeight="1"/>
    <row r="27702" ht="15" customHeight="1"/>
    <row r="27703" ht="15" customHeight="1"/>
    <row r="27704" ht="15" customHeight="1"/>
    <row r="27705" ht="15" customHeight="1"/>
    <row r="27706" ht="15" customHeight="1"/>
    <row r="27707" ht="15" customHeight="1"/>
    <row r="27708" ht="15" customHeight="1"/>
    <row r="27709" ht="15" customHeight="1"/>
    <row r="27710" ht="15" customHeight="1"/>
    <row r="27711" ht="15" customHeight="1"/>
    <row r="27712" ht="15" customHeight="1"/>
    <row r="27713" ht="15" customHeight="1"/>
    <row r="27714" ht="15" customHeight="1"/>
    <row r="27715" ht="15" customHeight="1"/>
    <row r="27716" ht="15" customHeight="1"/>
    <row r="27717" ht="15" customHeight="1"/>
    <row r="27718" ht="15" customHeight="1"/>
    <row r="27719" ht="15" customHeight="1"/>
    <row r="27720" ht="15" customHeight="1"/>
    <row r="27721" ht="15" customHeight="1"/>
    <row r="27722" ht="15" customHeight="1"/>
    <row r="27723" ht="15" customHeight="1"/>
    <row r="27724" ht="15" customHeight="1"/>
    <row r="27725" ht="15" customHeight="1"/>
    <row r="27726" ht="15" customHeight="1"/>
    <row r="27727" ht="15" customHeight="1"/>
    <row r="27728" ht="15" customHeight="1"/>
    <row r="27729" ht="15" customHeight="1"/>
    <row r="27730" ht="15" customHeight="1"/>
    <row r="27731" ht="15" customHeight="1"/>
    <row r="27732" ht="15" customHeight="1"/>
    <row r="27733" ht="15" customHeight="1"/>
    <row r="27734" ht="15" customHeight="1"/>
    <row r="27735" ht="15" customHeight="1"/>
    <row r="27736" ht="15" customHeight="1"/>
    <row r="27737" ht="15" customHeight="1"/>
    <row r="27738" ht="15" customHeight="1"/>
    <row r="27739" ht="15" customHeight="1"/>
    <row r="27740" ht="15" customHeight="1"/>
    <row r="27741" ht="15" customHeight="1"/>
    <row r="27742" ht="15" customHeight="1"/>
    <row r="27743" ht="15" customHeight="1"/>
    <row r="27744" ht="15" customHeight="1"/>
    <row r="27745" ht="15" customHeight="1"/>
    <row r="27746" ht="15" customHeight="1"/>
    <row r="27747" ht="15" customHeight="1"/>
    <row r="27748" ht="15" customHeight="1"/>
    <row r="27749" ht="15" customHeight="1"/>
    <row r="27750" ht="15" customHeight="1"/>
    <row r="27751" ht="15" customHeight="1"/>
    <row r="27752" ht="15" customHeight="1"/>
    <row r="27753" ht="15" customHeight="1"/>
    <row r="27754" ht="15" customHeight="1"/>
    <row r="27755" ht="15" customHeight="1"/>
    <row r="27756" ht="15" customHeight="1"/>
    <row r="27757" ht="15" customHeight="1"/>
    <row r="27758" ht="15" customHeight="1"/>
    <row r="27759" ht="15" customHeight="1"/>
    <row r="27760" ht="15" customHeight="1"/>
    <row r="27761" ht="15" customHeight="1"/>
    <row r="27762" ht="15" customHeight="1"/>
    <row r="27763" ht="15" customHeight="1"/>
    <row r="27764" ht="15" customHeight="1"/>
    <row r="27765" ht="15" customHeight="1"/>
    <row r="27766" ht="15" customHeight="1"/>
    <row r="27767" ht="15" customHeight="1"/>
    <row r="27768" ht="15" customHeight="1"/>
    <row r="27769" ht="15" customHeight="1"/>
    <row r="27770" ht="15" customHeight="1"/>
    <row r="27771" ht="15" customHeight="1"/>
    <row r="27772" ht="15" customHeight="1"/>
    <row r="27773" ht="15" customHeight="1"/>
    <row r="27774" ht="15" customHeight="1"/>
    <row r="27775" ht="15" customHeight="1"/>
    <row r="27776" ht="15" customHeight="1"/>
    <row r="27777" ht="15" customHeight="1"/>
    <row r="27778" ht="15" customHeight="1"/>
    <row r="27779" ht="15" customHeight="1"/>
    <row r="27780" ht="15" customHeight="1"/>
    <row r="27781" ht="15" customHeight="1"/>
    <row r="27782" ht="15" customHeight="1"/>
    <row r="27783" ht="15" customHeight="1"/>
    <row r="27784" ht="15" customHeight="1"/>
    <row r="27785" ht="15" customHeight="1"/>
    <row r="27786" ht="15" customHeight="1"/>
    <row r="27787" ht="15" customHeight="1"/>
    <row r="27788" ht="15" customHeight="1"/>
    <row r="27789" ht="15" customHeight="1"/>
    <row r="27790" ht="15" customHeight="1"/>
    <row r="27791" ht="15" customHeight="1"/>
    <row r="27792" ht="15" customHeight="1"/>
    <row r="27793" ht="15" customHeight="1"/>
    <row r="27794" ht="15" customHeight="1"/>
    <row r="27795" ht="15" customHeight="1"/>
    <row r="27796" ht="15" customHeight="1"/>
    <row r="27797" ht="15" customHeight="1"/>
    <row r="27798" ht="15" customHeight="1"/>
    <row r="27799" ht="15" customHeight="1"/>
    <row r="27800" ht="15" customHeight="1"/>
    <row r="27801" ht="15" customHeight="1"/>
    <row r="27802" ht="15" customHeight="1"/>
    <row r="27803" ht="15" customHeight="1"/>
    <row r="27804" ht="15" customHeight="1"/>
    <row r="27805" ht="15" customHeight="1"/>
    <row r="27806" ht="15" customHeight="1"/>
    <row r="27807" ht="15" customHeight="1"/>
    <row r="27808" ht="15" customHeight="1"/>
    <row r="27809" ht="15" customHeight="1"/>
    <row r="27810" ht="15" customHeight="1"/>
    <row r="27811" ht="15" customHeight="1"/>
    <row r="27812" ht="15" customHeight="1"/>
    <row r="27813" ht="15" customHeight="1"/>
    <row r="27814" ht="15" customHeight="1"/>
    <row r="27815" ht="15" customHeight="1"/>
    <row r="27816" ht="15" customHeight="1"/>
    <row r="27817" ht="15" customHeight="1"/>
    <row r="27818" ht="15" customHeight="1"/>
    <row r="27819" ht="15" customHeight="1"/>
    <row r="27820" ht="15" customHeight="1"/>
    <row r="27821" ht="15" customHeight="1"/>
    <row r="27822" ht="15" customHeight="1"/>
    <row r="27823" ht="15" customHeight="1"/>
    <row r="27824" ht="15" customHeight="1"/>
    <row r="27825" ht="15" customHeight="1"/>
    <row r="27826" ht="15" customHeight="1"/>
    <row r="27827" ht="15" customHeight="1"/>
    <row r="27828" ht="15" customHeight="1"/>
    <row r="27829" ht="15" customHeight="1"/>
    <row r="27830" ht="15" customHeight="1"/>
    <row r="27831" ht="15" customHeight="1"/>
    <row r="27832" ht="15" customHeight="1"/>
    <row r="27833" ht="15" customHeight="1"/>
    <row r="27834" ht="15" customHeight="1"/>
    <row r="27835" ht="15" customHeight="1"/>
    <row r="27836" ht="15" customHeight="1"/>
    <row r="27837" ht="15" customHeight="1"/>
    <row r="27838" ht="15" customHeight="1"/>
    <row r="27839" ht="15" customHeight="1"/>
    <row r="27840" ht="15" customHeight="1"/>
    <row r="27841" ht="15" customHeight="1"/>
    <row r="27842" ht="15" customHeight="1"/>
    <row r="27843" ht="15" customHeight="1"/>
    <row r="27844" ht="15" customHeight="1"/>
    <row r="27845" ht="15" customHeight="1"/>
    <row r="27846" ht="15" customHeight="1"/>
    <row r="27847" ht="15" customHeight="1"/>
    <row r="27848" ht="15" customHeight="1"/>
    <row r="27849" ht="15" customHeight="1"/>
    <row r="27850" ht="15" customHeight="1"/>
    <row r="27851" ht="15" customHeight="1"/>
    <row r="27852" ht="15" customHeight="1"/>
    <row r="27853" ht="15" customHeight="1"/>
    <row r="27854" ht="15" customHeight="1"/>
    <row r="27855" ht="15" customHeight="1"/>
    <row r="27856" ht="15" customHeight="1"/>
    <row r="27857" ht="15" customHeight="1"/>
    <row r="27858" ht="15" customHeight="1"/>
    <row r="27859" ht="15" customHeight="1"/>
    <row r="27860" ht="15" customHeight="1"/>
    <row r="27861" ht="15" customHeight="1"/>
    <row r="27862" ht="15" customHeight="1"/>
    <row r="27863" ht="15" customHeight="1"/>
    <row r="27864" ht="15" customHeight="1"/>
    <row r="27865" ht="15" customHeight="1"/>
    <row r="27866" ht="15" customHeight="1"/>
    <row r="27867" ht="15" customHeight="1"/>
    <row r="27868" ht="15" customHeight="1"/>
    <row r="27869" ht="15" customHeight="1"/>
    <row r="27870" ht="15" customHeight="1"/>
    <row r="27871" ht="15" customHeight="1"/>
    <row r="27872" ht="15" customHeight="1"/>
    <row r="27873" ht="15" customHeight="1"/>
    <row r="27874" ht="15" customHeight="1"/>
    <row r="27875" ht="15" customHeight="1"/>
    <row r="27876" ht="15" customHeight="1"/>
    <row r="27877" ht="15" customHeight="1"/>
    <row r="27878" ht="15" customHeight="1"/>
    <row r="27879" ht="15" customHeight="1"/>
    <row r="27880" ht="15" customHeight="1"/>
    <row r="27881" ht="15" customHeight="1"/>
    <row r="27882" ht="15" customHeight="1"/>
    <row r="27883" ht="15" customHeight="1"/>
    <row r="27884" ht="15" customHeight="1"/>
    <row r="27885" ht="15" customHeight="1"/>
    <row r="27886" ht="15" customHeight="1"/>
    <row r="27887" ht="15" customHeight="1"/>
    <row r="27888" ht="15" customHeight="1"/>
    <row r="27889" ht="15" customHeight="1"/>
    <row r="27890" ht="15" customHeight="1"/>
    <row r="27891" ht="15" customHeight="1"/>
    <row r="27892" ht="15" customHeight="1"/>
    <row r="27893" ht="15" customHeight="1"/>
    <row r="27894" ht="15" customHeight="1"/>
    <row r="27895" ht="15" customHeight="1"/>
    <row r="27896" ht="15" customHeight="1"/>
    <row r="27897" ht="15" customHeight="1"/>
    <row r="27898" ht="15" customHeight="1"/>
    <row r="27899" ht="15" customHeight="1"/>
    <row r="27900" ht="15" customHeight="1"/>
    <row r="27901" ht="15" customHeight="1"/>
    <row r="27902" ht="15" customHeight="1"/>
    <row r="27903" ht="15" customHeight="1"/>
    <row r="27904" ht="15" customHeight="1"/>
    <row r="27905" ht="15" customHeight="1"/>
    <row r="27906" ht="15" customHeight="1"/>
    <row r="27907" ht="15" customHeight="1"/>
    <row r="27908" ht="15" customHeight="1"/>
    <row r="27909" ht="15" customHeight="1"/>
    <row r="27910" ht="15" customHeight="1"/>
    <row r="27911" ht="15" customHeight="1"/>
    <row r="27912" ht="15" customHeight="1"/>
    <row r="27913" ht="15" customHeight="1"/>
    <row r="27914" ht="15" customHeight="1"/>
    <row r="27915" ht="15" customHeight="1"/>
    <row r="27916" ht="15" customHeight="1"/>
    <row r="27917" ht="15" customHeight="1"/>
    <row r="27918" ht="15" customHeight="1"/>
    <row r="27919" ht="15" customHeight="1"/>
    <row r="27920" ht="15" customHeight="1"/>
    <row r="27921" ht="15" customHeight="1"/>
    <row r="27922" ht="15" customHeight="1"/>
    <row r="27923" ht="15" customHeight="1"/>
    <row r="27924" ht="15" customHeight="1"/>
    <row r="27925" ht="15" customHeight="1"/>
    <row r="27926" ht="15" customHeight="1"/>
    <row r="27927" ht="15" customHeight="1"/>
    <row r="27928" ht="15" customHeight="1"/>
    <row r="27929" ht="15" customHeight="1"/>
    <row r="27930" ht="15" customHeight="1"/>
    <row r="27931" ht="15" customHeight="1"/>
    <row r="27932" ht="15" customHeight="1"/>
    <row r="27933" ht="15" customHeight="1"/>
    <row r="27934" ht="15" customHeight="1"/>
    <row r="27935" ht="15" customHeight="1"/>
    <row r="27936" ht="15" customHeight="1"/>
    <row r="27937" ht="15" customHeight="1"/>
    <row r="27938" ht="15" customHeight="1"/>
    <row r="27939" ht="15" customHeight="1"/>
    <row r="27940" ht="15" customHeight="1"/>
    <row r="27941" ht="15" customHeight="1"/>
    <row r="27942" ht="15" customHeight="1"/>
    <row r="27943" ht="15" customHeight="1"/>
    <row r="27944" ht="15" customHeight="1"/>
    <row r="27945" ht="15" customHeight="1"/>
    <row r="27946" ht="15" customHeight="1"/>
    <row r="27947" ht="15" customHeight="1"/>
    <row r="27948" ht="15" customHeight="1"/>
    <row r="27949" ht="15" customHeight="1"/>
    <row r="27950" ht="15" customHeight="1"/>
    <row r="27951" ht="15" customHeight="1"/>
    <row r="27952" ht="15" customHeight="1"/>
    <row r="27953" ht="15" customHeight="1"/>
    <row r="27954" ht="15" customHeight="1"/>
    <row r="27955" ht="15" customHeight="1"/>
    <row r="27956" ht="15" customHeight="1"/>
    <row r="27957" ht="15" customHeight="1"/>
    <row r="27958" ht="15" customHeight="1"/>
    <row r="27959" ht="15" customHeight="1"/>
    <row r="27960" ht="15" customHeight="1"/>
    <row r="27961" ht="15" customHeight="1"/>
    <row r="27962" ht="15" customHeight="1"/>
    <row r="27963" ht="15" customHeight="1"/>
    <row r="27964" ht="15" customHeight="1"/>
    <row r="27965" ht="15" customHeight="1"/>
    <row r="27966" ht="15" customHeight="1"/>
    <row r="27967" ht="15" customHeight="1"/>
    <row r="27968" ht="15" customHeight="1"/>
    <row r="27969" ht="15" customHeight="1"/>
    <row r="27970" ht="15" customHeight="1"/>
    <row r="27971" ht="15" customHeight="1"/>
    <row r="27972" ht="15" customHeight="1"/>
    <row r="27973" ht="15" customHeight="1"/>
    <row r="27974" ht="15" customHeight="1"/>
    <row r="27975" ht="15" customHeight="1"/>
    <row r="27976" ht="15" customHeight="1"/>
    <row r="27977" ht="15" customHeight="1"/>
    <row r="27978" ht="15" customHeight="1"/>
    <row r="27979" ht="15" customHeight="1"/>
    <row r="27980" ht="15" customHeight="1"/>
    <row r="27981" ht="15" customHeight="1"/>
    <row r="27982" ht="15" customHeight="1"/>
    <row r="27983" ht="15" customHeight="1"/>
    <row r="27984" ht="15" customHeight="1"/>
    <row r="27985" ht="15" customHeight="1"/>
    <row r="27986" ht="15" customHeight="1"/>
    <row r="27987" ht="15" customHeight="1"/>
    <row r="27988" ht="15" customHeight="1"/>
    <row r="27989" ht="15" customHeight="1"/>
    <row r="27990" ht="15" customHeight="1"/>
    <row r="27991" ht="15" customHeight="1"/>
    <row r="27992" ht="15" customHeight="1"/>
    <row r="27993" ht="15" customHeight="1"/>
    <row r="27994" ht="15" customHeight="1"/>
    <row r="27995" ht="15" customHeight="1"/>
    <row r="27996" ht="15" customHeight="1"/>
    <row r="27997" ht="15" customHeight="1"/>
    <row r="27998" ht="15" customHeight="1"/>
    <row r="27999" ht="15" customHeight="1"/>
    <row r="28000" ht="15" customHeight="1"/>
    <row r="28001" ht="15" customHeight="1"/>
    <row r="28002" ht="15" customHeight="1"/>
    <row r="28003" ht="15" customHeight="1"/>
    <row r="28004" ht="15" customHeight="1"/>
    <row r="28005" ht="15" customHeight="1"/>
    <row r="28006" ht="15" customHeight="1"/>
    <row r="28007" ht="15" customHeight="1"/>
    <row r="28008" ht="15" customHeight="1"/>
    <row r="28009" ht="15" customHeight="1"/>
    <row r="28010" ht="15" customHeight="1"/>
    <row r="28011" ht="15" customHeight="1"/>
    <row r="28012" ht="15" customHeight="1"/>
    <row r="28013" ht="15" customHeight="1"/>
    <row r="28014" ht="15" customHeight="1"/>
    <row r="28015" ht="15" customHeight="1"/>
    <row r="28016" ht="15" customHeight="1"/>
    <row r="28017" ht="15" customHeight="1"/>
    <row r="28018" ht="15" customHeight="1"/>
    <row r="28019" ht="15" customHeight="1"/>
    <row r="28020" ht="15" customHeight="1"/>
    <row r="28021" ht="15" customHeight="1"/>
    <row r="28022" ht="15" customHeight="1"/>
    <row r="28023" ht="15" customHeight="1"/>
    <row r="28024" ht="15" customHeight="1"/>
    <row r="28025" ht="15" customHeight="1"/>
    <row r="28026" ht="15" customHeight="1"/>
    <row r="28027" ht="15" customHeight="1"/>
    <row r="28028" ht="15" customHeight="1"/>
    <row r="28029" ht="15" customHeight="1"/>
    <row r="28030" ht="15" customHeight="1"/>
    <row r="28031" ht="15" customHeight="1"/>
    <row r="28032" ht="15" customHeight="1"/>
    <row r="28033" ht="15" customHeight="1"/>
    <row r="28034" ht="15" customHeight="1"/>
    <row r="28035" ht="15" customHeight="1"/>
    <row r="28036" ht="15" customHeight="1"/>
    <row r="28037" ht="15" customHeight="1"/>
    <row r="28038" ht="15" customHeight="1"/>
    <row r="28039" ht="15" customHeight="1"/>
    <row r="28040" ht="15" customHeight="1"/>
    <row r="28041" ht="15" customHeight="1"/>
    <row r="28042" ht="15" customHeight="1"/>
    <row r="28043" ht="15" customHeight="1"/>
    <row r="28044" ht="15" customHeight="1"/>
    <row r="28045" ht="15" customHeight="1"/>
    <row r="28046" ht="15" customHeight="1"/>
    <row r="28047" ht="15" customHeight="1"/>
    <row r="28048" ht="15" customHeight="1"/>
    <row r="28049" ht="15" customHeight="1"/>
    <row r="28050" ht="15" customHeight="1"/>
    <row r="28051" ht="15" customHeight="1"/>
    <row r="28052" ht="15" customHeight="1"/>
    <row r="28053" ht="15" customHeight="1"/>
    <row r="28054" ht="15" customHeight="1"/>
    <row r="28055" ht="15" customHeight="1"/>
    <row r="28056" ht="15" customHeight="1"/>
    <row r="28057" ht="15" customHeight="1"/>
    <row r="28058" ht="15" customHeight="1"/>
    <row r="28059" ht="15" customHeight="1"/>
    <row r="28060" ht="15" customHeight="1"/>
    <row r="28061" ht="15" customHeight="1"/>
    <row r="28062" ht="15" customHeight="1"/>
    <row r="28063" ht="15" customHeight="1"/>
    <row r="28064" ht="15" customHeight="1"/>
    <row r="28065" ht="15" customHeight="1"/>
    <row r="28066" ht="15" customHeight="1"/>
    <row r="28067" ht="15" customHeight="1"/>
    <row r="28068" ht="15" customHeight="1"/>
    <row r="28069" ht="15" customHeight="1"/>
    <row r="28070" ht="15" customHeight="1"/>
    <row r="28071" ht="15" customHeight="1"/>
    <row r="28072" ht="15" customHeight="1"/>
    <row r="28073" ht="15" customHeight="1"/>
    <row r="28074" ht="15" customHeight="1"/>
    <row r="28075" ht="15" customHeight="1"/>
    <row r="28076" ht="15" customHeight="1"/>
    <row r="28077" ht="15" customHeight="1"/>
    <row r="28078" ht="15" customHeight="1"/>
    <row r="28079" ht="15" customHeight="1"/>
    <row r="28080" ht="15" customHeight="1"/>
    <row r="28081" ht="15" customHeight="1"/>
    <row r="28082" ht="15" customHeight="1"/>
    <row r="28083" ht="15" customHeight="1"/>
    <row r="28084" ht="15" customHeight="1"/>
    <row r="28085" ht="15" customHeight="1"/>
    <row r="28086" ht="15" customHeight="1"/>
    <row r="28087" ht="15" customHeight="1"/>
    <row r="28088" ht="15" customHeight="1"/>
    <row r="28089" ht="15" customHeight="1"/>
    <row r="28090" ht="15" customHeight="1"/>
    <row r="28091" ht="15" customHeight="1"/>
    <row r="28092" ht="15" customHeight="1"/>
    <row r="28093" ht="15" customHeight="1"/>
    <row r="28094" ht="15" customHeight="1"/>
    <row r="28095" ht="15" customHeight="1"/>
    <row r="28096" ht="15" customHeight="1"/>
    <row r="28097" ht="15" customHeight="1"/>
    <row r="28098" ht="15" customHeight="1"/>
    <row r="28099" ht="15" customHeight="1"/>
    <row r="28100" ht="15" customHeight="1"/>
    <row r="28101" ht="15" customHeight="1"/>
    <row r="28102" ht="15" customHeight="1"/>
    <row r="28103" ht="15" customHeight="1"/>
    <row r="28104" ht="15" customHeight="1"/>
    <row r="28105" ht="15" customHeight="1"/>
    <row r="28106" ht="15" customHeight="1"/>
    <row r="28107" ht="15" customHeight="1"/>
    <row r="28108" ht="15" customHeight="1"/>
    <row r="28109" ht="15" customHeight="1"/>
    <row r="28110" ht="15" customHeight="1"/>
    <row r="28111" ht="15" customHeight="1"/>
    <row r="28112" ht="15" customHeight="1"/>
    <row r="28113" ht="15" customHeight="1"/>
    <row r="28114" ht="15" customHeight="1"/>
    <row r="28115" ht="15" customHeight="1"/>
    <row r="28116" ht="15" customHeight="1"/>
    <row r="28117" ht="15" customHeight="1"/>
    <row r="28118" ht="15" customHeight="1"/>
    <row r="28119" ht="15" customHeight="1"/>
    <row r="28120" ht="15" customHeight="1"/>
    <row r="28121" ht="15" customHeight="1"/>
    <row r="28122" ht="15" customHeight="1"/>
    <row r="28123" ht="15" customHeight="1"/>
    <row r="28124" ht="15" customHeight="1"/>
    <row r="28125" ht="15" customHeight="1"/>
    <row r="28126" ht="15" customHeight="1"/>
    <row r="28127" ht="15" customHeight="1"/>
    <row r="28128" ht="15" customHeight="1"/>
    <row r="28129" ht="15" customHeight="1"/>
    <row r="28130" ht="15" customHeight="1"/>
    <row r="28131" ht="15" customHeight="1"/>
    <row r="28132" ht="15" customHeight="1"/>
    <row r="28133" ht="15" customHeight="1"/>
    <row r="28134" ht="15" customHeight="1"/>
    <row r="28135" ht="15" customHeight="1"/>
    <row r="28136" ht="15" customHeight="1"/>
    <row r="28137" ht="15" customHeight="1"/>
    <row r="28138" ht="15" customHeight="1"/>
    <row r="28139" ht="15" customHeight="1"/>
    <row r="28140" ht="15" customHeight="1"/>
    <row r="28141" ht="15" customHeight="1"/>
    <row r="28142" ht="15" customHeight="1"/>
    <row r="28143" ht="15" customHeight="1"/>
    <row r="28144" ht="15" customHeight="1"/>
    <row r="28145" ht="15" customHeight="1"/>
    <row r="28146" ht="15" customHeight="1"/>
    <row r="28147" ht="15" customHeight="1"/>
    <row r="28148" ht="15" customHeight="1"/>
    <row r="28149" ht="15" customHeight="1"/>
    <row r="28150" ht="15" customHeight="1"/>
    <row r="28151" ht="15" customHeight="1"/>
    <row r="28152" ht="15" customHeight="1"/>
    <row r="28153" ht="15" customHeight="1"/>
    <row r="28154" ht="15" customHeight="1"/>
    <row r="28155" ht="15" customHeight="1"/>
    <row r="28156" ht="15" customHeight="1"/>
    <row r="28157" ht="15" customHeight="1"/>
    <row r="28158" ht="15" customHeight="1"/>
    <row r="28159" ht="15" customHeight="1"/>
    <row r="28160" ht="15" customHeight="1"/>
    <row r="28161" ht="15" customHeight="1"/>
    <row r="28162" ht="15" customHeight="1"/>
    <row r="28163" ht="15" customHeight="1"/>
    <row r="28164" ht="15" customHeight="1"/>
    <row r="28165" ht="15" customHeight="1"/>
    <row r="28166" ht="15" customHeight="1"/>
    <row r="28167" ht="15" customHeight="1"/>
    <row r="28168" ht="15" customHeight="1"/>
    <row r="28169" ht="15" customHeight="1"/>
    <row r="28170" ht="15" customHeight="1"/>
    <row r="28171" ht="15" customHeight="1"/>
    <row r="28172" ht="15" customHeight="1"/>
    <row r="28173" ht="15" customHeight="1"/>
    <row r="28174" ht="15" customHeight="1"/>
    <row r="28175" ht="15" customHeight="1"/>
    <row r="28176" ht="15" customHeight="1"/>
    <row r="28177" ht="15" customHeight="1"/>
    <row r="28178" ht="15" customHeight="1"/>
    <row r="28179" ht="15" customHeight="1"/>
    <row r="28180" ht="15" customHeight="1"/>
    <row r="28181" ht="15" customHeight="1"/>
    <row r="28182" ht="15" customHeight="1"/>
    <row r="28183" ht="15" customHeight="1"/>
    <row r="28184" ht="15" customHeight="1"/>
    <row r="28185" ht="15" customHeight="1"/>
    <row r="28186" ht="15" customHeight="1"/>
    <row r="28187" ht="15" customHeight="1"/>
    <row r="28188" ht="15" customHeight="1"/>
    <row r="28189" ht="15" customHeight="1"/>
    <row r="28190" ht="15" customHeight="1"/>
    <row r="28191" ht="15" customHeight="1"/>
    <row r="28192" ht="15" customHeight="1"/>
    <row r="28193" ht="15" customHeight="1"/>
    <row r="28194" ht="15" customHeight="1"/>
    <row r="28195" ht="15" customHeight="1"/>
    <row r="28196" ht="15" customHeight="1"/>
    <row r="28197" ht="15" customHeight="1"/>
    <row r="28198" ht="15" customHeight="1"/>
    <row r="28199" ht="15" customHeight="1"/>
    <row r="28200" ht="15" customHeight="1"/>
    <row r="28201" ht="15" customHeight="1"/>
    <row r="28202" ht="15" customHeight="1"/>
    <row r="28203" ht="15" customHeight="1"/>
    <row r="28204" ht="15" customHeight="1"/>
    <row r="28205" ht="15" customHeight="1"/>
    <row r="28206" ht="15" customHeight="1"/>
    <row r="28207" ht="15" customHeight="1"/>
    <row r="28208" ht="15" customHeight="1"/>
    <row r="28209" ht="15" customHeight="1"/>
    <row r="28210" ht="15" customHeight="1"/>
    <row r="28211" ht="15" customHeight="1"/>
    <row r="28212" ht="15" customHeight="1"/>
    <row r="28213" ht="15" customHeight="1"/>
    <row r="28214" ht="15" customHeight="1"/>
    <row r="28215" ht="15" customHeight="1"/>
    <row r="28216" ht="15" customHeight="1"/>
    <row r="28217" ht="15" customHeight="1"/>
    <row r="28218" ht="15" customHeight="1"/>
    <row r="28219" ht="15" customHeight="1"/>
    <row r="28220" ht="15" customHeight="1"/>
    <row r="28221" ht="15" customHeight="1"/>
    <row r="28222" ht="15" customHeight="1"/>
    <row r="28223" ht="15" customHeight="1"/>
    <row r="28224" ht="15" customHeight="1"/>
    <row r="28225" ht="15" customHeight="1"/>
    <row r="28226" ht="15" customHeight="1"/>
    <row r="28227" ht="15" customHeight="1"/>
    <row r="28228" ht="15" customHeight="1"/>
    <row r="28229" ht="15" customHeight="1"/>
    <row r="28230" ht="15" customHeight="1"/>
    <row r="28231" ht="15" customHeight="1"/>
    <row r="28232" ht="15" customHeight="1"/>
    <row r="28233" ht="15" customHeight="1"/>
    <row r="28234" ht="15" customHeight="1"/>
    <row r="28235" ht="15" customHeight="1"/>
    <row r="28236" ht="15" customHeight="1"/>
    <row r="28237" ht="15" customHeight="1"/>
    <row r="28238" ht="15" customHeight="1"/>
    <row r="28239" ht="15" customHeight="1"/>
    <row r="28240" ht="15" customHeight="1"/>
    <row r="28241" ht="15" customHeight="1"/>
    <row r="28242" ht="15" customHeight="1"/>
    <row r="28243" ht="15" customHeight="1"/>
    <row r="28244" ht="15" customHeight="1"/>
    <row r="28245" ht="15" customHeight="1"/>
    <row r="28246" ht="15" customHeight="1"/>
    <row r="28247" ht="15" customHeight="1"/>
    <row r="28248" ht="15" customHeight="1"/>
    <row r="28249" ht="15" customHeight="1"/>
    <row r="28250" ht="15" customHeight="1"/>
    <row r="28251" ht="15" customHeight="1"/>
    <row r="28252" ht="15" customHeight="1"/>
    <row r="28253" ht="15" customHeight="1"/>
    <row r="28254" ht="15" customHeight="1"/>
    <row r="28255" ht="15" customHeight="1"/>
    <row r="28256" ht="15" customHeight="1"/>
    <row r="28257" ht="15" customHeight="1"/>
    <row r="28258" ht="15" customHeight="1"/>
    <row r="28259" ht="15" customHeight="1"/>
    <row r="28260" ht="15" customHeight="1"/>
    <row r="28261" ht="15" customHeight="1"/>
    <row r="28262" ht="15" customHeight="1"/>
    <row r="28263" ht="15" customHeight="1"/>
    <row r="28264" ht="15" customHeight="1"/>
    <row r="28265" ht="15" customHeight="1"/>
    <row r="28266" ht="15" customHeight="1"/>
    <row r="28267" ht="15" customHeight="1"/>
    <row r="28268" ht="15" customHeight="1"/>
    <row r="28269" ht="15" customHeight="1"/>
    <row r="28270" ht="15" customHeight="1"/>
    <row r="28271" ht="15" customHeight="1"/>
    <row r="28272" ht="15" customHeight="1"/>
    <row r="28273" ht="15" customHeight="1"/>
    <row r="28274" ht="15" customHeight="1"/>
    <row r="28275" ht="15" customHeight="1"/>
    <row r="28276" ht="15" customHeight="1"/>
    <row r="28277" ht="15" customHeight="1"/>
    <row r="28278" ht="15" customHeight="1"/>
    <row r="28279" ht="15" customHeight="1"/>
    <row r="28280" ht="15" customHeight="1"/>
    <row r="28281" ht="15" customHeight="1"/>
    <row r="28282" ht="15" customHeight="1"/>
    <row r="28283" ht="15" customHeight="1"/>
    <row r="28284" ht="15" customHeight="1"/>
    <row r="28285" ht="15" customHeight="1"/>
    <row r="28286" ht="15" customHeight="1"/>
    <row r="28287" ht="15" customHeight="1"/>
    <row r="28288" ht="15" customHeight="1"/>
    <row r="28289" ht="15" customHeight="1"/>
    <row r="28290" ht="15" customHeight="1"/>
    <row r="28291" ht="15" customHeight="1"/>
    <row r="28292" ht="15" customHeight="1"/>
    <row r="28293" ht="15" customHeight="1"/>
    <row r="28294" ht="15" customHeight="1"/>
    <row r="28295" ht="15" customHeight="1"/>
    <row r="28296" ht="15" customHeight="1"/>
    <row r="28297" ht="15" customHeight="1"/>
    <row r="28298" ht="15" customHeight="1"/>
    <row r="28299" ht="15" customHeight="1"/>
    <row r="28300" ht="15" customHeight="1"/>
    <row r="28301" ht="15" customHeight="1"/>
    <row r="28302" ht="15" customHeight="1"/>
    <row r="28303" ht="15" customHeight="1"/>
    <row r="28304" ht="15" customHeight="1"/>
    <row r="28305" ht="15" customHeight="1"/>
    <row r="28306" ht="15" customHeight="1"/>
    <row r="28307" ht="15" customHeight="1"/>
    <row r="28308" ht="15" customHeight="1"/>
    <row r="28309" ht="15" customHeight="1"/>
    <row r="28310" ht="15" customHeight="1"/>
    <row r="28311" ht="15" customHeight="1"/>
    <row r="28312" ht="15" customHeight="1"/>
    <row r="28313" ht="15" customHeight="1"/>
    <row r="28314" ht="15" customHeight="1"/>
    <row r="28315" ht="15" customHeight="1"/>
    <row r="28316" ht="15" customHeight="1"/>
    <row r="28317" ht="15" customHeight="1"/>
    <row r="28318" ht="15" customHeight="1"/>
    <row r="28319" ht="15" customHeight="1"/>
    <row r="28320" ht="15" customHeight="1"/>
    <row r="28321" ht="15" customHeight="1"/>
    <row r="28322" ht="15" customHeight="1"/>
    <row r="28323" ht="15" customHeight="1"/>
    <row r="28324" ht="15" customHeight="1"/>
    <row r="28325" ht="15" customHeight="1"/>
    <row r="28326" ht="15" customHeight="1"/>
    <row r="28327" ht="15" customHeight="1"/>
    <row r="28328" ht="15" customHeight="1"/>
    <row r="28329" ht="15" customHeight="1"/>
    <row r="28330" ht="15" customHeight="1"/>
    <row r="28331" ht="15" customHeight="1"/>
    <row r="28332" ht="15" customHeight="1"/>
    <row r="28333" ht="15" customHeight="1"/>
    <row r="28334" ht="15" customHeight="1"/>
    <row r="28335" ht="15" customHeight="1"/>
    <row r="28336" ht="15" customHeight="1"/>
    <row r="28337" ht="15" customHeight="1"/>
    <row r="28338" ht="15" customHeight="1"/>
    <row r="28339" ht="15" customHeight="1"/>
    <row r="28340" ht="15" customHeight="1"/>
    <row r="28341" ht="15" customHeight="1"/>
    <row r="28342" ht="15" customHeight="1"/>
    <row r="28343" ht="15" customHeight="1"/>
    <row r="28344" ht="15" customHeight="1"/>
    <row r="28345" ht="15" customHeight="1"/>
    <row r="28346" ht="15" customHeight="1"/>
    <row r="28347" ht="15" customHeight="1"/>
    <row r="28348" ht="15" customHeight="1"/>
    <row r="28349" ht="15" customHeight="1"/>
    <row r="28350" ht="15" customHeight="1"/>
    <row r="28351" ht="15" customHeight="1"/>
    <row r="28352" ht="15" customHeight="1"/>
    <row r="28353" ht="15" customHeight="1"/>
    <row r="28354" ht="15" customHeight="1"/>
    <row r="28355" ht="15" customHeight="1"/>
    <row r="28356" ht="15" customHeight="1"/>
    <row r="28357" ht="15" customHeight="1"/>
    <row r="28358" ht="15" customHeight="1"/>
    <row r="28359" ht="15" customHeight="1"/>
    <row r="28360" ht="15" customHeight="1"/>
    <row r="28361" ht="15" customHeight="1"/>
    <row r="28362" ht="15" customHeight="1"/>
    <row r="28363" ht="15" customHeight="1"/>
    <row r="28364" ht="15" customHeight="1"/>
    <row r="28365" ht="15" customHeight="1"/>
    <row r="28366" ht="15" customHeight="1"/>
    <row r="28367" ht="15" customHeight="1"/>
    <row r="28368" ht="15" customHeight="1"/>
    <row r="28369" ht="15" customHeight="1"/>
    <row r="28370" ht="15" customHeight="1"/>
    <row r="28371" ht="15" customHeight="1"/>
    <row r="28372" ht="15" customHeight="1"/>
    <row r="28373" ht="15" customHeight="1"/>
    <row r="28374" ht="15" customHeight="1"/>
    <row r="28375" ht="15" customHeight="1"/>
    <row r="28376" ht="15" customHeight="1"/>
    <row r="28377" ht="15" customHeight="1"/>
    <row r="28378" ht="15" customHeight="1"/>
    <row r="28379" ht="15" customHeight="1"/>
    <row r="28380" ht="15" customHeight="1"/>
    <row r="28381" ht="15" customHeight="1"/>
    <row r="28382" ht="15" customHeight="1"/>
    <row r="28383" ht="15" customHeight="1"/>
    <row r="28384" ht="15" customHeight="1"/>
    <row r="28385" ht="15" customHeight="1"/>
    <row r="28386" ht="15" customHeight="1"/>
    <row r="28387" ht="15" customHeight="1"/>
    <row r="28388" ht="15" customHeight="1"/>
    <row r="28389" ht="15" customHeight="1"/>
    <row r="28390" ht="15" customHeight="1"/>
    <row r="28391" ht="15" customHeight="1"/>
    <row r="28392" ht="15" customHeight="1"/>
    <row r="28393" ht="15" customHeight="1"/>
    <row r="28394" ht="15" customHeight="1"/>
    <row r="28395" ht="15" customHeight="1"/>
    <row r="28396" ht="15" customHeight="1"/>
    <row r="28397" ht="15" customHeight="1"/>
    <row r="28398" ht="15" customHeight="1"/>
    <row r="28399" ht="15" customHeight="1"/>
    <row r="28400" ht="15" customHeight="1"/>
    <row r="28401" ht="15" customHeight="1"/>
    <row r="28402" ht="15" customHeight="1"/>
    <row r="28403" ht="15" customHeight="1"/>
    <row r="28404" ht="15" customHeight="1"/>
    <row r="28405" ht="15" customHeight="1"/>
    <row r="28406" ht="15" customHeight="1"/>
    <row r="28407" ht="15" customHeight="1"/>
    <row r="28408" ht="15" customHeight="1"/>
    <row r="28409" ht="15" customHeight="1"/>
    <row r="28410" ht="15" customHeight="1"/>
    <row r="28411" ht="15" customHeight="1"/>
    <row r="28412" ht="15" customHeight="1"/>
    <row r="28413" ht="15" customHeight="1"/>
    <row r="28414" ht="15" customHeight="1"/>
    <row r="28415" ht="15" customHeight="1"/>
    <row r="28416" ht="15" customHeight="1"/>
    <row r="28417" ht="15" customHeight="1"/>
    <row r="28418" ht="15" customHeight="1"/>
    <row r="28419" ht="15" customHeight="1"/>
    <row r="28420" ht="15" customHeight="1"/>
    <row r="28421" ht="15" customHeight="1"/>
    <row r="28422" ht="15" customHeight="1"/>
    <row r="28423" ht="15" customHeight="1"/>
    <row r="28424" ht="15" customHeight="1"/>
    <row r="28425" ht="15" customHeight="1"/>
    <row r="28426" ht="15" customHeight="1"/>
    <row r="28427" ht="15" customHeight="1"/>
    <row r="28428" ht="15" customHeight="1"/>
    <row r="28429" ht="15" customHeight="1"/>
    <row r="28430" ht="15" customHeight="1"/>
    <row r="28431" ht="15" customHeight="1"/>
    <row r="28432" ht="15" customHeight="1"/>
    <row r="28433" ht="15" customHeight="1"/>
    <row r="28434" ht="15" customHeight="1"/>
    <row r="28435" ht="15" customHeight="1"/>
    <row r="28436" ht="15" customHeight="1"/>
    <row r="28437" ht="15" customHeight="1"/>
    <row r="28438" ht="15" customHeight="1"/>
    <row r="28439" ht="15" customHeight="1"/>
    <row r="28440" ht="15" customHeight="1"/>
    <row r="28441" ht="15" customHeight="1"/>
    <row r="28442" ht="15" customHeight="1"/>
    <row r="28443" ht="15" customHeight="1"/>
    <row r="28444" ht="15" customHeight="1"/>
    <row r="28445" ht="15" customHeight="1"/>
    <row r="28446" ht="15" customHeight="1"/>
    <row r="28447" ht="15" customHeight="1"/>
    <row r="28448" ht="15" customHeight="1"/>
    <row r="28449" ht="15" customHeight="1"/>
    <row r="28450" ht="15" customHeight="1"/>
    <row r="28451" ht="15" customHeight="1"/>
    <row r="28452" ht="15" customHeight="1"/>
    <row r="28453" ht="15" customHeight="1"/>
    <row r="28454" ht="15" customHeight="1"/>
    <row r="28455" ht="15" customHeight="1"/>
    <row r="28456" ht="15" customHeight="1"/>
    <row r="28457" ht="15" customHeight="1"/>
    <row r="28458" ht="15" customHeight="1"/>
    <row r="28459" ht="15" customHeight="1"/>
    <row r="28460" ht="15" customHeight="1"/>
    <row r="28461" ht="15" customHeight="1"/>
    <row r="28462" ht="15" customHeight="1"/>
    <row r="28463" ht="15" customHeight="1"/>
    <row r="28464" ht="15" customHeight="1"/>
    <row r="28465" ht="15" customHeight="1"/>
    <row r="28466" ht="15" customHeight="1"/>
    <row r="28467" ht="15" customHeight="1"/>
    <row r="28468" ht="15" customHeight="1"/>
    <row r="28469" ht="15" customHeight="1"/>
    <row r="28470" ht="15" customHeight="1"/>
    <row r="28471" ht="15" customHeight="1"/>
    <row r="28472" ht="15" customHeight="1"/>
    <row r="28473" ht="15" customHeight="1"/>
    <row r="28474" ht="15" customHeight="1"/>
    <row r="28475" ht="15" customHeight="1"/>
    <row r="28476" ht="15" customHeight="1"/>
    <row r="28477" ht="15" customHeight="1"/>
    <row r="28478" ht="15" customHeight="1"/>
    <row r="28479" ht="15" customHeight="1"/>
    <row r="28480" ht="15" customHeight="1"/>
    <row r="28481" ht="15" customHeight="1"/>
    <row r="28482" ht="15" customHeight="1"/>
    <row r="28483" ht="15" customHeight="1"/>
    <row r="28484" ht="15" customHeight="1"/>
    <row r="28485" ht="15" customHeight="1"/>
    <row r="28486" ht="15" customHeight="1"/>
    <row r="28487" ht="15" customHeight="1"/>
    <row r="28488" ht="15" customHeight="1"/>
    <row r="28489" ht="15" customHeight="1"/>
    <row r="28490" ht="15" customHeight="1"/>
    <row r="28491" ht="15" customHeight="1"/>
    <row r="28492" ht="15" customHeight="1"/>
    <row r="28493" ht="15" customHeight="1"/>
    <row r="28494" ht="15" customHeight="1"/>
    <row r="28495" ht="15" customHeight="1"/>
    <row r="28496" ht="15" customHeight="1"/>
    <row r="28497" ht="15" customHeight="1"/>
    <row r="28498" ht="15" customHeight="1"/>
    <row r="28499" ht="15" customHeight="1"/>
    <row r="28500" ht="15" customHeight="1"/>
    <row r="28501" ht="15" customHeight="1"/>
    <row r="28502" ht="15" customHeight="1"/>
    <row r="28503" ht="15" customHeight="1"/>
    <row r="28504" ht="15" customHeight="1"/>
    <row r="28505" ht="15" customHeight="1"/>
    <row r="28506" ht="15" customHeight="1"/>
    <row r="28507" ht="15" customHeight="1"/>
    <row r="28508" ht="15" customHeight="1"/>
    <row r="28509" ht="15" customHeight="1"/>
    <row r="28510" ht="15" customHeight="1"/>
    <row r="28511" ht="15" customHeight="1"/>
    <row r="28512" ht="15" customHeight="1"/>
    <row r="28513" ht="15" customHeight="1"/>
    <row r="28514" ht="15" customHeight="1"/>
    <row r="28515" ht="15" customHeight="1"/>
    <row r="28516" ht="15" customHeight="1"/>
    <row r="28517" ht="15" customHeight="1"/>
    <row r="28518" ht="15" customHeight="1"/>
    <row r="28519" ht="15" customHeight="1"/>
    <row r="28520" ht="15" customHeight="1"/>
    <row r="28521" ht="15" customHeight="1"/>
    <row r="28522" ht="15" customHeight="1"/>
    <row r="28523" ht="15" customHeight="1"/>
    <row r="28524" ht="15" customHeight="1"/>
    <row r="28525" ht="15" customHeight="1"/>
    <row r="28526" ht="15" customHeight="1"/>
    <row r="28527" ht="15" customHeight="1"/>
    <row r="28528" ht="15" customHeight="1"/>
    <row r="28529" ht="15" customHeight="1"/>
    <row r="28530" ht="15" customHeight="1"/>
    <row r="28531" ht="15" customHeight="1"/>
    <row r="28532" ht="15" customHeight="1"/>
    <row r="28533" ht="15" customHeight="1"/>
    <row r="28534" ht="15" customHeight="1"/>
    <row r="28535" ht="15" customHeight="1"/>
    <row r="28536" ht="15" customHeight="1"/>
    <row r="28537" ht="15" customHeight="1"/>
    <row r="28538" ht="15" customHeight="1"/>
    <row r="28539" ht="15" customHeight="1"/>
    <row r="28540" ht="15" customHeight="1"/>
    <row r="28541" ht="15" customHeight="1"/>
    <row r="28542" ht="15" customHeight="1"/>
    <row r="28543" ht="15" customHeight="1"/>
    <row r="28544" ht="15" customHeight="1"/>
    <row r="28545" ht="15" customHeight="1"/>
    <row r="28546" ht="15" customHeight="1"/>
    <row r="28547" ht="15" customHeight="1"/>
    <row r="28548" ht="15" customHeight="1"/>
    <row r="28549" ht="15" customHeight="1"/>
    <row r="28550" ht="15" customHeight="1"/>
    <row r="28551" ht="15" customHeight="1"/>
    <row r="28552" ht="15" customHeight="1"/>
    <row r="28553" ht="15" customHeight="1"/>
    <row r="28554" ht="15" customHeight="1"/>
    <row r="28555" ht="15" customHeight="1"/>
    <row r="28556" ht="15" customHeight="1"/>
    <row r="28557" ht="15" customHeight="1"/>
    <row r="28558" ht="15" customHeight="1"/>
    <row r="28559" ht="15" customHeight="1"/>
    <row r="28560" ht="15" customHeight="1"/>
    <row r="28561" ht="15" customHeight="1"/>
    <row r="28562" ht="15" customHeight="1"/>
    <row r="28563" ht="15" customHeight="1"/>
    <row r="28564" ht="15" customHeight="1"/>
    <row r="28565" ht="15" customHeight="1"/>
    <row r="28566" ht="15" customHeight="1"/>
    <row r="28567" ht="15" customHeight="1"/>
    <row r="28568" ht="15" customHeight="1"/>
    <row r="28569" ht="15" customHeight="1"/>
    <row r="28570" ht="15" customHeight="1"/>
    <row r="28571" ht="15" customHeight="1"/>
    <row r="28572" ht="15" customHeight="1"/>
    <row r="28573" ht="15" customHeight="1"/>
    <row r="28574" ht="15" customHeight="1"/>
    <row r="28575" ht="15" customHeight="1"/>
    <row r="28576" ht="15" customHeight="1"/>
    <row r="28577" ht="15" customHeight="1"/>
    <row r="28578" ht="15" customHeight="1"/>
    <row r="28579" ht="15" customHeight="1"/>
    <row r="28580" ht="15" customHeight="1"/>
    <row r="28581" ht="15" customHeight="1"/>
    <row r="28582" ht="15" customHeight="1"/>
    <row r="28583" ht="15" customHeight="1"/>
    <row r="28584" ht="15" customHeight="1"/>
    <row r="28585" ht="15" customHeight="1"/>
    <row r="28586" ht="15" customHeight="1"/>
    <row r="28587" ht="15" customHeight="1"/>
    <row r="28588" ht="15" customHeight="1"/>
    <row r="28589" ht="15" customHeight="1"/>
    <row r="28590" ht="15" customHeight="1"/>
    <row r="28591" ht="15" customHeight="1"/>
    <row r="28592" ht="15" customHeight="1"/>
    <row r="28593" ht="15" customHeight="1"/>
    <row r="28594" ht="15" customHeight="1"/>
    <row r="28595" ht="15" customHeight="1"/>
    <row r="28596" ht="15" customHeight="1"/>
    <row r="28597" ht="15" customHeight="1"/>
    <row r="28598" ht="15" customHeight="1"/>
    <row r="28599" ht="15" customHeight="1"/>
    <row r="28600" ht="15" customHeight="1"/>
    <row r="28601" ht="15" customHeight="1"/>
    <row r="28602" ht="15" customHeight="1"/>
    <row r="28603" ht="15" customHeight="1"/>
    <row r="28604" ht="15" customHeight="1"/>
    <row r="28605" ht="15" customHeight="1"/>
    <row r="28606" ht="15" customHeight="1"/>
    <row r="28607" ht="15" customHeight="1"/>
    <row r="28608" ht="15" customHeight="1"/>
    <row r="28609" ht="15" customHeight="1"/>
    <row r="28610" ht="15" customHeight="1"/>
    <row r="28611" ht="15" customHeight="1"/>
    <row r="28612" ht="15" customHeight="1"/>
    <row r="28613" ht="15" customHeight="1"/>
    <row r="28614" ht="15" customHeight="1"/>
    <row r="28615" ht="15" customHeight="1"/>
    <row r="28616" ht="15" customHeight="1"/>
    <row r="28617" ht="15" customHeight="1"/>
    <row r="28618" ht="15" customHeight="1"/>
    <row r="28619" ht="15" customHeight="1"/>
    <row r="28620" ht="15" customHeight="1"/>
    <row r="28621" ht="15" customHeight="1"/>
    <row r="28622" ht="15" customHeight="1"/>
    <row r="28623" ht="15" customHeight="1"/>
    <row r="28624" ht="15" customHeight="1"/>
    <row r="28625" ht="15" customHeight="1"/>
    <row r="28626" ht="15" customHeight="1"/>
    <row r="28627" ht="15" customHeight="1"/>
    <row r="28628" ht="15" customHeight="1"/>
    <row r="28629" ht="15" customHeight="1"/>
    <row r="28630" ht="15" customHeight="1"/>
    <row r="28631" ht="15" customHeight="1"/>
    <row r="28632" ht="15" customHeight="1"/>
    <row r="28633" ht="15" customHeight="1"/>
    <row r="28634" ht="15" customHeight="1"/>
    <row r="28635" ht="15" customHeight="1"/>
    <row r="28636" ht="15" customHeight="1"/>
    <row r="28637" ht="15" customHeight="1"/>
    <row r="28638" ht="15" customHeight="1"/>
    <row r="28639" ht="15" customHeight="1"/>
    <row r="28640" ht="15" customHeight="1"/>
    <row r="28641" ht="15" customHeight="1"/>
    <row r="28642" ht="15" customHeight="1"/>
    <row r="28643" ht="15" customHeight="1"/>
    <row r="28644" ht="15" customHeight="1"/>
    <row r="28645" ht="15" customHeight="1"/>
    <row r="28646" ht="15" customHeight="1"/>
    <row r="28647" ht="15" customHeight="1"/>
    <row r="28648" ht="15" customHeight="1"/>
    <row r="28649" ht="15" customHeight="1"/>
    <row r="28650" ht="15" customHeight="1"/>
    <row r="28651" ht="15" customHeight="1"/>
    <row r="28652" ht="15" customHeight="1"/>
    <row r="28653" ht="15" customHeight="1"/>
    <row r="28654" ht="15" customHeight="1"/>
    <row r="28655" ht="15" customHeight="1"/>
    <row r="28656" ht="15" customHeight="1"/>
    <row r="28657" ht="15" customHeight="1"/>
    <row r="28658" ht="15" customHeight="1"/>
    <row r="28659" ht="15" customHeight="1"/>
    <row r="28660" ht="15" customHeight="1"/>
    <row r="28661" ht="15" customHeight="1"/>
    <row r="28662" ht="15" customHeight="1"/>
    <row r="28663" ht="15" customHeight="1"/>
    <row r="28664" ht="15" customHeight="1"/>
    <row r="28665" ht="15" customHeight="1"/>
    <row r="28666" ht="15" customHeight="1"/>
    <row r="28667" ht="15" customHeight="1"/>
    <row r="28668" ht="15" customHeight="1"/>
    <row r="28669" ht="15" customHeight="1"/>
    <row r="28670" ht="15" customHeight="1"/>
    <row r="28671" ht="15" customHeight="1"/>
    <row r="28672" ht="15" customHeight="1"/>
    <row r="28673" ht="15" customHeight="1"/>
    <row r="28674" ht="15" customHeight="1"/>
    <row r="28675" ht="15" customHeight="1"/>
    <row r="28676" ht="15" customHeight="1"/>
    <row r="28677" ht="15" customHeight="1"/>
    <row r="28678" ht="15" customHeight="1"/>
    <row r="28679" ht="15" customHeight="1"/>
    <row r="28680" ht="15" customHeight="1"/>
    <row r="28681" ht="15" customHeight="1"/>
    <row r="28682" ht="15" customHeight="1"/>
    <row r="28683" ht="15" customHeight="1"/>
    <row r="28684" ht="15" customHeight="1"/>
    <row r="28685" ht="15" customHeight="1"/>
    <row r="28686" ht="15" customHeight="1"/>
    <row r="28687" ht="15" customHeight="1"/>
    <row r="28688" ht="15" customHeight="1"/>
    <row r="28689" ht="15" customHeight="1"/>
    <row r="28690" ht="15" customHeight="1"/>
    <row r="28691" ht="15" customHeight="1"/>
    <row r="28692" ht="15" customHeight="1"/>
    <row r="28693" ht="15" customHeight="1"/>
    <row r="28694" ht="15" customHeight="1"/>
    <row r="28695" ht="15" customHeight="1"/>
    <row r="28696" ht="15" customHeight="1"/>
    <row r="28697" ht="15" customHeight="1"/>
    <row r="28698" ht="15" customHeight="1"/>
    <row r="28699" ht="15" customHeight="1"/>
    <row r="28700" ht="15" customHeight="1"/>
    <row r="28701" ht="15" customHeight="1"/>
    <row r="28702" ht="15" customHeight="1"/>
    <row r="28703" ht="15" customHeight="1"/>
    <row r="28704" ht="15" customHeight="1"/>
    <row r="28705" ht="15" customHeight="1"/>
    <row r="28706" ht="15" customHeight="1"/>
    <row r="28707" ht="15" customHeight="1"/>
    <row r="28708" ht="15" customHeight="1"/>
    <row r="28709" ht="15" customHeight="1"/>
    <row r="28710" ht="15" customHeight="1"/>
    <row r="28711" ht="15" customHeight="1"/>
    <row r="28712" ht="15" customHeight="1"/>
    <row r="28713" ht="15" customHeight="1"/>
    <row r="28714" ht="15" customHeight="1"/>
    <row r="28715" ht="15" customHeight="1"/>
    <row r="28716" ht="15" customHeight="1"/>
    <row r="28717" ht="15" customHeight="1"/>
    <row r="28718" ht="15" customHeight="1"/>
    <row r="28719" ht="15" customHeight="1"/>
    <row r="28720" ht="15" customHeight="1"/>
    <row r="28721" ht="15" customHeight="1"/>
    <row r="28722" ht="15" customHeight="1"/>
    <row r="28723" ht="15" customHeight="1"/>
    <row r="28724" ht="15" customHeight="1"/>
    <row r="28725" ht="15" customHeight="1"/>
    <row r="28726" ht="15" customHeight="1"/>
    <row r="28727" ht="15" customHeight="1"/>
    <row r="28728" ht="15" customHeight="1"/>
    <row r="28729" ht="15" customHeight="1"/>
    <row r="28730" ht="15" customHeight="1"/>
    <row r="28731" ht="15" customHeight="1"/>
    <row r="28732" ht="15" customHeight="1"/>
    <row r="28733" ht="15" customHeight="1"/>
    <row r="28734" ht="15" customHeight="1"/>
    <row r="28735" ht="15" customHeight="1"/>
    <row r="28736" ht="15" customHeight="1"/>
    <row r="28737" ht="15" customHeight="1"/>
    <row r="28738" ht="15" customHeight="1"/>
    <row r="28739" ht="15" customHeight="1"/>
    <row r="28740" ht="15" customHeight="1"/>
    <row r="28741" ht="15" customHeight="1"/>
    <row r="28742" ht="15" customHeight="1"/>
    <row r="28743" ht="15" customHeight="1"/>
    <row r="28744" ht="15" customHeight="1"/>
    <row r="28745" ht="15" customHeight="1"/>
    <row r="28746" ht="15" customHeight="1"/>
    <row r="28747" ht="15" customHeight="1"/>
    <row r="28748" ht="15" customHeight="1"/>
    <row r="28749" ht="15" customHeight="1"/>
    <row r="28750" ht="15" customHeight="1"/>
    <row r="28751" ht="15" customHeight="1"/>
    <row r="28752" ht="15" customHeight="1"/>
    <row r="28753" ht="15" customHeight="1"/>
    <row r="28754" ht="15" customHeight="1"/>
    <row r="28755" ht="15" customHeight="1"/>
    <row r="28756" ht="15" customHeight="1"/>
    <row r="28757" ht="15" customHeight="1"/>
    <row r="28758" ht="15" customHeight="1"/>
    <row r="28759" ht="15" customHeight="1"/>
    <row r="28760" ht="15" customHeight="1"/>
    <row r="28761" ht="15" customHeight="1"/>
    <row r="28762" ht="15" customHeight="1"/>
    <row r="28763" ht="15" customHeight="1"/>
    <row r="28764" ht="15" customHeight="1"/>
    <row r="28765" ht="15" customHeight="1"/>
    <row r="28766" ht="15" customHeight="1"/>
    <row r="28767" ht="15" customHeight="1"/>
    <row r="28768" ht="15" customHeight="1"/>
    <row r="28769" ht="15" customHeight="1"/>
    <row r="28770" ht="15" customHeight="1"/>
    <row r="28771" ht="15" customHeight="1"/>
    <row r="28772" ht="15" customHeight="1"/>
    <row r="28773" ht="15" customHeight="1"/>
    <row r="28774" ht="15" customHeight="1"/>
    <row r="28775" ht="15" customHeight="1"/>
    <row r="28776" ht="15" customHeight="1"/>
    <row r="28777" ht="15" customHeight="1"/>
    <row r="28778" ht="15" customHeight="1"/>
    <row r="28779" ht="15" customHeight="1"/>
    <row r="28780" ht="15" customHeight="1"/>
    <row r="28781" ht="15" customHeight="1"/>
    <row r="28782" ht="15" customHeight="1"/>
    <row r="28783" ht="15" customHeight="1"/>
    <row r="28784" ht="15" customHeight="1"/>
    <row r="28785" ht="15" customHeight="1"/>
    <row r="28786" ht="15" customHeight="1"/>
    <row r="28787" ht="15" customHeight="1"/>
    <row r="28788" ht="15" customHeight="1"/>
    <row r="28789" ht="15" customHeight="1"/>
    <row r="28790" ht="15" customHeight="1"/>
    <row r="28791" ht="15" customHeight="1"/>
    <row r="28792" ht="15" customHeight="1"/>
    <row r="28793" ht="15" customHeight="1"/>
    <row r="28794" ht="15" customHeight="1"/>
    <row r="28795" ht="15" customHeight="1"/>
    <row r="28796" ht="15" customHeight="1"/>
    <row r="28797" ht="15" customHeight="1"/>
    <row r="28798" ht="15" customHeight="1"/>
    <row r="28799" ht="15" customHeight="1"/>
    <row r="28800" ht="15" customHeight="1"/>
    <row r="28801" ht="15" customHeight="1"/>
    <row r="28802" ht="15" customHeight="1"/>
    <row r="28803" ht="15" customHeight="1"/>
    <row r="28804" ht="15" customHeight="1"/>
    <row r="28805" ht="15" customHeight="1"/>
    <row r="28806" ht="15" customHeight="1"/>
    <row r="28807" ht="15" customHeight="1"/>
    <row r="28808" ht="15" customHeight="1"/>
    <row r="28809" ht="15" customHeight="1"/>
    <row r="28810" ht="15" customHeight="1"/>
    <row r="28811" ht="15" customHeight="1"/>
    <row r="28812" ht="15" customHeight="1"/>
    <row r="28813" ht="15" customHeight="1"/>
    <row r="28814" ht="15" customHeight="1"/>
    <row r="28815" ht="15" customHeight="1"/>
    <row r="28816" ht="15" customHeight="1"/>
    <row r="28817" ht="15" customHeight="1"/>
    <row r="28818" ht="15" customHeight="1"/>
    <row r="28819" ht="15" customHeight="1"/>
    <row r="28820" ht="15" customHeight="1"/>
    <row r="28821" ht="15" customHeight="1"/>
    <row r="28822" ht="15" customHeight="1"/>
    <row r="28823" ht="15" customHeight="1"/>
    <row r="28824" ht="15" customHeight="1"/>
    <row r="28825" ht="15" customHeight="1"/>
    <row r="28826" ht="15" customHeight="1"/>
    <row r="28827" ht="15" customHeight="1"/>
    <row r="28828" ht="15" customHeight="1"/>
    <row r="28829" ht="15" customHeight="1"/>
    <row r="28830" ht="15" customHeight="1"/>
    <row r="28831" ht="15" customHeight="1"/>
    <row r="28832" ht="15" customHeight="1"/>
    <row r="28833" ht="15" customHeight="1"/>
    <row r="28834" ht="15" customHeight="1"/>
    <row r="28835" ht="15" customHeight="1"/>
    <row r="28836" ht="15" customHeight="1"/>
    <row r="28837" ht="15" customHeight="1"/>
    <row r="28838" ht="15" customHeight="1"/>
    <row r="28839" ht="15" customHeight="1"/>
    <row r="28840" ht="15" customHeight="1"/>
    <row r="28841" ht="15" customHeight="1"/>
    <row r="28842" ht="15" customHeight="1"/>
    <row r="28843" ht="15" customHeight="1"/>
    <row r="28844" ht="15" customHeight="1"/>
    <row r="28845" ht="15" customHeight="1"/>
    <row r="28846" ht="15" customHeight="1"/>
    <row r="28847" ht="15" customHeight="1"/>
    <row r="28848" ht="15" customHeight="1"/>
    <row r="28849" ht="15" customHeight="1"/>
    <row r="28850" ht="15" customHeight="1"/>
    <row r="28851" ht="15" customHeight="1"/>
    <row r="28852" ht="15" customHeight="1"/>
    <row r="28853" ht="15" customHeight="1"/>
    <row r="28854" ht="15" customHeight="1"/>
    <row r="28855" ht="15" customHeight="1"/>
    <row r="28856" ht="15" customHeight="1"/>
    <row r="28857" ht="15" customHeight="1"/>
    <row r="28858" ht="15" customHeight="1"/>
    <row r="28859" ht="15" customHeight="1"/>
    <row r="28860" ht="15" customHeight="1"/>
    <row r="28861" ht="15" customHeight="1"/>
    <row r="28862" ht="15" customHeight="1"/>
    <row r="28863" ht="15" customHeight="1"/>
    <row r="28864" ht="15" customHeight="1"/>
    <row r="28865" ht="15" customHeight="1"/>
    <row r="28866" ht="15" customHeight="1"/>
    <row r="28867" ht="15" customHeight="1"/>
    <row r="28868" ht="15" customHeight="1"/>
    <row r="28869" ht="15" customHeight="1"/>
    <row r="28870" ht="15" customHeight="1"/>
    <row r="28871" ht="15" customHeight="1"/>
    <row r="28872" ht="15" customHeight="1"/>
    <row r="28873" ht="15" customHeight="1"/>
    <row r="28874" ht="15" customHeight="1"/>
    <row r="28875" ht="15" customHeight="1"/>
    <row r="28876" ht="15" customHeight="1"/>
    <row r="28877" ht="15" customHeight="1"/>
    <row r="28878" ht="15" customHeight="1"/>
    <row r="28879" ht="15" customHeight="1"/>
    <row r="28880" ht="15" customHeight="1"/>
    <row r="28881" ht="15" customHeight="1"/>
    <row r="28882" ht="15" customHeight="1"/>
    <row r="28883" ht="15" customHeight="1"/>
    <row r="28884" ht="15" customHeight="1"/>
    <row r="28885" ht="15" customHeight="1"/>
    <row r="28886" ht="15" customHeight="1"/>
    <row r="28887" ht="15" customHeight="1"/>
    <row r="28888" ht="15" customHeight="1"/>
    <row r="28889" ht="15" customHeight="1"/>
    <row r="28890" ht="15" customHeight="1"/>
    <row r="28891" ht="15" customHeight="1"/>
    <row r="28892" ht="15" customHeight="1"/>
    <row r="28893" ht="15" customHeight="1"/>
    <row r="28894" ht="15" customHeight="1"/>
    <row r="28895" ht="15" customHeight="1"/>
    <row r="28896" ht="15" customHeight="1"/>
    <row r="28897" ht="15" customHeight="1"/>
    <row r="28898" ht="15" customHeight="1"/>
    <row r="28899" ht="15" customHeight="1"/>
    <row r="28900" ht="15" customHeight="1"/>
    <row r="28901" ht="15" customHeight="1"/>
    <row r="28902" ht="15" customHeight="1"/>
    <row r="28903" ht="15" customHeight="1"/>
    <row r="28904" ht="15" customHeight="1"/>
    <row r="28905" ht="15" customHeight="1"/>
    <row r="28906" ht="15" customHeight="1"/>
    <row r="28907" ht="15" customHeight="1"/>
    <row r="28908" ht="15" customHeight="1"/>
    <row r="28909" ht="15" customHeight="1"/>
    <row r="28910" ht="15" customHeight="1"/>
    <row r="28911" ht="15" customHeight="1"/>
    <row r="28912" ht="15" customHeight="1"/>
    <row r="28913" ht="15" customHeight="1"/>
    <row r="28914" ht="15" customHeight="1"/>
    <row r="28915" ht="15" customHeight="1"/>
    <row r="28916" ht="15" customHeight="1"/>
    <row r="28917" ht="15" customHeight="1"/>
    <row r="28918" ht="15" customHeight="1"/>
    <row r="28919" ht="15" customHeight="1"/>
    <row r="28920" ht="15" customHeight="1"/>
    <row r="28921" ht="15" customHeight="1"/>
    <row r="28922" ht="15" customHeight="1"/>
    <row r="28923" ht="15" customHeight="1"/>
    <row r="28924" ht="15" customHeight="1"/>
    <row r="28925" ht="15" customHeight="1"/>
    <row r="28926" ht="15" customHeight="1"/>
    <row r="28927" ht="15" customHeight="1"/>
    <row r="28928" ht="15" customHeight="1"/>
    <row r="28929" ht="15" customHeight="1"/>
    <row r="28930" ht="15" customHeight="1"/>
    <row r="28931" ht="15" customHeight="1"/>
    <row r="28932" ht="15" customHeight="1"/>
    <row r="28933" ht="15" customHeight="1"/>
    <row r="28934" ht="15" customHeight="1"/>
    <row r="28935" ht="15" customHeight="1"/>
    <row r="28936" ht="15" customHeight="1"/>
    <row r="28937" ht="15" customHeight="1"/>
    <row r="28938" ht="15" customHeight="1"/>
    <row r="28939" ht="15" customHeight="1"/>
    <row r="28940" ht="15" customHeight="1"/>
    <row r="28941" ht="15" customHeight="1"/>
    <row r="28942" ht="15" customHeight="1"/>
    <row r="28943" ht="15" customHeight="1"/>
    <row r="28944" ht="15" customHeight="1"/>
    <row r="28945" ht="15" customHeight="1"/>
    <row r="28946" ht="15" customHeight="1"/>
    <row r="28947" ht="15" customHeight="1"/>
    <row r="28948" ht="15" customHeight="1"/>
    <row r="28949" ht="15" customHeight="1"/>
    <row r="28950" ht="15" customHeight="1"/>
    <row r="28951" ht="15" customHeight="1"/>
    <row r="28952" ht="15" customHeight="1"/>
    <row r="28953" ht="15" customHeight="1"/>
    <row r="28954" ht="15" customHeight="1"/>
    <row r="28955" ht="15" customHeight="1"/>
    <row r="28956" ht="15" customHeight="1"/>
    <row r="28957" ht="15" customHeight="1"/>
    <row r="28958" ht="15" customHeight="1"/>
    <row r="28959" ht="15" customHeight="1"/>
    <row r="28960" ht="15" customHeight="1"/>
    <row r="28961" ht="15" customHeight="1"/>
    <row r="28962" ht="15" customHeight="1"/>
    <row r="28963" ht="15" customHeight="1"/>
    <row r="28964" ht="15" customHeight="1"/>
    <row r="28965" ht="15" customHeight="1"/>
    <row r="28966" ht="15" customHeight="1"/>
    <row r="28967" ht="15" customHeight="1"/>
    <row r="28968" ht="15" customHeight="1"/>
    <row r="28969" ht="15" customHeight="1"/>
    <row r="28970" ht="15" customHeight="1"/>
    <row r="28971" ht="15" customHeight="1"/>
    <row r="28972" ht="15" customHeight="1"/>
    <row r="28973" ht="15" customHeight="1"/>
    <row r="28974" ht="15" customHeight="1"/>
    <row r="28975" ht="15" customHeight="1"/>
    <row r="28976" ht="15" customHeight="1"/>
    <row r="28977" ht="15" customHeight="1"/>
    <row r="28978" ht="15" customHeight="1"/>
    <row r="28979" ht="15" customHeight="1"/>
    <row r="28980" ht="15" customHeight="1"/>
    <row r="28981" ht="15" customHeight="1"/>
    <row r="28982" ht="15" customHeight="1"/>
    <row r="28983" ht="15" customHeight="1"/>
    <row r="28984" ht="15" customHeight="1"/>
    <row r="28985" ht="15" customHeight="1"/>
    <row r="28986" ht="15" customHeight="1"/>
    <row r="28987" ht="15" customHeight="1"/>
    <row r="28988" ht="15" customHeight="1"/>
    <row r="28989" ht="15" customHeight="1"/>
    <row r="28990" ht="15" customHeight="1"/>
    <row r="28991" ht="15" customHeight="1"/>
    <row r="28992" ht="15" customHeight="1"/>
    <row r="28993" ht="15" customHeight="1"/>
    <row r="28994" ht="15" customHeight="1"/>
    <row r="28995" ht="15" customHeight="1"/>
    <row r="28996" ht="15" customHeight="1"/>
    <row r="28997" ht="15" customHeight="1"/>
    <row r="28998" ht="15" customHeight="1"/>
    <row r="28999" ht="15" customHeight="1"/>
    <row r="29000" ht="15" customHeight="1"/>
    <row r="29001" ht="15" customHeight="1"/>
    <row r="29002" ht="15" customHeight="1"/>
    <row r="29003" ht="15" customHeight="1"/>
    <row r="29004" ht="15" customHeight="1"/>
    <row r="29005" ht="15" customHeight="1"/>
    <row r="29006" ht="15" customHeight="1"/>
    <row r="29007" ht="15" customHeight="1"/>
    <row r="29008" ht="15" customHeight="1"/>
    <row r="29009" ht="15" customHeight="1"/>
    <row r="29010" ht="15" customHeight="1"/>
    <row r="29011" ht="15" customHeight="1"/>
    <row r="29012" ht="15" customHeight="1"/>
    <row r="29013" ht="15" customHeight="1"/>
    <row r="29014" ht="15" customHeight="1"/>
    <row r="29015" ht="15" customHeight="1"/>
    <row r="29016" ht="15" customHeight="1"/>
    <row r="29017" ht="15" customHeight="1"/>
    <row r="29018" ht="15" customHeight="1"/>
    <row r="29019" ht="15" customHeight="1"/>
    <row r="29020" ht="15" customHeight="1"/>
    <row r="29021" ht="15" customHeight="1"/>
    <row r="29022" ht="15" customHeight="1"/>
    <row r="29023" ht="15" customHeight="1"/>
    <row r="29024" ht="15" customHeight="1"/>
    <row r="29025" ht="15" customHeight="1"/>
    <row r="29026" ht="15" customHeight="1"/>
    <row r="29027" ht="15" customHeight="1"/>
    <row r="29028" ht="15" customHeight="1"/>
    <row r="29029" ht="15" customHeight="1"/>
    <row r="29030" ht="15" customHeight="1"/>
    <row r="29031" ht="15" customHeight="1"/>
    <row r="29032" ht="15" customHeight="1"/>
    <row r="29033" ht="15" customHeight="1"/>
    <row r="29034" ht="15" customHeight="1"/>
    <row r="29035" ht="15" customHeight="1"/>
    <row r="29036" ht="15" customHeight="1"/>
    <row r="29037" ht="15" customHeight="1"/>
    <row r="29038" ht="15" customHeight="1"/>
    <row r="29039" ht="15" customHeight="1"/>
    <row r="29040" ht="15" customHeight="1"/>
    <row r="29041" ht="15" customHeight="1"/>
    <row r="29042" ht="15" customHeight="1"/>
    <row r="29043" ht="15" customHeight="1"/>
    <row r="29044" ht="15" customHeight="1"/>
    <row r="29045" ht="15" customHeight="1"/>
    <row r="29046" ht="15" customHeight="1"/>
    <row r="29047" ht="15" customHeight="1"/>
    <row r="29048" ht="15" customHeight="1"/>
    <row r="29049" ht="15" customHeight="1"/>
    <row r="29050" ht="15" customHeight="1"/>
    <row r="29051" ht="15" customHeight="1"/>
    <row r="29052" ht="15" customHeight="1"/>
    <row r="29053" ht="15" customHeight="1"/>
    <row r="29054" ht="15" customHeight="1"/>
    <row r="29055" ht="15" customHeight="1"/>
    <row r="29056" ht="15" customHeight="1"/>
    <row r="29057" ht="15" customHeight="1"/>
    <row r="29058" ht="15" customHeight="1"/>
    <row r="29059" ht="15" customHeight="1"/>
    <row r="29060" ht="15" customHeight="1"/>
    <row r="29061" ht="15" customHeight="1"/>
    <row r="29062" ht="15" customHeight="1"/>
    <row r="29063" ht="15" customHeight="1"/>
    <row r="29064" ht="15" customHeight="1"/>
    <row r="29065" ht="15" customHeight="1"/>
    <row r="29066" ht="15" customHeight="1"/>
    <row r="29067" ht="15" customHeight="1"/>
    <row r="29068" ht="15" customHeight="1"/>
    <row r="29069" ht="15" customHeight="1"/>
    <row r="29070" ht="15" customHeight="1"/>
    <row r="29071" ht="15" customHeight="1"/>
    <row r="29072" ht="15" customHeight="1"/>
    <row r="29073" ht="15" customHeight="1"/>
    <row r="29074" ht="15" customHeight="1"/>
    <row r="29075" ht="15" customHeight="1"/>
    <row r="29076" ht="15" customHeight="1"/>
    <row r="29077" ht="15" customHeight="1"/>
    <row r="29078" ht="15" customHeight="1"/>
    <row r="29079" ht="15" customHeight="1"/>
    <row r="29080" ht="15" customHeight="1"/>
    <row r="29081" ht="15" customHeight="1"/>
    <row r="29082" ht="15" customHeight="1"/>
    <row r="29083" ht="15" customHeight="1"/>
    <row r="29084" ht="15" customHeight="1"/>
    <row r="29085" ht="15" customHeight="1"/>
    <row r="29086" ht="15" customHeight="1"/>
    <row r="29087" ht="15" customHeight="1"/>
    <row r="29088" ht="15" customHeight="1"/>
    <row r="29089" ht="15" customHeight="1"/>
    <row r="29090" ht="15" customHeight="1"/>
    <row r="29091" ht="15" customHeight="1"/>
    <row r="29092" ht="15" customHeight="1"/>
    <row r="29093" ht="15" customHeight="1"/>
    <row r="29094" ht="15" customHeight="1"/>
    <row r="29095" ht="15" customHeight="1"/>
    <row r="29096" ht="15" customHeight="1"/>
    <row r="29097" ht="15" customHeight="1"/>
    <row r="29098" ht="15" customHeight="1"/>
    <row r="29099" ht="15" customHeight="1"/>
    <row r="29100" ht="15" customHeight="1"/>
    <row r="29101" ht="15" customHeight="1"/>
    <row r="29102" ht="15" customHeight="1"/>
    <row r="29103" ht="15" customHeight="1"/>
    <row r="29104" ht="15" customHeight="1"/>
    <row r="29105" ht="15" customHeight="1"/>
    <row r="29106" ht="15" customHeight="1"/>
    <row r="29107" ht="15" customHeight="1"/>
    <row r="29108" ht="15" customHeight="1"/>
    <row r="29109" ht="15" customHeight="1"/>
    <row r="29110" ht="15" customHeight="1"/>
    <row r="29111" ht="15" customHeight="1"/>
    <row r="29112" ht="15" customHeight="1"/>
    <row r="29113" ht="15" customHeight="1"/>
    <row r="29114" ht="15" customHeight="1"/>
    <row r="29115" ht="15" customHeight="1"/>
    <row r="29116" ht="15" customHeight="1"/>
    <row r="29117" ht="15" customHeight="1"/>
    <row r="29118" ht="15" customHeight="1"/>
    <row r="29119" ht="15" customHeight="1"/>
    <row r="29120" ht="15" customHeight="1"/>
    <row r="29121" ht="15" customHeight="1"/>
    <row r="29122" ht="15" customHeight="1"/>
    <row r="29123" ht="15" customHeight="1"/>
    <row r="29124" ht="15" customHeight="1"/>
    <row r="29125" ht="15" customHeight="1"/>
    <row r="29126" ht="15" customHeight="1"/>
    <row r="29127" ht="15" customHeight="1"/>
    <row r="29128" ht="15" customHeight="1"/>
    <row r="29129" ht="15" customHeight="1"/>
    <row r="29130" ht="15" customHeight="1"/>
    <row r="29131" ht="15" customHeight="1"/>
    <row r="29132" ht="15" customHeight="1"/>
    <row r="29133" ht="15" customHeight="1"/>
    <row r="29134" ht="15" customHeight="1"/>
    <row r="29135" ht="15" customHeight="1"/>
    <row r="29136" ht="15" customHeight="1"/>
    <row r="29137" ht="15" customHeight="1"/>
    <row r="29138" ht="15" customHeight="1"/>
    <row r="29139" ht="15" customHeight="1"/>
    <row r="29140" ht="15" customHeight="1"/>
    <row r="29141" ht="15" customHeight="1"/>
    <row r="29142" ht="15" customHeight="1"/>
    <row r="29143" ht="15" customHeight="1"/>
    <row r="29144" ht="15" customHeight="1"/>
    <row r="29145" ht="15" customHeight="1"/>
    <row r="29146" ht="15" customHeight="1"/>
    <row r="29147" ht="15" customHeight="1"/>
    <row r="29148" ht="15" customHeight="1"/>
    <row r="29149" ht="15" customHeight="1"/>
    <row r="29150" ht="15" customHeight="1"/>
    <row r="29151" ht="15" customHeight="1"/>
    <row r="29152" ht="15" customHeight="1"/>
    <row r="29153" ht="15" customHeight="1"/>
    <row r="29154" ht="15" customHeight="1"/>
    <row r="29155" ht="15" customHeight="1"/>
    <row r="29156" ht="15" customHeight="1"/>
    <row r="29157" ht="15" customHeight="1"/>
    <row r="29158" ht="15" customHeight="1"/>
    <row r="29159" ht="15" customHeight="1"/>
    <row r="29160" ht="15" customHeight="1"/>
    <row r="29161" ht="15" customHeight="1"/>
    <row r="29162" ht="15" customHeight="1"/>
    <row r="29163" ht="15" customHeight="1"/>
    <row r="29164" ht="15" customHeight="1"/>
    <row r="29165" ht="15" customHeight="1"/>
    <row r="29166" ht="15" customHeight="1"/>
    <row r="29167" ht="15" customHeight="1"/>
    <row r="29168" ht="15" customHeight="1"/>
    <row r="29169" ht="15" customHeight="1"/>
    <row r="29170" ht="15" customHeight="1"/>
    <row r="29171" ht="15" customHeight="1"/>
    <row r="29172" ht="15" customHeight="1"/>
    <row r="29173" ht="15" customHeight="1"/>
    <row r="29174" ht="15" customHeight="1"/>
    <row r="29175" ht="15" customHeight="1"/>
    <row r="29176" ht="15" customHeight="1"/>
    <row r="29177" ht="15" customHeight="1"/>
    <row r="29178" ht="15" customHeight="1"/>
    <row r="29179" ht="15" customHeight="1"/>
    <row r="29180" ht="15" customHeight="1"/>
    <row r="29181" ht="15" customHeight="1"/>
    <row r="29182" ht="15" customHeight="1"/>
    <row r="29183" ht="15" customHeight="1"/>
    <row r="29184" ht="15" customHeight="1"/>
    <row r="29185" ht="15" customHeight="1"/>
    <row r="29186" ht="15" customHeight="1"/>
    <row r="29187" ht="15" customHeight="1"/>
    <row r="29188" ht="15" customHeight="1"/>
    <row r="29189" ht="15" customHeight="1"/>
    <row r="29190" ht="15" customHeight="1"/>
    <row r="29191" ht="15" customHeight="1"/>
    <row r="29192" ht="15" customHeight="1"/>
    <row r="29193" ht="15" customHeight="1"/>
    <row r="29194" ht="15" customHeight="1"/>
    <row r="29195" ht="15" customHeight="1"/>
    <row r="29196" ht="15" customHeight="1"/>
    <row r="29197" ht="15" customHeight="1"/>
    <row r="29198" ht="15" customHeight="1"/>
    <row r="29199" ht="15" customHeight="1"/>
    <row r="29200" ht="15" customHeight="1"/>
    <row r="29201" ht="15" customHeight="1"/>
    <row r="29202" ht="15" customHeight="1"/>
    <row r="29203" ht="15" customHeight="1"/>
    <row r="29204" ht="15" customHeight="1"/>
    <row r="29205" ht="15" customHeight="1"/>
    <row r="29206" ht="15" customHeight="1"/>
    <row r="29207" ht="15" customHeight="1"/>
    <row r="29208" ht="15" customHeight="1"/>
    <row r="29209" ht="15" customHeight="1"/>
    <row r="29210" ht="15" customHeight="1"/>
    <row r="29211" ht="15" customHeight="1"/>
    <row r="29212" ht="15" customHeight="1"/>
    <row r="29213" ht="15" customHeight="1"/>
    <row r="29214" ht="15" customHeight="1"/>
    <row r="29215" ht="15" customHeight="1"/>
    <row r="29216" ht="15" customHeight="1"/>
    <row r="29217" ht="15" customHeight="1"/>
    <row r="29218" ht="15" customHeight="1"/>
    <row r="29219" ht="15" customHeight="1"/>
    <row r="29220" ht="15" customHeight="1"/>
    <row r="29221" ht="15" customHeight="1"/>
    <row r="29222" ht="15" customHeight="1"/>
    <row r="29223" ht="15" customHeight="1"/>
    <row r="29224" ht="15" customHeight="1"/>
    <row r="29225" ht="15" customHeight="1"/>
    <row r="29226" ht="15" customHeight="1"/>
    <row r="29227" ht="15" customHeight="1"/>
    <row r="29228" ht="15" customHeight="1"/>
    <row r="29229" ht="15" customHeight="1"/>
    <row r="29230" ht="15" customHeight="1"/>
    <row r="29231" ht="15" customHeight="1"/>
    <row r="29232" ht="15" customHeight="1"/>
    <row r="29233" ht="15" customHeight="1"/>
    <row r="29234" ht="15" customHeight="1"/>
    <row r="29235" ht="15" customHeight="1"/>
    <row r="29236" ht="15" customHeight="1"/>
    <row r="29237" ht="15" customHeight="1"/>
    <row r="29238" ht="15" customHeight="1"/>
    <row r="29239" ht="15" customHeight="1"/>
    <row r="29240" ht="15" customHeight="1"/>
    <row r="29241" ht="15" customHeight="1"/>
    <row r="29242" ht="15" customHeight="1"/>
    <row r="29243" ht="15" customHeight="1"/>
    <row r="29244" ht="15" customHeight="1"/>
    <row r="29245" ht="15" customHeight="1"/>
    <row r="29246" ht="15" customHeight="1"/>
    <row r="29247" ht="15" customHeight="1"/>
    <row r="29248" ht="15" customHeight="1"/>
    <row r="29249" ht="15" customHeight="1"/>
    <row r="29250" ht="15" customHeight="1"/>
    <row r="29251" ht="15" customHeight="1"/>
    <row r="29252" ht="15" customHeight="1"/>
    <row r="29253" ht="15" customHeight="1"/>
    <row r="29254" ht="15" customHeight="1"/>
    <row r="29255" ht="15" customHeight="1"/>
    <row r="29256" ht="15" customHeight="1"/>
    <row r="29257" ht="15" customHeight="1"/>
    <row r="29258" ht="15" customHeight="1"/>
    <row r="29259" ht="15" customHeight="1"/>
    <row r="29260" ht="15" customHeight="1"/>
    <row r="29261" ht="15" customHeight="1"/>
    <row r="29262" ht="15" customHeight="1"/>
    <row r="29263" ht="15" customHeight="1"/>
    <row r="29264" ht="15" customHeight="1"/>
    <row r="29265" ht="15" customHeight="1"/>
    <row r="29266" ht="15" customHeight="1"/>
    <row r="29267" ht="15" customHeight="1"/>
    <row r="29268" ht="15" customHeight="1"/>
    <row r="29269" ht="15" customHeight="1"/>
    <row r="29270" ht="15" customHeight="1"/>
    <row r="29271" ht="15" customHeight="1"/>
    <row r="29272" ht="15" customHeight="1"/>
    <row r="29273" ht="15" customHeight="1"/>
    <row r="29274" ht="15" customHeight="1"/>
    <row r="29275" ht="15" customHeight="1"/>
    <row r="29276" ht="15" customHeight="1"/>
    <row r="29277" ht="15" customHeight="1"/>
    <row r="29278" ht="15" customHeight="1"/>
    <row r="29279" ht="15" customHeight="1"/>
    <row r="29280" ht="15" customHeight="1"/>
    <row r="29281" ht="15" customHeight="1"/>
    <row r="29282" ht="15" customHeight="1"/>
    <row r="29283" ht="15" customHeight="1"/>
    <row r="29284" ht="15" customHeight="1"/>
    <row r="29285" ht="15" customHeight="1"/>
    <row r="29286" ht="15" customHeight="1"/>
    <row r="29287" ht="15" customHeight="1"/>
    <row r="29288" ht="15" customHeight="1"/>
    <row r="29289" ht="15" customHeight="1"/>
    <row r="29290" ht="15" customHeight="1"/>
    <row r="29291" ht="15" customHeight="1"/>
    <row r="29292" ht="15" customHeight="1"/>
    <row r="29293" ht="15" customHeight="1"/>
    <row r="29294" ht="15" customHeight="1"/>
    <row r="29295" ht="15" customHeight="1"/>
    <row r="29296" ht="15" customHeight="1"/>
    <row r="29297" ht="15" customHeight="1"/>
    <row r="29298" ht="15" customHeight="1"/>
    <row r="29299" ht="15" customHeight="1"/>
    <row r="29300" ht="15" customHeight="1"/>
    <row r="29301" ht="15" customHeight="1"/>
    <row r="29302" ht="15" customHeight="1"/>
    <row r="29303" ht="15" customHeight="1"/>
    <row r="29304" ht="15" customHeight="1"/>
    <row r="29305" ht="15" customHeight="1"/>
    <row r="29306" ht="15" customHeight="1"/>
    <row r="29307" ht="15" customHeight="1"/>
    <row r="29308" ht="15" customHeight="1"/>
    <row r="29309" ht="15" customHeight="1"/>
    <row r="29310" ht="15" customHeight="1"/>
    <row r="29311" ht="15" customHeight="1"/>
    <row r="29312" ht="15" customHeight="1"/>
    <row r="29313" ht="15" customHeight="1"/>
    <row r="29314" ht="15" customHeight="1"/>
    <row r="29315" ht="15" customHeight="1"/>
    <row r="29316" ht="15" customHeight="1"/>
    <row r="29317" ht="15" customHeight="1"/>
    <row r="29318" ht="15" customHeight="1"/>
    <row r="29319" ht="15" customHeight="1"/>
    <row r="29320" ht="15" customHeight="1"/>
    <row r="29321" ht="15" customHeight="1"/>
    <row r="29322" ht="15" customHeight="1"/>
    <row r="29323" ht="15" customHeight="1"/>
    <row r="29324" ht="15" customHeight="1"/>
    <row r="29325" ht="15" customHeight="1"/>
    <row r="29326" ht="15" customHeight="1"/>
    <row r="29327" ht="15" customHeight="1"/>
    <row r="29328" ht="15" customHeight="1"/>
    <row r="29329" ht="15" customHeight="1"/>
    <row r="29330" ht="15" customHeight="1"/>
    <row r="29331" ht="15" customHeight="1"/>
    <row r="29332" ht="15" customHeight="1"/>
    <row r="29333" ht="15" customHeight="1"/>
    <row r="29334" ht="15" customHeight="1"/>
    <row r="29335" ht="15" customHeight="1"/>
    <row r="29336" ht="15" customHeight="1"/>
    <row r="29337" ht="15" customHeight="1"/>
    <row r="29338" ht="15" customHeight="1"/>
    <row r="29339" ht="15" customHeight="1"/>
    <row r="29340" ht="15" customHeight="1"/>
    <row r="29341" ht="15" customHeight="1"/>
    <row r="29342" ht="15" customHeight="1"/>
    <row r="29343" ht="15" customHeight="1"/>
    <row r="29344" ht="15" customHeight="1"/>
    <row r="29345" ht="15" customHeight="1"/>
    <row r="29346" ht="15" customHeight="1"/>
    <row r="29347" ht="15" customHeight="1"/>
    <row r="29348" ht="15" customHeight="1"/>
    <row r="29349" ht="15" customHeight="1"/>
    <row r="29350" ht="15" customHeight="1"/>
    <row r="29351" ht="15" customHeight="1"/>
    <row r="29352" ht="15" customHeight="1"/>
    <row r="29353" ht="15" customHeight="1"/>
    <row r="29354" ht="15" customHeight="1"/>
    <row r="29355" ht="15" customHeight="1"/>
    <row r="29356" ht="15" customHeight="1"/>
    <row r="29357" ht="15" customHeight="1"/>
    <row r="29358" ht="15" customHeight="1"/>
    <row r="29359" ht="15" customHeight="1"/>
    <row r="29360" ht="15" customHeight="1"/>
    <row r="29361" ht="15" customHeight="1"/>
    <row r="29362" ht="15" customHeight="1"/>
    <row r="29363" ht="15" customHeight="1"/>
    <row r="29364" ht="15" customHeight="1"/>
    <row r="29365" ht="15" customHeight="1"/>
    <row r="29366" ht="15" customHeight="1"/>
    <row r="29367" ht="15" customHeight="1"/>
    <row r="29368" ht="15" customHeight="1"/>
    <row r="29369" ht="15" customHeight="1"/>
    <row r="29370" ht="15" customHeight="1"/>
    <row r="29371" ht="15" customHeight="1"/>
    <row r="29372" ht="15" customHeight="1"/>
    <row r="29373" ht="15" customHeight="1"/>
    <row r="29374" ht="15" customHeight="1"/>
    <row r="29375" ht="15" customHeight="1"/>
    <row r="29376" ht="15" customHeight="1"/>
    <row r="29377" ht="15" customHeight="1"/>
    <row r="29378" ht="15" customHeight="1"/>
    <row r="29379" ht="15" customHeight="1"/>
    <row r="29380" ht="15" customHeight="1"/>
    <row r="29381" ht="15" customHeight="1"/>
    <row r="29382" ht="15" customHeight="1"/>
    <row r="29383" ht="15" customHeight="1"/>
    <row r="29384" ht="15" customHeight="1"/>
    <row r="29385" ht="15" customHeight="1"/>
    <row r="29386" ht="15" customHeight="1"/>
    <row r="29387" ht="15" customHeight="1"/>
    <row r="29388" ht="15" customHeight="1"/>
    <row r="29389" ht="15" customHeight="1"/>
    <row r="29390" ht="15" customHeight="1"/>
    <row r="29391" ht="15" customHeight="1"/>
    <row r="29392" ht="15" customHeight="1"/>
    <row r="29393" ht="15" customHeight="1"/>
    <row r="29394" ht="15" customHeight="1"/>
    <row r="29395" ht="15" customHeight="1"/>
    <row r="29396" ht="15" customHeight="1"/>
    <row r="29397" ht="15" customHeight="1"/>
    <row r="29398" ht="15" customHeight="1"/>
    <row r="29399" ht="15" customHeight="1"/>
    <row r="29400" ht="15" customHeight="1"/>
    <row r="29401" ht="15" customHeight="1"/>
    <row r="29402" ht="15" customHeight="1"/>
    <row r="29403" ht="15" customHeight="1"/>
    <row r="29404" ht="15" customHeight="1"/>
    <row r="29405" ht="15" customHeight="1"/>
    <row r="29406" ht="15" customHeight="1"/>
    <row r="29407" ht="15" customHeight="1"/>
    <row r="29408" ht="15" customHeight="1"/>
    <row r="29409" ht="15" customHeight="1"/>
    <row r="29410" ht="15" customHeight="1"/>
    <row r="29411" ht="15" customHeight="1"/>
    <row r="29412" ht="15" customHeight="1"/>
    <row r="29413" ht="15" customHeight="1"/>
    <row r="29414" ht="15" customHeight="1"/>
    <row r="29415" ht="15" customHeight="1"/>
    <row r="29416" ht="15" customHeight="1"/>
    <row r="29417" ht="15" customHeight="1"/>
    <row r="29418" ht="15" customHeight="1"/>
    <row r="29419" ht="15" customHeight="1"/>
    <row r="29420" ht="15" customHeight="1"/>
    <row r="29421" ht="15" customHeight="1"/>
    <row r="29422" ht="15" customHeight="1"/>
    <row r="29423" ht="15" customHeight="1"/>
    <row r="29424" ht="15" customHeight="1"/>
    <row r="29425" ht="15" customHeight="1"/>
    <row r="29426" ht="15" customHeight="1"/>
    <row r="29427" ht="15" customHeight="1"/>
    <row r="29428" ht="15" customHeight="1"/>
    <row r="29429" ht="15" customHeight="1"/>
    <row r="29430" ht="15" customHeight="1"/>
    <row r="29431" ht="15" customHeight="1"/>
    <row r="29432" ht="15" customHeight="1"/>
    <row r="29433" ht="15" customHeight="1"/>
    <row r="29434" ht="15" customHeight="1"/>
    <row r="29435" ht="15" customHeight="1"/>
    <row r="29436" ht="15" customHeight="1"/>
    <row r="29437" ht="15" customHeight="1"/>
    <row r="29438" ht="15" customHeight="1"/>
    <row r="29439" ht="15" customHeight="1"/>
    <row r="29440" ht="15" customHeight="1"/>
    <row r="29441" ht="15" customHeight="1"/>
    <row r="29442" ht="15" customHeight="1"/>
    <row r="29443" ht="15" customHeight="1"/>
    <row r="29444" ht="15" customHeight="1"/>
    <row r="29445" ht="15" customHeight="1"/>
    <row r="29446" ht="15" customHeight="1"/>
    <row r="29447" ht="15" customHeight="1"/>
    <row r="29448" ht="15" customHeight="1"/>
    <row r="29449" ht="15" customHeight="1"/>
    <row r="29450" ht="15" customHeight="1"/>
    <row r="29451" ht="15" customHeight="1"/>
    <row r="29452" ht="15" customHeight="1"/>
    <row r="29453" ht="15" customHeight="1"/>
    <row r="29454" ht="15" customHeight="1"/>
    <row r="29455" ht="15" customHeight="1"/>
    <row r="29456" ht="15" customHeight="1"/>
    <row r="29457" ht="15" customHeight="1"/>
    <row r="29458" ht="15" customHeight="1"/>
    <row r="29459" ht="15" customHeight="1"/>
    <row r="29460" ht="15" customHeight="1"/>
    <row r="29461" ht="15" customHeight="1"/>
    <row r="29462" ht="15" customHeight="1"/>
    <row r="29463" ht="15" customHeight="1"/>
    <row r="29464" ht="15" customHeight="1"/>
    <row r="29465" ht="15" customHeight="1"/>
    <row r="29466" ht="15" customHeight="1"/>
    <row r="29467" ht="15" customHeight="1"/>
    <row r="29468" ht="15" customHeight="1"/>
    <row r="29469" ht="15" customHeight="1"/>
    <row r="29470" ht="15" customHeight="1"/>
    <row r="29471" ht="15" customHeight="1"/>
    <row r="29472" ht="15" customHeight="1"/>
    <row r="29473" ht="15" customHeight="1"/>
    <row r="29474" ht="15" customHeight="1"/>
    <row r="29475" ht="15" customHeight="1"/>
    <row r="29476" ht="15" customHeight="1"/>
    <row r="29477" ht="15" customHeight="1"/>
    <row r="29478" ht="15" customHeight="1"/>
    <row r="29479" ht="15" customHeight="1"/>
    <row r="29480" ht="15" customHeight="1"/>
    <row r="29481" ht="15" customHeight="1"/>
    <row r="29482" ht="15" customHeight="1"/>
    <row r="29483" ht="15" customHeight="1"/>
    <row r="29484" ht="15" customHeight="1"/>
    <row r="29485" ht="15" customHeight="1"/>
    <row r="29486" ht="15" customHeight="1"/>
    <row r="29487" ht="15" customHeight="1"/>
    <row r="29488" ht="15" customHeight="1"/>
    <row r="29489" ht="15" customHeight="1"/>
    <row r="29490" ht="15" customHeight="1"/>
    <row r="29491" ht="15" customHeight="1"/>
    <row r="29492" ht="15" customHeight="1"/>
    <row r="29493" ht="15" customHeight="1"/>
    <row r="29494" ht="15" customHeight="1"/>
    <row r="29495" ht="15" customHeight="1"/>
    <row r="29496" ht="15" customHeight="1"/>
    <row r="29497" ht="15" customHeight="1"/>
    <row r="29498" ht="15" customHeight="1"/>
    <row r="29499" ht="15" customHeight="1"/>
    <row r="29500" ht="15" customHeight="1"/>
    <row r="29501" ht="15" customHeight="1"/>
    <row r="29502" ht="15" customHeight="1"/>
    <row r="29503" ht="15" customHeight="1"/>
    <row r="29504" ht="15" customHeight="1"/>
    <row r="29505" ht="15" customHeight="1"/>
    <row r="29506" ht="15" customHeight="1"/>
    <row r="29507" ht="15" customHeight="1"/>
    <row r="29508" ht="15" customHeight="1"/>
    <row r="29509" ht="15" customHeight="1"/>
    <row r="29510" ht="15" customHeight="1"/>
    <row r="29511" ht="15" customHeight="1"/>
    <row r="29512" ht="15" customHeight="1"/>
    <row r="29513" ht="15" customHeight="1"/>
    <row r="29514" ht="15" customHeight="1"/>
    <row r="29515" ht="15" customHeight="1"/>
    <row r="29516" ht="15" customHeight="1"/>
    <row r="29517" ht="15" customHeight="1"/>
    <row r="29518" ht="15" customHeight="1"/>
    <row r="29519" ht="15" customHeight="1"/>
    <row r="29520" ht="15" customHeight="1"/>
    <row r="29521" ht="15" customHeight="1"/>
    <row r="29522" ht="15" customHeight="1"/>
    <row r="29523" ht="15" customHeight="1"/>
    <row r="29524" ht="15" customHeight="1"/>
    <row r="29525" ht="15" customHeight="1"/>
    <row r="29526" ht="15" customHeight="1"/>
    <row r="29527" ht="15" customHeight="1"/>
    <row r="29528" ht="15" customHeight="1"/>
    <row r="29529" ht="15" customHeight="1"/>
    <row r="29530" ht="15" customHeight="1"/>
    <row r="29531" ht="15" customHeight="1"/>
    <row r="29532" ht="15" customHeight="1"/>
    <row r="29533" ht="15" customHeight="1"/>
    <row r="29534" ht="15" customHeight="1"/>
    <row r="29535" ht="15" customHeight="1"/>
    <row r="29536" ht="15" customHeight="1"/>
    <row r="29537" ht="15" customHeight="1"/>
    <row r="29538" ht="15" customHeight="1"/>
    <row r="29539" ht="15" customHeight="1"/>
    <row r="29540" ht="15" customHeight="1"/>
    <row r="29541" ht="15" customHeight="1"/>
    <row r="29542" ht="15" customHeight="1"/>
    <row r="29543" ht="15" customHeight="1"/>
    <row r="29544" ht="15" customHeight="1"/>
    <row r="29545" ht="15" customHeight="1"/>
    <row r="29546" ht="15" customHeight="1"/>
    <row r="29547" ht="15" customHeight="1"/>
    <row r="29548" ht="15" customHeight="1"/>
    <row r="29549" ht="15" customHeight="1"/>
    <row r="29550" ht="15" customHeight="1"/>
    <row r="29551" ht="15" customHeight="1"/>
    <row r="29552" ht="15" customHeight="1"/>
    <row r="29553" ht="15" customHeight="1"/>
    <row r="29554" ht="15" customHeight="1"/>
    <row r="29555" ht="15" customHeight="1"/>
    <row r="29556" ht="15" customHeight="1"/>
    <row r="29557" ht="15" customHeight="1"/>
    <row r="29558" ht="15" customHeight="1"/>
    <row r="29559" ht="15" customHeight="1"/>
    <row r="29560" ht="15" customHeight="1"/>
    <row r="29561" ht="15" customHeight="1"/>
    <row r="29562" ht="15" customHeight="1"/>
    <row r="29563" ht="15" customHeight="1"/>
    <row r="29564" ht="15" customHeight="1"/>
    <row r="29565" ht="15" customHeight="1"/>
    <row r="29566" ht="15" customHeight="1"/>
    <row r="29567" ht="15" customHeight="1"/>
    <row r="29568" ht="15" customHeight="1"/>
    <row r="29569" ht="15" customHeight="1"/>
    <row r="29570" ht="15" customHeight="1"/>
    <row r="29571" ht="15" customHeight="1"/>
    <row r="29572" ht="15" customHeight="1"/>
    <row r="29573" ht="15" customHeight="1"/>
    <row r="29574" ht="15" customHeight="1"/>
    <row r="29575" ht="15" customHeight="1"/>
    <row r="29576" ht="15" customHeight="1"/>
    <row r="29577" ht="15" customHeight="1"/>
    <row r="29578" ht="15" customHeight="1"/>
    <row r="29579" ht="15" customHeight="1"/>
    <row r="29580" ht="15" customHeight="1"/>
    <row r="29581" ht="15" customHeight="1"/>
    <row r="29582" ht="15" customHeight="1"/>
    <row r="29583" ht="15" customHeight="1"/>
    <row r="29584" ht="15" customHeight="1"/>
    <row r="29585" ht="15" customHeight="1"/>
    <row r="29586" ht="15" customHeight="1"/>
    <row r="29587" ht="15" customHeight="1"/>
    <row r="29588" ht="15" customHeight="1"/>
    <row r="29589" ht="15" customHeight="1"/>
    <row r="29590" ht="15" customHeight="1"/>
    <row r="29591" ht="15" customHeight="1"/>
    <row r="29592" ht="15" customHeight="1"/>
    <row r="29593" ht="15" customHeight="1"/>
    <row r="29594" ht="15" customHeight="1"/>
    <row r="29595" ht="15" customHeight="1"/>
    <row r="29596" ht="15" customHeight="1"/>
    <row r="29597" ht="15" customHeight="1"/>
    <row r="29598" ht="15" customHeight="1"/>
    <row r="29599" ht="15" customHeight="1"/>
    <row r="29600" ht="15" customHeight="1"/>
    <row r="29601" ht="15" customHeight="1"/>
    <row r="29602" ht="15" customHeight="1"/>
    <row r="29603" ht="15" customHeight="1"/>
    <row r="29604" ht="15" customHeight="1"/>
    <row r="29605" ht="15" customHeight="1"/>
    <row r="29606" ht="15" customHeight="1"/>
    <row r="29607" ht="15" customHeight="1"/>
    <row r="29608" ht="15" customHeight="1"/>
    <row r="29609" ht="15" customHeight="1"/>
    <row r="29610" ht="15" customHeight="1"/>
    <row r="29611" ht="15" customHeight="1"/>
    <row r="29612" ht="15" customHeight="1"/>
    <row r="29613" ht="15" customHeight="1"/>
    <row r="29614" ht="15" customHeight="1"/>
    <row r="29615" ht="15" customHeight="1"/>
    <row r="29616" ht="15" customHeight="1"/>
    <row r="29617" ht="15" customHeight="1"/>
    <row r="29618" ht="15" customHeight="1"/>
    <row r="29619" ht="15" customHeight="1"/>
    <row r="29620" ht="15" customHeight="1"/>
    <row r="29621" ht="15" customHeight="1"/>
    <row r="29622" ht="15" customHeight="1"/>
    <row r="29623" ht="15" customHeight="1"/>
    <row r="29624" ht="15" customHeight="1"/>
    <row r="29625" ht="15" customHeight="1"/>
    <row r="29626" ht="15" customHeight="1"/>
    <row r="29627" ht="15" customHeight="1"/>
    <row r="29628" ht="15" customHeight="1"/>
    <row r="29629" ht="15" customHeight="1"/>
    <row r="29630" ht="15" customHeight="1"/>
    <row r="29631" ht="15" customHeight="1"/>
    <row r="29632" ht="15" customHeight="1"/>
    <row r="29633" ht="15" customHeight="1"/>
    <row r="29634" ht="15" customHeight="1"/>
    <row r="29635" ht="15" customHeight="1"/>
    <row r="29636" ht="15" customHeight="1"/>
    <row r="29637" ht="15" customHeight="1"/>
    <row r="29638" ht="15" customHeight="1"/>
    <row r="29639" ht="15" customHeight="1"/>
    <row r="29640" ht="15" customHeight="1"/>
    <row r="29641" ht="15" customHeight="1"/>
    <row r="29642" ht="15" customHeight="1"/>
    <row r="29643" ht="15" customHeight="1"/>
    <row r="29644" ht="15" customHeight="1"/>
    <row r="29645" ht="15" customHeight="1"/>
    <row r="29646" ht="15" customHeight="1"/>
    <row r="29647" ht="15" customHeight="1"/>
    <row r="29648" ht="15" customHeight="1"/>
    <row r="29649" ht="15" customHeight="1"/>
    <row r="29650" ht="15" customHeight="1"/>
    <row r="29651" ht="15" customHeight="1"/>
    <row r="29652" ht="15" customHeight="1"/>
    <row r="29653" ht="15" customHeight="1"/>
    <row r="29654" ht="15" customHeight="1"/>
    <row r="29655" ht="15" customHeight="1"/>
    <row r="29656" ht="15" customHeight="1"/>
    <row r="29657" ht="15" customHeight="1"/>
    <row r="29658" ht="15" customHeight="1"/>
    <row r="29659" ht="15" customHeight="1"/>
    <row r="29660" ht="15" customHeight="1"/>
    <row r="29661" ht="15" customHeight="1"/>
    <row r="29662" ht="15" customHeight="1"/>
    <row r="29663" ht="15" customHeight="1"/>
    <row r="29664" ht="15" customHeight="1"/>
    <row r="29665" ht="15" customHeight="1"/>
    <row r="29666" ht="15" customHeight="1"/>
    <row r="29667" ht="15" customHeight="1"/>
    <row r="29668" ht="15" customHeight="1"/>
    <row r="29669" ht="15" customHeight="1"/>
    <row r="29670" ht="15" customHeight="1"/>
    <row r="29671" ht="15" customHeight="1"/>
    <row r="29672" ht="15" customHeight="1"/>
    <row r="29673" ht="15" customHeight="1"/>
    <row r="29674" ht="15" customHeight="1"/>
    <row r="29675" ht="15" customHeight="1"/>
    <row r="29676" ht="15" customHeight="1"/>
    <row r="29677" ht="15" customHeight="1"/>
    <row r="29678" ht="15" customHeight="1"/>
    <row r="29679" ht="15" customHeight="1"/>
    <row r="29680" ht="15" customHeight="1"/>
    <row r="29681" ht="15" customHeight="1"/>
    <row r="29682" ht="15" customHeight="1"/>
    <row r="29683" ht="15" customHeight="1"/>
    <row r="29684" ht="15" customHeight="1"/>
    <row r="29685" ht="15" customHeight="1"/>
    <row r="29686" ht="15" customHeight="1"/>
    <row r="29687" ht="15" customHeight="1"/>
    <row r="29688" ht="15" customHeight="1"/>
    <row r="29689" ht="15" customHeight="1"/>
    <row r="29690" ht="15" customHeight="1"/>
    <row r="29691" ht="15" customHeight="1"/>
    <row r="29692" ht="15" customHeight="1"/>
    <row r="29693" ht="15" customHeight="1"/>
    <row r="29694" ht="15" customHeight="1"/>
    <row r="29695" ht="15" customHeight="1"/>
    <row r="29696" ht="15" customHeight="1"/>
    <row r="29697" ht="15" customHeight="1"/>
    <row r="29698" ht="15" customHeight="1"/>
    <row r="29699" ht="15" customHeight="1"/>
    <row r="29700" ht="15" customHeight="1"/>
    <row r="29701" ht="15" customHeight="1"/>
    <row r="29702" ht="15" customHeight="1"/>
    <row r="29703" ht="15" customHeight="1"/>
    <row r="29704" ht="15" customHeight="1"/>
    <row r="29705" ht="15" customHeight="1"/>
    <row r="29706" ht="15" customHeight="1"/>
    <row r="29707" ht="15" customHeight="1"/>
    <row r="29708" ht="15" customHeight="1"/>
    <row r="29709" ht="15" customHeight="1"/>
    <row r="29710" ht="15" customHeight="1"/>
    <row r="29711" ht="15" customHeight="1"/>
    <row r="29712" ht="15" customHeight="1"/>
    <row r="29713" ht="15" customHeight="1"/>
    <row r="29714" ht="15" customHeight="1"/>
    <row r="29715" ht="15" customHeight="1"/>
    <row r="29716" ht="15" customHeight="1"/>
    <row r="29717" ht="15" customHeight="1"/>
    <row r="29718" ht="15" customHeight="1"/>
    <row r="29719" ht="15" customHeight="1"/>
    <row r="29720" ht="15" customHeight="1"/>
    <row r="29721" ht="15" customHeight="1"/>
    <row r="29722" ht="15" customHeight="1"/>
    <row r="29723" ht="15" customHeight="1"/>
    <row r="29724" ht="15" customHeight="1"/>
    <row r="29725" ht="15" customHeight="1"/>
    <row r="29726" ht="15" customHeight="1"/>
    <row r="29727" ht="15" customHeight="1"/>
    <row r="29728" ht="15" customHeight="1"/>
    <row r="29729" ht="15" customHeight="1"/>
    <row r="29730" ht="15" customHeight="1"/>
    <row r="29731" ht="15" customHeight="1"/>
    <row r="29732" ht="15" customHeight="1"/>
    <row r="29733" ht="15" customHeight="1"/>
    <row r="29734" ht="15" customHeight="1"/>
    <row r="29735" ht="15" customHeight="1"/>
    <row r="29736" ht="15" customHeight="1"/>
    <row r="29737" ht="15" customHeight="1"/>
    <row r="29738" ht="15" customHeight="1"/>
    <row r="29739" ht="15" customHeight="1"/>
    <row r="29740" ht="15" customHeight="1"/>
    <row r="29741" ht="15" customHeight="1"/>
    <row r="29742" ht="15" customHeight="1"/>
    <row r="29743" ht="15" customHeight="1"/>
    <row r="29744" ht="15" customHeight="1"/>
    <row r="29745" ht="15" customHeight="1"/>
    <row r="29746" ht="15" customHeight="1"/>
    <row r="29747" ht="15" customHeight="1"/>
    <row r="29748" ht="15" customHeight="1"/>
    <row r="29749" ht="15" customHeight="1"/>
    <row r="29750" ht="15" customHeight="1"/>
    <row r="29751" ht="15" customHeight="1"/>
    <row r="29752" ht="15" customHeight="1"/>
    <row r="29753" ht="15" customHeight="1"/>
    <row r="29754" ht="15" customHeight="1"/>
    <row r="29755" ht="15" customHeight="1"/>
    <row r="29756" ht="15" customHeight="1"/>
    <row r="29757" ht="15" customHeight="1"/>
    <row r="29758" ht="15" customHeight="1"/>
    <row r="29759" ht="15" customHeight="1"/>
    <row r="29760" ht="15" customHeight="1"/>
    <row r="29761" ht="15" customHeight="1"/>
    <row r="29762" ht="15" customHeight="1"/>
    <row r="29763" ht="15" customHeight="1"/>
    <row r="29764" ht="15" customHeight="1"/>
    <row r="29765" ht="15" customHeight="1"/>
    <row r="29766" ht="15" customHeight="1"/>
    <row r="29767" ht="15" customHeight="1"/>
    <row r="29768" ht="15" customHeight="1"/>
    <row r="29769" ht="15" customHeight="1"/>
    <row r="29770" ht="15" customHeight="1"/>
    <row r="29771" ht="15" customHeight="1"/>
    <row r="29772" ht="15" customHeight="1"/>
    <row r="29773" ht="15" customHeight="1"/>
    <row r="29774" ht="15" customHeight="1"/>
    <row r="29775" ht="15" customHeight="1"/>
    <row r="29776" ht="15" customHeight="1"/>
    <row r="29777" ht="15" customHeight="1"/>
    <row r="29778" ht="15" customHeight="1"/>
    <row r="29779" ht="15" customHeight="1"/>
    <row r="29780" ht="15" customHeight="1"/>
    <row r="29781" ht="15" customHeight="1"/>
    <row r="29782" ht="15" customHeight="1"/>
    <row r="29783" ht="15" customHeight="1"/>
    <row r="29784" ht="15" customHeight="1"/>
    <row r="29785" ht="15" customHeight="1"/>
    <row r="29786" ht="15" customHeight="1"/>
    <row r="29787" ht="15" customHeight="1"/>
    <row r="29788" ht="15" customHeight="1"/>
    <row r="29789" ht="15" customHeight="1"/>
    <row r="29790" ht="15" customHeight="1"/>
    <row r="29791" ht="15" customHeight="1"/>
    <row r="29792" ht="15" customHeight="1"/>
    <row r="29793" ht="15" customHeight="1"/>
    <row r="29794" ht="15" customHeight="1"/>
    <row r="29795" ht="15" customHeight="1"/>
    <row r="29796" ht="15" customHeight="1"/>
    <row r="29797" ht="15" customHeight="1"/>
    <row r="29798" ht="15" customHeight="1"/>
    <row r="29799" ht="15" customHeight="1"/>
    <row r="29800" ht="15" customHeight="1"/>
    <row r="29801" ht="15" customHeight="1"/>
    <row r="29802" ht="15" customHeight="1"/>
    <row r="29803" ht="15" customHeight="1"/>
    <row r="29804" ht="15" customHeight="1"/>
    <row r="29805" ht="15" customHeight="1"/>
    <row r="29806" ht="15" customHeight="1"/>
    <row r="29807" ht="15" customHeight="1"/>
    <row r="29808" ht="15" customHeight="1"/>
    <row r="29809" ht="15" customHeight="1"/>
    <row r="29810" ht="15" customHeight="1"/>
    <row r="29811" ht="15" customHeight="1"/>
    <row r="29812" ht="15" customHeight="1"/>
    <row r="29813" ht="15" customHeight="1"/>
    <row r="29814" ht="15" customHeight="1"/>
    <row r="29815" ht="15" customHeight="1"/>
    <row r="29816" ht="15" customHeight="1"/>
    <row r="29817" ht="15" customHeight="1"/>
    <row r="29818" ht="15" customHeight="1"/>
    <row r="29819" ht="15" customHeight="1"/>
    <row r="29820" ht="15" customHeight="1"/>
    <row r="29821" ht="15" customHeight="1"/>
    <row r="29822" ht="15" customHeight="1"/>
    <row r="29823" ht="15" customHeight="1"/>
    <row r="29824" ht="15" customHeight="1"/>
    <row r="29825" ht="15" customHeight="1"/>
    <row r="29826" ht="15" customHeight="1"/>
    <row r="29827" ht="15" customHeight="1"/>
    <row r="29828" ht="15" customHeight="1"/>
    <row r="29829" ht="15" customHeight="1"/>
    <row r="29830" ht="15" customHeight="1"/>
    <row r="29831" ht="15" customHeight="1"/>
    <row r="29832" ht="15" customHeight="1"/>
    <row r="29833" ht="15" customHeight="1"/>
    <row r="29834" ht="15" customHeight="1"/>
    <row r="29835" ht="15" customHeight="1"/>
    <row r="29836" ht="15" customHeight="1"/>
    <row r="29837" ht="15" customHeight="1"/>
    <row r="29838" ht="15" customHeight="1"/>
    <row r="29839" ht="15" customHeight="1"/>
    <row r="29840" ht="15" customHeight="1"/>
    <row r="29841" ht="15" customHeight="1"/>
    <row r="29842" ht="15" customHeight="1"/>
    <row r="29843" ht="15" customHeight="1"/>
    <row r="29844" ht="15" customHeight="1"/>
    <row r="29845" ht="15" customHeight="1"/>
    <row r="29846" ht="15" customHeight="1"/>
    <row r="29847" ht="15" customHeight="1"/>
    <row r="29848" ht="15" customHeight="1"/>
    <row r="29849" ht="15" customHeight="1"/>
    <row r="29850" ht="15" customHeight="1"/>
    <row r="29851" ht="15" customHeight="1"/>
    <row r="29852" ht="15" customHeight="1"/>
    <row r="29853" ht="15" customHeight="1"/>
    <row r="29854" ht="15" customHeight="1"/>
    <row r="29855" ht="15" customHeight="1"/>
    <row r="29856" ht="15" customHeight="1"/>
    <row r="29857" ht="15" customHeight="1"/>
    <row r="29858" ht="15" customHeight="1"/>
    <row r="29859" ht="15" customHeight="1"/>
    <row r="29860" ht="15" customHeight="1"/>
    <row r="29861" ht="15" customHeight="1"/>
    <row r="29862" ht="15" customHeight="1"/>
    <row r="29863" ht="15" customHeight="1"/>
    <row r="29864" ht="15" customHeight="1"/>
    <row r="29865" ht="15" customHeight="1"/>
    <row r="29866" ht="15" customHeight="1"/>
    <row r="29867" ht="15" customHeight="1"/>
    <row r="29868" ht="15" customHeight="1"/>
    <row r="29869" ht="15" customHeight="1"/>
    <row r="29870" ht="15" customHeight="1"/>
    <row r="29871" ht="15" customHeight="1"/>
    <row r="29872" ht="15" customHeight="1"/>
    <row r="29873" ht="15" customHeight="1"/>
    <row r="29874" ht="15" customHeight="1"/>
    <row r="29875" ht="15" customHeight="1"/>
    <row r="29876" ht="15" customHeight="1"/>
    <row r="29877" ht="15" customHeight="1"/>
    <row r="29878" ht="15" customHeight="1"/>
    <row r="29879" ht="15" customHeight="1"/>
    <row r="29880" ht="15" customHeight="1"/>
    <row r="29881" ht="15" customHeight="1"/>
    <row r="29882" ht="15" customHeight="1"/>
    <row r="29883" ht="15" customHeight="1"/>
    <row r="29884" ht="15" customHeight="1"/>
    <row r="29885" ht="15" customHeight="1"/>
    <row r="29886" ht="15" customHeight="1"/>
    <row r="29887" ht="15" customHeight="1"/>
    <row r="29888" ht="15" customHeight="1"/>
    <row r="29889" ht="15" customHeight="1"/>
    <row r="29890" ht="15" customHeight="1"/>
    <row r="29891" ht="15" customHeight="1"/>
    <row r="29892" ht="15" customHeight="1"/>
    <row r="29893" ht="15" customHeight="1"/>
    <row r="29894" ht="15" customHeight="1"/>
    <row r="29895" ht="15" customHeight="1"/>
    <row r="29896" ht="15" customHeight="1"/>
    <row r="29897" ht="15" customHeight="1"/>
    <row r="29898" ht="15" customHeight="1"/>
    <row r="29899" ht="15" customHeight="1"/>
    <row r="29900" ht="15" customHeight="1"/>
    <row r="29901" ht="15" customHeight="1"/>
    <row r="29902" ht="15" customHeight="1"/>
    <row r="29903" ht="15" customHeight="1"/>
    <row r="29904" ht="15" customHeight="1"/>
    <row r="29905" ht="15" customHeight="1"/>
    <row r="29906" ht="15" customHeight="1"/>
    <row r="29907" ht="15" customHeight="1"/>
    <row r="29908" ht="15" customHeight="1"/>
    <row r="29909" ht="15" customHeight="1"/>
    <row r="29910" ht="15" customHeight="1"/>
    <row r="29911" ht="15" customHeight="1"/>
    <row r="29912" ht="15" customHeight="1"/>
    <row r="29913" ht="15" customHeight="1"/>
    <row r="29914" ht="15" customHeight="1"/>
    <row r="29915" ht="15" customHeight="1"/>
    <row r="29916" ht="15" customHeight="1"/>
    <row r="29917" ht="15" customHeight="1"/>
    <row r="29918" ht="15" customHeight="1"/>
    <row r="29919" ht="15" customHeight="1"/>
    <row r="29920" ht="15" customHeight="1"/>
    <row r="29921" ht="15" customHeight="1"/>
    <row r="29922" ht="15" customHeight="1"/>
    <row r="29923" ht="15" customHeight="1"/>
    <row r="29924" ht="15" customHeight="1"/>
    <row r="29925" ht="15" customHeight="1"/>
    <row r="29926" ht="15" customHeight="1"/>
    <row r="29927" ht="15" customHeight="1"/>
    <row r="29928" ht="15" customHeight="1"/>
    <row r="29929" ht="15" customHeight="1"/>
    <row r="29930" ht="15" customHeight="1"/>
    <row r="29931" ht="15" customHeight="1"/>
    <row r="29932" ht="15" customHeight="1"/>
    <row r="29933" ht="15" customHeight="1"/>
    <row r="29934" ht="15" customHeight="1"/>
    <row r="29935" ht="15" customHeight="1"/>
    <row r="29936" ht="15" customHeight="1"/>
    <row r="29937" ht="15" customHeight="1"/>
    <row r="29938" ht="15" customHeight="1"/>
    <row r="29939" ht="15" customHeight="1"/>
    <row r="29940" ht="15" customHeight="1"/>
    <row r="29941" ht="15" customHeight="1"/>
    <row r="29942" ht="15" customHeight="1"/>
    <row r="29943" ht="15" customHeight="1"/>
    <row r="29944" ht="15" customHeight="1"/>
    <row r="29945" ht="15" customHeight="1"/>
    <row r="29946" ht="15" customHeight="1"/>
    <row r="29947" ht="15" customHeight="1"/>
    <row r="29948" ht="15" customHeight="1"/>
    <row r="29949" ht="15" customHeight="1"/>
    <row r="29950" ht="15" customHeight="1"/>
    <row r="29951" ht="15" customHeight="1"/>
    <row r="29952" ht="15" customHeight="1"/>
    <row r="29953" ht="15" customHeight="1"/>
    <row r="29954" ht="15" customHeight="1"/>
    <row r="29955" ht="15" customHeight="1"/>
    <row r="29956" ht="15" customHeight="1"/>
    <row r="29957" ht="15" customHeight="1"/>
    <row r="29958" ht="15" customHeight="1"/>
    <row r="29959" ht="15" customHeight="1"/>
    <row r="29960" ht="15" customHeight="1"/>
    <row r="29961" ht="15" customHeight="1"/>
    <row r="29962" ht="15" customHeight="1"/>
    <row r="29963" ht="15" customHeight="1"/>
    <row r="29964" ht="15" customHeight="1"/>
    <row r="29965" ht="15" customHeight="1"/>
    <row r="29966" ht="15" customHeight="1"/>
    <row r="29967" ht="15" customHeight="1"/>
    <row r="29968" ht="15" customHeight="1"/>
    <row r="29969" ht="15" customHeight="1"/>
    <row r="29970" ht="15" customHeight="1"/>
    <row r="29971" ht="15" customHeight="1"/>
    <row r="29972" ht="15" customHeight="1"/>
    <row r="29973" ht="15" customHeight="1"/>
    <row r="29974" ht="15" customHeight="1"/>
    <row r="29975" ht="15" customHeight="1"/>
    <row r="29976" ht="15" customHeight="1"/>
    <row r="29977" ht="15" customHeight="1"/>
    <row r="29978" ht="15" customHeight="1"/>
    <row r="29979" ht="15" customHeight="1"/>
    <row r="29980" ht="15" customHeight="1"/>
    <row r="29981" ht="15" customHeight="1"/>
    <row r="29982" ht="15" customHeight="1"/>
    <row r="29983" ht="15" customHeight="1"/>
    <row r="29984" ht="15" customHeight="1"/>
    <row r="29985" ht="15" customHeight="1"/>
    <row r="29986" ht="15" customHeight="1"/>
    <row r="29987" ht="15" customHeight="1"/>
    <row r="29988" ht="15" customHeight="1"/>
    <row r="29989" ht="15" customHeight="1"/>
    <row r="29990" ht="15" customHeight="1"/>
    <row r="29991" ht="15" customHeight="1"/>
    <row r="29992" ht="15" customHeight="1"/>
    <row r="29993" ht="15" customHeight="1"/>
    <row r="29994" ht="15" customHeight="1"/>
    <row r="29995" ht="15" customHeight="1"/>
    <row r="29996" ht="15" customHeight="1"/>
    <row r="29997" ht="15" customHeight="1"/>
    <row r="29998" ht="15" customHeight="1"/>
    <row r="29999" ht="15" customHeight="1"/>
    <row r="30000" ht="15" customHeight="1"/>
    <row r="30001" ht="15" customHeight="1"/>
    <row r="30002" ht="15" customHeight="1"/>
    <row r="30003" ht="15" customHeight="1"/>
    <row r="30004" ht="15" customHeight="1"/>
    <row r="30005" ht="15" customHeight="1"/>
    <row r="30006" ht="15" customHeight="1"/>
    <row r="30007" ht="15" customHeight="1"/>
    <row r="30008" ht="15" customHeight="1"/>
    <row r="30009" ht="15" customHeight="1"/>
    <row r="30010" ht="15" customHeight="1"/>
    <row r="30011" ht="15" customHeight="1"/>
    <row r="30012" ht="15" customHeight="1"/>
    <row r="30013" ht="15" customHeight="1"/>
    <row r="30014" ht="15" customHeight="1"/>
    <row r="30015" ht="15" customHeight="1"/>
    <row r="30016" ht="15" customHeight="1"/>
    <row r="30017" ht="15" customHeight="1"/>
    <row r="30018" ht="15" customHeight="1"/>
    <row r="30019" ht="15" customHeight="1"/>
    <row r="30020" ht="15" customHeight="1"/>
    <row r="30021" ht="15" customHeight="1"/>
    <row r="30022" ht="15" customHeight="1"/>
    <row r="30023" ht="15" customHeight="1"/>
    <row r="30024" ht="15" customHeight="1"/>
    <row r="30025" ht="15" customHeight="1"/>
    <row r="30026" ht="15" customHeight="1"/>
    <row r="30027" ht="15" customHeight="1"/>
    <row r="30028" ht="15" customHeight="1"/>
    <row r="30029" ht="15" customHeight="1"/>
    <row r="30030" ht="15" customHeight="1"/>
    <row r="30031" ht="15" customHeight="1"/>
    <row r="30032" ht="15" customHeight="1"/>
    <row r="30033" ht="15" customHeight="1"/>
    <row r="30034" ht="15" customHeight="1"/>
    <row r="30035" ht="15" customHeight="1"/>
    <row r="30036" ht="15" customHeight="1"/>
    <row r="30037" ht="15" customHeight="1"/>
    <row r="30038" ht="15" customHeight="1"/>
    <row r="30039" ht="15" customHeight="1"/>
    <row r="30040" ht="15" customHeight="1"/>
    <row r="30041" ht="15" customHeight="1"/>
    <row r="30042" ht="15" customHeight="1"/>
    <row r="30043" ht="15" customHeight="1"/>
    <row r="30044" ht="15" customHeight="1"/>
    <row r="30045" ht="15" customHeight="1"/>
    <row r="30046" ht="15" customHeight="1"/>
    <row r="30047" ht="15" customHeight="1"/>
    <row r="30048" ht="15" customHeight="1"/>
    <row r="30049" ht="15" customHeight="1"/>
    <row r="30050" ht="15" customHeight="1"/>
    <row r="30051" ht="15" customHeight="1"/>
    <row r="30052" ht="15" customHeight="1"/>
    <row r="30053" ht="15" customHeight="1"/>
    <row r="30054" ht="15" customHeight="1"/>
    <row r="30055" ht="15" customHeight="1"/>
    <row r="30056" ht="15" customHeight="1"/>
    <row r="30057" ht="15" customHeight="1"/>
    <row r="30058" ht="15" customHeight="1"/>
    <row r="30059" ht="15" customHeight="1"/>
    <row r="30060" ht="15" customHeight="1"/>
    <row r="30061" ht="15" customHeight="1"/>
    <row r="30062" ht="15" customHeight="1"/>
    <row r="30063" ht="15" customHeight="1"/>
    <row r="30064" ht="15" customHeight="1"/>
    <row r="30065" ht="15" customHeight="1"/>
    <row r="30066" ht="15" customHeight="1"/>
    <row r="30067" ht="15" customHeight="1"/>
    <row r="30068" ht="15" customHeight="1"/>
    <row r="30069" ht="15" customHeight="1"/>
    <row r="30070" ht="15" customHeight="1"/>
    <row r="30071" ht="15" customHeight="1"/>
    <row r="30072" ht="15" customHeight="1"/>
    <row r="30073" ht="15" customHeight="1"/>
    <row r="30074" ht="15" customHeight="1"/>
    <row r="30075" ht="15" customHeight="1"/>
    <row r="30076" ht="15" customHeight="1"/>
    <row r="30077" ht="15" customHeight="1"/>
    <row r="30078" ht="15" customHeight="1"/>
    <row r="30079" ht="15" customHeight="1"/>
    <row r="30080" ht="15" customHeight="1"/>
    <row r="30081" ht="15" customHeight="1"/>
    <row r="30082" ht="15" customHeight="1"/>
    <row r="30083" ht="15" customHeight="1"/>
    <row r="30084" ht="15" customHeight="1"/>
    <row r="30085" ht="15" customHeight="1"/>
    <row r="30086" ht="15" customHeight="1"/>
    <row r="30087" ht="15" customHeight="1"/>
    <row r="30088" ht="15" customHeight="1"/>
    <row r="30089" ht="15" customHeight="1"/>
    <row r="30090" ht="15" customHeight="1"/>
    <row r="30091" ht="15" customHeight="1"/>
    <row r="30092" ht="15" customHeight="1"/>
    <row r="30093" ht="15" customHeight="1"/>
    <row r="30094" ht="15" customHeight="1"/>
    <row r="30095" ht="15" customHeight="1"/>
    <row r="30096" ht="15" customHeight="1"/>
    <row r="30097" ht="15" customHeight="1"/>
    <row r="30098" ht="15" customHeight="1"/>
    <row r="30099" ht="15" customHeight="1"/>
    <row r="30100" ht="15" customHeight="1"/>
    <row r="30101" ht="15" customHeight="1"/>
    <row r="30102" ht="15" customHeight="1"/>
    <row r="30103" ht="15" customHeight="1"/>
    <row r="30104" ht="15" customHeight="1"/>
    <row r="30105" ht="15" customHeight="1"/>
    <row r="30106" ht="15" customHeight="1"/>
    <row r="30107" ht="15" customHeight="1"/>
    <row r="30108" ht="15" customHeight="1"/>
    <row r="30109" ht="15" customHeight="1"/>
    <row r="30110" ht="15" customHeight="1"/>
    <row r="30111" ht="15" customHeight="1"/>
    <row r="30112" ht="15" customHeight="1"/>
    <row r="30113" ht="15" customHeight="1"/>
    <row r="30114" ht="15" customHeight="1"/>
    <row r="30115" ht="15" customHeight="1"/>
    <row r="30116" ht="15" customHeight="1"/>
    <row r="30117" ht="15" customHeight="1"/>
    <row r="30118" ht="15" customHeight="1"/>
    <row r="30119" ht="15" customHeight="1"/>
    <row r="30120" ht="15" customHeight="1"/>
    <row r="30121" ht="15" customHeight="1"/>
    <row r="30122" ht="15" customHeight="1"/>
    <row r="30123" ht="15" customHeight="1"/>
    <row r="30124" ht="15" customHeight="1"/>
    <row r="30125" ht="15" customHeight="1"/>
    <row r="30126" ht="15" customHeight="1"/>
    <row r="30127" ht="15" customHeight="1"/>
    <row r="30128" ht="15" customHeight="1"/>
    <row r="30129" ht="15" customHeight="1"/>
    <row r="30130" ht="15" customHeight="1"/>
    <row r="30131" ht="15" customHeight="1"/>
    <row r="30132" ht="15" customHeight="1"/>
    <row r="30133" ht="15" customHeight="1"/>
    <row r="30134" ht="15" customHeight="1"/>
    <row r="30135" ht="15" customHeight="1"/>
    <row r="30136" ht="15" customHeight="1"/>
    <row r="30137" ht="15" customHeight="1"/>
    <row r="30138" ht="15" customHeight="1"/>
    <row r="30139" ht="15" customHeight="1"/>
    <row r="30140" ht="15" customHeight="1"/>
    <row r="30141" ht="15" customHeight="1"/>
    <row r="30142" ht="15" customHeight="1"/>
    <row r="30143" ht="15" customHeight="1"/>
    <row r="30144" ht="15" customHeight="1"/>
    <row r="30145" ht="15" customHeight="1"/>
    <row r="30146" ht="15" customHeight="1"/>
    <row r="30147" ht="15" customHeight="1"/>
    <row r="30148" ht="15" customHeight="1"/>
    <row r="30149" ht="15" customHeight="1"/>
    <row r="30150" ht="15" customHeight="1"/>
    <row r="30151" ht="15" customHeight="1"/>
    <row r="30152" ht="15" customHeight="1"/>
    <row r="30153" ht="15" customHeight="1"/>
    <row r="30154" ht="15" customHeight="1"/>
    <row r="30155" ht="15" customHeight="1"/>
    <row r="30156" ht="15" customHeight="1"/>
    <row r="30157" ht="15" customHeight="1"/>
    <row r="30158" ht="15" customHeight="1"/>
    <row r="30159" ht="15" customHeight="1"/>
    <row r="30160" ht="15" customHeight="1"/>
    <row r="30161" ht="15" customHeight="1"/>
    <row r="30162" ht="15" customHeight="1"/>
    <row r="30163" ht="15" customHeight="1"/>
    <row r="30164" ht="15" customHeight="1"/>
    <row r="30165" ht="15" customHeight="1"/>
    <row r="30166" ht="15" customHeight="1"/>
    <row r="30167" ht="15" customHeight="1"/>
    <row r="30168" ht="15" customHeight="1"/>
    <row r="30169" ht="15" customHeight="1"/>
    <row r="30170" ht="15" customHeight="1"/>
    <row r="30171" ht="15" customHeight="1"/>
    <row r="30172" ht="15" customHeight="1"/>
    <row r="30173" ht="15" customHeight="1"/>
    <row r="30174" ht="15" customHeight="1"/>
    <row r="30175" ht="15" customHeight="1"/>
    <row r="30176" ht="15" customHeight="1"/>
    <row r="30177" ht="15" customHeight="1"/>
    <row r="30178" ht="15" customHeight="1"/>
    <row r="30179" ht="15" customHeight="1"/>
    <row r="30180" ht="15" customHeight="1"/>
    <row r="30181" ht="15" customHeight="1"/>
    <row r="30182" ht="15" customHeight="1"/>
    <row r="30183" ht="15" customHeight="1"/>
    <row r="30184" ht="15" customHeight="1"/>
    <row r="30185" ht="15" customHeight="1"/>
    <row r="30186" ht="15" customHeight="1"/>
    <row r="30187" ht="15" customHeight="1"/>
    <row r="30188" ht="15" customHeight="1"/>
    <row r="30189" ht="15" customHeight="1"/>
    <row r="30190" ht="15" customHeight="1"/>
    <row r="30191" ht="15" customHeight="1"/>
    <row r="30192" ht="15" customHeight="1"/>
    <row r="30193" ht="15" customHeight="1"/>
    <row r="30194" ht="15" customHeight="1"/>
    <row r="30195" ht="15" customHeight="1"/>
    <row r="30196" ht="15" customHeight="1"/>
    <row r="30197" ht="15" customHeight="1"/>
    <row r="30198" ht="15" customHeight="1"/>
    <row r="30199" ht="15" customHeight="1"/>
    <row r="30200" ht="15" customHeight="1"/>
    <row r="30201" ht="15" customHeight="1"/>
    <row r="30202" ht="15" customHeight="1"/>
    <row r="30203" ht="15" customHeight="1"/>
    <row r="30204" ht="15" customHeight="1"/>
    <row r="30205" ht="15" customHeight="1"/>
    <row r="30206" ht="15" customHeight="1"/>
    <row r="30207" ht="15" customHeight="1"/>
    <row r="30208" ht="15" customHeight="1"/>
    <row r="30209" ht="15" customHeight="1"/>
    <row r="30210" ht="15" customHeight="1"/>
    <row r="30211" ht="15" customHeight="1"/>
    <row r="30212" ht="15" customHeight="1"/>
    <row r="30213" ht="15" customHeight="1"/>
    <row r="30214" ht="15" customHeight="1"/>
    <row r="30215" ht="15" customHeight="1"/>
    <row r="30216" ht="15" customHeight="1"/>
    <row r="30217" ht="15" customHeight="1"/>
    <row r="30218" ht="15" customHeight="1"/>
    <row r="30219" ht="15" customHeight="1"/>
    <row r="30220" ht="15" customHeight="1"/>
    <row r="30221" ht="15" customHeight="1"/>
    <row r="30222" ht="15" customHeight="1"/>
    <row r="30223" ht="15" customHeight="1"/>
    <row r="30224" ht="15" customHeight="1"/>
    <row r="30225" ht="15" customHeight="1"/>
    <row r="30226" ht="15" customHeight="1"/>
    <row r="30227" ht="15" customHeight="1"/>
    <row r="30228" ht="15" customHeight="1"/>
    <row r="30229" ht="15" customHeight="1"/>
    <row r="30230" ht="15" customHeight="1"/>
    <row r="30231" ht="15" customHeight="1"/>
    <row r="30232" ht="15" customHeight="1"/>
    <row r="30233" ht="15" customHeight="1"/>
    <row r="30234" ht="15" customHeight="1"/>
    <row r="30235" ht="15" customHeight="1"/>
    <row r="30236" ht="15" customHeight="1"/>
    <row r="30237" ht="15" customHeight="1"/>
    <row r="30238" ht="15" customHeight="1"/>
    <row r="30239" ht="15" customHeight="1"/>
    <row r="30240" ht="15" customHeight="1"/>
    <row r="30241" ht="15" customHeight="1"/>
    <row r="30242" ht="15" customHeight="1"/>
    <row r="30243" ht="15" customHeight="1"/>
    <row r="30244" ht="15" customHeight="1"/>
    <row r="30245" ht="15" customHeight="1"/>
    <row r="30246" ht="15" customHeight="1"/>
    <row r="30247" ht="15" customHeight="1"/>
    <row r="30248" ht="15" customHeight="1"/>
    <row r="30249" ht="15" customHeight="1"/>
    <row r="30250" ht="15" customHeight="1"/>
    <row r="30251" ht="15" customHeight="1"/>
    <row r="30252" ht="15" customHeight="1"/>
    <row r="30253" ht="15" customHeight="1"/>
    <row r="30254" ht="15" customHeight="1"/>
    <row r="30255" ht="15" customHeight="1"/>
    <row r="30256" ht="15" customHeight="1"/>
    <row r="30257" ht="15" customHeight="1"/>
    <row r="30258" ht="15" customHeight="1"/>
    <row r="30259" ht="15" customHeight="1"/>
    <row r="30260" ht="15" customHeight="1"/>
    <row r="30261" ht="15" customHeight="1"/>
    <row r="30262" ht="15" customHeight="1"/>
    <row r="30263" ht="15" customHeight="1"/>
    <row r="30264" ht="15" customHeight="1"/>
    <row r="30265" ht="15" customHeight="1"/>
    <row r="30266" ht="15" customHeight="1"/>
    <row r="30267" ht="15" customHeight="1"/>
    <row r="30268" ht="15" customHeight="1"/>
    <row r="30269" ht="15" customHeight="1"/>
    <row r="30270" ht="15" customHeight="1"/>
    <row r="30271" ht="15" customHeight="1"/>
    <row r="30272" ht="15" customHeight="1"/>
    <row r="30273" ht="15" customHeight="1"/>
    <row r="30274" ht="15" customHeight="1"/>
    <row r="30275" ht="15" customHeight="1"/>
    <row r="30276" ht="15" customHeight="1"/>
    <row r="30277" ht="15" customHeight="1"/>
    <row r="30278" ht="15" customHeight="1"/>
    <row r="30279" ht="15" customHeight="1"/>
    <row r="30280" ht="15" customHeight="1"/>
    <row r="30281" ht="15" customHeight="1"/>
    <row r="30282" ht="15" customHeight="1"/>
    <row r="30283" ht="15" customHeight="1"/>
    <row r="30284" ht="15" customHeight="1"/>
    <row r="30285" ht="15" customHeight="1"/>
    <row r="30286" ht="15" customHeight="1"/>
    <row r="30287" ht="15" customHeight="1"/>
    <row r="30288" ht="15" customHeight="1"/>
    <row r="30289" ht="15" customHeight="1"/>
    <row r="30290" ht="15" customHeight="1"/>
    <row r="30291" ht="15" customHeight="1"/>
    <row r="30292" ht="15" customHeight="1"/>
    <row r="30293" ht="15" customHeight="1"/>
    <row r="30294" ht="15" customHeight="1"/>
    <row r="30295" ht="15" customHeight="1"/>
    <row r="30296" ht="15" customHeight="1"/>
    <row r="30297" ht="15" customHeight="1"/>
    <row r="30298" ht="15" customHeight="1"/>
    <row r="30299" ht="15" customHeight="1"/>
    <row r="30300" ht="15" customHeight="1"/>
    <row r="30301" ht="15" customHeight="1"/>
    <row r="30302" ht="15" customHeight="1"/>
    <row r="30303" ht="15" customHeight="1"/>
    <row r="30304" ht="15" customHeight="1"/>
    <row r="30305" ht="15" customHeight="1"/>
    <row r="30306" ht="15" customHeight="1"/>
    <row r="30307" ht="15" customHeight="1"/>
    <row r="30308" ht="15" customHeight="1"/>
    <row r="30309" ht="15" customHeight="1"/>
    <row r="30310" ht="15" customHeight="1"/>
    <row r="30311" ht="15" customHeight="1"/>
    <row r="30312" ht="15" customHeight="1"/>
    <row r="30313" ht="15" customHeight="1"/>
    <row r="30314" ht="15" customHeight="1"/>
    <row r="30315" ht="15" customHeight="1"/>
    <row r="30316" ht="15" customHeight="1"/>
    <row r="30317" ht="15" customHeight="1"/>
    <row r="30318" ht="15" customHeight="1"/>
    <row r="30319" ht="15" customHeight="1"/>
    <row r="30320" ht="15" customHeight="1"/>
    <row r="30321" ht="15" customHeight="1"/>
    <row r="30322" ht="15" customHeight="1"/>
    <row r="30323" ht="15" customHeight="1"/>
    <row r="30324" ht="15" customHeight="1"/>
    <row r="30325" ht="15" customHeight="1"/>
    <row r="30326" ht="15" customHeight="1"/>
    <row r="30327" ht="15" customHeight="1"/>
    <row r="30328" ht="15" customHeight="1"/>
    <row r="30329" ht="15" customHeight="1"/>
    <row r="30330" ht="15" customHeight="1"/>
    <row r="30331" ht="15" customHeight="1"/>
    <row r="30332" ht="15" customHeight="1"/>
    <row r="30333" ht="15" customHeight="1"/>
    <row r="30334" ht="15" customHeight="1"/>
    <row r="30335" ht="15" customHeight="1"/>
    <row r="30336" ht="15" customHeight="1"/>
    <row r="30337" ht="15" customHeight="1"/>
    <row r="30338" ht="15" customHeight="1"/>
    <row r="30339" ht="15" customHeight="1"/>
    <row r="30340" ht="15" customHeight="1"/>
    <row r="30341" ht="15" customHeight="1"/>
    <row r="30342" ht="15" customHeight="1"/>
    <row r="30343" ht="15" customHeight="1"/>
    <row r="30344" ht="15" customHeight="1"/>
    <row r="30345" ht="15" customHeight="1"/>
    <row r="30346" ht="15" customHeight="1"/>
    <row r="30347" ht="15" customHeight="1"/>
    <row r="30348" ht="15" customHeight="1"/>
    <row r="30349" ht="15" customHeight="1"/>
    <row r="30350" ht="15" customHeight="1"/>
    <row r="30351" ht="15" customHeight="1"/>
    <row r="30352" ht="15" customHeight="1"/>
    <row r="30353" ht="15" customHeight="1"/>
    <row r="30354" ht="15" customHeight="1"/>
    <row r="30355" ht="15" customHeight="1"/>
    <row r="30356" ht="15" customHeight="1"/>
    <row r="30357" ht="15" customHeight="1"/>
    <row r="30358" ht="15" customHeight="1"/>
    <row r="30359" ht="15" customHeight="1"/>
    <row r="30360" ht="15" customHeight="1"/>
    <row r="30361" ht="15" customHeight="1"/>
    <row r="30362" ht="15" customHeight="1"/>
    <row r="30363" ht="15" customHeight="1"/>
    <row r="30364" ht="15" customHeight="1"/>
    <row r="30365" ht="15" customHeight="1"/>
    <row r="30366" ht="15" customHeight="1"/>
    <row r="30367" ht="15" customHeight="1"/>
    <row r="30368" ht="15" customHeight="1"/>
    <row r="30369" ht="15" customHeight="1"/>
    <row r="30370" ht="15" customHeight="1"/>
    <row r="30371" ht="15" customHeight="1"/>
    <row r="30372" ht="15" customHeight="1"/>
    <row r="30373" ht="15" customHeight="1"/>
    <row r="30374" ht="15" customHeight="1"/>
    <row r="30375" ht="15" customHeight="1"/>
    <row r="30376" ht="15" customHeight="1"/>
    <row r="30377" ht="15" customHeight="1"/>
    <row r="30378" ht="15" customHeight="1"/>
    <row r="30379" ht="15" customHeight="1"/>
    <row r="30380" ht="15" customHeight="1"/>
    <row r="30381" ht="15" customHeight="1"/>
    <row r="30382" ht="15" customHeight="1"/>
    <row r="30383" ht="15" customHeight="1"/>
    <row r="30384" ht="15" customHeight="1"/>
    <row r="30385" ht="15" customHeight="1"/>
    <row r="30386" ht="15" customHeight="1"/>
    <row r="30387" ht="15" customHeight="1"/>
    <row r="30388" ht="15" customHeight="1"/>
    <row r="30389" ht="15" customHeight="1"/>
    <row r="30390" ht="15" customHeight="1"/>
    <row r="30391" ht="15" customHeight="1"/>
    <row r="30392" ht="15" customHeight="1"/>
    <row r="30393" ht="15" customHeight="1"/>
    <row r="30394" ht="15" customHeight="1"/>
    <row r="30395" ht="15" customHeight="1"/>
    <row r="30396" ht="15" customHeight="1"/>
    <row r="30397" ht="15" customHeight="1"/>
    <row r="30398" ht="15" customHeight="1"/>
    <row r="30399" ht="15" customHeight="1"/>
    <row r="30400" ht="15" customHeight="1"/>
    <row r="30401" ht="15" customHeight="1"/>
    <row r="30402" ht="15" customHeight="1"/>
    <row r="30403" ht="15" customHeight="1"/>
    <row r="30404" ht="15" customHeight="1"/>
    <row r="30405" ht="15" customHeight="1"/>
    <row r="30406" ht="15" customHeight="1"/>
    <row r="30407" ht="15" customHeight="1"/>
    <row r="30408" ht="15" customHeight="1"/>
    <row r="30409" ht="15" customHeight="1"/>
    <row r="30410" ht="15" customHeight="1"/>
    <row r="30411" ht="15" customHeight="1"/>
    <row r="30412" ht="15" customHeight="1"/>
    <row r="30413" ht="15" customHeight="1"/>
    <row r="30414" ht="15" customHeight="1"/>
    <row r="30415" ht="15" customHeight="1"/>
    <row r="30416" ht="15" customHeight="1"/>
    <row r="30417" ht="15" customHeight="1"/>
    <row r="30418" ht="15" customHeight="1"/>
    <row r="30419" ht="15" customHeight="1"/>
    <row r="30420" ht="15" customHeight="1"/>
    <row r="30421" ht="15" customHeight="1"/>
    <row r="30422" ht="15" customHeight="1"/>
    <row r="30423" ht="15" customHeight="1"/>
    <row r="30424" ht="15" customHeight="1"/>
    <row r="30425" ht="15" customHeight="1"/>
    <row r="30426" ht="15" customHeight="1"/>
    <row r="30427" ht="15" customHeight="1"/>
    <row r="30428" ht="15" customHeight="1"/>
    <row r="30429" ht="15" customHeight="1"/>
    <row r="30430" ht="15" customHeight="1"/>
    <row r="30431" ht="15" customHeight="1"/>
    <row r="30432" ht="15" customHeight="1"/>
    <row r="30433" ht="15" customHeight="1"/>
    <row r="30434" ht="15" customHeight="1"/>
    <row r="30435" ht="15" customHeight="1"/>
    <row r="30436" ht="15" customHeight="1"/>
    <row r="30437" ht="15" customHeight="1"/>
    <row r="30438" ht="15" customHeight="1"/>
    <row r="30439" ht="15" customHeight="1"/>
    <row r="30440" ht="15" customHeight="1"/>
    <row r="30441" ht="15" customHeight="1"/>
    <row r="30442" ht="15" customHeight="1"/>
    <row r="30443" ht="15" customHeight="1"/>
    <row r="30444" ht="15" customHeight="1"/>
    <row r="30445" ht="15" customHeight="1"/>
    <row r="30446" ht="15" customHeight="1"/>
    <row r="30447" ht="15" customHeight="1"/>
    <row r="30448" ht="15" customHeight="1"/>
    <row r="30449" ht="15" customHeight="1"/>
    <row r="30450" ht="15" customHeight="1"/>
    <row r="30451" ht="15" customHeight="1"/>
    <row r="30452" ht="15" customHeight="1"/>
    <row r="30453" ht="15" customHeight="1"/>
    <row r="30454" ht="15" customHeight="1"/>
    <row r="30455" ht="15" customHeight="1"/>
    <row r="30456" ht="15" customHeight="1"/>
    <row r="30457" ht="15" customHeight="1"/>
    <row r="30458" ht="15" customHeight="1"/>
    <row r="30459" ht="15" customHeight="1"/>
    <row r="30460" ht="15" customHeight="1"/>
    <row r="30461" ht="15" customHeight="1"/>
    <row r="30462" ht="15" customHeight="1"/>
    <row r="30463" ht="15" customHeight="1"/>
    <row r="30464" ht="15" customHeight="1"/>
    <row r="30465" ht="15" customHeight="1"/>
    <row r="30466" ht="15" customHeight="1"/>
    <row r="30467" ht="15" customHeight="1"/>
    <row r="30468" ht="15" customHeight="1"/>
    <row r="30469" ht="15" customHeight="1"/>
    <row r="30470" ht="15" customHeight="1"/>
    <row r="30471" ht="15" customHeight="1"/>
    <row r="30472" ht="15" customHeight="1"/>
    <row r="30473" ht="15" customHeight="1"/>
    <row r="30474" ht="15" customHeight="1"/>
    <row r="30475" ht="15" customHeight="1"/>
    <row r="30476" ht="15" customHeight="1"/>
    <row r="30477" ht="15" customHeight="1"/>
    <row r="30478" ht="15" customHeight="1"/>
    <row r="30479" ht="15" customHeight="1"/>
    <row r="30480" ht="15" customHeight="1"/>
    <row r="30481" ht="15" customHeight="1"/>
    <row r="30482" ht="15" customHeight="1"/>
    <row r="30483" ht="15" customHeight="1"/>
    <row r="30484" ht="15" customHeight="1"/>
    <row r="30485" ht="15" customHeight="1"/>
    <row r="30486" ht="15" customHeight="1"/>
    <row r="30487" ht="15" customHeight="1"/>
    <row r="30488" ht="15" customHeight="1"/>
    <row r="30489" ht="15" customHeight="1"/>
    <row r="30490" ht="15" customHeight="1"/>
    <row r="30491" ht="15" customHeight="1"/>
    <row r="30492" ht="15" customHeight="1"/>
    <row r="30493" ht="15" customHeight="1"/>
    <row r="30494" ht="15" customHeight="1"/>
    <row r="30495" ht="15" customHeight="1"/>
    <row r="30496" ht="15" customHeight="1"/>
    <row r="30497" ht="15" customHeight="1"/>
    <row r="30498" ht="15" customHeight="1"/>
    <row r="30499" ht="15" customHeight="1"/>
    <row r="30500" ht="15" customHeight="1"/>
    <row r="30501" ht="15" customHeight="1"/>
    <row r="30502" ht="15" customHeight="1"/>
    <row r="30503" ht="15" customHeight="1"/>
    <row r="30504" ht="15" customHeight="1"/>
    <row r="30505" ht="15" customHeight="1"/>
    <row r="30506" ht="15" customHeight="1"/>
    <row r="30507" ht="15" customHeight="1"/>
    <row r="30508" ht="15" customHeight="1"/>
    <row r="30509" ht="15" customHeight="1"/>
    <row r="30510" ht="15" customHeight="1"/>
    <row r="30511" ht="15" customHeight="1"/>
    <row r="30512" ht="15" customHeight="1"/>
    <row r="30513" ht="15" customHeight="1"/>
    <row r="30514" ht="15" customHeight="1"/>
    <row r="30515" ht="15" customHeight="1"/>
    <row r="30516" ht="15" customHeight="1"/>
    <row r="30517" ht="15" customHeight="1"/>
    <row r="30518" ht="15" customHeight="1"/>
    <row r="30519" ht="15" customHeight="1"/>
    <row r="30520" ht="15" customHeight="1"/>
    <row r="30521" ht="15" customHeight="1"/>
    <row r="30522" ht="15" customHeight="1"/>
    <row r="30523" ht="15" customHeight="1"/>
    <row r="30524" ht="15" customHeight="1"/>
    <row r="30525" ht="15" customHeight="1"/>
    <row r="30526" ht="15" customHeight="1"/>
    <row r="30527" ht="15" customHeight="1"/>
    <row r="30528" ht="15" customHeight="1"/>
    <row r="30529" ht="15" customHeight="1"/>
    <row r="30530" ht="15" customHeight="1"/>
    <row r="30531" ht="15" customHeight="1"/>
    <row r="30532" ht="15" customHeight="1"/>
    <row r="30533" ht="15" customHeight="1"/>
    <row r="30534" ht="15" customHeight="1"/>
    <row r="30535" ht="15" customHeight="1"/>
    <row r="30536" ht="15" customHeight="1"/>
    <row r="30537" ht="15" customHeight="1"/>
    <row r="30538" ht="15" customHeight="1"/>
    <row r="30539" ht="15" customHeight="1"/>
    <row r="30540" ht="15" customHeight="1"/>
    <row r="30541" ht="15" customHeight="1"/>
    <row r="30542" ht="15" customHeight="1"/>
    <row r="30543" ht="15" customHeight="1"/>
    <row r="30544" ht="15" customHeight="1"/>
    <row r="30545" ht="15" customHeight="1"/>
    <row r="30546" ht="15" customHeight="1"/>
    <row r="30547" ht="15" customHeight="1"/>
    <row r="30548" ht="15" customHeight="1"/>
    <row r="30549" ht="15" customHeight="1"/>
    <row r="30550" ht="15" customHeight="1"/>
    <row r="30551" ht="15" customHeight="1"/>
    <row r="30552" ht="15" customHeight="1"/>
    <row r="30553" ht="15" customHeight="1"/>
    <row r="30554" ht="15" customHeight="1"/>
    <row r="30555" ht="15" customHeight="1"/>
    <row r="30556" ht="15" customHeight="1"/>
    <row r="30557" ht="15" customHeight="1"/>
    <row r="30558" ht="15" customHeight="1"/>
    <row r="30559" ht="15" customHeight="1"/>
    <row r="30560" ht="15" customHeight="1"/>
    <row r="30561" ht="15" customHeight="1"/>
    <row r="30562" ht="15" customHeight="1"/>
    <row r="30563" ht="15" customHeight="1"/>
    <row r="30564" ht="15" customHeight="1"/>
    <row r="30565" ht="15" customHeight="1"/>
    <row r="30566" ht="15" customHeight="1"/>
    <row r="30567" ht="15" customHeight="1"/>
    <row r="30568" ht="15" customHeight="1"/>
    <row r="30569" ht="15" customHeight="1"/>
    <row r="30570" ht="15" customHeight="1"/>
    <row r="30571" ht="15" customHeight="1"/>
    <row r="30572" ht="15" customHeight="1"/>
    <row r="30573" ht="15" customHeight="1"/>
    <row r="30574" ht="15" customHeight="1"/>
    <row r="30575" ht="15" customHeight="1"/>
    <row r="30576" ht="15" customHeight="1"/>
    <row r="30577" ht="15" customHeight="1"/>
    <row r="30578" ht="15" customHeight="1"/>
    <row r="30579" ht="15" customHeight="1"/>
    <row r="30580" ht="15" customHeight="1"/>
    <row r="30581" ht="15" customHeight="1"/>
    <row r="30582" ht="15" customHeight="1"/>
    <row r="30583" ht="15" customHeight="1"/>
    <row r="30584" ht="15" customHeight="1"/>
    <row r="30585" ht="15" customHeight="1"/>
    <row r="30586" ht="15" customHeight="1"/>
    <row r="30587" ht="15" customHeight="1"/>
    <row r="30588" ht="15" customHeight="1"/>
    <row r="30589" ht="15" customHeight="1"/>
    <row r="30590" ht="15" customHeight="1"/>
    <row r="30591" ht="15" customHeight="1"/>
    <row r="30592" ht="15" customHeight="1"/>
    <row r="30593" ht="15" customHeight="1"/>
    <row r="30594" ht="15" customHeight="1"/>
    <row r="30595" ht="15" customHeight="1"/>
    <row r="30596" ht="15" customHeight="1"/>
    <row r="30597" ht="15" customHeight="1"/>
    <row r="30598" ht="15" customHeight="1"/>
    <row r="30599" ht="15" customHeight="1"/>
    <row r="30600" ht="15" customHeight="1"/>
    <row r="30601" ht="15" customHeight="1"/>
    <row r="30602" ht="15" customHeight="1"/>
    <row r="30603" ht="15" customHeight="1"/>
    <row r="30604" ht="15" customHeight="1"/>
    <row r="30605" ht="15" customHeight="1"/>
    <row r="30606" ht="15" customHeight="1"/>
    <row r="30607" ht="15" customHeight="1"/>
    <row r="30608" ht="15" customHeight="1"/>
    <row r="30609" ht="15" customHeight="1"/>
    <row r="30610" ht="15" customHeight="1"/>
    <row r="30611" ht="15" customHeight="1"/>
    <row r="30612" ht="15" customHeight="1"/>
    <row r="30613" ht="15" customHeight="1"/>
    <row r="30614" ht="15" customHeight="1"/>
    <row r="30615" ht="15" customHeight="1"/>
    <row r="30616" ht="15" customHeight="1"/>
    <row r="30617" ht="15" customHeight="1"/>
    <row r="30618" ht="15" customHeight="1"/>
    <row r="30619" ht="15" customHeight="1"/>
    <row r="30620" ht="15" customHeight="1"/>
    <row r="30621" ht="15" customHeight="1"/>
    <row r="30622" ht="15" customHeight="1"/>
    <row r="30623" ht="15" customHeight="1"/>
    <row r="30624" ht="15" customHeight="1"/>
    <row r="30625" ht="15" customHeight="1"/>
    <row r="30626" ht="15" customHeight="1"/>
    <row r="30627" ht="15" customHeight="1"/>
    <row r="30628" ht="15" customHeight="1"/>
    <row r="30629" ht="15" customHeight="1"/>
    <row r="30630" ht="15" customHeight="1"/>
    <row r="30631" ht="15" customHeight="1"/>
    <row r="30632" ht="15" customHeight="1"/>
    <row r="30633" ht="15" customHeight="1"/>
    <row r="30634" ht="15" customHeight="1"/>
    <row r="30635" ht="15" customHeight="1"/>
    <row r="30636" ht="15" customHeight="1"/>
    <row r="30637" ht="15" customHeight="1"/>
    <row r="30638" ht="15" customHeight="1"/>
    <row r="30639" ht="15" customHeight="1"/>
    <row r="30640" ht="15" customHeight="1"/>
    <row r="30641" ht="15" customHeight="1"/>
    <row r="30642" ht="15" customHeight="1"/>
    <row r="30643" ht="15" customHeight="1"/>
    <row r="30644" ht="15" customHeight="1"/>
    <row r="30645" ht="15" customHeight="1"/>
    <row r="30646" ht="15" customHeight="1"/>
    <row r="30647" ht="15" customHeight="1"/>
    <row r="30648" ht="15" customHeight="1"/>
    <row r="30649" ht="15" customHeight="1"/>
    <row r="30650" ht="15" customHeight="1"/>
    <row r="30651" ht="15" customHeight="1"/>
    <row r="30652" ht="15" customHeight="1"/>
    <row r="30653" ht="15" customHeight="1"/>
    <row r="30654" ht="15" customHeight="1"/>
    <row r="30655" ht="15" customHeight="1"/>
    <row r="30656" ht="15" customHeight="1"/>
    <row r="30657" ht="15" customHeight="1"/>
    <row r="30658" ht="15" customHeight="1"/>
    <row r="30659" ht="15" customHeight="1"/>
    <row r="30660" ht="15" customHeight="1"/>
    <row r="30661" ht="15" customHeight="1"/>
    <row r="30662" ht="15" customHeight="1"/>
    <row r="30663" ht="15" customHeight="1"/>
    <row r="30664" ht="15" customHeight="1"/>
    <row r="30665" ht="15" customHeight="1"/>
    <row r="30666" ht="15" customHeight="1"/>
    <row r="30667" ht="15" customHeight="1"/>
    <row r="30668" ht="15" customHeight="1"/>
    <row r="30669" ht="15" customHeight="1"/>
    <row r="30670" ht="15" customHeight="1"/>
    <row r="30671" ht="15" customHeight="1"/>
    <row r="30672" ht="15" customHeight="1"/>
    <row r="30673" ht="15" customHeight="1"/>
    <row r="30674" ht="15" customHeight="1"/>
    <row r="30675" ht="15" customHeight="1"/>
    <row r="30676" ht="15" customHeight="1"/>
    <row r="30677" ht="15" customHeight="1"/>
    <row r="30678" ht="15" customHeight="1"/>
    <row r="30679" ht="15" customHeight="1"/>
    <row r="30680" ht="15" customHeight="1"/>
    <row r="30681" ht="15" customHeight="1"/>
    <row r="30682" ht="15" customHeight="1"/>
    <row r="30683" ht="15" customHeight="1"/>
    <row r="30684" ht="15" customHeight="1"/>
    <row r="30685" ht="15" customHeight="1"/>
    <row r="30686" ht="15" customHeight="1"/>
    <row r="30687" ht="15" customHeight="1"/>
    <row r="30688" ht="15" customHeight="1"/>
    <row r="30689" ht="15" customHeight="1"/>
    <row r="30690" ht="15" customHeight="1"/>
    <row r="30691" ht="15" customHeight="1"/>
    <row r="30692" ht="15" customHeight="1"/>
    <row r="30693" ht="15" customHeight="1"/>
    <row r="30694" ht="15" customHeight="1"/>
    <row r="30695" ht="15" customHeight="1"/>
    <row r="30696" ht="15" customHeight="1"/>
    <row r="30697" ht="15" customHeight="1"/>
    <row r="30698" ht="15" customHeight="1"/>
    <row r="30699" ht="15" customHeight="1"/>
    <row r="30700" ht="15" customHeight="1"/>
    <row r="30701" ht="15" customHeight="1"/>
    <row r="30702" ht="15" customHeight="1"/>
    <row r="30703" ht="15" customHeight="1"/>
    <row r="30704" ht="15" customHeight="1"/>
    <row r="30705" ht="15" customHeight="1"/>
    <row r="30706" ht="15" customHeight="1"/>
    <row r="30707" ht="15" customHeight="1"/>
    <row r="30708" ht="15" customHeight="1"/>
    <row r="30709" ht="15" customHeight="1"/>
    <row r="30710" ht="15" customHeight="1"/>
    <row r="30711" ht="15" customHeight="1"/>
    <row r="30712" ht="15" customHeight="1"/>
    <row r="30713" ht="15" customHeight="1"/>
    <row r="30714" ht="15" customHeight="1"/>
    <row r="30715" ht="15" customHeight="1"/>
    <row r="30716" ht="15" customHeight="1"/>
    <row r="30717" ht="15" customHeight="1"/>
    <row r="30718" ht="15" customHeight="1"/>
    <row r="30719" ht="15" customHeight="1"/>
    <row r="30720" ht="15" customHeight="1"/>
    <row r="30721" ht="15" customHeight="1"/>
    <row r="30722" ht="15" customHeight="1"/>
    <row r="30723" ht="15" customHeight="1"/>
    <row r="30724" ht="15" customHeight="1"/>
    <row r="30725" ht="15" customHeight="1"/>
    <row r="30726" ht="15" customHeight="1"/>
    <row r="30727" ht="15" customHeight="1"/>
    <row r="30728" ht="15" customHeight="1"/>
    <row r="30729" ht="15" customHeight="1"/>
    <row r="30730" ht="15" customHeight="1"/>
    <row r="30731" ht="15" customHeight="1"/>
    <row r="30732" ht="15" customHeight="1"/>
    <row r="30733" ht="15" customHeight="1"/>
    <row r="30734" ht="15" customHeight="1"/>
    <row r="30735" ht="15" customHeight="1"/>
    <row r="30736" ht="15" customHeight="1"/>
    <row r="30737" ht="15" customHeight="1"/>
    <row r="30738" ht="15" customHeight="1"/>
    <row r="30739" ht="15" customHeight="1"/>
    <row r="30740" ht="15" customHeight="1"/>
    <row r="30741" ht="15" customHeight="1"/>
    <row r="30742" ht="15" customHeight="1"/>
    <row r="30743" ht="15" customHeight="1"/>
    <row r="30744" ht="15" customHeight="1"/>
    <row r="30745" ht="15" customHeight="1"/>
    <row r="30746" ht="15" customHeight="1"/>
    <row r="30747" ht="15" customHeight="1"/>
    <row r="30748" ht="15" customHeight="1"/>
    <row r="30749" ht="15" customHeight="1"/>
    <row r="30750" ht="15" customHeight="1"/>
    <row r="30751" ht="15" customHeight="1"/>
    <row r="30752" ht="15" customHeight="1"/>
    <row r="30753" ht="15" customHeight="1"/>
    <row r="30754" ht="15" customHeight="1"/>
    <row r="30755" ht="15" customHeight="1"/>
    <row r="30756" ht="15" customHeight="1"/>
    <row r="30757" ht="15" customHeight="1"/>
    <row r="30758" ht="15" customHeight="1"/>
    <row r="30759" ht="15" customHeight="1"/>
    <row r="30760" ht="15" customHeight="1"/>
    <row r="30761" ht="15" customHeight="1"/>
    <row r="30762" ht="15" customHeight="1"/>
    <row r="30763" ht="15" customHeight="1"/>
    <row r="30764" ht="15" customHeight="1"/>
    <row r="30765" ht="15" customHeight="1"/>
    <row r="30766" ht="15" customHeight="1"/>
    <row r="30767" ht="15" customHeight="1"/>
    <row r="30768" ht="15" customHeight="1"/>
    <row r="30769" ht="15" customHeight="1"/>
    <row r="30770" ht="15" customHeight="1"/>
    <row r="30771" ht="15" customHeight="1"/>
    <row r="30772" ht="15" customHeight="1"/>
    <row r="30773" ht="15" customHeight="1"/>
    <row r="30774" ht="15" customHeight="1"/>
    <row r="30775" ht="15" customHeight="1"/>
    <row r="30776" ht="15" customHeight="1"/>
    <row r="30777" ht="15" customHeight="1"/>
    <row r="30778" ht="15" customHeight="1"/>
    <row r="30779" ht="15" customHeight="1"/>
    <row r="30780" ht="15" customHeight="1"/>
    <row r="30781" ht="15" customHeight="1"/>
    <row r="30782" ht="15" customHeight="1"/>
    <row r="30783" ht="15" customHeight="1"/>
    <row r="30784" ht="15" customHeight="1"/>
    <row r="30785" ht="15" customHeight="1"/>
    <row r="30786" ht="15" customHeight="1"/>
    <row r="30787" ht="15" customHeight="1"/>
    <row r="30788" ht="15" customHeight="1"/>
    <row r="30789" ht="15" customHeight="1"/>
    <row r="30790" ht="15" customHeight="1"/>
    <row r="30791" ht="15" customHeight="1"/>
    <row r="30792" ht="15" customHeight="1"/>
    <row r="30793" ht="15" customHeight="1"/>
    <row r="30794" ht="15" customHeight="1"/>
    <row r="30795" ht="15" customHeight="1"/>
    <row r="30796" ht="15" customHeight="1"/>
    <row r="30797" ht="15" customHeight="1"/>
    <row r="30798" ht="15" customHeight="1"/>
    <row r="30799" ht="15" customHeight="1"/>
    <row r="30800" ht="15" customHeight="1"/>
    <row r="30801" ht="15" customHeight="1"/>
    <row r="30802" ht="15" customHeight="1"/>
    <row r="30803" ht="15" customHeight="1"/>
    <row r="30804" ht="15" customHeight="1"/>
    <row r="30805" ht="15" customHeight="1"/>
    <row r="30806" ht="15" customHeight="1"/>
    <row r="30807" ht="15" customHeight="1"/>
    <row r="30808" ht="15" customHeight="1"/>
    <row r="30809" ht="15" customHeight="1"/>
    <row r="30810" ht="15" customHeight="1"/>
    <row r="30811" ht="15" customHeight="1"/>
    <row r="30812" ht="15" customHeight="1"/>
    <row r="30813" ht="15" customHeight="1"/>
    <row r="30814" ht="15" customHeight="1"/>
    <row r="30815" ht="15" customHeight="1"/>
    <row r="30816" ht="15" customHeight="1"/>
    <row r="30817" ht="15" customHeight="1"/>
    <row r="30818" ht="15" customHeight="1"/>
    <row r="30819" ht="15" customHeight="1"/>
    <row r="30820" ht="15" customHeight="1"/>
    <row r="30821" ht="15" customHeight="1"/>
    <row r="30822" ht="15" customHeight="1"/>
    <row r="30823" ht="15" customHeight="1"/>
    <row r="30824" ht="15" customHeight="1"/>
    <row r="30825" ht="15" customHeight="1"/>
    <row r="30826" ht="15" customHeight="1"/>
    <row r="30827" ht="15" customHeight="1"/>
    <row r="30828" ht="15" customHeight="1"/>
    <row r="30829" ht="15" customHeight="1"/>
    <row r="30830" ht="15" customHeight="1"/>
    <row r="30831" ht="15" customHeight="1"/>
    <row r="30832" ht="15" customHeight="1"/>
    <row r="30833" ht="15" customHeight="1"/>
    <row r="30834" ht="15" customHeight="1"/>
    <row r="30835" ht="15" customHeight="1"/>
    <row r="30836" ht="15" customHeight="1"/>
    <row r="30837" ht="15" customHeight="1"/>
    <row r="30838" ht="15" customHeight="1"/>
    <row r="30839" ht="15" customHeight="1"/>
    <row r="30840" ht="15" customHeight="1"/>
    <row r="30841" ht="15" customHeight="1"/>
    <row r="30842" ht="15" customHeight="1"/>
    <row r="30843" ht="15" customHeight="1"/>
    <row r="30844" ht="15" customHeight="1"/>
    <row r="30845" ht="15" customHeight="1"/>
    <row r="30846" ht="15" customHeight="1"/>
    <row r="30847" ht="15" customHeight="1"/>
    <row r="30848" ht="15" customHeight="1"/>
    <row r="30849" ht="15" customHeight="1"/>
    <row r="30850" ht="15" customHeight="1"/>
    <row r="30851" ht="15" customHeight="1"/>
    <row r="30852" ht="15" customHeight="1"/>
    <row r="30853" ht="15" customHeight="1"/>
    <row r="30854" ht="15" customHeight="1"/>
    <row r="30855" ht="15" customHeight="1"/>
    <row r="30856" ht="15" customHeight="1"/>
    <row r="30857" ht="15" customHeight="1"/>
    <row r="30858" ht="15" customHeight="1"/>
    <row r="30859" ht="15" customHeight="1"/>
    <row r="30860" ht="15" customHeight="1"/>
    <row r="30861" ht="15" customHeight="1"/>
    <row r="30862" ht="15" customHeight="1"/>
    <row r="30863" ht="15" customHeight="1"/>
    <row r="30864" ht="15" customHeight="1"/>
    <row r="30865" ht="15" customHeight="1"/>
    <row r="30866" ht="15" customHeight="1"/>
    <row r="30867" ht="15" customHeight="1"/>
    <row r="30868" ht="15" customHeight="1"/>
    <row r="30869" ht="15" customHeight="1"/>
    <row r="30870" ht="15" customHeight="1"/>
    <row r="30871" ht="15" customHeight="1"/>
    <row r="30872" ht="15" customHeight="1"/>
    <row r="30873" ht="15" customHeight="1"/>
    <row r="30874" ht="15" customHeight="1"/>
    <row r="30875" ht="15" customHeight="1"/>
    <row r="30876" ht="15" customHeight="1"/>
    <row r="30877" ht="15" customHeight="1"/>
    <row r="30878" ht="15" customHeight="1"/>
    <row r="30879" ht="15" customHeight="1"/>
    <row r="30880" ht="15" customHeight="1"/>
    <row r="30881" ht="15" customHeight="1"/>
    <row r="30882" ht="15" customHeight="1"/>
    <row r="30883" ht="15" customHeight="1"/>
    <row r="30884" ht="15" customHeight="1"/>
    <row r="30885" ht="15" customHeight="1"/>
    <row r="30886" ht="15" customHeight="1"/>
    <row r="30887" ht="15" customHeight="1"/>
    <row r="30888" ht="15" customHeight="1"/>
    <row r="30889" ht="15" customHeight="1"/>
    <row r="30890" ht="15" customHeight="1"/>
    <row r="30891" ht="15" customHeight="1"/>
    <row r="30892" ht="15" customHeight="1"/>
    <row r="30893" ht="15" customHeight="1"/>
    <row r="30894" ht="15" customHeight="1"/>
    <row r="30895" ht="15" customHeight="1"/>
    <row r="30896" ht="15" customHeight="1"/>
    <row r="30897" ht="15" customHeight="1"/>
    <row r="30898" ht="15" customHeight="1"/>
    <row r="30899" ht="15" customHeight="1"/>
    <row r="30900" ht="15" customHeight="1"/>
    <row r="30901" ht="15" customHeight="1"/>
    <row r="30902" ht="15" customHeight="1"/>
    <row r="30903" ht="15" customHeight="1"/>
    <row r="30904" ht="15" customHeight="1"/>
    <row r="30905" ht="15" customHeight="1"/>
    <row r="30906" ht="15" customHeight="1"/>
    <row r="30907" ht="15" customHeight="1"/>
    <row r="30908" ht="15" customHeight="1"/>
    <row r="30909" ht="15" customHeight="1"/>
    <row r="30910" ht="15" customHeight="1"/>
    <row r="30911" ht="15" customHeight="1"/>
    <row r="30912" ht="15" customHeight="1"/>
    <row r="30913" ht="15" customHeight="1"/>
    <row r="30914" ht="15" customHeight="1"/>
    <row r="30915" ht="15" customHeight="1"/>
    <row r="30916" ht="15" customHeight="1"/>
    <row r="30917" ht="15" customHeight="1"/>
    <row r="30918" ht="15" customHeight="1"/>
    <row r="30919" ht="15" customHeight="1"/>
    <row r="30920" ht="15" customHeight="1"/>
    <row r="30921" ht="15" customHeight="1"/>
    <row r="30922" ht="15" customHeight="1"/>
    <row r="30923" ht="15" customHeight="1"/>
    <row r="30924" ht="15" customHeight="1"/>
    <row r="30925" ht="15" customHeight="1"/>
    <row r="30926" ht="15" customHeight="1"/>
    <row r="30927" ht="15" customHeight="1"/>
    <row r="30928" ht="15" customHeight="1"/>
    <row r="30929" ht="15" customHeight="1"/>
    <row r="30930" ht="15" customHeight="1"/>
    <row r="30931" ht="15" customHeight="1"/>
    <row r="30932" ht="15" customHeight="1"/>
    <row r="30933" ht="15" customHeight="1"/>
    <row r="30934" ht="15" customHeight="1"/>
    <row r="30935" ht="15" customHeight="1"/>
    <row r="30936" ht="15" customHeight="1"/>
    <row r="30937" ht="15" customHeight="1"/>
    <row r="30938" ht="15" customHeight="1"/>
    <row r="30939" ht="15" customHeight="1"/>
    <row r="30940" ht="15" customHeight="1"/>
    <row r="30941" ht="15" customHeight="1"/>
    <row r="30942" ht="15" customHeight="1"/>
    <row r="30943" ht="15" customHeight="1"/>
    <row r="30944" ht="15" customHeight="1"/>
    <row r="30945" ht="15" customHeight="1"/>
    <row r="30946" ht="15" customHeight="1"/>
    <row r="30947" ht="15" customHeight="1"/>
    <row r="30948" ht="15" customHeight="1"/>
    <row r="30949" ht="15" customHeight="1"/>
    <row r="30950" ht="15" customHeight="1"/>
    <row r="30951" ht="15" customHeight="1"/>
    <row r="30952" ht="15" customHeight="1"/>
    <row r="30953" ht="15" customHeight="1"/>
    <row r="30954" ht="15" customHeight="1"/>
    <row r="30955" ht="15" customHeight="1"/>
    <row r="30956" ht="15" customHeight="1"/>
    <row r="30957" ht="15" customHeight="1"/>
    <row r="30958" ht="15" customHeight="1"/>
    <row r="30959" ht="15" customHeight="1"/>
    <row r="30960" ht="15" customHeight="1"/>
    <row r="30961" ht="15" customHeight="1"/>
    <row r="30962" ht="15" customHeight="1"/>
    <row r="30963" ht="15" customHeight="1"/>
    <row r="30964" ht="15" customHeight="1"/>
    <row r="30965" ht="15" customHeight="1"/>
    <row r="30966" ht="15" customHeight="1"/>
    <row r="30967" ht="15" customHeight="1"/>
    <row r="30968" ht="15" customHeight="1"/>
    <row r="30969" ht="15" customHeight="1"/>
    <row r="30970" ht="15" customHeight="1"/>
    <row r="30971" ht="15" customHeight="1"/>
    <row r="30972" ht="15" customHeight="1"/>
    <row r="30973" ht="15" customHeight="1"/>
    <row r="30974" ht="15" customHeight="1"/>
    <row r="30975" ht="15" customHeight="1"/>
    <row r="30976" ht="15" customHeight="1"/>
    <row r="30977" ht="15" customHeight="1"/>
    <row r="30978" ht="15" customHeight="1"/>
    <row r="30979" ht="15" customHeight="1"/>
    <row r="30980" ht="15" customHeight="1"/>
    <row r="30981" ht="15" customHeight="1"/>
    <row r="30982" ht="15" customHeight="1"/>
    <row r="30983" ht="15" customHeight="1"/>
    <row r="30984" ht="15" customHeight="1"/>
    <row r="30985" ht="15" customHeight="1"/>
    <row r="30986" ht="15" customHeight="1"/>
    <row r="30987" ht="15" customHeight="1"/>
    <row r="30988" ht="15" customHeight="1"/>
    <row r="30989" ht="15" customHeight="1"/>
    <row r="30990" ht="15" customHeight="1"/>
    <row r="30991" ht="15" customHeight="1"/>
    <row r="30992" ht="15" customHeight="1"/>
    <row r="30993" ht="15" customHeight="1"/>
    <row r="30994" ht="15" customHeight="1"/>
    <row r="30995" ht="15" customHeight="1"/>
    <row r="30996" ht="15" customHeight="1"/>
    <row r="30997" ht="15" customHeight="1"/>
    <row r="30998" ht="15" customHeight="1"/>
    <row r="30999" ht="15" customHeight="1"/>
    <row r="31000" ht="15" customHeight="1"/>
    <row r="31001" ht="15" customHeight="1"/>
    <row r="31002" ht="15" customHeight="1"/>
    <row r="31003" ht="15" customHeight="1"/>
    <row r="31004" ht="15" customHeight="1"/>
    <row r="31005" ht="15" customHeight="1"/>
    <row r="31006" ht="15" customHeight="1"/>
    <row r="31007" ht="15" customHeight="1"/>
    <row r="31008" ht="15" customHeight="1"/>
    <row r="31009" ht="15" customHeight="1"/>
    <row r="31010" ht="15" customHeight="1"/>
    <row r="31011" ht="15" customHeight="1"/>
    <row r="31012" ht="15" customHeight="1"/>
    <row r="31013" ht="15" customHeight="1"/>
    <row r="31014" ht="15" customHeight="1"/>
    <row r="31015" ht="15" customHeight="1"/>
    <row r="31016" ht="15" customHeight="1"/>
    <row r="31017" ht="15" customHeight="1"/>
    <row r="31018" ht="15" customHeight="1"/>
    <row r="31019" ht="15" customHeight="1"/>
    <row r="31020" ht="15" customHeight="1"/>
    <row r="31021" ht="15" customHeight="1"/>
    <row r="31022" ht="15" customHeight="1"/>
    <row r="31023" ht="15" customHeight="1"/>
    <row r="31024" ht="15" customHeight="1"/>
    <row r="31025" ht="15" customHeight="1"/>
    <row r="31026" ht="15" customHeight="1"/>
    <row r="31027" ht="15" customHeight="1"/>
    <row r="31028" ht="15" customHeight="1"/>
    <row r="31029" ht="15" customHeight="1"/>
    <row r="31030" ht="15" customHeight="1"/>
    <row r="31031" ht="15" customHeight="1"/>
    <row r="31032" ht="15" customHeight="1"/>
    <row r="31033" ht="15" customHeight="1"/>
    <row r="31034" ht="15" customHeight="1"/>
    <row r="31035" ht="15" customHeight="1"/>
    <row r="31036" ht="15" customHeight="1"/>
    <row r="31037" ht="15" customHeight="1"/>
    <row r="31038" ht="15" customHeight="1"/>
    <row r="31039" ht="15" customHeight="1"/>
    <row r="31040" ht="15" customHeight="1"/>
    <row r="31041" ht="15" customHeight="1"/>
    <row r="31042" ht="15" customHeight="1"/>
    <row r="31043" ht="15" customHeight="1"/>
    <row r="31044" ht="15" customHeight="1"/>
    <row r="31045" ht="15" customHeight="1"/>
    <row r="31046" ht="15" customHeight="1"/>
    <row r="31047" ht="15" customHeight="1"/>
    <row r="31048" ht="15" customHeight="1"/>
    <row r="31049" ht="15" customHeight="1"/>
    <row r="31050" ht="15" customHeight="1"/>
    <row r="31051" ht="15" customHeight="1"/>
    <row r="31052" ht="15" customHeight="1"/>
    <row r="31053" ht="15" customHeight="1"/>
    <row r="31054" ht="15" customHeight="1"/>
    <row r="31055" ht="15" customHeight="1"/>
    <row r="31056" ht="15" customHeight="1"/>
    <row r="31057" ht="15" customHeight="1"/>
    <row r="31058" ht="15" customHeight="1"/>
    <row r="31059" ht="15" customHeight="1"/>
    <row r="31060" ht="15" customHeight="1"/>
    <row r="31061" ht="15" customHeight="1"/>
    <row r="31062" ht="15" customHeight="1"/>
    <row r="31063" ht="15" customHeight="1"/>
    <row r="31064" ht="15" customHeight="1"/>
    <row r="31065" ht="15" customHeight="1"/>
    <row r="31066" ht="15" customHeight="1"/>
    <row r="31067" ht="15" customHeight="1"/>
    <row r="31068" ht="15" customHeight="1"/>
    <row r="31069" ht="15" customHeight="1"/>
    <row r="31070" ht="15" customHeight="1"/>
    <row r="31071" ht="15" customHeight="1"/>
    <row r="31072" ht="15" customHeight="1"/>
    <row r="31073" ht="15" customHeight="1"/>
    <row r="31074" ht="15" customHeight="1"/>
    <row r="31075" ht="15" customHeight="1"/>
    <row r="31076" ht="15" customHeight="1"/>
    <row r="31077" ht="15" customHeight="1"/>
    <row r="31078" ht="15" customHeight="1"/>
    <row r="31079" ht="15" customHeight="1"/>
    <row r="31080" ht="15" customHeight="1"/>
    <row r="31081" ht="15" customHeight="1"/>
    <row r="31082" ht="15" customHeight="1"/>
    <row r="31083" ht="15" customHeight="1"/>
    <row r="31084" ht="15" customHeight="1"/>
    <row r="31085" ht="15" customHeight="1"/>
    <row r="31086" ht="15" customHeight="1"/>
    <row r="31087" ht="15" customHeight="1"/>
    <row r="31088" ht="15" customHeight="1"/>
    <row r="31089" ht="15" customHeight="1"/>
    <row r="31090" ht="15" customHeight="1"/>
    <row r="31091" ht="15" customHeight="1"/>
    <row r="31092" ht="15" customHeight="1"/>
    <row r="31093" ht="15" customHeight="1"/>
    <row r="31094" ht="15" customHeight="1"/>
    <row r="31095" ht="15" customHeight="1"/>
    <row r="31096" ht="15" customHeight="1"/>
    <row r="31097" ht="15" customHeight="1"/>
    <row r="31098" ht="15" customHeight="1"/>
    <row r="31099" ht="15" customHeight="1"/>
    <row r="31100" ht="15" customHeight="1"/>
    <row r="31101" ht="15" customHeight="1"/>
    <row r="31102" ht="15" customHeight="1"/>
    <row r="31103" ht="15" customHeight="1"/>
    <row r="31104" ht="15" customHeight="1"/>
    <row r="31105" ht="15" customHeight="1"/>
    <row r="31106" ht="15" customHeight="1"/>
    <row r="31107" ht="15" customHeight="1"/>
    <row r="31108" ht="15" customHeight="1"/>
    <row r="31109" ht="15" customHeight="1"/>
    <row r="31110" ht="15" customHeight="1"/>
    <row r="31111" ht="15" customHeight="1"/>
    <row r="31112" ht="15" customHeight="1"/>
    <row r="31113" ht="15" customHeight="1"/>
    <row r="31114" ht="15" customHeight="1"/>
    <row r="31115" ht="15" customHeight="1"/>
    <row r="31116" ht="15" customHeight="1"/>
    <row r="31117" ht="15" customHeight="1"/>
    <row r="31118" ht="15" customHeight="1"/>
    <row r="31119" ht="15" customHeight="1"/>
    <row r="31120" ht="15" customHeight="1"/>
    <row r="31121" ht="15" customHeight="1"/>
    <row r="31122" ht="15" customHeight="1"/>
    <row r="31123" ht="15" customHeight="1"/>
    <row r="31124" ht="15" customHeight="1"/>
    <row r="31125" ht="15" customHeight="1"/>
    <row r="31126" ht="15" customHeight="1"/>
    <row r="31127" ht="15" customHeight="1"/>
    <row r="31128" ht="15" customHeight="1"/>
    <row r="31129" ht="15" customHeight="1"/>
    <row r="31130" ht="15" customHeight="1"/>
    <row r="31131" ht="15" customHeight="1"/>
    <row r="31132" ht="15" customHeight="1"/>
    <row r="31133" ht="15" customHeight="1"/>
    <row r="31134" ht="15" customHeight="1"/>
    <row r="31135" ht="15" customHeight="1"/>
    <row r="31136" ht="15" customHeight="1"/>
    <row r="31137" ht="15" customHeight="1"/>
    <row r="31138" ht="15" customHeight="1"/>
    <row r="31139" ht="15" customHeight="1"/>
    <row r="31140" ht="15" customHeight="1"/>
    <row r="31141" ht="15" customHeight="1"/>
    <row r="31142" ht="15" customHeight="1"/>
    <row r="31143" ht="15" customHeight="1"/>
    <row r="31144" ht="15" customHeight="1"/>
    <row r="31145" ht="15" customHeight="1"/>
    <row r="31146" ht="15" customHeight="1"/>
    <row r="31147" ht="15" customHeight="1"/>
    <row r="31148" ht="15" customHeight="1"/>
    <row r="31149" ht="15" customHeight="1"/>
    <row r="31150" ht="15" customHeight="1"/>
    <row r="31151" ht="15" customHeight="1"/>
    <row r="31152" ht="15" customHeight="1"/>
    <row r="31153" ht="15" customHeight="1"/>
    <row r="31154" ht="15" customHeight="1"/>
    <row r="31155" ht="15" customHeight="1"/>
    <row r="31156" ht="15" customHeight="1"/>
    <row r="31157" ht="15" customHeight="1"/>
    <row r="31158" ht="15" customHeight="1"/>
    <row r="31159" ht="15" customHeight="1"/>
    <row r="31160" ht="15" customHeight="1"/>
    <row r="31161" ht="15" customHeight="1"/>
    <row r="31162" ht="15" customHeight="1"/>
    <row r="31163" ht="15" customHeight="1"/>
    <row r="31164" ht="15" customHeight="1"/>
    <row r="31165" ht="15" customHeight="1"/>
    <row r="31166" ht="15" customHeight="1"/>
    <row r="31167" ht="15" customHeight="1"/>
    <row r="31168" ht="15" customHeight="1"/>
    <row r="31169" ht="15" customHeight="1"/>
    <row r="31170" ht="15" customHeight="1"/>
    <row r="31171" ht="15" customHeight="1"/>
    <row r="31172" ht="15" customHeight="1"/>
    <row r="31173" ht="15" customHeight="1"/>
    <row r="31174" ht="15" customHeight="1"/>
    <row r="31175" ht="15" customHeight="1"/>
    <row r="31176" ht="15" customHeight="1"/>
    <row r="31177" ht="15" customHeight="1"/>
    <row r="31178" ht="15" customHeight="1"/>
    <row r="31179" ht="15" customHeight="1"/>
    <row r="31180" ht="15" customHeight="1"/>
    <row r="31181" ht="15" customHeight="1"/>
    <row r="31182" ht="15" customHeight="1"/>
    <row r="31183" ht="15" customHeight="1"/>
    <row r="31184" ht="15" customHeight="1"/>
    <row r="31185" ht="15" customHeight="1"/>
    <row r="31186" ht="15" customHeight="1"/>
    <row r="31187" ht="15" customHeight="1"/>
    <row r="31188" ht="15" customHeight="1"/>
    <row r="31189" ht="15" customHeight="1"/>
    <row r="31190" ht="15" customHeight="1"/>
    <row r="31191" ht="15" customHeight="1"/>
    <row r="31192" ht="15" customHeight="1"/>
    <row r="31193" ht="15" customHeight="1"/>
    <row r="31194" ht="15" customHeight="1"/>
    <row r="31195" ht="15" customHeight="1"/>
    <row r="31196" ht="15" customHeight="1"/>
    <row r="31197" ht="15" customHeight="1"/>
    <row r="31198" ht="15" customHeight="1"/>
    <row r="31199" ht="15" customHeight="1"/>
    <row r="31200" ht="15" customHeight="1"/>
    <row r="31201" ht="15" customHeight="1"/>
    <row r="31202" ht="15" customHeight="1"/>
    <row r="31203" ht="15" customHeight="1"/>
    <row r="31204" ht="15" customHeight="1"/>
    <row r="31205" ht="15" customHeight="1"/>
    <row r="31206" ht="15" customHeight="1"/>
    <row r="31207" ht="15" customHeight="1"/>
    <row r="31208" ht="15" customHeight="1"/>
    <row r="31209" ht="15" customHeight="1"/>
    <row r="31210" ht="15" customHeight="1"/>
    <row r="31211" ht="15" customHeight="1"/>
    <row r="31212" ht="15" customHeight="1"/>
    <row r="31213" ht="15" customHeight="1"/>
    <row r="31214" ht="15" customHeight="1"/>
    <row r="31215" ht="15" customHeight="1"/>
    <row r="31216" ht="15" customHeight="1"/>
    <row r="31217" ht="15" customHeight="1"/>
    <row r="31218" ht="15" customHeight="1"/>
    <row r="31219" ht="15" customHeight="1"/>
    <row r="31220" ht="15" customHeight="1"/>
    <row r="31221" ht="15" customHeight="1"/>
    <row r="31222" ht="15" customHeight="1"/>
    <row r="31223" ht="15" customHeight="1"/>
    <row r="31224" ht="15" customHeight="1"/>
    <row r="31225" ht="15" customHeight="1"/>
    <row r="31226" ht="15" customHeight="1"/>
    <row r="31227" ht="15" customHeight="1"/>
    <row r="31228" ht="15" customHeight="1"/>
    <row r="31229" ht="15" customHeight="1"/>
    <row r="31230" ht="15" customHeight="1"/>
    <row r="31231" ht="15" customHeight="1"/>
    <row r="31232" ht="15" customHeight="1"/>
    <row r="31233" ht="15" customHeight="1"/>
    <row r="31234" ht="15" customHeight="1"/>
    <row r="31235" ht="15" customHeight="1"/>
    <row r="31236" ht="15" customHeight="1"/>
    <row r="31237" ht="15" customHeight="1"/>
    <row r="31238" ht="15" customHeight="1"/>
    <row r="31239" ht="15" customHeight="1"/>
    <row r="31240" ht="15" customHeight="1"/>
    <row r="31241" ht="15" customHeight="1"/>
    <row r="31242" ht="15" customHeight="1"/>
    <row r="31243" ht="15" customHeight="1"/>
    <row r="31244" ht="15" customHeight="1"/>
    <row r="31245" ht="15" customHeight="1"/>
    <row r="31246" ht="15" customHeight="1"/>
    <row r="31247" ht="15" customHeight="1"/>
    <row r="31248" ht="15" customHeight="1"/>
    <row r="31249" ht="15" customHeight="1"/>
    <row r="31250" ht="15" customHeight="1"/>
    <row r="31251" ht="15" customHeight="1"/>
    <row r="31252" ht="15" customHeight="1"/>
    <row r="31253" ht="15" customHeight="1"/>
    <row r="31254" ht="15" customHeight="1"/>
    <row r="31255" ht="15" customHeight="1"/>
    <row r="31256" ht="15" customHeight="1"/>
    <row r="31257" ht="15" customHeight="1"/>
    <row r="31258" ht="15" customHeight="1"/>
    <row r="31259" ht="15" customHeight="1"/>
    <row r="31260" ht="15" customHeight="1"/>
    <row r="31261" ht="15" customHeight="1"/>
    <row r="31262" ht="15" customHeight="1"/>
    <row r="31263" ht="15" customHeight="1"/>
    <row r="31264" ht="15" customHeight="1"/>
    <row r="31265" ht="15" customHeight="1"/>
    <row r="31266" ht="15" customHeight="1"/>
    <row r="31267" ht="15" customHeight="1"/>
    <row r="31268" ht="15" customHeight="1"/>
    <row r="31269" ht="15" customHeight="1"/>
    <row r="31270" ht="15" customHeight="1"/>
    <row r="31271" ht="15" customHeight="1"/>
    <row r="31272" ht="15" customHeight="1"/>
    <row r="31273" ht="15" customHeight="1"/>
    <row r="31274" ht="15" customHeight="1"/>
    <row r="31275" ht="15" customHeight="1"/>
    <row r="31276" ht="15" customHeight="1"/>
    <row r="31277" ht="15" customHeight="1"/>
    <row r="31278" ht="15" customHeight="1"/>
    <row r="31279" ht="15" customHeight="1"/>
    <row r="31280" ht="15" customHeight="1"/>
    <row r="31281" ht="15" customHeight="1"/>
    <row r="31282" ht="15" customHeight="1"/>
    <row r="31283" ht="15" customHeight="1"/>
    <row r="31284" ht="15" customHeight="1"/>
    <row r="31285" ht="15" customHeight="1"/>
    <row r="31286" ht="15" customHeight="1"/>
    <row r="31287" ht="15" customHeight="1"/>
    <row r="31288" ht="15" customHeight="1"/>
    <row r="31289" ht="15" customHeight="1"/>
    <row r="31290" ht="15" customHeight="1"/>
    <row r="31291" ht="15" customHeight="1"/>
    <row r="31292" ht="15" customHeight="1"/>
    <row r="31293" ht="15" customHeight="1"/>
    <row r="31294" ht="15" customHeight="1"/>
    <row r="31295" ht="15" customHeight="1"/>
    <row r="31296" ht="15" customHeight="1"/>
    <row r="31297" ht="15" customHeight="1"/>
    <row r="31298" ht="15" customHeight="1"/>
    <row r="31299" ht="15" customHeight="1"/>
    <row r="31300" ht="15" customHeight="1"/>
    <row r="31301" ht="15" customHeight="1"/>
    <row r="31302" ht="15" customHeight="1"/>
    <row r="31303" ht="15" customHeight="1"/>
    <row r="31304" ht="15" customHeight="1"/>
    <row r="31305" ht="15" customHeight="1"/>
    <row r="31306" ht="15" customHeight="1"/>
    <row r="31307" ht="15" customHeight="1"/>
    <row r="31308" ht="15" customHeight="1"/>
    <row r="31309" ht="15" customHeight="1"/>
    <row r="31310" ht="15" customHeight="1"/>
    <row r="31311" ht="15" customHeight="1"/>
    <row r="31312" ht="15" customHeight="1"/>
    <row r="31313" ht="15" customHeight="1"/>
    <row r="31314" ht="15" customHeight="1"/>
    <row r="31315" ht="15" customHeight="1"/>
    <row r="31316" ht="15" customHeight="1"/>
    <row r="31317" ht="15" customHeight="1"/>
    <row r="31318" ht="15" customHeight="1"/>
    <row r="31319" ht="15" customHeight="1"/>
    <row r="31320" ht="15" customHeight="1"/>
    <row r="31321" ht="15" customHeight="1"/>
    <row r="31322" ht="15" customHeight="1"/>
    <row r="31323" ht="15" customHeight="1"/>
    <row r="31324" ht="15" customHeight="1"/>
    <row r="31325" ht="15" customHeight="1"/>
    <row r="31326" ht="15" customHeight="1"/>
    <row r="31327" ht="15" customHeight="1"/>
    <row r="31328" ht="15" customHeight="1"/>
    <row r="31329" ht="15" customHeight="1"/>
    <row r="31330" ht="15" customHeight="1"/>
    <row r="31331" ht="15" customHeight="1"/>
    <row r="31332" ht="15" customHeight="1"/>
    <row r="31333" ht="15" customHeight="1"/>
    <row r="31334" ht="15" customHeight="1"/>
    <row r="31335" ht="15" customHeight="1"/>
    <row r="31336" ht="15" customHeight="1"/>
    <row r="31337" ht="15" customHeight="1"/>
    <row r="31338" ht="15" customHeight="1"/>
    <row r="31339" ht="15" customHeight="1"/>
    <row r="31340" ht="15" customHeight="1"/>
    <row r="31341" ht="15" customHeight="1"/>
    <row r="31342" ht="15" customHeight="1"/>
    <row r="31343" ht="15" customHeight="1"/>
    <row r="31344" ht="15" customHeight="1"/>
    <row r="31345" ht="15" customHeight="1"/>
    <row r="31346" ht="15" customHeight="1"/>
    <row r="31347" ht="15" customHeight="1"/>
    <row r="31348" ht="15" customHeight="1"/>
    <row r="31349" ht="15" customHeight="1"/>
    <row r="31350" ht="15" customHeight="1"/>
    <row r="31351" ht="15" customHeight="1"/>
    <row r="31352" ht="15" customHeight="1"/>
    <row r="31353" ht="15" customHeight="1"/>
    <row r="31354" ht="15" customHeight="1"/>
    <row r="31355" ht="15" customHeight="1"/>
    <row r="31356" ht="15" customHeight="1"/>
    <row r="31357" ht="15" customHeight="1"/>
    <row r="31358" ht="15" customHeight="1"/>
    <row r="31359" ht="15" customHeight="1"/>
    <row r="31360" ht="15" customHeight="1"/>
    <row r="31361" ht="15" customHeight="1"/>
    <row r="31362" ht="15" customHeight="1"/>
    <row r="31363" ht="15" customHeight="1"/>
    <row r="31364" ht="15" customHeight="1"/>
    <row r="31365" ht="15" customHeight="1"/>
    <row r="31366" ht="15" customHeight="1"/>
    <row r="31367" ht="15" customHeight="1"/>
    <row r="31368" ht="15" customHeight="1"/>
    <row r="31369" ht="15" customHeight="1"/>
    <row r="31370" ht="15" customHeight="1"/>
    <row r="31371" ht="15" customHeight="1"/>
    <row r="31372" ht="15" customHeight="1"/>
    <row r="31373" ht="15" customHeight="1"/>
    <row r="31374" ht="15" customHeight="1"/>
    <row r="31375" ht="15" customHeight="1"/>
    <row r="31376" ht="15" customHeight="1"/>
    <row r="31377" ht="15" customHeight="1"/>
    <row r="31378" ht="15" customHeight="1"/>
    <row r="31379" ht="15" customHeight="1"/>
    <row r="31380" ht="15" customHeight="1"/>
    <row r="31381" ht="15" customHeight="1"/>
    <row r="31382" ht="15" customHeight="1"/>
    <row r="31383" ht="15" customHeight="1"/>
    <row r="31384" ht="15" customHeight="1"/>
    <row r="31385" ht="15" customHeight="1"/>
    <row r="31386" ht="15" customHeight="1"/>
    <row r="31387" ht="15" customHeight="1"/>
    <row r="31388" ht="15" customHeight="1"/>
    <row r="31389" ht="15" customHeight="1"/>
    <row r="31390" ht="15" customHeight="1"/>
    <row r="31391" ht="15" customHeight="1"/>
    <row r="31392" ht="15" customHeight="1"/>
    <row r="31393" ht="15" customHeight="1"/>
    <row r="31394" ht="15" customHeight="1"/>
    <row r="31395" ht="15" customHeight="1"/>
    <row r="31396" ht="15" customHeight="1"/>
    <row r="31397" ht="15" customHeight="1"/>
    <row r="31398" ht="15" customHeight="1"/>
    <row r="31399" ht="15" customHeight="1"/>
    <row r="31400" ht="15" customHeight="1"/>
    <row r="31401" ht="15" customHeight="1"/>
    <row r="31402" ht="15" customHeight="1"/>
    <row r="31403" ht="15" customHeight="1"/>
    <row r="31404" ht="15" customHeight="1"/>
    <row r="31405" ht="15" customHeight="1"/>
    <row r="31406" ht="15" customHeight="1"/>
    <row r="31407" ht="15" customHeight="1"/>
    <row r="31408" ht="15" customHeight="1"/>
    <row r="31409" ht="15" customHeight="1"/>
    <row r="31410" ht="15" customHeight="1"/>
    <row r="31411" ht="15" customHeight="1"/>
    <row r="31412" ht="15" customHeight="1"/>
    <row r="31413" ht="15" customHeight="1"/>
    <row r="31414" ht="15" customHeight="1"/>
    <row r="31415" ht="15" customHeight="1"/>
    <row r="31416" ht="15" customHeight="1"/>
    <row r="31417" ht="15" customHeight="1"/>
    <row r="31418" ht="15" customHeight="1"/>
    <row r="31419" ht="15" customHeight="1"/>
    <row r="31420" ht="15" customHeight="1"/>
    <row r="31421" ht="15" customHeight="1"/>
    <row r="31422" ht="15" customHeight="1"/>
    <row r="31423" ht="15" customHeight="1"/>
    <row r="31424" ht="15" customHeight="1"/>
    <row r="31425" ht="15" customHeight="1"/>
    <row r="31426" ht="15" customHeight="1"/>
    <row r="31427" ht="15" customHeight="1"/>
    <row r="31428" ht="15" customHeight="1"/>
    <row r="31429" ht="15" customHeight="1"/>
    <row r="31430" ht="15" customHeight="1"/>
    <row r="31431" ht="15" customHeight="1"/>
    <row r="31432" ht="15" customHeight="1"/>
    <row r="31433" ht="15" customHeight="1"/>
    <row r="31434" ht="15" customHeight="1"/>
    <row r="31435" ht="15" customHeight="1"/>
    <row r="31436" ht="15" customHeight="1"/>
    <row r="31437" ht="15" customHeight="1"/>
    <row r="31438" ht="15" customHeight="1"/>
    <row r="31439" ht="15" customHeight="1"/>
    <row r="31440" ht="15" customHeight="1"/>
    <row r="31441" ht="15" customHeight="1"/>
    <row r="31442" ht="15" customHeight="1"/>
    <row r="31443" ht="15" customHeight="1"/>
    <row r="31444" ht="15" customHeight="1"/>
    <row r="31445" ht="15" customHeight="1"/>
    <row r="31446" ht="15" customHeight="1"/>
    <row r="31447" ht="15" customHeight="1"/>
    <row r="31448" ht="15" customHeight="1"/>
    <row r="31449" ht="15" customHeight="1"/>
    <row r="31450" ht="15" customHeight="1"/>
    <row r="31451" ht="15" customHeight="1"/>
    <row r="31452" ht="15" customHeight="1"/>
    <row r="31453" ht="15" customHeight="1"/>
    <row r="31454" ht="15" customHeight="1"/>
    <row r="31455" ht="15" customHeight="1"/>
    <row r="31456" ht="15" customHeight="1"/>
    <row r="31457" ht="15" customHeight="1"/>
    <row r="31458" ht="15" customHeight="1"/>
    <row r="31459" ht="15" customHeight="1"/>
    <row r="31460" ht="15" customHeight="1"/>
    <row r="31461" ht="15" customHeight="1"/>
    <row r="31462" ht="15" customHeight="1"/>
    <row r="31463" ht="15" customHeight="1"/>
    <row r="31464" ht="15" customHeight="1"/>
    <row r="31465" ht="15" customHeight="1"/>
    <row r="31466" ht="15" customHeight="1"/>
    <row r="31467" ht="15" customHeight="1"/>
    <row r="31468" ht="15" customHeight="1"/>
    <row r="31469" ht="15" customHeight="1"/>
    <row r="31470" ht="15" customHeight="1"/>
    <row r="31471" ht="15" customHeight="1"/>
    <row r="31472" ht="15" customHeight="1"/>
    <row r="31473" ht="15" customHeight="1"/>
    <row r="31474" ht="15" customHeight="1"/>
    <row r="31475" ht="15" customHeight="1"/>
    <row r="31476" ht="15" customHeight="1"/>
    <row r="31477" ht="15" customHeight="1"/>
    <row r="31478" ht="15" customHeight="1"/>
    <row r="31479" ht="15" customHeight="1"/>
    <row r="31480" ht="15" customHeight="1"/>
    <row r="31481" ht="15" customHeight="1"/>
    <row r="31482" ht="15" customHeight="1"/>
    <row r="31483" ht="15" customHeight="1"/>
    <row r="31484" ht="15" customHeight="1"/>
    <row r="31485" ht="15" customHeight="1"/>
    <row r="31486" ht="15" customHeight="1"/>
    <row r="31487" ht="15" customHeight="1"/>
    <row r="31488" ht="15" customHeight="1"/>
    <row r="31489" ht="15" customHeight="1"/>
    <row r="31490" ht="15" customHeight="1"/>
    <row r="31491" ht="15" customHeight="1"/>
    <row r="31492" ht="15" customHeight="1"/>
    <row r="31493" ht="15" customHeight="1"/>
    <row r="31494" ht="15" customHeight="1"/>
    <row r="31495" ht="15" customHeight="1"/>
    <row r="31496" ht="15" customHeight="1"/>
    <row r="31497" ht="15" customHeight="1"/>
    <row r="31498" ht="15" customHeight="1"/>
    <row r="31499" ht="15" customHeight="1"/>
    <row r="31500" ht="15" customHeight="1"/>
    <row r="31501" ht="15" customHeight="1"/>
    <row r="31502" ht="15" customHeight="1"/>
    <row r="31503" ht="15" customHeight="1"/>
    <row r="31504" ht="15" customHeight="1"/>
    <row r="31505" ht="15" customHeight="1"/>
    <row r="31506" ht="15" customHeight="1"/>
    <row r="31507" ht="15" customHeight="1"/>
    <row r="31508" ht="15" customHeight="1"/>
    <row r="31509" ht="15" customHeight="1"/>
    <row r="31510" ht="15" customHeight="1"/>
    <row r="31511" ht="15" customHeight="1"/>
    <row r="31512" ht="15" customHeight="1"/>
    <row r="31513" ht="15" customHeight="1"/>
    <row r="31514" ht="15" customHeight="1"/>
    <row r="31515" ht="15" customHeight="1"/>
    <row r="31516" ht="15" customHeight="1"/>
    <row r="31517" ht="15" customHeight="1"/>
    <row r="31518" ht="15" customHeight="1"/>
    <row r="31519" ht="15" customHeight="1"/>
    <row r="31520" ht="15" customHeight="1"/>
    <row r="31521" ht="15" customHeight="1"/>
    <row r="31522" ht="15" customHeight="1"/>
    <row r="31523" ht="15" customHeight="1"/>
    <row r="31524" ht="15" customHeight="1"/>
    <row r="31525" ht="15" customHeight="1"/>
    <row r="31526" ht="15" customHeight="1"/>
    <row r="31527" ht="15" customHeight="1"/>
    <row r="31528" ht="15" customHeight="1"/>
    <row r="31529" ht="15" customHeight="1"/>
    <row r="31530" ht="15" customHeight="1"/>
    <row r="31531" ht="15" customHeight="1"/>
    <row r="31532" ht="15" customHeight="1"/>
    <row r="31533" ht="15" customHeight="1"/>
    <row r="31534" ht="15" customHeight="1"/>
    <row r="31535" ht="15" customHeight="1"/>
    <row r="31536" ht="15" customHeight="1"/>
    <row r="31537" ht="15" customHeight="1"/>
    <row r="31538" ht="15" customHeight="1"/>
    <row r="31539" ht="15" customHeight="1"/>
    <row r="31540" ht="15" customHeight="1"/>
    <row r="31541" ht="15" customHeight="1"/>
    <row r="31542" ht="15" customHeight="1"/>
    <row r="31543" ht="15" customHeight="1"/>
    <row r="31544" ht="15" customHeight="1"/>
    <row r="31545" ht="15" customHeight="1"/>
    <row r="31546" ht="15" customHeight="1"/>
    <row r="31547" ht="15" customHeight="1"/>
    <row r="31548" ht="15" customHeight="1"/>
    <row r="31549" ht="15" customHeight="1"/>
    <row r="31550" ht="15" customHeight="1"/>
    <row r="31551" ht="15" customHeight="1"/>
    <row r="31552" ht="15" customHeight="1"/>
    <row r="31553" ht="15" customHeight="1"/>
    <row r="31554" ht="15" customHeight="1"/>
    <row r="31555" ht="15" customHeight="1"/>
    <row r="31556" ht="15" customHeight="1"/>
    <row r="31557" ht="15" customHeight="1"/>
    <row r="31558" ht="15" customHeight="1"/>
    <row r="31559" ht="15" customHeight="1"/>
    <row r="31560" ht="15" customHeight="1"/>
    <row r="31561" ht="15" customHeight="1"/>
    <row r="31562" ht="15" customHeight="1"/>
    <row r="31563" ht="15" customHeight="1"/>
    <row r="31564" ht="15" customHeight="1"/>
    <row r="31565" ht="15" customHeight="1"/>
    <row r="31566" ht="15" customHeight="1"/>
    <row r="31567" ht="15" customHeight="1"/>
    <row r="31568" ht="15" customHeight="1"/>
    <row r="31569" ht="15" customHeight="1"/>
    <row r="31570" ht="15" customHeight="1"/>
    <row r="31571" ht="15" customHeight="1"/>
    <row r="31572" ht="15" customHeight="1"/>
    <row r="31573" ht="15" customHeight="1"/>
    <row r="31574" ht="15" customHeight="1"/>
    <row r="31575" ht="15" customHeight="1"/>
    <row r="31576" ht="15" customHeight="1"/>
    <row r="31577" ht="15" customHeight="1"/>
    <row r="31578" ht="15" customHeight="1"/>
    <row r="31579" ht="15" customHeight="1"/>
    <row r="31580" ht="15" customHeight="1"/>
    <row r="31581" ht="15" customHeight="1"/>
    <row r="31582" ht="15" customHeight="1"/>
    <row r="31583" ht="15" customHeight="1"/>
    <row r="31584" ht="15" customHeight="1"/>
    <row r="31585" ht="15" customHeight="1"/>
    <row r="31586" ht="15" customHeight="1"/>
    <row r="31587" ht="15" customHeight="1"/>
    <row r="31588" ht="15" customHeight="1"/>
    <row r="31589" ht="15" customHeight="1"/>
    <row r="31590" ht="15" customHeight="1"/>
    <row r="31591" ht="15" customHeight="1"/>
    <row r="31592" ht="15" customHeight="1"/>
    <row r="31593" ht="15" customHeight="1"/>
    <row r="31594" ht="15" customHeight="1"/>
    <row r="31595" ht="15" customHeight="1"/>
    <row r="31596" ht="15" customHeight="1"/>
    <row r="31597" ht="15" customHeight="1"/>
    <row r="31598" ht="15" customHeight="1"/>
    <row r="31599" ht="15" customHeight="1"/>
    <row r="31600" ht="15" customHeight="1"/>
    <row r="31601" ht="15" customHeight="1"/>
    <row r="31602" ht="15" customHeight="1"/>
    <row r="31603" ht="15" customHeight="1"/>
    <row r="31604" ht="15" customHeight="1"/>
    <row r="31605" ht="15" customHeight="1"/>
    <row r="31606" ht="15" customHeight="1"/>
    <row r="31607" ht="15" customHeight="1"/>
    <row r="31608" ht="15" customHeight="1"/>
    <row r="31609" ht="15" customHeight="1"/>
    <row r="31610" ht="15" customHeight="1"/>
    <row r="31611" ht="15" customHeight="1"/>
    <row r="31612" ht="15" customHeight="1"/>
    <row r="31613" ht="15" customHeight="1"/>
    <row r="31614" ht="15" customHeight="1"/>
    <row r="31615" ht="15" customHeight="1"/>
    <row r="31616" ht="15" customHeight="1"/>
    <row r="31617" ht="15" customHeight="1"/>
    <row r="31618" ht="15" customHeight="1"/>
    <row r="31619" ht="15" customHeight="1"/>
    <row r="31620" ht="15" customHeight="1"/>
    <row r="31621" ht="15" customHeight="1"/>
    <row r="31622" ht="15" customHeight="1"/>
    <row r="31623" ht="15" customHeight="1"/>
    <row r="31624" ht="15" customHeight="1"/>
    <row r="31625" ht="15" customHeight="1"/>
    <row r="31626" ht="15" customHeight="1"/>
    <row r="31627" ht="15" customHeight="1"/>
    <row r="31628" ht="15" customHeight="1"/>
    <row r="31629" ht="15" customHeight="1"/>
    <row r="31630" ht="15" customHeight="1"/>
    <row r="31631" ht="15" customHeight="1"/>
    <row r="31632" ht="15" customHeight="1"/>
    <row r="31633" ht="15" customHeight="1"/>
    <row r="31634" ht="15" customHeight="1"/>
    <row r="31635" ht="15" customHeight="1"/>
    <row r="31636" ht="15" customHeight="1"/>
    <row r="31637" ht="15" customHeight="1"/>
    <row r="31638" ht="15" customHeight="1"/>
    <row r="31639" ht="15" customHeight="1"/>
    <row r="31640" ht="15" customHeight="1"/>
    <row r="31641" ht="15" customHeight="1"/>
    <row r="31642" ht="15" customHeight="1"/>
    <row r="31643" ht="15" customHeight="1"/>
    <row r="31644" ht="15" customHeight="1"/>
    <row r="31645" ht="15" customHeight="1"/>
    <row r="31646" ht="15" customHeight="1"/>
    <row r="31647" ht="15" customHeight="1"/>
    <row r="31648" ht="15" customHeight="1"/>
    <row r="31649" ht="15" customHeight="1"/>
    <row r="31650" ht="15" customHeight="1"/>
    <row r="31651" ht="15" customHeight="1"/>
    <row r="31652" ht="15" customHeight="1"/>
    <row r="31653" ht="15" customHeight="1"/>
    <row r="31654" ht="15" customHeight="1"/>
    <row r="31655" ht="15" customHeight="1"/>
    <row r="31656" ht="15" customHeight="1"/>
    <row r="31657" ht="15" customHeight="1"/>
    <row r="31658" ht="15" customHeight="1"/>
    <row r="31659" ht="15" customHeight="1"/>
    <row r="31660" ht="15" customHeight="1"/>
    <row r="31661" ht="15" customHeight="1"/>
    <row r="31662" ht="15" customHeight="1"/>
    <row r="31663" ht="15" customHeight="1"/>
    <row r="31664" ht="15" customHeight="1"/>
    <row r="31665" ht="15" customHeight="1"/>
    <row r="31666" ht="15" customHeight="1"/>
    <row r="31667" ht="15" customHeight="1"/>
    <row r="31668" ht="15" customHeight="1"/>
    <row r="31669" ht="15" customHeight="1"/>
    <row r="31670" ht="15" customHeight="1"/>
    <row r="31671" ht="15" customHeight="1"/>
    <row r="31672" ht="15" customHeight="1"/>
    <row r="31673" ht="15" customHeight="1"/>
    <row r="31674" ht="15" customHeight="1"/>
    <row r="31675" ht="15" customHeight="1"/>
    <row r="31676" ht="15" customHeight="1"/>
    <row r="31677" ht="15" customHeight="1"/>
    <row r="31678" ht="15" customHeight="1"/>
    <row r="31679" ht="15" customHeight="1"/>
    <row r="31680" ht="15" customHeight="1"/>
    <row r="31681" ht="15" customHeight="1"/>
    <row r="31682" ht="15" customHeight="1"/>
    <row r="31683" ht="15" customHeight="1"/>
    <row r="31684" ht="15" customHeight="1"/>
    <row r="31685" ht="15" customHeight="1"/>
    <row r="31686" ht="15" customHeight="1"/>
    <row r="31687" ht="15" customHeight="1"/>
    <row r="31688" ht="15" customHeight="1"/>
    <row r="31689" ht="15" customHeight="1"/>
    <row r="31690" ht="15" customHeight="1"/>
    <row r="31691" ht="15" customHeight="1"/>
    <row r="31692" ht="15" customHeight="1"/>
    <row r="31693" ht="15" customHeight="1"/>
    <row r="31694" ht="15" customHeight="1"/>
    <row r="31695" ht="15" customHeight="1"/>
    <row r="31696" ht="15" customHeight="1"/>
    <row r="31697" ht="15" customHeight="1"/>
    <row r="31698" ht="15" customHeight="1"/>
    <row r="31699" ht="15" customHeight="1"/>
    <row r="31700" ht="15" customHeight="1"/>
    <row r="31701" ht="15" customHeight="1"/>
    <row r="31702" ht="15" customHeight="1"/>
    <row r="31703" ht="15" customHeight="1"/>
    <row r="31704" ht="15" customHeight="1"/>
    <row r="31705" ht="15" customHeight="1"/>
    <row r="31706" ht="15" customHeight="1"/>
    <row r="31707" ht="15" customHeight="1"/>
    <row r="31708" ht="15" customHeight="1"/>
    <row r="31709" ht="15" customHeight="1"/>
    <row r="31710" ht="15" customHeight="1"/>
    <row r="31711" ht="15" customHeight="1"/>
    <row r="31712" ht="15" customHeight="1"/>
    <row r="31713" ht="15" customHeight="1"/>
    <row r="31714" ht="15" customHeight="1"/>
    <row r="31715" ht="15" customHeight="1"/>
    <row r="31716" ht="15" customHeight="1"/>
    <row r="31717" ht="15" customHeight="1"/>
    <row r="31718" ht="15" customHeight="1"/>
    <row r="31719" ht="15" customHeight="1"/>
    <row r="31720" ht="15" customHeight="1"/>
    <row r="31721" ht="15" customHeight="1"/>
    <row r="31722" ht="15" customHeight="1"/>
    <row r="31723" ht="15" customHeight="1"/>
    <row r="31724" ht="15" customHeight="1"/>
    <row r="31725" ht="15" customHeight="1"/>
    <row r="31726" ht="15" customHeight="1"/>
    <row r="31727" ht="15" customHeight="1"/>
    <row r="31728" ht="15" customHeight="1"/>
    <row r="31729" ht="15" customHeight="1"/>
    <row r="31730" ht="15" customHeight="1"/>
    <row r="31731" ht="15" customHeight="1"/>
    <row r="31732" ht="15" customHeight="1"/>
    <row r="31733" ht="15" customHeight="1"/>
    <row r="31734" ht="15" customHeight="1"/>
    <row r="31735" ht="15" customHeight="1"/>
    <row r="31736" ht="15" customHeight="1"/>
    <row r="31737" ht="15" customHeight="1"/>
    <row r="31738" ht="15" customHeight="1"/>
    <row r="31739" ht="15" customHeight="1"/>
    <row r="31740" ht="15" customHeight="1"/>
    <row r="31741" ht="15" customHeight="1"/>
    <row r="31742" ht="15" customHeight="1"/>
    <row r="31743" ht="15" customHeight="1"/>
    <row r="31744" ht="15" customHeight="1"/>
    <row r="31745" ht="15" customHeight="1"/>
    <row r="31746" ht="15" customHeight="1"/>
    <row r="31747" ht="15" customHeight="1"/>
    <row r="31748" ht="15" customHeight="1"/>
    <row r="31749" ht="15" customHeight="1"/>
    <row r="31750" ht="15" customHeight="1"/>
    <row r="31751" ht="15" customHeight="1"/>
    <row r="31752" ht="15" customHeight="1"/>
    <row r="31753" ht="15" customHeight="1"/>
    <row r="31754" ht="15" customHeight="1"/>
    <row r="31755" ht="15" customHeight="1"/>
    <row r="31756" ht="15" customHeight="1"/>
    <row r="31757" ht="15" customHeight="1"/>
    <row r="31758" ht="15" customHeight="1"/>
    <row r="31759" ht="15" customHeight="1"/>
    <row r="31760" ht="15" customHeight="1"/>
    <row r="31761" ht="15" customHeight="1"/>
    <row r="31762" ht="15" customHeight="1"/>
    <row r="31763" ht="15" customHeight="1"/>
    <row r="31764" ht="15" customHeight="1"/>
    <row r="31765" ht="15" customHeight="1"/>
    <row r="31766" ht="15" customHeight="1"/>
    <row r="31767" ht="15" customHeight="1"/>
    <row r="31768" ht="15" customHeight="1"/>
    <row r="31769" ht="15" customHeight="1"/>
    <row r="31770" ht="15" customHeight="1"/>
    <row r="31771" ht="15" customHeight="1"/>
    <row r="31772" ht="15" customHeight="1"/>
    <row r="31773" ht="15" customHeight="1"/>
    <row r="31774" ht="15" customHeight="1"/>
    <row r="31775" ht="15" customHeight="1"/>
    <row r="31776" ht="15" customHeight="1"/>
    <row r="31777" ht="15" customHeight="1"/>
    <row r="31778" ht="15" customHeight="1"/>
    <row r="31779" ht="15" customHeight="1"/>
    <row r="31780" ht="15" customHeight="1"/>
    <row r="31781" ht="15" customHeight="1"/>
    <row r="31782" ht="15" customHeight="1"/>
    <row r="31783" ht="15" customHeight="1"/>
    <row r="31784" ht="15" customHeight="1"/>
    <row r="31785" ht="15" customHeight="1"/>
    <row r="31786" ht="15" customHeight="1"/>
    <row r="31787" ht="15" customHeight="1"/>
    <row r="31788" ht="15" customHeight="1"/>
    <row r="31789" ht="15" customHeight="1"/>
    <row r="31790" ht="15" customHeight="1"/>
    <row r="31791" ht="15" customHeight="1"/>
    <row r="31792" ht="15" customHeight="1"/>
    <row r="31793" ht="15" customHeight="1"/>
    <row r="31794" ht="15" customHeight="1"/>
    <row r="31795" ht="15" customHeight="1"/>
    <row r="31796" ht="15" customHeight="1"/>
    <row r="31797" ht="15" customHeight="1"/>
    <row r="31798" ht="15" customHeight="1"/>
    <row r="31799" ht="15" customHeight="1"/>
    <row r="31800" ht="15" customHeight="1"/>
    <row r="31801" ht="15" customHeight="1"/>
    <row r="31802" ht="15" customHeight="1"/>
    <row r="31803" ht="15" customHeight="1"/>
    <row r="31804" ht="15" customHeight="1"/>
    <row r="31805" ht="15" customHeight="1"/>
    <row r="31806" ht="15" customHeight="1"/>
    <row r="31807" ht="15" customHeight="1"/>
    <row r="31808" ht="15" customHeight="1"/>
    <row r="31809" ht="15" customHeight="1"/>
    <row r="31810" ht="15" customHeight="1"/>
    <row r="31811" ht="15" customHeight="1"/>
    <row r="31812" ht="15" customHeight="1"/>
    <row r="31813" ht="15" customHeight="1"/>
    <row r="31814" ht="15" customHeight="1"/>
    <row r="31815" ht="15" customHeight="1"/>
    <row r="31816" ht="15" customHeight="1"/>
    <row r="31817" ht="15" customHeight="1"/>
    <row r="31818" ht="15" customHeight="1"/>
    <row r="31819" ht="15" customHeight="1"/>
    <row r="31820" ht="15" customHeight="1"/>
    <row r="31821" ht="15" customHeight="1"/>
    <row r="31822" ht="15" customHeight="1"/>
    <row r="31823" ht="15" customHeight="1"/>
    <row r="31824" ht="15" customHeight="1"/>
    <row r="31825" ht="15" customHeight="1"/>
    <row r="31826" ht="15" customHeight="1"/>
    <row r="31827" ht="15" customHeight="1"/>
    <row r="31828" ht="15" customHeight="1"/>
    <row r="31829" ht="15" customHeight="1"/>
    <row r="31830" ht="15" customHeight="1"/>
    <row r="31831" ht="15" customHeight="1"/>
    <row r="31832" ht="15" customHeight="1"/>
    <row r="31833" ht="15" customHeight="1"/>
    <row r="31834" ht="15" customHeight="1"/>
    <row r="31835" ht="15" customHeight="1"/>
    <row r="31836" ht="15" customHeight="1"/>
    <row r="31837" ht="15" customHeight="1"/>
    <row r="31838" ht="15" customHeight="1"/>
    <row r="31839" ht="15" customHeight="1"/>
    <row r="31840" ht="15" customHeight="1"/>
    <row r="31841" ht="15" customHeight="1"/>
    <row r="31842" ht="15" customHeight="1"/>
    <row r="31843" ht="15" customHeight="1"/>
    <row r="31844" ht="15" customHeight="1"/>
    <row r="31845" ht="15" customHeight="1"/>
    <row r="31846" ht="15" customHeight="1"/>
    <row r="31847" ht="15" customHeight="1"/>
    <row r="31848" ht="15" customHeight="1"/>
    <row r="31849" ht="15" customHeight="1"/>
    <row r="31850" ht="15" customHeight="1"/>
    <row r="31851" ht="15" customHeight="1"/>
    <row r="31852" ht="15" customHeight="1"/>
    <row r="31853" ht="15" customHeight="1"/>
    <row r="31854" ht="15" customHeight="1"/>
    <row r="31855" ht="15" customHeight="1"/>
    <row r="31856" ht="15" customHeight="1"/>
    <row r="31857" ht="15" customHeight="1"/>
    <row r="31858" ht="15" customHeight="1"/>
    <row r="31859" ht="15" customHeight="1"/>
    <row r="31860" ht="15" customHeight="1"/>
    <row r="31861" ht="15" customHeight="1"/>
    <row r="31862" ht="15" customHeight="1"/>
    <row r="31863" ht="15" customHeight="1"/>
    <row r="31864" ht="15" customHeight="1"/>
    <row r="31865" ht="15" customHeight="1"/>
    <row r="31866" ht="15" customHeight="1"/>
    <row r="31867" ht="15" customHeight="1"/>
    <row r="31868" ht="15" customHeight="1"/>
    <row r="31869" ht="15" customHeight="1"/>
    <row r="31870" ht="15" customHeight="1"/>
    <row r="31871" ht="15" customHeight="1"/>
    <row r="31872" ht="15" customHeight="1"/>
    <row r="31873" ht="15" customHeight="1"/>
    <row r="31874" ht="15" customHeight="1"/>
    <row r="31875" ht="15" customHeight="1"/>
    <row r="31876" ht="15" customHeight="1"/>
    <row r="31877" ht="15" customHeight="1"/>
    <row r="31878" ht="15" customHeight="1"/>
    <row r="31879" ht="15" customHeight="1"/>
    <row r="31880" ht="15" customHeight="1"/>
    <row r="31881" ht="15" customHeight="1"/>
    <row r="31882" ht="15" customHeight="1"/>
    <row r="31883" ht="15" customHeight="1"/>
    <row r="31884" ht="15" customHeight="1"/>
    <row r="31885" ht="15" customHeight="1"/>
    <row r="31886" ht="15" customHeight="1"/>
    <row r="31887" ht="15" customHeight="1"/>
    <row r="31888" ht="15" customHeight="1"/>
    <row r="31889" ht="15" customHeight="1"/>
    <row r="31890" ht="15" customHeight="1"/>
    <row r="31891" ht="15" customHeight="1"/>
    <row r="31892" ht="15" customHeight="1"/>
    <row r="31893" ht="15" customHeight="1"/>
    <row r="31894" ht="15" customHeight="1"/>
    <row r="31895" ht="15" customHeight="1"/>
    <row r="31896" ht="15" customHeight="1"/>
    <row r="31897" ht="15" customHeight="1"/>
    <row r="31898" ht="15" customHeight="1"/>
    <row r="31899" ht="15" customHeight="1"/>
    <row r="31900" ht="15" customHeight="1"/>
    <row r="31901" ht="15" customHeight="1"/>
    <row r="31902" ht="15" customHeight="1"/>
    <row r="31903" ht="15" customHeight="1"/>
    <row r="31904" ht="15" customHeight="1"/>
    <row r="31905" ht="15" customHeight="1"/>
    <row r="31906" ht="15" customHeight="1"/>
    <row r="31907" ht="15" customHeight="1"/>
    <row r="31908" ht="15" customHeight="1"/>
    <row r="31909" ht="15" customHeight="1"/>
    <row r="31910" ht="15" customHeight="1"/>
    <row r="31911" ht="15" customHeight="1"/>
    <row r="31912" ht="15" customHeight="1"/>
    <row r="31913" ht="15" customHeight="1"/>
    <row r="31914" ht="15" customHeight="1"/>
    <row r="31915" ht="15" customHeight="1"/>
    <row r="31916" ht="15" customHeight="1"/>
    <row r="31917" ht="15" customHeight="1"/>
    <row r="31918" ht="15" customHeight="1"/>
    <row r="31919" ht="15" customHeight="1"/>
    <row r="31920" ht="15" customHeight="1"/>
    <row r="31921" ht="15" customHeight="1"/>
    <row r="31922" ht="15" customHeight="1"/>
    <row r="31923" ht="15" customHeight="1"/>
    <row r="31924" ht="15" customHeight="1"/>
    <row r="31925" ht="15" customHeight="1"/>
    <row r="31926" ht="15" customHeight="1"/>
    <row r="31927" ht="15" customHeight="1"/>
    <row r="31928" ht="15" customHeight="1"/>
    <row r="31929" ht="15" customHeight="1"/>
    <row r="31930" ht="15" customHeight="1"/>
    <row r="31931" ht="15" customHeight="1"/>
    <row r="31932" ht="15" customHeight="1"/>
    <row r="31933" ht="15" customHeight="1"/>
    <row r="31934" ht="15" customHeight="1"/>
    <row r="31935" ht="15" customHeight="1"/>
    <row r="31936" ht="15" customHeight="1"/>
    <row r="31937" ht="15" customHeight="1"/>
    <row r="31938" ht="15" customHeight="1"/>
    <row r="31939" ht="15" customHeight="1"/>
    <row r="31940" ht="15" customHeight="1"/>
    <row r="31941" ht="15" customHeight="1"/>
    <row r="31942" ht="15" customHeight="1"/>
    <row r="31943" ht="15" customHeight="1"/>
    <row r="31944" ht="15" customHeight="1"/>
    <row r="31945" ht="15" customHeight="1"/>
    <row r="31946" ht="15" customHeight="1"/>
    <row r="31947" ht="15" customHeight="1"/>
    <row r="31948" ht="15" customHeight="1"/>
    <row r="31949" ht="15" customHeight="1"/>
    <row r="31950" ht="15" customHeight="1"/>
    <row r="31951" ht="15" customHeight="1"/>
    <row r="31952" ht="15" customHeight="1"/>
    <row r="31953" ht="15" customHeight="1"/>
    <row r="31954" ht="15" customHeight="1"/>
    <row r="31955" ht="15" customHeight="1"/>
    <row r="31956" ht="15" customHeight="1"/>
    <row r="31957" ht="15" customHeight="1"/>
    <row r="31958" ht="15" customHeight="1"/>
    <row r="31959" ht="15" customHeight="1"/>
    <row r="31960" ht="15" customHeight="1"/>
    <row r="31961" ht="15" customHeight="1"/>
    <row r="31962" ht="15" customHeight="1"/>
    <row r="31963" ht="15" customHeight="1"/>
    <row r="31964" ht="15" customHeight="1"/>
    <row r="31965" ht="15" customHeight="1"/>
    <row r="31966" ht="15" customHeight="1"/>
    <row r="31967" ht="15" customHeight="1"/>
    <row r="31968" ht="15" customHeight="1"/>
    <row r="31969" ht="15" customHeight="1"/>
    <row r="31970" ht="15" customHeight="1"/>
    <row r="31971" ht="15" customHeight="1"/>
    <row r="31972" ht="15" customHeight="1"/>
    <row r="31973" ht="15" customHeight="1"/>
    <row r="31974" ht="15" customHeight="1"/>
    <row r="31975" ht="15" customHeight="1"/>
    <row r="31976" ht="15" customHeight="1"/>
    <row r="31977" ht="15" customHeight="1"/>
    <row r="31978" ht="15" customHeight="1"/>
    <row r="31979" ht="15" customHeight="1"/>
    <row r="31980" ht="15" customHeight="1"/>
    <row r="31981" ht="15" customHeight="1"/>
    <row r="31982" ht="15" customHeight="1"/>
    <row r="31983" ht="15" customHeight="1"/>
    <row r="31984" ht="15" customHeight="1"/>
    <row r="31985" ht="15" customHeight="1"/>
    <row r="31986" ht="15" customHeight="1"/>
    <row r="31987" ht="15" customHeight="1"/>
    <row r="31988" ht="15" customHeight="1"/>
    <row r="31989" ht="15" customHeight="1"/>
    <row r="31990" ht="15" customHeight="1"/>
    <row r="31991" ht="15" customHeight="1"/>
    <row r="31992" ht="15" customHeight="1"/>
    <row r="31993" ht="15" customHeight="1"/>
    <row r="31994" ht="15" customHeight="1"/>
    <row r="31995" ht="15" customHeight="1"/>
    <row r="31996" ht="15" customHeight="1"/>
    <row r="31997" ht="15" customHeight="1"/>
    <row r="31998" ht="15" customHeight="1"/>
    <row r="31999" ht="15" customHeight="1"/>
    <row r="32000" ht="15" customHeight="1"/>
    <row r="32001" ht="15" customHeight="1"/>
    <row r="32002" ht="15" customHeight="1"/>
    <row r="32003" ht="15" customHeight="1"/>
    <row r="32004" ht="15" customHeight="1"/>
    <row r="32005" ht="15" customHeight="1"/>
    <row r="32006" ht="15" customHeight="1"/>
    <row r="32007" ht="15" customHeight="1"/>
    <row r="32008" ht="15" customHeight="1"/>
    <row r="32009" ht="15" customHeight="1"/>
    <row r="32010" ht="15" customHeight="1"/>
    <row r="32011" ht="15" customHeight="1"/>
    <row r="32012" ht="15" customHeight="1"/>
    <row r="32013" ht="15" customHeight="1"/>
    <row r="32014" ht="15" customHeight="1"/>
    <row r="32015" ht="15" customHeight="1"/>
    <row r="32016" ht="15" customHeight="1"/>
    <row r="32017" ht="15" customHeight="1"/>
    <row r="32018" ht="15" customHeight="1"/>
    <row r="32019" ht="15" customHeight="1"/>
    <row r="32020" ht="15" customHeight="1"/>
    <row r="32021" ht="15" customHeight="1"/>
    <row r="32022" ht="15" customHeight="1"/>
    <row r="32023" ht="15" customHeight="1"/>
    <row r="32024" ht="15" customHeight="1"/>
    <row r="32025" ht="15" customHeight="1"/>
    <row r="32026" ht="15" customHeight="1"/>
    <row r="32027" ht="15" customHeight="1"/>
    <row r="32028" ht="15" customHeight="1"/>
    <row r="32029" ht="15" customHeight="1"/>
    <row r="32030" ht="15" customHeight="1"/>
    <row r="32031" ht="15" customHeight="1"/>
    <row r="32032" ht="15" customHeight="1"/>
    <row r="32033" ht="15" customHeight="1"/>
    <row r="32034" ht="15" customHeight="1"/>
    <row r="32035" ht="15" customHeight="1"/>
    <row r="32036" ht="15" customHeight="1"/>
    <row r="32037" ht="15" customHeight="1"/>
    <row r="32038" ht="15" customHeight="1"/>
    <row r="32039" ht="15" customHeight="1"/>
    <row r="32040" ht="15" customHeight="1"/>
    <row r="32041" ht="15" customHeight="1"/>
    <row r="32042" ht="15" customHeight="1"/>
    <row r="32043" ht="15" customHeight="1"/>
    <row r="32044" ht="15" customHeight="1"/>
    <row r="32045" ht="15" customHeight="1"/>
    <row r="32046" ht="15" customHeight="1"/>
    <row r="32047" ht="15" customHeight="1"/>
    <row r="32048" ht="15" customHeight="1"/>
    <row r="32049" ht="15" customHeight="1"/>
    <row r="32050" ht="15" customHeight="1"/>
    <row r="32051" ht="15" customHeight="1"/>
    <row r="32052" ht="15" customHeight="1"/>
    <row r="32053" ht="15" customHeight="1"/>
    <row r="32054" ht="15" customHeight="1"/>
    <row r="32055" ht="15" customHeight="1"/>
    <row r="32056" ht="15" customHeight="1"/>
    <row r="32057" ht="15" customHeight="1"/>
    <row r="32058" ht="15" customHeight="1"/>
    <row r="32059" ht="15" customHeight="1"/>
    <row r="32060" ht="15" customHeight="1"/>
    <row r="32061" ht="15" customHeight="1"/>
    <row r="32062" ht="15" customHeight="1"/>
    <row r="32063" ht="15" customHeight="1"/>
    <row r="32064" ht="15" customHeight="1"/>
    <row r="32065" ht="15" customHeight="1"/>
    <row r="32066" ht="15" customHeight="1"/>
    <row r="32067" ht="15" customHeight="1"/>
    <row r="32068" ht="15" customHeight="1"/>
    <row r="32069" ht="15" customHeight="1"/>
    <row r="32070" ht="15" customHeight="1"/>
    <row r="32071" ht="15" customHeight="1"/>
    <row r="32072" ht="15" customHeight="1"/>
    <row r="32073" ht="15" customHeight="1"/>
    <row r="32074" ht="15" customHeight="1"/>
    <row r="32075" ht="15" customHeight="1"/>
    <row r="32076" ht="15" customHeight="1"/>
    <row r="32077" ht="15" customHeight="1"/>
    <row r="32078" ht="15" customHeight="1"/>
    <row r="32079" ht="15" customHeight="1"/>
    <row r="32080" ht="15" customHeight="1"/>
    <row r="32081" ht="15" customHeight="1"/>
    <row r="32082" ht="15" customHeight="1"/>
    <row r="32083" ht="15" customHeight="1"/>
    <row r="32084" ht="15" customHeight="1"/>
    <row r="32085" ht="15" customHeight="1"/>
    <row r="32086" ht="15" customHeight="1"/>
    <row r="32087" ht="15" customHeight="1"/>
    <row r="32088" ht="15" customHeight="1"/>
    <row r="32089" ht="15" customHeight="1"/>
    <row r="32090" ht="15" customHeight="1"/>
    <row r="32091" ht="15" customHeight="1"/>
    <row r="32092" ht="15" customHeight="1"/>
    <row r="32093" ht="15" customHeight="1"/>
    <row r="32094" ht="15" customHeight="1"/>
    <row r="32095" ht="15" customHeight="1"/>
    <row r="32096" ht="15" customHeight="1"/>
    <row r="32097" ht="15" customHeight="1"/>
    <row r="32098" ht="15" customHeight="1"/>
    <row r="32099" ht="15" customHeight="1"/>
    <row r="32100" ht="15" customHeight="1"/>
    <row r="32101" ht="15" customHeight="1"/>
    <row r="32102" ht="15" customHeight="1"/>
    <row r="32103" ht="15" customHeight="1"/>
    <row r="32104" ht="15" customHeight="1"/>
    <row r="32105" ht="15" customHeight="1"/>
    <row r="32106" ht="15" customHeight="1"/>
    <row r="32107" ht="15" customHeight="1"/>
    <row r="32108" ht="15" customHeight="1"/>
    <row r="32109" ht="15" customHeight="1"/>
    <row r="32110" ht="15" customHeight="1"/>
    <row r="32111" ht="15" customHeight="1"/>
    <row r="32112" ht="15" customHeight="1"/>
    <row r="32113" ht="15" customHeight="1"/>
    <row r="32114" ht="15" customHeight="1"/>
    <row r="32115" ht="15" customHeight="1"/>
    <row r="32116" ht="15" customHeight="1"/>
    <row r="32117" ht="15" customHeight="1"/>
    <row r="32118" ht="15" customHeight="1"/>
    <row r="32119" ht="15" customHeight="1"/>
    <row r="32120" ht="15" customHeight="1"/>
    <row r="32121" ht="15" customHeight="1"/>
    <row r="32122" ht="15" customHeight="1"/>
    <row r="32123" ht="15" customHeight="1"/>
    <row r="32124" ht="15" customHeight="1"/>
    <row r="32125" ht="15" customHeight="1"/>
    <row r="32126" ht="15" customHeight="1"/>
    <row r="32127" ht="15" customHeight="1"/>
    <row r="32128" ht="15" customHeight="1"/>
    <row r="32129" ht="15" customHeight="1"/>
    <row r="32130" ht="15" customHeight="1"/>
    <row r="32131" ht="15" customHeight="1"/>
    <row r="32132" ht="15" customHeight="1"/>
    <row r="32133" ht="15" customHeight="1"/>
    <row r="32134" ht="15" customHeight="1"/>
    <row r="32135" ht="15" customHeight="1"/>
    <row r="32136" ht="15" customHeight="1"/>
    <row r="32137" ht="15" customHeight="1"/>
    <row r="32138" ht="15" customHeight="1"/>
    <row r="32139" ht="15" customHeight="1"/>
    <row r="32140" ht="15" customHeight="1"/>
    <row r="32141" ht="15" customHeight="1"/>
    <row r="32142" ht="15" customHeight="1"/>
    <row r="32143" ht="15" customHeight="1"/>
    <row r="32144" ht="15" customHeight="1"/>
    <row r="32145" ht="15" customHeight="1"/>
    <row r="32146" ht="15" customHeight="1"/>
    <row r="32147" ht="15" customHeight="1"/>
    <row r="32148" ht="15" customHeight="1"/>
    <row r="32149" ht="15" customHeight="1"/>
    <row r="32150" ht="15" customHeight="1"/>
    <row r="32151" ht="15" customHeight="1"/>
    <row r="32152" ht="15" customHeight="1"/>
    <row r="32153" ht="15" customHeight="1"/>
    <row r="32154" ht="15" customHeight="1"/>
    <row r="32155" ht="15" customHeight="1"/>
    <row r="32156" ht="15" customHeight="1"/>
    <row r="32157" ht="15" customHeight="1"/>
    <row r="32158" ht="15" customHeight="1"/>
    <row r="32159" ht="15" customHeight="1"/>
    <row r="32160" ht="15" customHeight="1"/>
    <row r="32161" ht="15" customHeight="1"/>
    <row r="32162" ht="15" customHeight="1"/>
    <row r="32163" ht="15" customHeight="1"/>
    <row r="32164" ht="15" customHeight="1"/>
    <row r="32165" ht="15" customHeight="1"/>
    <row r="32166" ht="15" customHeight="1"/>
    <row r="32167" ht="15" customHeight="1"/>
    <row r="32168" ht="15" customHeight="1"/>
    <row r="32169" ht="15" customHeight="1"/>
    <row r="32170" ht="15" customHeight="1"/>
    <row r="32171" ht="15" customHeight="1"/>
    <row r="32172" ht="15" customHeight="1"/>
    <row r="32173" ht="15" customHeight="1"/>
    <row r="32174" ht="15" customHeight="1"/>
    <row r="32175" ht="15" customHeight="1"/>
    <row r="32176" ht="15" customHeight="1"/>
    <row r="32177" ht="15" customHeight="1"/>
    <row r="32178" ht="15" customHeight="1"/>
    <row r="32179" ht="15" customHeight="1"/>
    <row r="32180" ht="15" customHeight="1"/>
    <row r="32181" ht="15" customHeight="1"/>
    <row r="32182" ht="15" customHeight="1"/>
    <row r="32183" ht="15" customHeight="1"/>
    <row r="32184" ht="15" customHeight="1"/>
    <row r="32185" ht="15" customHeight="1"/>
    <row r="32186" ht="15" customHeight="1"/>
    <row r="32187" ht="15" customHeight="1"/>
    <row r="32188" ht="15" customHeight="1"/>
    <row r="32189" ht="15" customHeight="1"/>
    <row r="32190" ht="15" customHeight="1"/>
    <row r="32191" ht="15" customHeight="1"/>
    <row r="32192" ht="15" customHeight="1"/>
    <row r="32193" ht="15" customHeight="1"/>
    <row r="32194" ht="15" customHeight="1"/>
    <row r="32195" ht="15" customHeight="1"/>
    <row r="32196" ht="15" customHeight="1"/>
    <row r="32197" ht="15" customHeight="1"/>
    <row r="32198" ht="15" customHeight="1"/>
    <row r="32199" ht="15" customHeight="1"/>
    <row r="32200" ht="15" customHeight="1"/>
    <row r="32201" ht="15" customHeight="1"/>
    <row r="32202" ht="15" customHeight="1"/>
    <row r="32203" ht="15" customHeight="1"/>
    <row r="32204" ht="15" customHeight="1"/>
    <row r="32205" ht="15" customHeight="1"/>
    <row r="32206" ht="15" customHeight="1"/>
    <row r="32207" ht="15" customHeight="1"/>
    <row r="32208" ht="15" customHeight="1"/>
    <row r="32209" ht="15" customHeight="1"/>
    <row r="32210" ht="15" customHeight="1"/>
    <row r="32211" ht="15" customHeight="1"/>
    <row r="32212" ht="15" customHeight="1"/>
    <row r="32213" ht="15" customHeight="1"/>
    <row r="32214" ht="15" customHeight="1"/>
    <row r="32215" ht="15" customHeight="1"/>
    <row r="32216" ht="15" customHeight="1"/>
    <row r="32217" ht="15" customHeight="1"/>
    <row r="32218" ht="15" customHeight="1"/>
    <row r="32219" ht="15" customHeight="1"/>
    <row r="32220" ht="15" customHeight="1"/>
    <row r="32221" ht="15" customHeight="1"/>
    <row r="32222" ht="15" customHeight="1"/>
    <row r="32223" ht="15" customHeight="1"/>
    <row r="32224" ht="15" customHeight="1"/>
    <row r="32225" ht="15" customHeight="1"/>
    <row r="32226" ht="15" customHeight="1"/>
    <row r="32227" ht="15" customHeight="1"/>
    <row r="32228" ht="15" customHeight="1"/>
    <row r="32229" ht="15" customHeight="1"/>
    <row r="32230" ht="15" customHeight="1"/>
    <row r="32231" ht="15" customHeight="1"/>
    <row r="32232" ht="15" customHeight="1"/>
    <row r="32233" ht="15" customHeight="1"/>
    <row r="32234" ht="15" customHeight="1"/>
    <row r="32235" ht="15" customHeight="1"/>
    <row r="32236" ht="15" customHeight="1"/>
    <row r="32237" ht="15" customHeight="1"/>
    <row r="32238" ht="15" customHeight="1"/>
    <row r="32239" ht="15" customHeight="1"/>
    <row r="32240" ht="15" customHeight="1"/>
    <row r="32241" ht="15" customHeight="1"/>
    <row r="32242" ht="15" customHeight="1"/>
    <row r="32243" ht="15" customHeight="1"/>
    <row r="32244" ht="15" customHeight="1"/>
    <row r="32245" ht="15" customHeight="1"/>
    <row r="32246" ht="15" customHeight="1"/>
    <row r="32247" ht="15" customHeight="1"/>
    <row r="32248" ht="15" customHeight="1"/>
    <row r="32249" ht="15" customHeight="1"/>
    <row r="32250" ht="15" customHeight="1"/>
    <row r="32251" ht="15" customHeight="1"/>
    <row r="32252" ht="15" customHeight="1"/>
    <row r="32253" ht="15" customHeight="1"/>
    <row r="32254" ht="15" customHeight="1"/>
    <row r="32255" ht="15" customHeight="1"/>
    <row r="32256" ht="15" customHeight="1"/>
    <row r="32257" ht="15" customHeight="1"/>
    <row r="32258" ht="15" customHeight="1"/>
    <row r="32259" ht="15" customHeight="1"/>
    <row r="32260" ht="15" customHeight="1"/>
    <row r="32261" ht="15" customHeight="1"/>
    <row r="32262" ht="15" customHeight="1"/>
    <row r="32263" ht="15" customHeight="1"/>
    <row r="32264" ht="15" customHeight="1"/>
    <row r="32265" ht="15" customHeight="1"/>
    <row r="32266" ht="15" customHeight="1"/>
    <row r="32267" ht="15" customHeight="1"/>
    <row r="32268" ht="15" customHeight="1"/>
    <row r="32269" ht="15" customHeight="1"/>
    <row r="32270" ht="15" customHeight="1"/>
    <row r="32271" ht="15" customHeight="1"/>
    <row r="32272" ht="15" customHeight="1"/>
    <row r="32273" ht="15" customHeight="1"/>
    <row r="32274" ht="15" customHeight="1"/>
    <row r="32275" ht="15" customHeight="1"/>
    <row r="32276" ht="15" customHeight="1"/>
    <row r="32277" ht="15" customHeight="1"/>
    <row r="32278" ht="15" customHeight="1"/>
    <row r="32279" ht="15" customHeight="1"/>
    <row r="32280" ht="15" customHeight="1"/>
    <row r="32281" ht="15" customHeight="1"/>
    <row r="32282" ht="15" customHeight="1"/>
    <row r="32283" ht="15" customHeight="1"/>
    <row r="32284" ht="15" customHeight="1"/>
    <row r="32285" ht="15" customHeight="1"/>
    <row r="32286" ht="15" customHeight="1"/>
    <row r="32287" ht="15" customHeight="1"/>
    <row r="32288" ht="15" customHeight="1"/>
    <row r="32289" ht="15" customHeight="1"/>
    <row r="32290" ht="15" customHeight="1"/>
    <row r="32291" ht="15" customHeight="1"/>
    <row r="32292" ht="15" customHeight="1"/>
    <row r="32293" ht="15" customHeight="1"/>
    <row r="32294" ht="15" customHeight="1"/>
    <row r="32295" ht="15" customHeight="1"/>
    <row r="32296" ht="15" customHeight="1"/>
    <row r="32297" ht="15" customHeight="1"/>
    <row r="32298" ht="15" customHeight="1"/>
    <row r="32299" ht="15" customHeight="1"/>
    <row r="32300" ht="15" customHeight="1"/>
    <row r="32301" ht="15" customHeight="1"/>
    <row r="32302" ht="15" customHeight="1"/>
    <row r="32303" ht="15" customHeight="1"/>
    <row r="32304" ht="15" customHeight="1"/>
    <row r="32305" ht="15" customHeight="1"/>
    <row r="32306" ht="15" customHeight="1"/>
    <row r="32307" ht="15" customHeight="1"/>
    <row r="32308" ht="15" customHeight="1"/>
    <row r="32309" ht="15" customHeight="1"/>
    <row r="32310" ht="15" customHeight="1"/>
    <row r="32311" ht="15" customHeight="1"/>
    <row r="32312" ht="15" customHeight="1"/>
    <row r="32313" ht="15" customHeight="1"/>
    <row r="32314" ht="15" customHeight="1"/>
    <row r="32315" ht="15" customHeight="1"/>
    <row r="32316" ht="15" customHeight="1"/>
    <row r="32317" ht="15" customHeight="1"/>
    <row r="32318" ht="15" customHeight="1"/>
    <row r="32319" ht="15" customHeight="1"/>
    <row r="32320" ht="15" customHeight="1"/>
    <row r="32321" ht="15" customHeight="1"/>
    <row r="32322" ht="15" customHeight="1"/>
    <row r="32323" ht="15" customHeight="1"/>
    <row r="32324" ht="15" customHeight="1"/>
    <row r="32325" ht="15" customHeight="1"/>
    <row r="32326" ht="15" customHeight="1"/>
    <row r="32327" ht="15" customHeight="1"/>
    <row r="32328" ht="15" customHeight="1"/>
    <row r="32329" ht="15" customHeight="1"/>
    <row r="32330" ht="15" customHeight="1"/>
    <row r="32331" ht="15" customHeight="1"/>
    <row r="32332" ht="15" customHeight="1"/>
    <row r="32333" ht="15" customHeight="1"/>
    <row r="32334" ht="15" customHeight="1"/>
    <row r="32335" ht="15" customHeight="1"/>
    <row r="32336" ht="15" customHeight="1"/>
    <row r="32337" ht="15" customHeight="1"/>
    <row r="32338" ht="15" customHeight="1"/>
    <row r="32339" ht="15" customHeight="1"/>
    <row r="32340" ht="15" customHeight="1"/>
    <row r="32341" ht="15" customHeight="1"/>
    <row r="32342" ht="15" customHeight="1"/>
    <row r="32343" ht="15" customHeight="1"/>
    <row r="32344" ht="15" customHeight="1"/>
    <row r="32345" ht="15" customHeight="1"/>
    <row r="32346" ht="15" customHeight="1"/>
    <row r="32347" ht="15" customHeight="1"/>
    <row r="32348" ht="15" customHeight="1"/>
    <row r="32349" ht="15" customHeight="1"/>
    <row r="32350" ht="15" customHeight="1"/>
    <row r="32351" ht="15" customHeight="1"/>
    <row r="32352" ht="15" customHeight="1"/>
    <row r="32353" ht="15" customHeight="1"/>
    <row r="32354" ht="15" customHeight="1"/>
    <row r="32355" ht="15" customHeight="1"/>
    <row r="32356" ht="15" customHeight="1"/>
    <row r="32357" ht="15" customHeight="1"/>
    <row r="32358" ht="15" customHeight="1"/>
    <row r="32359" ht="15" customHeight="1"/>
    <row r="32360" ht="15" customHeight="1"/>
    <row r="32361" ht="15" customHeight="1"/>
    <row r="32362" ht="15" customHeight="1"/>
    <row r="32363" ht="15" customHeight="1"/>
    <row r="32364" ht="15" customHeight="1"/>
    <row r="32365" ht="15" customHeight="1"/>
    <row r="32366" ht="15" customHeight="1"/>
    <row r="32367" ht="15" customHeight="1"/>
    <row r="32368" ht="15" customHeight="1"/>
    <row r="32369" ht="15" customHeight="1"/>
    <row r="32370" ht="15" customHeight="1"/>
    <row r="32371" ht="15" customHeight="1"/>
    <row r="32372" ht="15" customHeight="1"/>
    <row r="32373" ht="15" customHeight="1"/>
    <row r="32374" ht="15" customHeight="1"/>
    <row r="32375" ht="15" customHeight="1"/>
    <row r="32376" ht="15" customHeight="1"/>
    <row r="32377" ht="15" customHeight="1"/>
    <row r="32378" ht="15" customHeight="1"/>
    <row r="32379" ht="15" customHeight="1"/>
    <row r="32380" ht="15" customHeight="1"/>
    <row r="32381" ht="15" customHeight="1"/>
    <row r="32382" ht="15" customHeight="1"/>
    <row r="32383" ht="15" customHeight="1"/>
    <row r="32384" ht="15" customHeight="1"/>
    <row r="32385" ht="15" customHeight="1"/>
    <row r="32386" ht="15" customHeight="1"/>
    <row r="32387" ht="15" customHeight="1"/>
    <row r="32388" ht="15" customHeight="1"/>
    <row r="32389" ht="15" customHeight="1"/>
    <row r="32390" ht="15" customHeight="1"/>
    <row r="32391" ht="15" customHeight="1"/>
    <row r="32392" ht="15" customHeight="1"/>
    <row r="32393" ht="15" customHeight="1"/>
    <row r="32394" ht="15" customHeight="1"/>
    <row r="32395" ht="15" customHeight="1"/>
    <row r="32396" ht="15" customHeight="1"/>
    <row r="32397" ht="15" customHeight="1"/>
    <row r="32398" ht="15" customHeight="1"/>
    <row r="32399" ht="15" customHeight="1"/>
    <row r="32400" ht="15" customHeight="1"/>
    <row r="32401" ht="15" customHeight="1"/>
    <row r="32402" ht="15" customHeight="1"/>
    <row r="32403" ht="15" customHeight="1"/>
    <row r="32404" ht="15" customHeight="1"/>
    <row r="32405" ht="15" customHeight="1"/>
    <row r="32406" ht="15" customHeight="1"/>
    <row r="32407" ht="15" customHeight="1"/>
    <row r="32408" ht="15" customHeight="1"/>
    <row r="32409" ht="15" customHeight="1"/>
    <row r="32410" ht="15" customHeight="1"/>
    <row r="32411" ht="15" customHeight="1"/>
    <row r="32412" ht="15" customHeight="1"/>
    <row r="32413" ht="15" customHeight="1"/>
    <row r="32414" ht="15" customHeight="1"/>
    <row r="32415" ht="15" customHeight="1"/>
    <row r="32416" ht="15" customHeight="1"/>
    <row r="32417" ht="15" customHeight="1"/>
    <row r="32418" ht="15" customHeight="1"/>
    <row r="32419" ht="15" customHeight="1"/>
    <row r="32420" ht="15" customHeight="1"/>
    <row r="32421" ht="15" customHeight="1"/>
    <row r="32422" ht="15" customHeight="1"/>
    <row r="32423" ht="15" customHeight="1"/>
    <row r="32424" ht="15" customHeight="1"/>
    <row r="32425" ht="15" customHeight="1"/>
    <row r="32426" ht="15" customHeight="1"/>
    <row r="32427" ht="15" customHeight="1"/>
    <row r="32428" ht="15" customHeight="1"/>
    <row r="32429" ht="15" customHeight="1"/>
    <row r="32430" ht="15" customHeight="1"/>
    <row r="32431" ht="15" customHeight="1"/>
    <row r="32432" ht="15" customHeight="1"/>
    <row r="32433" ht="15" customHeight="1"/>
    <row r="32434" ht="15" customHeight="1"/>
    <row r="32435" ht="15" customHeight="1"/>
    <row r="32436" ht="15" customHeight="1"/>
    <row r="32437" ht="15" customHeight="1"/>
    <row r="32438" ht="15" customHeight="1"/>
    <row r="32439" ht="15" customHeight="1"/>
    <row r="32440" ht="15" customHeight="1"/>
    <row r="32441" ht="15" customHeight="1"/>
    <row r="32442" ht="15" customHeight="1"/>
    <row r="32443" ht="15" customHeight="1"/>
    <row r="32444" ht="15" customHeight="1"/>
    <row r="32445" ht="15" customHeight="1"/>
    <row r="32446" ht="15" customHeight="1"/>
    <row r="32447" ht="15" customHeight="1"/>
    <row r="32448" ht="15" customHeight="1"/>
    <row r="32449" ht="15" customHeight="1"/>
    <row r="32450" ht="15" customHeight="1"/>
    <row r="32451" ht="15" customHeight="1"/>
    <row r="32452" ht="15" customHeight="1"/>
    <row r="32453" ht="15" customHeight="1"/>
    <row r="32454" ht="15" customHeight="1"/>
    <row r="32455" ht="15" customHeight="1"/>
    <row r="32456" ht="15" customHeight="1"/>
    <row r="32457" ht="15" customHeight="1"/>
    <row r="32458" ht="15" customHeight="1"/>
    <row r="32459" ht="15" customHeight="1"/>
    <row r="32460" ht="15" customHeight="1"/>
    <row r="32461" ht="15" customHeight="1"/>
    <row r="32462" ht="15" customHeight="1"/>
    <row r="32463" ht="15" customHeight="1"/>
    <row r="32464" ht="15" customHeight="1"/>
    <row r="32465" ht="15" customHeight="1"/>
    <row r="32466" ht="15" customHeight="1"/>
    <row r="32467" ht="15" customHeight="1"/>
    <row r="32468" ht="15" customHeight="1"/>
    <row r="32469" ht="15" customHeight="1"/>
    <row r="32470" ht="15" customHeight="1"/>
    <row r="32471" ht="15" customHeight="1"/>
    <row r="32472" ht="15" customHeight="1"/>
    <row r="32473" ht="15" customHeight="1"/>
    <row r="32474" ht="15" customHeight="1"/>
    <row r="32475" ht="15" customHeight="1"/>
    <row r="32476" ht="15" customHeight="1"/>
    <row r="32477" ht="15" customHeight="1"/>
    <row r="32478" ht="15" customHeight="1"/>
    <row r="32479" ht="15" customHeight="1"/>
    <row r="32480" ht="15" customHeight="1"/>
    <row r="32481" ht="15" customHeight="1"/>
    <row r="32482" ht="15" customHeight="1"/>
    <row r="32483" ht="15" customHeight="1"/>
    <row r="32484" ht="15" customHeight="1"/>
    <row r="32485" ht="15" customHeight="1"/>
    <row r="32486" ht="15" customHeight="1"/>
    <row r="32487" ht="15" customHeight="1"/>
    <row r="32488" ht="15" customHeight="1"/>
    <row r="32489" ht="15" customHeight="1"/>
    <row r="32490" ht="15" customHeight="1"/>
    <row r="32491" ht="15" customHeight="1"/>
    <row r="32492" ht="15" customHeight="1"/>
    <row r="32493" ht="15" customHeight="1"/>
    <row r="32494" ht="15" customHeight="1"/>
    <row r="32495" ht="15" customHeight="1"/>
    <row r="32496" ht="15" customHeight="1"/>
    <row r="32497" ht="15" customHeight="1"/>
    <row r="32498" ht="15" customHeight="1"/>
    <row r="32499" ht="15" customHeight="1"/>
    <row r="32500" ht="15" customHeight="1"/>
    <row r="32501" ht="15" customHeight="1"/>
    <row r="32502" ht="15" customHeight="1"/>
    <row r="32503" ht="15" customHeight="1"/>
    <row r="32504" ht="15" customHeight="1"/>
    <row r="32505" ht="15" customHeight="1"/>
    <row r="32506" ht="15" customHeight="1"/>
    <row r="32507" ht="15" customHeight="1"/>
    <row r="32508" ht="15" customHeight="1"/>
    <row r="32509" ht="15" customHeight="1"/>
    <row r="32510" ht="15" customHeight="1"/>
    <row r="32511" ht="15" customHeight="1"/>
    <row r="32512" ht="15" customHeight="1"/>
    <row r="32513" ht="15" customHeight="1"/>
    <row r="32514" ht="15" customHeight="1"/>
    <row r="32515" ht="15" customHeight="1"/>
    <row r="32516" ht="15" customHeight="1"/>
    <row r="32517" ht="15" customHeight="1"/>
    <row r="32518" ht="15" customHeight="1"/>
    <row r="32519" ht="15" customHeight="1"/>
    <row r="32520" ht="15" customHeight="1"/>
    <row r="32521" ht="15" customHeight="1"/>
    <row r="32522" ht="15" customHeight="1"/>
    <row r="32523" ht="15" customHeight="1"/>
    <row r="32524" ht="15" customHeight="1"/>
    <row r="32525" ht="15" customHeight="1"/>
    <row r="32526" ht="15" customHeight="1"/>
    <row r="32527" ht="15" customHeight="1"/>
    <row r="32528" ht="15" customHeight="1"/>
    <row r="32529" ht="15" customHeight="1"/>
    <row r="32530" ht="15" customHeight="1"/>
    <row r="32531" ht="15" customHeight="1"/>
    <row r="32532" ht="15" customHeight="1"/>
    <row r="32533" ht="15" customHeight="1"/>
    <row r="32534" ht="15" customHeight="1"/>
    <row r="32535" ht="15" customHeight="1"/>
    <row r="32536" ht="15" customHeight="1"/>
    <row r="32537" ht="15" customHeight="1"/>
    <row r="32538" ht="15" customHeight="1"/>
    <row r="32539" ht="15" customHeight="1"/>
    <row r="32540" ht="15" customHeight="1"/>
    <row r="32541" ht="15" customHeight="1"/>
    <row r="32542" ht="15" customHeight="1"/>
    <row r="32543" ht="15" customHeight="1"/>
    <row r="32544" ht="15" customHeight="1"/>
    <row r="32545" ht="15" customHeight="1"/>
    <row r="32546" ht="15" customHeight="1"/>
    <row r="32547" ht="15" customHeight="1"/>
    <row r="32548" ht="15" customHeight="1"/>
    <row r="32549" ht="15" customHeight="1"/>
    <row r="32550" ht="15" customHeight="1"/>
    <row r="32551" ht="15" customHeight="1"/>
    <row r="32552" ht="15" customHeight="1"/>
    <row r="32553" ht="15" customHeight="1"/>
    <row r="32554" ht="15" customHeight="1"/>
    <row r="32555" ht="15" customHeight="1"/>
    <row r="32556" ht="15" customHeight="1"/>
    <row r="32557" ht="15" customHeight="1"/>
    <row r="32558" ht="15" customHeight="1"/>
    <row r="32559" ht="15" customHeight="1"/>
    <row r="32560" ht="15" customHeight="1"/>
    <row r="32561" ht="15" customHeight="1"/>
    <row r="32562" ht="15" customHeight="1"/>
    <row r="32563" ht="15" customHeight="1"/>
    <row r="32564" ht="15" customHeight="1"/>
    <row r="32565" ht="15" customHeight="1"/>
    <row r="32566" ht="15" customHeight="1"/>
    <row r="32567" ht="15" customHeight="1"/>
    <row r="32568" ht="15" customHeight="1"/>
    <row r="32569" ht="15" customHeight="1"/>
    <row r="32570" ht="15" customHeight="1"/>
    <row r="32571" ht="15" customHeight="1"/>
    <row r="32572" ht="15" customHeight="1"/>
    <row r="32573" ht="15" customHeight="1"/>
    <row r="32574" ht="15" customHeight="1"/>
    <row r="32575" ht="15" customHeight="1"/>
    <row r="32576" ht="15" customHeight="1"/>
    <row r="32577" ht="15" customHeight="1"/>
    <row r="32578" ht="15" customHeight="1"/>
    <row r="32579" ht="15" customHeight="1"/>
    <row r="32580" ht="15" customHeight="1"/>
    <row r="32581" ht="15" customHeight="1"/>
    <row r="32582" ht="15" customHeight="1"/>
    <row r="32583" ht="15" customHeight="1"/>
    <row r="32584" ht="15" customHeight="1"/>
    <row r="32585" ht="15" customHeight="1"/>
    <row r="32586" ht="15" customHeight="1"/>
    <row r="32587" ht="15" customHeight="1"/>
    <row r="32588" ht="15" customHeight="1"/>
    <row r="32589" ht="15" customHeight="1"/>
    <row r="32590" ht="15" customHeight="1"/>
    <row r="32591" ht="15" customHeight="1"/>
    <row r="32592" ht="15" customHeight="1"/>
    <row r="32593" ht="15" customHeight="1"/>
    <row r="32594" ht="15" customHeight="1"/>
    <row r="32595" ht="15" customHeight="1"/>
    <row r="32596" ht="15" customHeight="1"/>
    <row r="32597" ht="15" customHeight="1"/>
    <row r="32598" ht="15" customHeight="1"/>
    <row r="32599" ht="15" customHeight="1"/>
    <row r="32600" ht="15" customHeight="1"/>
    <row r="32601" ht="15" customHeight="1"/>
    <row r="32602" ht="15" customHeight="1"/>
    <row r="32603" ht="15" customHeight="1"/>
    <row r="32604" ht="15" customHeight="1"/>
    <row r="32605" ht="15" customHeight="1"/>
    <row r="32606" ht="15" customHeight="1"/>
    <row r="32607" ht="15" customHeight="1"/>
    <row r="32608" ht="15" customHeight="1"/>
    <row r="32609" ht="15" customHeight="1"/>
    <row r="32610" ht="15" customHeight="1"/>
    <row r="32611" ht="15" customHeight="1"/>
    <row r="32612" ht="15" customHeight="1"/>
    <row r="32613" ht="15" customHeight="1"/>
    <row r="32614" ht="15" customHeight="1"/>
    <row r="32615" ht="15" customHeight="1"/>
    <row r="32616" ht="15" customHeight="1"/>
    <row r="32617" ht="15" customHeight="1"/>
    <row r="32618" ht="15" customHeight="1"/>
    <row r="32619" ht="15" customHeight="1"/>
    <row r="32620" ht="15" customHeight="1"/>
    <row r="32621" ht="15" customHeight="1"/>
    <row r="32622" ht="15" customHeight="1"/>
    <row r="32623" ht="15" customHeight="1"/>
    <row r="32624" ht="15" customHeight="1"/>
    <row r="32625" ht="15" customHeight="1"/>
    <row r="32626" ht="15" customHeight="1"/>
    <row r="32627" ht="15" customHeight="1"/>
    <row r="32628" ht="15" customHeight="1"/>
    <row r="32629" ht="15" customHeight="1"/>
    <row r="32630" ht="15" customHeight="1"/>
    <row r="32631" ht="15" customHeight="1"/>
    <row r="32632" ht="15" customHeight="1"/>
    <row r="32633" ht="15" customHeight="1"/>
    <row r="32634" ht="15" customHeight="1"/>
    <row r="32635" ht="15" customHeight="1"/>
    <row r="32636" ht="15" customHeight="1"/>
    <row r="32637" ht="15" customHeight="1"/>
    <row r="32638" ht="15" customHeight="1"/>
    <row r="32639" ht="15" customHeight="1"/>
    <row r="32640" ht="15" customHeight="1"/>
    <row r="32641" ht="15" customHeight="1"/>
    <row r="32642" ht="15" customHeight="1"/>
    <row r="32643" ht="15" customHeight="1"/>
    <row r="32644" ht="15" customHeight="1"/>
    <row r="32645" ht="15" customHeight="1"/>
    <row r="32646" ht="15" customHeight="1"/>
    <row r="32647" ht="15" customHeight="1"/>
    <row r="32648" ht="15" customHeight="1"/>
    <row r="32649" ht="15" customHeight="1"/>
    <row r="32650" ht="15" customHeight="1"/>
    <row r="32651" ht="15" customHeight="1"/>
    <row r="32652" ht="15" customHeight="1"/>
    <row r="32653" ht="15" customHeight="1"/>
    <row r="32654" ht="15" customHeight="1"/>
    <row r="32655" ht="15" customHeight="1"/>
    <row r="32656" ht="15" customHeight="1"/>
    <row r="32657" ht="15" customHeight="1"/>
    <row r="32658" ht="15" customHeight="1"/>
    <row r="32659" ht="15" customHeight="1"/>
    <row r="32660" ht="15" customHeight="1"/>
    <row r="32661" ht="15" customHeight="1"/>
    <row r="32662" ht="15" customHeight="1"/>
    <row r="32663" ht="15" customHeight="1"/>
    <row r="32664" ht="15" customHeight="1"/>
    <row r="32665" ht="15" customHeight="1"/>
    <row r="32666" ht="15" customHeight="1"/>
    <row r="32667" ht="15" customHeight="1"/>
    <row r="32668" ht="15" customHeight="1"/>
    <row r="32669" ht="15" customHeight="1"/>
    <row r="32670" ht="15" customHeight="1"/>
    <row r="32671" ht="15" customHeight="1"/>
    <row r="32672" ht="15" customHeight="1"/>
    <row r="32673" ht="15" customHeight="1"/>
    <row r="32674" ht="15" customHeight="1"/>
    <row r="32675" ht="15" customHeight="1"/>
    <row r="32676" ht="15" customHeight="1"/>
    <row r="32677" ht="15" customHeight="1"/>
    <row r="32678" ht="15" customHeight="1"/>
    <row r="32679" ht="15" customHeight="1"/>
    <row r="32680" ht="15" customHeight="1"/>
    <row r="32681" ht="15" customHeight="1"/>
    <row r="32682" ht="15" customHeight="1"/>
    <row r="32683" ht="15" customHeight="1"/>
    <row r="32684" ht="15" customHeight="1"/>
    <row r="32685" ht="15" customHeight="1"/>
    <row r="32686" ht="15" customHeight="1"/>
    <row r="32687" ht="15" customHeight="1"/>
    <row r="32688" ht="15" customHeight="1"/>
    <row r="32689" ht="15" customHeight="1"/>
    <row r="32690" ht="15" customHeight="1"/>
    <row r="32691" ht="15" customHeight="1"/>
    <row r="32692" ht="15" customHeight="1"/>
    <row r="32693" ht="15" customHeight="1"/>
    <row r="32694" ht="15" customHeight="1"/>
    <row r="32695" ht="15" customHeight="1"/>
    <row r="32696" ht="15" customHeight="1"/>
    <row r="32697" ht="15" customHeight="1"/>
    <row r="32698" ht="15" customHeight="1"/>
    <row r="32699" ht="15" customHeight="1"/>
    <row r="32700" ht="15" customHeight="1"/>
    <row r="32701" ht="15" customHeight="1"/>
    <row r="32702" ht="15" customHeight="1"/>
    <row r="32703" ht="15" customHeight="1"/>
    <row r="32704" ht="15" customHeight="1"/>
    <row r="32705" ht="15" customHeight="1"/>
    <row r="32706" ht="15" customHeight="1"/>
    <row r="32707" ht="15" customHeight="1"/>
    <row r="32708" ht="15" customHeight="1"/>
    <row r="32709" ht="15" customHeight="1"/>
    <row r="32710" ht="15" customHeight="1"/>
    <row r="32711" ht="15" customHeight="1"/>
    <row r="32712" ht="15" customHeight="1"/>
    <row r="32713" ht="15" customHeight="1"/>
    <row r="32714" ht="15" customHeight="1"/>
    <row r="32715" ht="15" customHeight="1"/>
    <row r="32716" ht="15" customHeight="1"/>
    <row r="32717" ht="15" customHeight="1"/>
    <row r="32718" ht="15" customHeight="1"/>
    <row r="32719" ht="15" customHeight="1"/>
    <row r="32720" ht="15" customHeight="1"/>
    <row r="32721" ht="15" customHeight="1"/>
    <row r="32722" ht="15" customHeight="1"/>
    <row r="32723" ht="15" customHeight="1"/>
    <row r="32724" ht="15" customHeight="1"/>
    <row r="32725" ht="15" customHeight="1"/>
    <row r="32726" ht="15" customHeight="1"/>
    <row r="32727" ht="15" customHeight="1"/>
    <row r="32728" ht="15" customHeight="1"/>
    <row r="32729" ht="15" customHeight="1"/>
    <row r="32730" ht="15" customHeight="1"/>
    <row r="32731" ht="15" customHeight="1"/>
    <row r="32732" ht="15" customHeight="1"/>
    <row r="32733" ht="15" customHeight="1"/>
    <row r="32734" ht="15" customHeight="1"/>
    <row r="32735" ht="15" customHeight="1"/>
    <row r="32736" ht="15" customHeight="1"/>
    <row r="32737" ht="15" customHeight="1"/>
    <row r="32738" ht="15" customHeight="1"/>
    <row r="32739" ht="15" customHeight="1"/>
    <row r="32740" ht="15" customHeight="1"/>
    <row r="32741" ht="15" customHeight="1"/>
    <row r="32742" ht="15" customHeight="1"/>
    <row r="32743" ht="15" customHeight="1"/>
    <row r="32744" ht="15" customHeight="1"/>
    <row r="32745" ht="15" customHeight="1"/>
    <row r="32746" ht="15" customHeight="1"/>
    <row r="32747" ht="15" customHeight="1"/>
    <row r="32748" ht="15" customHeight="1"/>
    <row r="32749" ht="15" customHeight="1"/>
    <row r="32750" ht="15" customHeight="1"/>
    <row r="32751" ht="15" customHeight="1"/>
    <row r="32752" ht="15" customHeight="1"/>
    <row r="32753" ht="15" customHeight="1"/>
    <row r="32754" ht="15" customHeight="1"/>
    <row r="32755" ht="15" customHeight="1"/>
    <row r="32756" ht="15" customHeight="1"/>
    <row r="32757" ht="15" customHeight="1"/>
    <row r="32758" ht="15" customHeight="1"/>
    <row r="32759" ht="15" customHeight="1"/>
    <row r="32760" ht="15" customHeight="1"/>
    <row r="32761" ht="15" customHeight="1"/>
    <row r="32762" ht="15" customHeight="1"/>
    <row r="32763" ht="15" customHeight="1"/>
    <row r="32764" ht="15" customHeight="1"/>
    <row r="32765" ht="15" customHeight="1"/>
    <row r="32766" ht="15" customHeight="1"/>
    <row r="32767" ht="15" customHeight="1"/>
    <row r="32768" ht="15" customHeight="1"/>
    <row r="32769" ht="15" customHeight="1"/>
    <row r="32770" ht="15" customHeight="1"/>
    <row r="32771" ht="15" customHeight="1"/>
    <row r="32772" ht="15" customHeight="1"/>
    <row r="32773" ht="15" customHeight="1"/>
    <row r="32774" ht="15" customHeight="1"/>
    <row r="32775" ht="15" customHeight="1"/>
    <row r="32776" ht="15" customHeight="1"/>
    <row r="32777" ht="15" customHeight="1"/>
    <row r="32778" ht="15" customHeight="1"/>
    <row r="32779" ht="15" customHeight="1"/>
    <row r="32780" ht="15" customHeight="1"/>
    <row r="32781" ht="15" customHeight="1"/>
    <row r="32782" ht="15" customHeight="1"/>
    <row r="32783" ht="15" customHeight="1"/>
    <row r="32784" ht="15" customHeight="1"/>
    <row r="32785" ht="15" customHeight="1"/>
    <row r="32786" ht="15" customHeight="1"/>
    <row r="32787" ht="15" customHeight="1"/>
    <row r="32788" ht="15" customHeight="1"/>
    <row r="32789" ht="15" customHeight="1"/>
    <row r="32790" ht="15" customHeight="1"/>
    <row r="32791" ht="15" customHeight="1"/>
    <row r="32792" ht="15" customHeight="1"/>
    <row r="32793" ht="15" customHeight="1"/>
    <row r="32794" ht="15" customHeight="1"/>
    <row r="32795" ht="15" customHeight="1"/>
    <row r="32796" ht="15" customHeight="1"/>
    <row r="32797" ht="15" customHeight="1"/>
    <row r="32798" ht="15" customHeight="1"/>
    <row r="32799" ht="15" customHeight="1"/>
    <row r="32800" ht="15" customHeight="1"/>
    <row r="32801" ht="15" customHeight="1"/>
    <row r="32802" ht="15" customHeight="1"/>
    <row r="32803" ht="15" customHeight="1"/>
    <row r="32804" ht="15" customHeight="1"/>
    <row r="32805" ht="15" customHeight="1"/>
    <row r="32806" ht="15" customHeight="1"/>
    <row r="32807" ht="15" customHeight="1"/>
    <row r="32808" ht="15" customHeight="1"/>
    <row r="32809" ht="15" customHeight="1"/>
    <row r="32810" ht="15" customHeight="1"/>
    <row r="32811" ht="15" customHeight="1"/>
    <row r="32812" ht="15" customHeight="1"/>
    <row r="32813" ht="15" customHeight="1"/>
    <row r="32814" ht="15" customHeight="1"/>
    <row r="32815" ht="15" customHeight="1"/>
    <row r="32816" ht="15" customHeight="1"/>
    <row r="32817" ht="15" customHeight="1"/>
    <row r="32818" ht="15" customHeight="1"/>
    <row r="32819" ht="15" customHeight="1"/>
    <row r="32820" ht="15" customHeight="1"/>
    <row r="32821" ht="15" customHeight="1"/>
    <row r="32822" ht="15" customHeight="1"/>
    <row r="32823" ht="15" customHeight="1"/>
    <row r="32824" ht="15" customHeight="1"/>
    <row r="32825" ht="15" customHeight="1"/>
    <row r="32826" ht="15" customHeight="1"/>
    <row r="32827" ht="15" customHeight="1"/>
    <row r="32828" ht="15" customHeight="1"/>
    <row r="32829" ht="15" customHeight="1"/>
    <row r="32830" ht="15" customHeight="1"/>
    <row r="32831" ht="15" customHeight="1"/>
    <row r="32832" ht="15" customHeight="1"/>
    <row r="32833" ht="15" customHeight="1"/>
    <row r="32834" ht="15" customHeight="1"/>
    <row r="32835" ht="15" customHeight="1"/>
    <row r="32836" ht="15" customHeight="1"/>
    <row r="32837" ht="15" customHeight="1"/>
    <row r="32838" ht="15" customHeight="1"/>
    <row r="32839" ht="15" customHeight="1"/>
    <row r="32840" ht="15" customHeight="1"/>
    <row r="32841" ht="15" customHeight="1"/>
    <row r="32842" ht="15" customHeight="1"/>
    <row r="32843" ht="15" customHeight="1"/>
    <row r="32844" ht="15" customHeight="1"/>
    <row r="32845" ht="15" customHeight="1"/>
    <row r="32846" ht="15" customHeight="1"/>
    <row r="32847" ht="15" customHeight="1"/>
    <row r="32848" ht="15" customHeight="1"/>
    <row r="32849" ht="15" customHeight="1"/>
    <row r="32850" ht="15" customHeight="1"/>
    <row r="32851" ht="15" customHeight="1"/>
    <row r="32852" ht="15" customHeight="1"/>
    <row r="32853" ht="15" customHeight="1"/>
    <row r="32854" ht="15" customHeight="1"/>
    <row r="32855" ht="15" customHeight="1"/>
    <row r="32856" ht="15" customHeight="1"/>
    <row r="32857" ht="15" customHeight="1"/>
    <row r="32858" ht="15" customHeight="1"/>
    <row r="32859" ht="15" customHeight="1"/>
    <row r="32860" ht="15" customHeight="1"/>
    <row r="32861" ht="15" customHeight="1"/>
    <row r="32862" ht="15" customHeight="1"/>
    <row r="32863" ht="15" customHeight="1"/>
    <row r="32864" ht="15" customHeight="1"/>
    <row r="32865" ht="15" customHeight="1"/>
    <row r="32866" ht="15" customHeight="1"/>
    <row r="32867" ht="15" customHeight="1"/>
    <row r="32868" ht="15" customHeight="1"/>
    <row r="32869" ht="15" customHeight="1"/>
    <row r="32870" ht="15" customHeight="1"/>
    <row r="32871" ht="15" customHeight="1"/>
    <row r="32872" ht="15" customHeight="1"/>
    <row r="32873" ht="15" customHeight="1"/>
    <row r="32874" ht="15" customHeight="1"/>
    <row r="32875" ht="15" customHeight="1"/>
    <row r="32876" ht="15" customHeight="1"/>
    <row r="32877" ht="15" customHeight="1"/>
    <row r="32878" ht="15" customHeight="1"/>
    <row r="32879" ht="15" customHeight="1"/>
    <row r="32880" ht="15" customHeight="1"/>
    <row r="32881" ht="15" customHeight="1"/>
    <row r="32882" ht="15" customHeight="1"/>
    <row r="32883" ht="15" customHeight="1"/>
    <row r="32884" ht="15" customHeight="1"/>
    <row r="32885" ht="15" customHeight="1"/>
    <row r="32886" ht="15" customHeight="1"/>
    <row r="32887" ht="15" customHeight="1"/>
    <row r="32888" ht="15" customHeight="1"/>
    <row r="32889" ht="15" customHeight="1"/>
    <row r="32890" ht="15" customHeight="1"/>
    <row r="32891" ht="15" customHeight="1"/>
    <row r="32892" ht="15" customHeight="1"/>
    <row r="32893" ht="15" customHeight="1"/>
    <row r="32894" ht="15" customHeight="1"/>
    <row r="32895" ht="15" customHeight="1"/>
    <row r="32896" ht="15" customHeight="1"/>
    <row r="32897" ht="15" customHeight="1"/>
    <row r="32898" ht="15" customHeight="1"/>
    <row r="32899" ht="15" customHeight="1"/>
    <row r="32900" ht="15" customHeight="1"/>
    <row r="32901" ht="15" customHeight="1"/>
    <row r="32902" ht="15" customHeight="1"/>
    <row r="32903" ht="15" customHeight="1"/>
    <row r="32904" ht="15" customHeight="1"/>
    <row r="32905" ht="15" customHeight="1"/>
    <row r="32906" ht="15" customHeight="1"/>
    <row r="32907" ht="15" customHeight="1"/>
    <row r="32908" ht="15" customHeight="1"/>
    <row r="32909" ht="15" customHeight="1"/>
    <row r="32910" ht="15" customHeight="1"/>
    <row r="32911" ht="15" customHeight="1"/>
    <row r="32912" ht="15" customHeight="1"/>
    <row r="32913" ht="15" customHeight="1"/>
    <row r="32914" ht="15" customHeight="1"/>
    <row r="32915" ht="15" customHeight="1"/>
    <row r="32916" ht="15" customHeight="1"/>
    <row r="32917" ht="15" customHeight="1"/>
    <row r="32918" ht="15" customHeight="1"/>
    <row r="32919" ht="15" customHeight="1"/>
    <row r="32920" ht="15" customHeight="1"/>
    <row r="32921" ht="15" customHeight="1"/>
    <row r="32922" ht="15" customHeight="1"/>
    <row r="32923" ht="15" customHeight="1"/>
    <row r="32924" ht="15" customHeight="1"/>
    <row r="32925" ht="15" customHeight="1"/>
    <row r="32926" ht="15" customHeight="1"/>
    <row r="32927" ht="15" customHeight="1"/>
    <row r="32928" ht="15" customHeight="1"/>
    <row r="32929" ht="15" customHeight="1"/>
    <row r="32930" ht="15" customHeight="1"/>
    <row r="32931" ht="15" customHeight="1"/>
    <row r="32932" ht="15" customHeight="1"/>
    <row r="32933" ht="15" customHeight="1"/>
    <row r="32934" ht="15" customHeight="1"/>
    <row r="32935" ht="15" customHeight="1"/>
    <row r="32936" ht="15" customHeight="1"/>
    <row r="32937" ht="15" customHeight="1"/>
    <row r="32938" ht="15" customHeight="1"/>
    <row r="32939" ht="15" customHeight="1"/>
    <row r="32940" ht="15" customHeight="1"/>
    <row r="32941" ht="15" customHeight="1"/>
    <row r="32942" ht="15" customHeight="1"/>
    <row r="32943" ht="15" customHeight="1"/>
    <row r="32944" ht="15" customHeight="1"/>
    <row r="32945" ht="15" customHeight="1"/>
    <row r="32946" ht="15" customHeight="1"/>
    <row r="32947" ht="15" customHeight="1"/>
    <row r="32948" ht="15" customHeight="1"/>
    <row r="32949" ht="15" customHeight="1"/>
    <row r="32950" ht="15" customHeight="1"/>
    <row r="32951" ht="15" customHeight="1"/>
    <row r="32952" ht="15" customHeight="1"/>
    <row r="32953" ht="15" customHeight="1"/>
    <row r="32954" ht="15" customHeight="1"/>
    <row r="32955" ht="15" customHeight="1"/>
    <row r="32956" ht="15" customHeight="1"/>
    <row r="32957" ht="15" customHeight="1"/>
    <row r="32958" ht="15" customHeight="1"/>
    <row r="32959" ht="15" customHeight="1"/>
    <row r="32960" ht="15" customHeight="1"/>
    <row r="32961" ht="15" customHeight="1"/>
    <row r="32962" ht="15" customHeight="1"/>
    <row r="32963" ht="15" customHeight="1"/>
    <row r="32964" ht="15" customHeight="1"/>
    <row r="32965" ht="15" customHeight="1"/>
    <row r="32966" ht="15" customHeight="1"/>
    <row r="32967" ht="15" customHeight="1"/>
    <row r="32968" ht="15" customHeight="1"/>
    <row r="32969" ht="15" customHeight="1"/>
    <row r="32970" ht="15" customHeight="1"/>
    <row r="32971" ht="15" customHeight="1"/>
    <row r="32972" ht="15" customHeight="1"/>
    <row r="32973" ht="15" customHeight="1"/>
    <row r="32974" ht="15" customHeight="1"/>
    <row r="32975" ht="15" customHeight="1"/>
    <row r="32976" ht="15" customHeight="1"/>
    <row r="32977" ht="15" customHeight="1"/>
    <row r="32978" ht="15" customHeight="1"/>
    <row r="32979" ht="15" customHeight="1"/>
    <row r="32980" ht="15" customHeight="1"/>
    <row r="32981" ht="15" customHeight="1"/>
    <row r="32982" ht="15" customHeight="1"/>
    <row r="32983" ht="15" customHeight="1"/>
    <row r="32984" ht="15" customHeight="1"/>
    <row r="32985" ht="15" customHeight="1"/>
    <row r="32986" ht="15" customHeight="1"/>
    <row r="32987" ht="15" customHeight="1"/>
    <row r="32988" ht="15" customHeight="1"/>
    <row r="32989" ht="15" customHeight="1"/>
    <row r="32990" ht="15" customHeight="1"/>
    <row r="32991" ht="15" customHeight="1"/>
    <row r="32992" ht="15" customHeight="1"/>
    <row r="32993" ht="15" customHeight="1"/>
    <row r="32994" ht="15" customHeight="1"/>
    <row r="32995" ht="15" customHeight="1"/>
    <row r="32996" ht="15" customHeight="1"/>
    <row r="32997" ht="15" customHeight="1"/>
    <row r="32998" ht="15" customHeight="1"/>
    <row r="32999" ht="15" customHeight="1"/>
    <row r="33000" ht="15" customHeight="1"/>
    <row r="33001" ht="15" customHeight="1"/>
    <row r="33002" ht="15" customHeight="1"/>
    <row r="33003" ht="15" customHeight="1"/>
    <row r="33004" ht="15" customHeight="1"/>
    <row r="33005" ht="15" customHeight="1"/>
    <row r="33006" ht="15" customHeight="1"/>
    <row r="33007" ht="15" customHeight="1"/>
    <row r="33008" ht="15" customHeight="1"/>
    <row r="33009" ht="15" customHeight="1"/>
    <row r="33010" ht="15" customHeight="1"/>
    <row r="33011" ht="15" customHeight="1"/>
    <row r="33012" ht="15" customHeight="1"/>
    <row r="33013" ht="15" customHeight="1"/>
    <row r="33014" ht="15" customHeight="1"/>
    <row r="33015" ht="15" customHeight="1"/>
    <row r="33016" ht="15" customHeight="1"/>
    <row r="33017" ht="15" customHeight="1"/>
    <row r="33018" ht="15" customHeight="1"/>
    <row r="33019" ht="15" customHeight="1"/>
    <row r="33020" ht="15" customHeight="1"/>
    <row r="33021" ht="15" customHeight="1"/>
    <row r="33022" ht="15" customHeight="1"/>
    <row r="33023" ht="15" customHeight="1"/>
    <row r="33024" ht="15" customHeight="1"/>
    <row r="33025" ht="15" customHeight="1"/>
    <row r="33026" ht="15" customHeight="1"/>
    <row r="33027" ht="15" customHeight="1"/>
    <row r="33028" ht="15" customHeight="1"/>
    <row r="33029" ht="15" customHeight="1"/>
    <row r="33030" ht="15" customHeight="1"/>
    <row r="33031" ht="15" customHeight="1"/>
    <row r="33032" ht="15" customHeight="1"/>
    <row r="33033" ht="15" customHeight="1"/>
    <row r="33034" ht="15" customHeight="1"/>
    <row r="33035" ht="15" customHeight="1"/>
    <row r="33036" ht="15" customHeight="1"/>
    <row r="33037" ht="15" customHeight="1"/>
    <row r="33038" ht="15" customHeight="1"/>
    <row r="33039" ht="15" customHeight="1"/>
    <row r="33040" ht="15" customHeight="1"/>
    <row r="33041" ht="15" customHeight="1"/>
    <row r="33042" ht="15" customHeight="1"/>
    <row r="33043" ht="15" customHeight="1"/>
    <row r="33044" ht="15" customHeight="1"/>
    <row r="33045" ht="15" customHeight="1"/>
    <row r="33046" ht="15" customHeight="1"/>
    <row r="33047" ht="15" customHeight="1"/>
    <row r="33048" ht="15" customHeight="1"/>
    <row r="33049" ht="15" customHeight="1"/>
    <row r="33050" ht="15" customHeight="1"/>
    <row r="33051" ht="15" customHeight="1"/>
    <row r="33052" ht="15" customHeight="1"/>
    <row r="33053" ht="15" customHeight="1"/>
    <row r="33054" ht="15" customHeight="1"/>
    <row r="33055" ht="15" customHeight="1"/>
    <row r="33056" ht="15" customHeight="1"/>
    <row r="33057" ht="15" customHeight="1"/>
    <row r="33058" ht="15" customHeight="1"/>
    <row r="33059" ht="15" customHeight="1"/>
    <row r="33060" ht="15" customHeight="1"/>
    <row r="33061" ht="15" customHeight="1"/>
    <row r="33062" ht="15" customHeight="1"/>
    <row r="33063" ht="15" customHeight="1"/>
    <row r="33064" ht="15" customHeight="1"/>
    <row r="33065" ht="15" customHeight="1"/>
    <row r="33066" ht="15" customHeight="1"/>
    <row r="33067" ht="15" customHeight="1"/>
    <row r="33068" ht="15" customHeight="1"/>
    <row r="33069" ht="15" customHeight="1"/>
    <row r="33070" ht="15" customHeight="1"/>
    <row r="33071" ht="15" customHeight="1"/>
    <row r="33072" ht="15" customHeight="1"/>
    <row r="33073" ht="15" customHeight="1"/>
    <row r="33074" ht="15" customHeight="1"/>
    <row r="33075" ht="15" customHeight="1"/>
    <row r="33076" ht="15" customHeight="1"/>
    <row r="33077" ht="15" customHeight="1"/>
    <row r="33078" ht="15" customHeight="1"/>
    <row r="33079" ht="15" customHeight="1"/>
    <row r="33080" ht="15" customHeight="1"/>
    <row r="33081" ht="15" customHeight="1"/>
    <row r="33082" ht="15" customHeight="1"/>
    <row r="33083" ht="15" customHeight="1"/>
    <row r="33084" ht="15" customHeight="1"/>
    <row r="33085" ht="15" customHeight="1"/>
    <row r="33086" ht="15" customHeight="1"/>
    <row r="33087" ht="15" customHeight="1"/>
    <row r="33088" ht="15" customHeight="1"/>
    <row r="33089" ht="15" customHeight="1"/>
    <row r="33090" ht="15" customHeight="1"/>
    <row r="33091" ht="15" customHeight="1"/>
    <row r="33092" ht="15" customHeight="1"/>
    <row r="33093" ht="15" customHeight="1"/>
    <row r="33094" ht="15" customHeight="1"/>
    <row r="33095" ht="15" customHeight="1"/>
    <row r="33096" ht="15" customHeight="1"/>
    <row r="33097" ht="15" customHeight="1"/>
    <row r="33098" ht="15" customHeight="1"/>
    <row r="33099" ht="15" customHeight="1"/>
    <row r="33100" ht="15" customHeight="1"/>
    <row r="33101" ht="15" customHeight="1"/>
    <row r="33102" ht="15" customHeight="1"/>
    <row r="33103" ht="15" customHeight="1"/>
    <row r="33104" ht="15" customHeight="1"/>
    <row r="33105" ht="15" customHeight="1"/>
    <row r="33106" ht="15" customHeight="1"/>
    <row r="33107" ht="15" customHeight="1"/>
    <row r="33108" ht="15" customHeight="1"/>
    <row r="33109" ht="15" customHeight="1"/>
    <row r="33110" ht="15" customHeight="1"/>
    <row r="33111" ht="15" customHeight="1"/>
    <row r="33112" ht="15" customHeight="1"/>
    <row r="33113" ht="15" customHeight="1"/>
    <row r="33114" ht="15" customHeight="1"/>
    <row r="33115" ht="15" customHeight="1"/>
    <row r="33116" ht="15" customHeight="1"/>
    <row r="33117" ht="15" customHeight="1"/>
    <row r="33118" ht="15" customHeight="1"/>
    <row r="33119" ht="15" customHeight="1"/>
    <row r="33120" ht="15" customHeight="1"/>
    <row r="33121" ht="15" customHeight="1"/>
    <row r="33122" ht="15" customHeight="1"/>
    <row r="33123" ht="15" customHeight="1"/>
    <row r="33124" ht="15" customHeight="1"/>
    <row r="33125" ht="15" customHeight="1"/>
    <row r="33126" ht="15" customHeight="1"/>
    <row r="33127" ht="15" customHeight="1"/>
    <row r="33128" ht="15" customHeight="1"/>
    <row r="33129" ht="15" customHeight="1"/>
    <row r="33130" ht="15" customHeight="1"/>
    <row r="33131" ht="15" customHeight="1"/>
    <row r="33132" ht="15" customHeight="1"/>
    <row r="33133" ht="15" customHeight="1"/>
    <row r="33134" ht="15" customHeight="1"/>
    <row r="33135" ht="15" customHeight="1"/>
    <row r="33136" ht="15" customHeight="1"/>
    <row r="33137" ht="15" customHeight="1"/>
    <row r="33138" ht="15" customHeight="1"/>
    <row r="33139" ht="15" customHeight="1"/>
    <row r="33140" ht="15" customHeight="1"/>
    <row r="33141" ht="15" customHeight="1"/>
    <row r="33142" ht="15" customHeight="1"/>
    <row r="33143" ht="15" customHeight="1"/>
    <row r="33144" ht="15" customHeight="1"/>
    <row r="33145" ht="15" customHeight="1"/>
    <row r="33146" ht="15" customHeight="1"/>
    <row r="33147" ht="15" customHeight="1"/>
    <row r="33148" ht="15" customHeight="1"/>
    <row r="33149" ht="15" customHeight="1"/>
    <row r="33150" ht="15" customHeight="1"/>
    <row r="33151" ht="15" customHeight="1"/>
    <row r="33152" ht="15" customHeight="1"/>
    <row r="33153" ht="15" customHeight="1"/>
    <row r="33154" ht="15" customHeight="1"/>
    <row r="33155" ht="15" customHeight="1"/>
    <row r="33156" ht="15" customHeight="1"/>
    <row r="33157" ht="15" customHeight="1"/>
    <row r="33158" ht="15" customHeight="1"/>
    <row r="33159" ht="15" customHeight="1"/>
    <row r="33160" ht="15" customHeight="1"/>
    <row r="33161" ht="15" customHeight="1"/>
    <row r="33162" ht="15" customHeight="1"/>
    <row r="33163" ht="15" customHeight="1"/>
    <row r="33164" ht="15" customHeight="1"/>
    <row r="33165" ht="15" customHeight="1"/>
    <row r="33166" ht="15" customHeight="1"/>
    <row r="33167" ht="15" customHeight="1"/>
    <row r="33168" ht="15" customHeight="1"/>
    <row r="33169" ht="15" customHeight="1"/>
    <row r="33170" ht="15" customHeight="1"/>
    <row r="33171" ht="15" customHeight="1"/>
    <row r="33172" ht="15" customHeight="1"/>
    <row r="33173" ht="15" customHeight="1"/>
    <row r="33174" ht="15" customHeight="1"/>
    <row r="33175" ht="15" customHeight="1"/>
    <row r="33176" ht="15" customHeight="1"/>
    <row r="33177" ht="15" customHeight="1"/>
    <row r="33178" ht="15" customHeight="1"/>
    <row r="33179" ht="15" customHeight="1"/>
    <row r="33180" ht="15" customHeight="1"/>
    <row r="33181" ht="15" customHeight="1"/>
    <row r="33182" ht="15" customHeight="1"/>
    <row r="33183" ht="15" customHeight="1"/>
    <row r="33184" ht="15" customHeight="1"/>
    <row r="33185" ht="15" customHeight="1"/>
    <row r="33186" ht="15" customHeight="1"/>
    <row r="33187" ht="15" customHeight="1"/>
    <row r="33188" ht="15" customHeight="1"/>
    <row r="33189" ht="15" customHeight="1"/>
    <row r="33190" ht="15" customHeight="1"/>
    <row r="33191" ht="15" customHeight="1"/>
    <row r="33192" ht="15" customHeight="1"/>
    <row r="33193" ht="15" customHeight="1"/>
    <row r="33194" ht="15" customHeight="1"/>
    <row r="33195" ht="15" customHeight="1"/>
    <row r="33196" ht="15" customHeight="1"/>
    <row r="33197" ht="15" customHeight="1"/>
    <row r="33198" ht="15" customHeight="1"/>
    <row r="33199" ht="15" customHeight="1"/>
    <row r="33200" ht="15" customHeight="1"/>
    <row r="33201" ht="15" customHeight="1"/>
    <row r="33202" ht="15" customHeight="1"/>
    <row r="33203" ht="15" customHeight="1"/>
    <row r="33204" ht="15" customHeight="1"/>
    <row r="33205" ht="15" customHeight="1"/>
    <row r="33206" ht="15" customHeight="1"/>
    <row r="33207" ht="15" customHeight="1"/>
    <row r="33208" ht="15" customHeight="1"/>
    <row r="33209" ht="15" customHeight="1"/>
    <row r="33210" ht="15" customHeight="1"/>
    <row r="33211" ht="15" customHeight="1"/>
    <row r="33212" ht="15" customHeight="1"/>
    <row r="33213" ht="15" customHeight="1"/>
    <row r="33214" ht="15" customHeight="1"/>
    <row r="33215" ht="15" customHeight="1"/>
    <row r="33216" ht="15" customHeight="1"/>
    <row r="33217" ht="15" customHeight="1"/>
    <row r="33218" ht="15" customHeight="1"/>
    <row r="33219" ht="15" customHeight="1"/>
    <row r="33220" ht="15" customHeight="1"/>
    <row r="33221" ht="15" customHeight="1"/>
    <row r="33222" ht="15" customHeight="1"/>
    <row r="33223" ht="15" customHeight="1"/>
    <row r="33224" ht="15" customHeight="1"/>
    <row r="33225" ht="15" customHeight="1"/>
    <row r="33226" ht="15" customHeight="1"/>
    <row r="33227" ht="15" customHeight="1"/>
    <row r="33228" ht="15" customHeight="1"/>
    <row r="33229" ht="15" customHeight="1"/>
    <row r="33230" ht="15" customHeight="1"/>
    <row r="33231" ht="15" customHeight="1"/>
    <row r="33232" ht="15" customHeight="1"/>
    <row r="33233" ht="15" customHeight="1"/>
    <row r="33234" ht="15" customHeight="1"/>
    <row r="33235" ht="15" customHeight="1"/>
    <row r="33236" ht="15" customHeight="1"/>
    <row r="33237" ht="15" customHeight="1"/>
    <row r="33238" ht="15" customHeight="1"/>
    <row r="33239" ht="15" customHeight="1"/>
    <row r="33240" ht="15" customHeight="1"/>
    <row r="33241" ht="15" customHeight="1"/>
    <row r="33242" ht="15" customHeight="1"/>
    <row r="33243" ht="15" customHeight="1"/>
    <row r="33244" ht="15" customHeight="1"/>
    <row r="33245" ht="15" customHeight="1"/>
    <row r="33246" ht="15" customHeight="1"/>
    <row r="33247" ht="15" customHeight="1"/>
    <row r="33248" ht="15" customHeight="1"/>
    <row r="33249" ht="15" customHeight="1"/>
    <row r="33250" ht="15" customHeight="1"/>
    <row r="33251" ht="15" customHeight="1"/>
    <row r="33252" ht="15" customHeight="1"/>
    <row r="33253" ht="15" customHeight="1"/>
    <row r="33254" ht="15" customHeight="1"/>
    <row r="33255" ht="15" customHeight="1"/>
    <row r="33256" ht="15" customHeight="1"/>
    <row r="33257" ht="15" customHeight="1"/>
    <row r="33258" ht="15" customHeight="1"/>
    <row r="33259" ht="15" customHeight="1"/>
    <row r="33260" ht="15" customHeight="1"/>
    <row r="33261" ht="15" customHeight="1"/>
    <row r="33262" ht="15" customHeight="1"/>
    <row r="33263" ht="15" customHeight="1"/>
    <row r="33264" ht="15" customHeight="1"/>
    <row r="33265" ht="15" customHeight="1"/>
    <row r="33266" ht="15" customHeight="1"/>
    <row r="33267" ht="15" customHeight="1"/>
    <row r="33268" ht="15" customHeight="1"/>
    <row r="33269" ht="15" customHeight="1"/>
    <row r="33270" ht="15" customHeight="1"/>
    <row r="33271" ht="15" customHeight="1"/>
    <row r="33272" ht="15" customHeight="1"/>
    <row r="33273" ht="15" customHeight="1"/>
    <row r="33274" ht="15" customHeight="1"/>
    <row r="33275" ht="15" customHeight="1"/>
    <row r="33276" ht="15" customHeight="1"/>
    <row r="33277" ht="15" customHeight="1"/>
    <row r="33278" ht="15" customHeight="1"/>
    <row r="33279" ht="15" customHeight="1"/>
    <row r="33280" ht="15" customHeight="1"/>
    <row r="33281" ht="15" customHeight="1"/>
    <row r="33282" ht="15" customHeight="1"/>
    <row r="33283" ht="15" customHeight="1"/>
    <row r="33284" ht="15" customHeight="1"/>
    <row r="33285" ht="15" customHeight="1"/>
    <row r="33286" ht="15" customHeight="1"/>
    <row r="33287" ht="15" customHeight="1"/>
    <row r="33288" ht="15" customHeight="1"/>
    <row r="33289" ht="15" customHeight="1"/>
    <row r="33290" ht="15" customHeight="1"/>
    <row r="33291" ht="15" customHeight="1"/>
    <row r="33292" ht="15" customHeight="1"/>
    <row r="33293" ht="15" customHeight="1"/>
    <row r="33294" ht="15" customHeight="1"/>
    <row r="33295" ht="15" customHeight="1"/>
    <row r="33296" ht="15" customHeight="1"/>
    <row r="33297" ht="15" customHeight="1"/>
    <row r="33298" ht="15" customHeight="1"/>
    <row r="33299" ht="15" customHeight="1"/>
    <row r="33300" ht="15" customHeight="1"/>
    <row r="33301" ht="15" customHeight="1"/>
    <row r="33302" ht="15" customHeight="1"/>
    <row r="33303" ht="15" customHeight="1"/>
    <row r="33304" ht="15" customHeight="1"/>
    <row r="33305" ht="15" customHeight="1"/>
    <row r="33306" ht="15" customHeight="1"/>
    <row r="33307" ht="15" customHeight="1"/>
    <row r="33308" ht="15" customHeight="1"/>
    <row r="33309" ht="15" customHeight="1"/>
    <row r="33310" ht="15" customHeight="1"/>
    <row r="33311" ht="15" customHeight="1"/>
    <row r="33312" ht="15" customHeight="1"/>
    <row r="33313" ht="15" customHeight="1"/>
    <row r="33314" ht="15" customHeight="1"/>
    <row r="33315" ht="15" customHeight="1"/>
    <row r="33316" ht="15" customHeight="1"/>
    <row r="33317" ht="15" customHeight="1"/>
    <row r="33318" ht="15" customHeight="1"/>
    <row r="33319" ht="15" customHeight="1"/>
    <row r="33320" ht="15" customHeight="1"/>
    <row r="33321" ht="15" customHeight="1"/>
    <row r="33322" ht="15" customHeight="1"/>
    <row r="33323" ht="15" customHeight="1"/>
    <row r="33324" ht="15" customHeight="1"/>
    <row r="33325" ht="15" customHeight="1"/>
    <row r="33326" ht="15" customHeight="1"/>
    <row r="33327" ht="15" customHeight="1"/>
    <row r="33328" ht="15" customHeight="1"/>
    <row r="33329" ht="15" customHeight="1"/>
    <row r="33330" ht="15" customHeight="1"/>
    <row r="33331" ht="15" customHeight="1"/>
    <row r="33332" ht="15" customHeight="1"/>
    <row r="33333" ht="15" customHeight="1"/>
    <row r="33334" ht="15" customHeight="1"/>
    <row r="33335" ht="15" customHeight="1"/>
    <row r="33336" ht="15" customHeight="1"/>
    <row r="33337" ht="15" customHeight="1"/>
    <row r="33338" ht="15" customHeight="1"/>
    <row r="33339" ht="15" customHeight="1"/>
    <row r="33340" ht="15" customHeight="1"/>
    <row r="33341" ht="15" customHeight="1"/>
    <row r="33342" ht="15" customHeight="1"/>
    <row r="33343" ht="15" customHeight="1"/>
    <row r="33344" ht="15" customHeight="1"/>
    <row r="33345" ht="15" customHeight="1"/>
    <row r="33346" ht="15" customHeight="1"/>
    <row r="33347" ht="15" customHeight="1"/>
    <row r="33348" ht="15" customHeight="1"/>
    <row r="33349" ht="15" customHeight="1"/>
    <row r="33350" ht="15" customHeight="1"/>
    <row r="33351" ht="15" customHeight="1"/>
    <row r="33352" ht="15" customHeight="1"/>
    <row r="33353" ht="15" customHeight="1"/>
    <row r="33354" ht="15" customHeight="1"/>
    <row r="33355" ht="15" customHeight="1"/>
    <row r="33356" ht="15" customHeight="1"/>
    <row r="33357" ht="15" customHeight="1"/>
    <row r="33358" ht="15" customHeight="1"/>
    <row r="33359" ht="15" customHeight="1"/>
    <row r="33360" ht="15" customHeight="1"/>
    <row r="33361" ht="15" customHeight="1"/>
    <row r="33362" ht="15" customHeight="1"/>
    <row r="33363" ht="15" customHeight="1"/>
    <row r="33364" ht="15" customHeight="1"/>
    <row r="33365" ht="15" customHeight="1"/>
    <row r="33366" ht="15" customHeight="1"/>
    <row r="33367" ht="15" customHeight="1"/>
    <row r="33368" ht="15" customHeight="1"/>
    <row r="33369" ht="15" customHeight="1"/>
    <row r="33370" ht="15" customHeight="1"/>
    <row r="33371" ht="15" customHeight="1"/>
    <row r="33372" ht="15" customHeight="1"/>
    <row r="33373" ht="15" customHeight="1"/>
    <row r="33374" ht="15" customHeight="1"/>
    <row r="33375" ht="15" customHeight="1"/>
    <row r="33376" ht="15" customHeight="1"/>
    <row r="33377" ht="15" customHeight="1"/>
    <row r="33378" ht="15" customHeight="1"/>
    <row r="33379" ht="15" customHeight="1"/>
    <row r="33380" ht="15" customHeight="1"/>
    <row r="33381" ht="15" customHeight="1"/>
    <row r="33382" ht="15" customHeight="1"/>
    <row r="33383" ht="15" customHeight="1"/>
    <row r="33384" ht="15" customHeight="1"/>
    <row r="33385" ht="15" customHeight="1"/>
    <row r="33386" ht="15" customHeight="1"/>
    <row r="33387" ht="15" customHeight="1"/>
    <row r="33388" ht="15" customHeight="1"/>
    <row r="33389" ht="15" customHeight="1"/>
    <row r="33390" ht="15" customHeight="1"/>
    <row r="33391" ht="15" customHeight="1"/>
    <row r="33392" ht="15" customHeight="1"/>
    <row r="33393" ht="15" customHeight="1"/>
    <row r="33394" ht="15" customHeight="1"/>
    <row r="33395" ht="15" customHeight="1"/>
    <row r="33396" ht="15" customHeight="1"/>
    <row r="33397" ht="15" customHeight="1"/>
    <row r="33398" ht="15" customHeight="1"/>
    <row r="33399" ht="15" customHeight="1"/>
    <row r="33400" ht="15" customHeight="1"/>
    <row r="33401" ht="15" customHeight="1"/>
    <row r="33402" ht="15" customHeight="1"/>
    <row r="33403" ht="15" customHeight="1"/>
    <row r="33404" ht="15" customHeight="1"/>
    <row r="33405" ht="15" customHeight="1"/>
    <row r="33406" ht="15" customHeight="1"/>
    <row r="33407" ht="15" customHeight="1"/>
    <row r="33408" ht="15" customHeight="1"/>
    <row r="33409" ht="15" customHeight="1"/>
    <row r="33410" ht="15" customHeight="1"/>
    <row r="33411" ht="15" customHeight="1"/>
    <row r="33412" ht="15" customHeight="1"/>
    <row r="33413" ht="15" customHeight="1"/>
    <row r="33414" ht="15" customHeight="1"/>
    <row r="33415" ht="15" customHeight="1"/>
    <row r="33416" ht="15" customHeight="1"/>
    <row r="33417" ht="15" customHeight="1"/>
    <row r="33418" ht="15" customHeight="1"/>
    <row r="33419" ht="15" customHeight="1"/>
    <row r="33420" ht="15" customHeight="1"/>
    <row r="33421" ht="15" customHeight="1"/>
    <row r="33422" ht="15" customHeight="1"/>
    <row r="33423" ht="15" customHeight="1"/>
    <row r="33424" ht="15" customHeight="1"/>
    <row r="33425" ht="15" customHeight="1"/>
    <row r="33426" ht="15" customHeight="1"/>
    <row r="33427" ht="15" customHeight="1"/>
    <row r="33428" ht="15" customHeight="1"/>
    <row r="33429" ht="15" customHeight="1"/>
    <row r="33430" ht="15" customHeight="1"/>
    <row r="33431" ht="15" customHeight="1"/>
    <row r="33432" ht="15" customHeight="1"/>
    <row r="33433" ht="15" customHeight="1"/>
    <row r="33434" ht="15" customHeight="1"/>
    <row r="33435" ht="15" customHeight="1"/>
    <row r="33436" ht="15" customHeight="1"/>
    <row r="33437" ht="15" customHeight="1"/>
    <row r="33438" ht="15" customHeight="1"/>
    <row r="33439" ht="15" customHeight="1"/>
    <row r="33440" ht="15" customHeight="1"/>
    <row r="33441" ht="15" customHeight="1"/>
    <row r="33442" ht="15" customHeight="1"/>
    <row r="33443" ht="15" customHeight="1"/>
    <row r="33444" ht="15" customHeight="1"/>
    <row r="33445" ht="15" customHeight="1"/>
    <row r="33446" ht="15" customHeight="1"/>
    <row r="33447" ht="15" customHeight="1"/>
    <row r="33448" ht="15" customHeight="1"/>
    <row r="33449" ht="15" customHeight="1"/>
    <row r="33450" ht="15" customHeight="1"/>
    <row r="33451" ht="15" customHeight="1"/>
    <row r="33452" ht="15" customHeight="1"/>
    <row r="33453" ht="15" customHeight="1"/>
    <row r="33454" ht="15" customHeight="1"/>
    <row r="33455" ht="15" customHeight="1"/>
    <row r="33456" ht="15" customHeight="1"/>
    <row r="33457" ht="15" customHeight="1"/>
    <row r="33458" ht="15" customHeight="1"/>
    <row r="33459" ht="15" customHeight="1"/>
    <row r="33460" ht="15" customHeight="1"/>
    <row r="33461" ht="15" customHeight="1"/>
    <row r="33462" ht="15" customHeight="1"/>
    <row r="33463" ht="15" customHeight="1"/>
    <row r="33464" ht="15" customHeight="1"/>
    <row r="33465" ht="15" customHeight="1"/>
    <row r="33466" ht="15" customHeight="1"/>
    <row r="33467" ht="15" customHeight="1"/>
    <row r="33468" ht="15" customHeight="1"/>
    <row r="33469" ht="15" customHeight="1"/>
    <row r="33470" ht="15" customHeight="1"/>
    <row r="33471" ht="15" customHeight="1"/>
    <row r="33472" ht="15" customHeight="1"/>
    <row r="33473" ht="15" customHeight="1"/>
    <row r="33474" ht="15" customHeight="1"/>
    <row r="33475" ht="15" customHeight="1"/>
    <row r="33476" ht="15" customHeight="1"/>
    <row r="33477" ht="15" customHeight="1"/>
    <row r="33478" ht="15" customHeight="1"/>
    <row r="33479" ht="15" customHeight="1"/>
    <row r="33480" ht="15" customHeight="1"/>
    <row r="33481" ht="15" customHeight="1"/>
    <row r="33482" ht="15" customHeight="1"/>
    <row r="33483" ht="15" customHeight="1"/>
    <row r="33484" ht="15" customHeight="1"/>
    <row r="33485" ht="15" customHeight="1"/>
    <row r="33486" ht="15" customHeight="1"/>
    <row r="33487" ht="15" customHeight="1"/>
    <row r="33488" ht="15" customHeight="1"/>
    <row r="33489" ht="15" customHeight="1"/>
    <row r="33490" ht="15" customHeight="1"/>
    <row r="33491" ht="15" customHeight="1"/>
    <row r="33492" ht="15" customHeight="1"/>
    <row r="33493" ht="15" customHeight="1"/>
    <row r="33494" ht="15" customHeight="1"/>
    <row r="33495" ht="15" customHeight="1"/>
    <row r="33496" ht="15" customHeight="1"/>
    <row r="33497" ht="15" customHeight="1"/>
    <row r="33498" ht="15" customHeight="1"/>
    <row r="33499" ht="15" customHeight="1"/>
    <row r="33500" ht="15" customHeight="1"/>
    <row r="33501" ht="15" customHeight="1"/>
    <row r="33502" ht="15" customHeight="1"/>
    <row r="33503" ht="15" customHeight="1"/>
    <row r="33504" ht="15" customHeight="1"/>
    <row r="33505" ht="15" customHeight="1"/>
    <row r="33506" ht="15" customHeight="1"/>
    <row r="33507" ht="15" customHeight="1"/>
    <row r="33508" ht="15" customHeight="1"/>
    <row r="33509" ht="15" customHeight="1"/>
    <row r="33510" ht="15" customHeight="1"/>
    <row r="33511" ht="15" customHeight="1"/>
    <row r="33512" ht="15" customHeight="1"/>
    <row r="33513" ht="15" customHeight="1"/>
    <row r="33514" ht="15" customHeight="1"/>
    <row r="33515" ht="15" customHeight="1"/>
    <row r="33516" ht="15" customHeight="1"/>
    <row r="33517" ht="15" customHeight="1"/>
    <row r="33518" ht="15" customHeight="1"/>
    <row r="33519" ht="15" customHeight="1"/>
    <row r="33520" ht="15" customHeight="1"/>
    <row r="33521" ht="15" customHeight="1"/>
    <row r="33522" ht="15" customHeight="1"/>
    <row r="33523" ht="15" customHeight="1"/>
    <row r="33524" ht="15" customHeight="1"/>
    <row r="33525" ht="15" customHeight="1"/>
    <row r="33526" ht="15" customHeight="1"/>
    <row r="33527" ht="15" customHeight="1"/>
    <row r="33528" ht="15" customHeight="1"/>
    <row r="33529" ht="15" customHeight="1"/>
    <row r="33530" ht="15" customHeight="1"/>
    <row r="33531" ht="15" customHeight="1"/>
    <row r="33532" ht="15" customHeight="1"/>
    <row r="33533" ht="15" customHeight="1"/>
    <row r="33534" ht="15" customHeight="1"/>
    <row r="33535" ht="15" customHeight="1"/>
    <row r="33536" ht="15" customHeight="1"/>
    <row r="33537" ht="15" customHeight="1"/>
    <row r="33538" ht="15" customHeight="1"/>
    <row r="33539" ht="15" customHeight="1"/>
    <row r="33540" ht="15" customHeight="1"/>
    <row r="33541" ht="15" customHeight="1"/>
    <row r="33542" ht="15" customHeight="1"/>
    <row r="33543" ht="15" customHeight="1"/>
    <row r="33544" ht="15" customHeight="1"/>
    <row r="33545" ht="15" customHeight="1"/>
    <row r="33546" ht="15" customHeight="1"/>
    <row r="33547" ht="15" customHeight="1"/>
    <row r="33548" ht="15" customHeight="1"/>
    <row r="33549" ht="15" customHeight="1"/>
    <row r="33550" ht="15" customHeight="1"/>
    <row r="33551" ht="15" customHeight="1"/>
    <row r="33552" ht="15" customHeight="1"/>
    <row r="33553" ht="15" customHeight="1"/>
    <row r="33554" ht="15" customHeight="1"/>
    <row r="33555" ht="15" customHeight="1"/>
    <row r="33556" ht="15" customHeight="1"/>
    <row r="33557" ht="15" customHeight="1"/>
    <row r="33558" ht="15" customHeight="1"/>
    <row r="33559" ht="15" customHeight="1"/>
    <row r="33560" ht="15" customHeight="1"/>
    <row r="33561" ht="15" customHeight="1"/>
    <row r="33562" ht="15" customHeight="1"/>
    <row r="33563" ht="15" customHeight="1"/>
    <row r="33564" ht="15" customHeight="1"/>
    <row r="33565" ht="15" customHeight="1"/>
    <row r="33566" ht="15" customHeight="1"/>
    <row r="33567" ht="15" customHeight="1"/>
    <row r="33568" ht="15" customHeight="1"/>
    <row r="33569" ht="15" customHeight="1"/>
    <row r="33570" ht="15" customHeight="1"/>
    <row r="33571" ht="15" customHeight="1"/>
    <row r="33572" ht="15" customHeight="1"/>
    <row r="33573" ht="15" customHeight="1"/>
    <row r="33574" ht="15" customHeight="1"/>
    <row r="33575" ht="15" customHeight="1"/>
    <row r="33576" ht="15" customHeight="1"/>
    <row r="33577" ht="15" customHeight="1"/>
    <row r="33578" ht="15" customHeight="1"/>
    <row r="33579" ht="15" customHeight="1"/>
    <row r="33580" ht="15" customHeight="1"/>
    <row r="33581" ht="15" customHeight="1"/>
    <row r="33582" ht="15" customHeight="1"/>
    <row r="33583" ht="15" customHeight="1"/>
    <row r="33584" ht="15" customHeight="1"/>
    <row r="33585" ht="15" customHeight="1"/>
    <row r="33586" ht="15" customHeight="1"/>
    <row r="33587" ht="15" customHeight="1"/>
    <row r="33588" ht="15" customHeight="1"/>
    <row r="33589" ht="15" customHeight="1"/>
    <row r="33590" ht="15" customHeight="1"/>
    <row r="33591" ht="15" customHeight="1"/>
    <row r="33592" ht="15" customHeight="1"/>
    <row r="33593" ht="15" customHeight="1"/>
    <row r="33594" ht="15" customHeight="1"/>
    <row r="33595" ht="15" customHeight="1"/>
    <row r="33596" ht="15" customHeight="1"/>
    <row r="33597" ht="15" customHeight="1"/>
    <row r="33598" ht="15" customHeight="1"/>
    <row r="33599" ht="15" customHeight="1"/>
    <row r="33600" ht="15" customHeight="1"/>
    <row r="33601" ht="15" customHeight="1"/>
    <row r="33602" ht="15" customHeight="1"/>
    <row r="33603" ht="15" customHeight="1"/>
    <row r="33604" ht="15" customHeight="1"/>
    <row r="33605" ht="15" customHeight="1"/>
    <row r="33606" ht="15" customHeight="1"/>
    <row r="33607" ht="15" customHeight="1"/>
    <row r="33608" ht="15" customHeight="1"/>
    <row r="33609" ht="15" customHeight="1"/>
    <row r="33610" ht="15" customHeight="1"/>
    <row r="33611" ht="15" customHeight="1"/>
    <row r="33612" ht="15" customHeight="1"/>
    <row r="33613" ht="15" customHeight="1"/>
    <row r="33614" ht="15" customHeight="1"/>
    <row r="33615" ht="15" customHeight="1"/>
    <row r="33616" ht="15" customHeight="1"/>
    <row r="33617" ht="15" customHeight="1"/>
    <row r="33618" ht="15" customHeight="1"/>
    <row r="33619" ht="15" customHeight="1"/>
    <row r="33620" ht="15" customHeight="1"/>
    <row r="33621" ht="15" customHeight="1"/>
    <row r="33622" ht="15" customHeight="1"/>
    <row r="33623" ht="15" customHeight="1"/>
    <row r="33624" ht="15" customHeight="1"/>
    <row r="33625" ht="15" customHeight="1"/>
    <row r="33626" ht="15" customHeight="1"/>
    <row r="33627" ht="15" customHeight="1"/>
    <row r="33628" ht="15" customHeight="1"/>
    <row r="33629" ht="15" customHeight="1"/>
    <row r="33630" ht="15" customHeight="1"/>
    <row r="33631" ht="15" customHeight="1"/>
    <row r="33632" ht="15" customHeight="1"/>
    <row r="33633" ht="15" customHeight="1"/>
    <row r="33634" ht="15" customHeight="1"/>
    <row r="33635" ht="15" customHeight="1"/>
    <row r="33636" ht="15" customHeight="1"/>
    <row r="33637" ht="15" customHeight="1"/>
    <row r="33638" ht="15" customHeight="1"/>
    <row r="33639" ht="15" customHeight="1"/>
    <row r="33640" ht="15" customHeight="1"/>
    <row r="33641" ht="15" customHeight="1"/>
    <row r="33642" ht="15" customHeight="1"/>
    <row r="33643" ht="15" customHeight="1"/>
    <row r="33644" ht="15" customHeight="1"/>
    <row r="33645" ht="15" customHeight="1"/>
    <row r="33646" ht="15" customHeight="1"/>
    <row r="33647" ht="15" customHeight="1"/>
    <row r="33648" ht="15" customHeight="1"/>
    <row r="33649" ht="15" customHeight="1"/>
    <row r="33650" ht="15" customHeight="1"/>
    <row r="33651" ht="15" customHeight="1"/>
    <row r="33652" ht="15" customHeight="1"/>
    <row r="33653" ht="15" customHeight="1"/>
    <row r="33654" ht="15" customHeight="1"/>
    <row r="33655" ht="15" customHeight="1"/>
    <row r="33656" ht="15" customHeight="1"/>
    <row r="33657" ht="15" customHeight="1"/>
    <row r="33658" ht="15" customHeight="1"/>
    <row r="33659" ht="15" customHeight="1"/>
    <row r="33660" ht="15" customHeight="1"/>
    <row r="33661" ht="15" customHeight="1"/>
    <row r="33662" ht="15" customHeight="1"/>
    <row r="33663" ht="15" customHeight="1"/>
    <row r="33664" ht="15" customHeight="1"/>
    <row r="33665" ht="15" customHeight="1"/>
    <row r="33666" ht="15" customHeight="1"/>
    <row r="33667" ht="15" customHeight="1"/>
    <row r="33668" ht="15" customHeight="1"/>
    <row r="33669" ht="15" customHeight="1"/>
    <row r="33670" ht="15" customHeight="1"/>
    <row r="33671" ht="15" customHeight="1"/>
    <row r="33672" ht="15" customHeight="1"/>
    <row r="33673" ht="15" customHeight="1"/>
    <row r="33674" ht="15" customHeight="1"/>
    <row r="33675" ht="15" customHeight="1"/>
    <row r="33676" ht="15" customHeight="1"/>
    <row r="33677" ht="15" customHeight="1"/>
    <row r="33678" ht="15" customHeight="1"/>
    <row r="33679" ht="15" customHeight="1"/>
    <row r="33680" ht="15" customHeight="1"/>
    <row r="33681" ht="15" customHeight="1"/>
    <row r="33682" ht="15" customHeight="1"/>
    <row r="33683" ht="15" customHeight="1"/>
    <row r="33684" ht="15" customHeight="1"/>
    <row r="33685" ht="15" customHeight="1"/>
    <row r="33686" ht="15" customHeight="1"/>
    <row r="33687" ht="15" customHeight="1"/>
    <row r="33688" ht="15" customHeight="1"/>
    <row r="33689" ht="15" customHeight="1"/>
    <row r="33690" ht="15" customHeight="1"/>
    <row r="33691" ht="15" customHeight="1"/>
    <row r="33692" ht="15" customHeight="1"/>
    <row r="33693" ht="15" customHeight="1"/>
    <row r="33694" ht="15" customHeight="1"/>
    <row r="33695" ht="15" customHeight="1"/>
    <row r="33696" ht="15" customHeight="1"/>
    <row r="33697" ht="15" customHeight="1"/>
    <row r="33698" ht="15" customHeight="1"/>
    <row r="33699" ht="15" customHeight="1"/>
    <row r="33700" ht="15" customHeight="1"/>
    <row r="33701" ht="15" customHeight="1"/>
    <row r="33702" ht="15" customHeight="1"/>
    <row r="33703" ht="15" customHeight="1"/>
    <row r="33704" ht="15" customHeight="1"/>
    <row r="33705" ht="15" customHeight="1"/>
    <row r="33706" ht="15" customHeight="1"/>
    <row r="33707" ht="15" customHeight="1"/>
    <row r="33708" ht="15" customHeight="1"/>
    <row r="33709" ht="15" customHeight="1"/>
    <row r="33710" ht="15" customHeight="1"/>
    <row r="33711" ht="15" customHeight="1"/>
    <row r="33712" ht="15" customHeight="1"/>
    <row r="33713" ht="15" customHeight="1"/>
    <row r="33714" ht="15" customHeight="1"/>
    <row r="33715" ht="15" customHeight="1"/>
    <row r="33716" ht="15" customHeight="1"/>
    <row r="33717" ht="15" customHeight="1"/>
    <row r="33718" ht="15" customHeight="1"/>
    <row r="33719" ht="15" customHeight="1"/>
    <row r="33720" ht="15" customHeight="1"/>
    <row r="33721" ht="15" customHeight="1"/>
    <row r="33722" ht="15" customHeight="1"/>
    <row r="33723" ht="15" customHeight="1"/>
    <row r="33724" ht="15" customHeight="1"/>
    <row r="33725" ht="15" customHeight="1"/>
    <row r="33726" ht="15" customHeight="1"/>
    <row r="33727" ht="15" customHeight="1"/>
    <row r="33728" ht="15" customHeight="1"/>
    <row r="33729" ht="15" customHeight="1"/>
    <row r="33730" ht="15" customHeight="1"/>
    <row r="33731" ht="15" customHeight="1"/>
    <row r="33732" ht="15" customHeight="1"/>
    <row r="33733" ht="15" customHeight="1"/>
    <row r="33734" ht="15" customHeight="1"/>
    <row r="33735" ht="15" customHeight="1"/>
    <row r="33736" ht="15" customHeight="1"/>
    <row r="33737" ht="15" customHeight="1"/>
    <row r="33738" ht="15" customHeight="1"/>
    <row r="33739" ht="15" customHeight="1"/>
    <row r="33740" ht="15" customHeight="1"/>
    <row r="33741" ht="15" customHeight="1"/>
    <row r="33742" ht="15" customHeight="1"/>
    <row r="33743" ht="15" customHeight="1"/>
    <row r="33744" ht="15" customHeight="1"/>
    <row r="33745" ht="15" customHeight="1"/>
    <row r="33746" ht="15" customHeight="1"/>
    <row r="33747" ht="15" customHeight="1"/>
    <row r="33748" ht="15" customHeight="1"/>
    <row r="33749" ht="15" customHeight="1"/>
    <row r="33750" ht="15" customHeight="1"/>
    <row r="33751" ht="15" customHeight="1"/>
    <row r="33752" ht="15" customHeight="1"/>
    <row r="33753" ht="15" customHeight="1"/>
    <row r="33754" ht="15" customHeight="1"/>
    <row r="33755" ht="15" customHeight="1"/>
    <row r="33756" ht="15" customHeight="1"/>
    <row r="33757" ht="15" customHeight="1"/>
    <row r="33758" ht="15" customHeight="1"/>
    <row r="33759" ht="15" customHeight="1"/>
    <row r="33760" ht="15" customHeight="1"/>
    <row r="33761" ht="15" customHeight="1"/>
    <row r="33762" ht="15" customHeight="1"/>
    <row r="33763" ht="15" customHeight="1"/>
    <row r="33764" ht="15" customHeight="1"/>
    <row r="33765" ht="15" customHeight="1"/>
    <row r="33766" ht="15" customHeight="1"/>
    <row r="33767" ht="15" customHeight="1"/>
    <row r="33768" ht="15" customHeight="1"/>
    <row r="33769" ht="15" customHeight="1"/>
    <row r="33770" ht="15" customHeight="1"/>
    <row r="33771" ht="15" customHeight="1"/>
    <row r="33772" ht="15" customHeight="1"/>
    <row r="33773" ht="15" customHeight="1"/>
    <row r="33774" ht="15" customHeight="1"/>
    <row r="33775" ht="15" customHeight="1"/>
    <row r="33776" ht="15" customHeight="1"/>
    <row r="33777" ht="15" customHeight="1"/>
    <row r="33778" ht="15" customHeight="1"/>
    <row r="33779" ht="15" customHeight="1"/>
    <row r="33780" ht="15" customHeight="1"/>
    <row r="33781" ht="15" customHeight="1"/>
    <row r="33782" ht="15" customHeight="1"/>
    <row r="33783" ht="15" customHeight="1"/>
    <row r="33784" ht="15" customHeight="1"/>
    <row r="33785" ht="15" customHeight="1"/>
    <row r="33786" ht="15" customHeight="1"/>
    <row r="33787" ht="15" customHeight="1"/>
    <row r="33788" ht="15" customHeight="1"/>
    <row r="33789" ht="15" customHeight="1"/>
    <row r="33790" ht="15" customHeight="1"/>
    <row r="33791" ht="15" customHeight="1"/>
    <row r="33792" ht="15" customHeight="1"/>
    <row r="33793" ht="15" customHeight="1"/>
    <row r="33794" ht="15" customHeight="1"/>
    <row r="33795" ht="15" customHeight="1"/>
    <row r="33796" ht="15" customHeight="1"/>
    <row r="33797" ht="15" customHeight="1"/>
    <row r="33798" ht="15" customHeight="1"/>
    <row r="33799" ht="15" customHeight="1"/>
    <row r="33800" ht="15" customHeight="1"/>
    <row r="33801" ht="15" customHeight="1"/>
    <row r="33802" ht="15" customHeight="1"/>
    <row r="33803" ht="15" customHeight="1"/>
    <row r="33804" ht="15" customHeight="1"/>
    <row r="33805" ht="15" customHeight="1"/>
    <row r="33806" ht="15" customHeight="1"/>
    <row r="33807" ht="15" customHeight="1"/>
    <row r="33808" ht="15" customHeight="1"/>
    <row r="33809" ht="15" customHeight="1"/>
    <row r="33810" ht="15" customHeight="1"/>
    <row r="33811" ht="15" customHeight="1"/>
    <row r="33812" ht="15" customHeight="1"/>
    <row r="33813" ht="15" customHeight="1"/>
    <row r="33814" ht="15" customHeight="1"/>
    <row r="33815" ht="15" customHeight="1"/>
    <row r="33816" ht="15" customHeight="1"/>
    <row r="33817" ht="15" customHeight="1"/>
    <row r="33818" ht="15" customHeight="1"/>
    <row r="33819" ht="15" customHeight="1"/>
    <row r="33820" ht="15" customHeight="1"/>
    <row r="33821" ht="15" customHeight="1"/>
    <row r="33822" ht="15" customHeight="1"/>
    <row r="33823" ht="15" customHeight="1"/>
    <row r="33824" ht="15" customHeight="1"/>
    <row r="33825" ht="15" customHeight="1"/>
    <row r="33826" ht="15" customHeight="1"/>
    <row r="33827" ht="15" customHeight="1"/>
    <row r="33828" ht="15" customHeight="1"/>
    <row r="33829" ht="15" customHeight="1"/>
    <row r="33830" ht="15" customHeight="1"/>
    <row r="33831" ht="15" customHeight="1"/>
    <row r="33832" ht="15" customHeight="1"/>
    <row r="33833" ht="15" customHeight="1"/>
    <row r="33834" ht="15" customHeight="1"/>
    <row r="33835" ht="15" customHeight="1"/>
    <row r="33836" ht="15" customHeight="1"/>
    <row r="33837" ht="15" customHeight="1"/>
    <row r="33838" ht="15" customHeight="1"/>
    <row r="33839" ht="15" customHeight="1"/>
    <row r="33840" ht="15" customHeight="1"/>
    <row r="33841" ht="15" customHeight="1"/>
    <row r="33842" ht="15" customHeight="1"/>
    <row r="33843" ht="15" customHeight="1"/>
    <row r="33844" ht="15" customHeight="1"/>
    <row r="33845" ht="15" customHeight="1"/>
    <row r="33846" ht="15" customHeight="1"/>
    <row r="33847" ht="15" customHeight="1"/>
    <row r="33848" ht="15" customHeight="1"/>
    <row r="33849" ht="15" customHeight="1"/>
    <row r="33850" ht="15" customHeight="1"/>
    <row r="33851" ht="15" customHeight="1"/>
    <row r="33852" ht="15" customHeight="1"/>
    <row r="33853" ht="15" customHeight="1"/>
    <row r="33854" ht="15" customHeight="1"/>
    <row r="33855" ht="15" customHeight="1"/>
    <row r="33856" ht="15" customHeight="1"/>
    <row r="33857" ht="15" customHeight="1"/>
    <row r="33858" ht="15" customHeight="1"/>
    <row r="33859" ht="15" customHeight="1"/>
    <row r="33860" ht="15" customHeight="1"/>
    <row r="33861" ht="15" customHeight="1"/>
    <row r="33862" ht="15" customHeight="1"/>
    <row r="33863" ht="15" customHeight="1"/>
    <row r="33864" ht="15" customHeight="1"/>
    <row r="33865" ht="15" customHeight="1"/>
    <row r="33866" ht="15" customHeight="1"/>
    <row r="33867" ht="15" customHeight="1"/>
    <row r="33868" ht="15" customHeight="1"/>
    <row r="33869" ht="15" customHeight="1"/>
    <row r="33870" ht="15" customHeight="1"/>
    <row r="33871" ht="15" customHeight="1"/>
    <row r="33872" ht="15" customHeight="1"/>
    <row r="33873" ht="15" customHeight="1"/>
    <row r="33874" ht="15" customHeight="1"/>
    <row r="33875" ht="15" customHeight="1"/>
    <row r="33876" ht="15" customHeight="1"/>
    <row r="33877" ht="15" customHeight="1"/>
    <row r="33878" ht="15" customHeight="1"/>
    <row r="33879" ht="15" customHeight="1"/>
    <row r="33880" ht="15" customHeight="1"/>
    <row r="33881" ht="15" customHeight="1"/>
    <row r="33882" ht="15" customHeight="1"/>
    <row r="33883" ht="15" customHeight="1"/>
    <row r="33884" ht="15" customHeight="1"/>
    <row r="33885" ht="15" customHeight="1"/>
    <row r="33886" ht="15" customHeight="1"/>
    <row r="33887" ht="15" customHeight="1"/>
    <row r="33888" ht="15" customHeight="1"/>
    <row r="33889" ht="15" customHeight="1"/>
    <row r="33890" ht="15" customHeight="1"/>
    <row r="33891" ht="15" customHeight="1"/>
    <row r="33892" ht="15" customHeight="1"/>
    <row r="33893" ht="15" customHeight="1"/>
    <row r="33894" ht="15" customHeight="1"/>
    <row r="33895" ht="15" customHeight="1"/>
    <row r="33896" ht="15" customHeight="1"/>
    <row r="33897" ht="15" customHeight="1"/>
    <row r="33898" ht="15" customHeight="1"/>
    <row r="33899" ht="15" customHeight="1"/>
    <row r="33900" ht="15" customHeight="1"/>
    <row r="33901" ht="15" customHeight="1"/>
    <row r="33902" ht="15" customHeight="1"/>
    <row r="33903" ht="15" customHeight="1"/>
    <row r="33904" ht="15" customHeight="1"/>
    <row r="33905" ht="15" customHeight="1"/>
    <row r="33906" ht="15" customHeight="1"/>
    <row r="33907" ht="15" customHeight="1"/>
    <row r="33908" ht="15" customHeight="1"/>
    <row r="33909" ht="15" customHeight="1"/>
    <row r="33910" ht="15" customHeight="1"/>
    <row r="33911" ht="15" customHeight="1"/>
    <row r="33912" ht="15" customHeight="1"/>
    <row r="33913" ht="15" customHeight="1"/>
    <row r="33914" ht="15" customHeight="1"/>
    <row r="33915" ht="15" customHeight="1"/>
    <row r="33916" ht="15" customHeight="1"/>
    <row r="33917" ht="15" customHeight="1"/>
    <row r="33918" ht="15" customHeight="1"/>
    <row r="33919" ht="15" customHeight="1"/>
    <row r="33920" ht="15" customHeight="1"/>
    <row r="33921" ht="15" customHeight="1"/>
    <row r="33922" ht="15" customHeight="1"/>
    <row r="33923" ht="15" customHeight="1"/>
    <row r="33924" ht="15" customHeight="1"/>
    <row r="33925" ht="15" customHeight="1"/>
    <row r="33926" ht="15" customHeight="1"/>
    <row r="33927" ht="15" customHeight="1"/>
    <row r="33928" ht="15" customHeight="1"/>
    <row r="33929" ht="15" customHeight="1"/>
    <row r="33930" ht="15" customHeight="1"/>
    <row r="33931" ht="15" customHeight="1"/>
    <row r="33932" ht="15" customHeight="1"/>
    <row r="33933" ht="15" customHeight="1"/>
    <row r="33934" ht="15" customHeight="1"/>
    <row r="33935" ht="15" customHeight="1"/>
    <row r="33936" ht="15" customHeight="1"/>
    <row r="33937" ht="15" customHeight="1"/>
    <row r="33938" ht="15" customHeight="1"/>
    <row r="33939" ht="15" customHeight="1"/>
    <row r="33940" ht="15" customHeight="1"/>
    <row r="33941" ht="15" customHeight="1"/>
    <row r="33942" ht="15" customHeight="1"/>
    <row r="33943" ht="15" customHeight="1"/>
    <row r="33944" ht="15" customHeight="1"/>
    <row r="33945" ht="15" customHeight="1"/>
    <row r="33946" ht="15" customHeight="1"/>
    <row r="33947" ht="15" customHeight="1"/>
    <row r="33948" ht="15" customHeight="1"/>
    <row r="33949" ht="15" customHeight="1"/>
    <row r="33950" ht="15" customHeight="1"/>
    <row r="33951" ht="15" customHeight="1"/>
    <row r="33952" ht="15" customHeight="1"/>
    <row r="33953" ht="15" customHeight="1"/>
    <row r="33954" ht="15" customHeight="1"/>
    <row r="33955" ht="15" customHeight="1"/>
    <row r="33956" ht="15" customHeight="1"/>
    <row r="33957" ht="15" customHeight="1"/>
    <row r="33958" ht="15" customHeight="1"/>
    <row r="33959" ht="15" customHeight="1"/>
    <row r="33960" ht="15" customHeight="1"/>
    <row r="33961" ht="15" customHeight="1"/>
    <row r="33962" ht="15" customHeight="1"/>
    <row r="33963" ht="15" customHeight="1"/>
    <row r="33964" ht="15" customHeight="1"/>
    <row r="33965" ht="15" customHeight="1"/>
    <row r="33966" ht="15" customHeight="1"/>
    <row r="33967" ht="15" customHeight="1"/>
    <row r="33968" ht="15" customHeight="1"/>
    <row r="33969" ht="15" customHeight="1"/>
    <row r="33970" ht="15" customHeight="1"/>
    <row r="33971" ht="15" customHeight="1"/>
    <row r="33972" ht="15" customHeight="1"/>
    <row r="33973" ht="15" customHeight="1"/>
    <row r="33974" ht="15" customHeight="1"/>
    <row r="33975" ht="15" customHeight="1"/>
    <row r="33976" ht="15" customHeight="1"/>
    <row r="33977" ht="15" customHeight="1"/>
    <row r="33978" ht="15" customHeight="1"/>
    <row r="33979" ht="15" customHeight="1"/>
    <row r="33980" ht="15" customHeight="1"/>
    <row r="33981" ht="15" customHeight="1"/>
    <row r="33982" ht="15" customHeight="1"/>
    <row r="33983" ht="15" customHeight="1"/>
    <row r="33984" ht="15" customHeight="1"/>
    <row r="33985" ht="15" customHeight="1"/>
    <row r="33986" ht="15" customHeight="1"/>
    <row r="33987" ht="15" customHeight="1"/>
    <row r="33988" ht="15" customHeight="1"/>
    <row r="33989" ht="15" customHeight="1"/>
    <row r="33990" ht="15" customHeight="1"/>
    <row r="33991" ht="15" customHeight="1"/>
    <row r="33992" ht="15" customHeight="1"/>
    <row r="33993" ht="15" customHeight="1"/>
    <row r="33994" ht="15" customHeight="1"/>
    <row r="33995" ht="15" customHeight="1"/>
    <row r="33996" ht="15" customHeight="1"/>
    <row r="33997" ht="15" customHeight="1"/>
    <row r="33998" ht="15" customHeight="1"/>
    <row r="33999" ht="15" customHeight="1"/>
    <row r="34000" ht="15" customHeight="1"/>
    <row r="34001" ht="15" customHeight="1"/>
    <row r="34002" ht="15" customHeight="1"/>
    <row r="34003" ht="15" customHeight="1"/>
    <row r="34004" ht="15" customHeight="1"/>
    <row r="34005" ht="15" customHeight="1"/>
    <row r="34006" ht="15" customHeight="1"/>
    <row r="34007" ht="15" customHeight="1"/>
    <row r="34008" ht="15" customHeight="1"/>
    <row r="34009" ht="15" customHeight="1"/>
    <row r="34010" ht="15" customHeight="1"/>
    <row r="34011" ht="15" customHeight="1"/>
    <row r="34012" ht="15" customHeight="1"/>
    <row r="34013" ht="15" customHeight="1"/>
    <row r="34014" ht="15" customHeight="1"/>
    <row r="34015" ht="15" customHeight="1"/>
    <row r="34016" ht="15" customHeight="1"/>
    <row r="34017" ht="15" customHeight="1"/>
    <row r="34018" ht="15" customHeight="1"/>
    <row r="34019" ht="15" customHeight="1"/>
    <row r="34020" ht="15" customHeight="1"/>
    <row r="34021" ht="15" customHeight="1"/>
    <row r="34022" ht="15" customHeight="1"/>
    <row r="34023" ht="15" customHeight="1"/>
    <row r="34024" ht="15" customHeight="1"/>
    <row r="34025" ht="15" customHeight="1"/>
    <row r="34026" ht="15" customHeight="1"/>
    <row r="34027" ht="15" customHeight="1"/>
    <row r="34028" ht="15" customHeight="1"/>
    <row r="34029" ht="15" customHeight="1"/>
    <row r="34030" ht="15" customHeight="1"/>
    <row r="34031" ht="15" customHeight="1"/>
    <row r="34032" ht="15" customHeight="1"/>
    <row r="34033" ht="15" customHeight="1"/>
    <row r="34034" ht="15" customHeight="1"/>
    <row r="34035" ht="15" customHeight="1"/>
    <row r="34036" ht="15" customHeight="1"/>
    <row r="34037" ht="15" customHeight="1"/>
    <row r="34038" ht="15" customHeight="1"/>
    <row r="34039" ht="15" customHeight="1"/>
    <row r="34040" ht="15" customHeight="1"/>
    <row r="34041" ht="15" customHeight="1"/>
    <row r="34042" ht="15" customHeight="1"/>
    <row r="34043" ht="15" customHeight="1"/>
    <row r="34044" ht="15" customHeight="1"/>
    <row r="34045" ht="15" customHeight="1"/>
    <row r="34046" ht="15" customHeight="1"/>
    <row r="34047" ht="15" customHeight="1"/>
    <row r="34048" ht="15" customHeight="1"/>
    <row r="34049" ht="15" customHeight="1"/>
    <row r="34050" ht="15" customHeight="1"/>
    <row r="34051" ht="15" customHeight="1"/>
    <row r="34052" ht="15" customHeight="1"/>
    <row r="34053" ht="15" customHeight="1"/>
    <row r="34054" ht="15" customHeight="1"/>
    <row r="34055" ht="15" customHeight="1"/>
    <row r="34056" ht="15" customHeight="1"/>
    <row r="34057" ht="15" customHeight="1"/>
    <row r="34058" ht="15" customHeight="1"/>
    <row r="34059" ht="15" customHeight="1"/>
    <row r="34060" ht="15" customHeight="1"/>
    <row r="34061" ht="15" customHeight="1"/>
    <row r="34062" ht="15" customHeight="1"/>
    <row r="34063" ht="15" customHeight="1"/>
    <row r="34064" ht="15" customHeight="1"/>
    <row r="34065" ht="15" customHeight="1"/>
    <row r="34066" ht="15" customHeight="1"/>
    <row r="34067" ht="15" customHeight="1"/>
    <row r="34068" ht="15" customHeight="1"/>
    <row r="34069" ht="15" customHeight="1"/>
    <row r="34070" ht="15" customHeight="1"/>
    <row r="34071" ht="15" customHeight="1"/>
    <row r="34072" ht="15" customHeight="1"/>
    <row r="34073" ht="15" customHeight="1"/>
    <row r="34074" ht="15" customHeight="1"/>
    <row r="34075" ht="15" customHeight="1"/>
    <row r="34076" ht="15" customHeight="1"/>
    <row r="34077" ht="15" customHeight="1"/>
    <row r="34078" ht="15" customHeight="1"/>
    <row r="34079" ht="15" customHeight="1"/>
    <row r="34080" ht="15" customHeight="1"/>
    <row r="34081" ht="15" customHeight="1"/>
    <row r="34082" ht="15" customHeight="1"/>
    <row r="34083" ht="15" customHeight="1"/>
    <row r="34084" ht="15" customHeight="1"/>
    <row r="34085" ht="15" customHeight="1"/>
    <row r="34086" ht="15" customHeight="1"/>
    <row r="34087" ht="15" customHeight="1"/>
    <row r="34088" ht="15" customHeight="1"/>
    <row r="34089" ht="15" customHeight="1"/>
    <row r="34090" ht="15" customHeight="1"/>
    <row r="34091" ht="15" customHeight="1"/>
    <row r="34092" ht="15" customHeight="1"/>
    <row r="34093" ht="15" customHeight="1"/>
    <row r="34094" ht="15" customHeight="1"/>
    <row r="34095" ht="15" customHeight="1"/>
    <row r="34096" ht="15" customHeight="1"/>
    <row r="34097" ht="15" customHeight="1"/>
    <row r="34098" ht="15" customHeight="1"/>
    <row r="34099" ht="15" customHeight="1"/>
    <row r="34100" ht="15" customHeight="1"/>
    <row r="34101" ht="15" customHeight="1"/>
    <row r="34102" ht="15" customHeight="1"/>
    <row r="34103" ht="15" customHeight="1"/>
    <row r="34104" ht="15" customHeight="1"/>
    <row r="34105" ht="15" customHeight="1"/>
    <row r="34106" ht="15" customHeight="1"/>
    <row r="34107" ht="15" customHeight="1"/>
    <row r="34108" ht="15" customHeight="1"/>
    <row r="34109" ht="15" customHeight="1"/>
    <row r="34110" ht="15" customHeight="1"/>
    <row r="34111" ht="15" customHeight="1"/>
    <row r="34112" ht="15" customHeight="1"/>
    <row r="34113" ht="15" customHeight="1"/>
    <row r="34114" ht="15" customHeight="1"/>
    <row r="34115" ht="15" customHeight="1"/>
    <row r="34116" ht="15" customHeight="1"/>
    <row r="34117" ht="15" customHeight="1"/>
    <row r="34118" ht="15" customHeight="1"/>
    <row r="34119" ht="15" customHeight="1"/>
    <row r="34120" ht="15" customHeight="1"/>
    <row r="34121" ht="15" customHeight="1"/>
    <row r="34122" ht="15" customHeight="1"/>
    <row r="34123" ht="15" customHeight="1"/>
    <row r="34124" ht="15" customHeight="1"/>
    <row r="34125" ht="15" customHeight="1"/>
    <row r="34126" ht="15" customHeight="1"/>
    <row r="34127" ht="15" customHeight="1"/>
    <row r="34128" ht="15" customHeight="1"/>
    <row r="34129" ht="15" customHeight="1"/>
    <row r="34130" ht="15" customHeight="1"/>
    <row r="34131" ht="15" customHeight="1"/>
    <row r="34132" ht="15" customHeight="1"/>
    <row r="34133" ht="15" customHeight="1"/>
    <row r="34134" ht="15" customHeight="1"/>
    <row r="34135" ht="15" customHeight="1"/>
    <row r="34136" ht="15" customHeight="1"/>
    <row r="34137" ht="15" customHeight="1"/>
    <row r="34138" ht="15" customHeight="1"/>
    <row r="34139" ht="15" customHeight="1"/>
    <row r="34140" ht="15" customHeight="1"/>
    <row r="34141" ht="15" customHeight="1"/>
    <row r="34142" ht="15" customHeight="1"/>
    <row r="34143" ht="15" customHeight="1"/>
    <row r="34144" ht="15" customHeight="1"/>
    <row r="34145" ht="15" customHeight="1"/>
    <row r="34146" ht="15" customHeight="1"/>
    <row r="34147" ht="15" customHeight="1"/>
    <row r="34148" ht="15" customHeight="1"/>
    <row r="34149" ht="15" customHeight="1"/>
    <row r="34150" ht="15" customHeight="1"/>
    <row r="34151" ht="15" customHeight="1"/>
    <row r="34152" ht="15" customHeight="1"/>
    <row r="34153" ht="15" customHeight="1"/>
    <row r="34154" ht="15" customHeight="1"/>
    <row r="34155" ht="15" customHeight="1"/>
    <row r="34156" ht="15" customHeight="1"/>
    <row r="34157" ht="15" customHeight="1"/>
    <row r="34158" ht="15" customHeight="1"/>
    <row r="34159" ht="15" customHeight="1"/>
    <row r="34160" ht="15" customHeight="1"/>
    <row r="34161" ht="15" customHeight="1"/>
    <row r="34162" ht="15" customHeight="1"/>
    <row r="34163" ht="15" customHeight="1"/>
    <row r="34164" ht="15" customHeight="1"/>
    <row r="34165" ht="15" customHeight="1"/>
    <row r="34166" ht="15" customHeight="1"/>
    <row r="34167" ht="15" customHeight="1"/>
    <row r="34168" ht="15" customHeight="1"/>
    <row r="34169" ht="15" customHeight="1"/>
    <row r="34170" ht="15" customHeight="1"/>
    <row r="34171" ht="15" customHeight="1"/>
    <row r="34172" ht="15" customHeight="1"/>
    <row r="34173" ht="15" customHeight="1"/>
    <row r="34174" ht="15" customHeight="1"/>
    <row r="34175" ht="15" customHeight="1"/>
    <row r="34176" ht="15" customHeight="1"/>
    <row r="34177" ht="15" customHeight="1"/>
    <row r="34178" ht="15" customHeight="1"/>
    <row r="34179" ht="15" customHeight="1"/>
    <row r="34180" ht="15" customHeight="1"/>
    <row r="34181" ht="15" customHeight="1"/>
    <row r="34182" ht="15" customHeight="1"/>
    <row r="34183" ht="15" customHeight="1"/>
    <row r="34184" ht="15" customHeight="1"/>
    <row r="34185" ht="15" customHeight="1"/>
    <row r="34186" ht="15" customHeight="1"/>
    <row r="34187" ht="15" customHeight="1"/>
    <row r="34188" ht="15" customHeight="1"/>
    <row r="34189" ht="15" customHeight="1"/>
    <row r="34190" ht="15" customHeight="1"/>
    <row r="34191" ht="15" customHeight="1"/>
    <row r="34192" ht="15" customHeight="1"/>
    <row r="34193" ht="15" customHeight="1"/>
    <row r="34194" ht="15" customHeight="1"/>
    <row r="34195" ht="15" customHeight="1"/>
    <row r="34196" ht="15" customHeight="1"/>
    <row r="34197" ht="15" customHeight="1"/>
    <row r="34198" ht="15" customHeight="1"/>
    <row r="34199" ht="15" customHeight="1"/>
    <row r="34200" ht="15" customHeight="1"/>
    <row r="34201" ht="15" customHeight="1"/>
    <row r="34202" ht="15" customHeight="1"/>
    <row r="34203" ht="15" customHeight="1"/>
    <row r="34204" ht="15" customHeight="1"/>
    <row r="34205" ht="15" customHeight="1"/>
    <row r="34206" ht="15" customHeight="1"/>
    <row r="34207" ht="15" customHeight="1"/>
    <row r="34208" ht="15" customHeight="1"/>
    <row r="34209" ht="15" customHeight="1"/>
    <row r="34210" ht="15" customHeight="1"/>
    <row r="34211" ht="15" customHeight="1"/>
    <row r="34212" ht="15" customHeight="1"/>
    <row r="34213" ht="15" customHeight="1"/>
    <row r="34214" ht="15" customHeight="1"/>
    <row r="34215" ht="15" customHeight="1"/>
    <row r="34216" ht="15" customHeight="1"/>
    <row r="34217" ht="15" customHeight="1"/>
    <row r="34218" ht="15" customHeight="1"/>
    <row r="34219" ht="15" customHeight="1"/>
    <row r="34220" ht="15" customHeight="1"/>
    <row r="34221" ht="15" customHeight="1"/>
    <row r="34222" ht="15" customHeight="1"/>
    <row r="34223" ht="15" customHeight="1"/>
    <row r="34224" ht="15" customHeight="1"/>
    <row r="34225" ht="15" customHeight="1"/>
    <row r="34226" ht="15" customHeight="1"/>
    <row r="34227" ht="15" customHeight="1"/>
    <row r="34228" ht="15" customHeight="1"/>
    <row r="34229" ht="15" customHeight="1"/>
    <row r="34230" ht="15" customHeight="1"/>
    <row r="34231" ht="15" customHeight="1"/>
    <row r="34232" ht="15" customHeight="1"/>
    <row r="34233" ht="15" customHeight="1"/>
    <row r="34234" ht="15" customHeight="1"/>
    <row r="34235" ht="15" customHeight="1"/>
    <row r="34236" ht="15" customHeight="1"/>
    <row r="34237" ht="15" customHeight="1"/>
    <row r="34238" ht="15" customHeight="1"/>
    <row r="34239" ht="15" customHeight="1"/>
    <row r="34240" ht="15" customHeight="1"/>
    <row r="34241" ht="15" customHeight="1"/>
    <row r="34242" ht="15" customHeight="1"/>
    <row r="34243" ht="15" customHeight="1"/>
    <row r="34244" ht="15" customHeight="1"/>
    <row r="34245" ht="15" customHeight="1"/>
    <row r="34246" ht="15" customHeight="1"/>
    <row r="34247" ht="15" customHeight="1"/>
    <row r="34248" ht="15" customHeight="1"/>
    <row r="34249" ht="15" customHeight="1"/>
    <row r="34250" ht="15" customHeight="1"/>
    <row r="34251" ht="15" customHeight="1"/>
    <row r="34252" ht="15" customHeight="1"/>
    <row r="34253" ht="15" customHeight="1"/>
    <row r="34254" ht="15" customHeight="1"/>
    <row r="34255" ht="15" customHeight="1"/>
    <row r="34256" ht="15" customHeight="1"/>
    <row r="34257" ht="15" customHeight="1"/>
    <row r="34258" ht="15" customHeight="1"/>
    <row r="34259" ht="15" customHeight="1"/>
    <row r="34260" ht="15" customHeight="1"/>
    <row r="34261" ht="15" customHeight="1"/>
    <row r="34262" ht="15" customHeight="1"/>
    <row r="34263" ht="15" customHeight="1"/>
    <row r="34264" ht="15" customHeight="1"/>
    <row r="34265" ht="15" customHeight="1"/>
    <row r="34266" ht="15" customHeight="1"/>
    <row r="34267" ht="15" customHeight="1"/>
    <row r="34268" ht="15" customHeight="1"/>
    <row r="34269" ht="15" customHeight="1"/>
    <row r="34270" ht="15" customHeight="1"/>
    <row r="34271" ht="15" customHeight="1"/>
    <row r="34272" ht="15" customHeight="1"/>
    <row r="34273" ht="15" customHeight="1"/>
    <row r="34274" ht="15" customHeight="1"/>
    <row r="34275" ht="15" customHeight="1"/>
    <row r="34276" ht="15" customHeight="1"/>
    <row r="34277" ht="15" customHeight="1"/>
    <row r="34278" ht="15" customHeight="1"/>
    <row r="34279" ht="15" customHeight="1"/>
    <row r="34280" ht="15" customHeight="1"/>
    <row r="34281" ht="15" customHeight="1"/>
    <row r="34282" ht="15" customHeight="1"/>
    <row r="34283" ht="15" customHeight="1"/>
    <row r="34284" ht="15" customHeight="1"/>
    <row r="34285" ht="15" customHeight="1"/>
    <row r="34286" ht="15" customHeight="1"/>
    <row r="34287" ht="15" customHeight="1"/>
    <row r="34288" ht="15" customHeight="1"/>
    <row r="34289" ht="15" customHeight="1"/>
    <row r="34290" ht="15" customHeight="1"/>
    <row r="34291" ht="15" customHeight="1"/>
    <row r="34292" ht="15" customHeight="1"/>
    <row r="34293" ht="15" customHeight="1"/>
    <row r="34294" ht="15" customHeight="1"/>
    <row r="34295" ht="15" customHeight="1"/>
    <row r="34296" ht="15" customHeight="1"/>
    <row r="34297" ht="15" customHeight="1"/>
    <row r="34298" ht="15" customHeight="1"/>
    <row r="34299" ht="15" customHeight="1"/>
    <row r="34300" ht="15" customHeight="1"/>
    <row r="34301" ht="15" customHeight="1"/>
    <row r="34302" ht="15" customHeight="1"/>
    <row r="34303" ht="15" customHeight="1"/>
    <row r="34304" ht="15" customHeight="1"/>
    <row r="34305" ht="15" customHeight="1"/>
    <row r="34306" ht="15" customHeight="1"/>
    <row r="34307" ht="15" customHeight="1"/>
    <row r="34308" ht="15" customHeight="1"/>
    <row r="34309" ht="15" customHeight="1"/>
    <row r="34310" ht="15" customHeight="1"/>
    <row r="34311" ht="15" customHeight="1"/>
    <row r="34312" ht="15" customHeight="1"/>
    <row r="34313" ht="15" customHeight="1"/>
    <row r="34314" ht="15" customHeight="1"/>
    <row r="34315" ht="15" customHeight="1"/>
    <row r="34316" ht="15" customHeight="1"/>
    <row r="34317" ht="15" customHeight="1"/>
    <row r="34318" ht="15" customHeight="1"/>
    <row r="34319" ht="15" customHeight="1"/>
    <row r="34320" ht="15" customHeight="1"/>
    <row r="34321" ht="15" customHeight="1"/>
    <row r="34322" ht="15" customHeight="1"/>
    <row r="34323" ht="15" customHeight="1"/>
    <row r="34324" ht="15" customHeight="1"/>
    <row r="34325" ht="15" customHeight="1"/>
    <row r="34326" ht="15" customHeight="1"/>
    <row r="34327" ht="15" customHeight="1"/>
    <row r="34328" ht="15" customHeight="1"/>
    <row r="34329" ht="15" customHeight="1"/>
    <row r="34330" ht="15" customHeight="1"/>
    <row r="34331" ht="15" customHeight="1"/>
    <row r="34332" ht="15" customHeight="1"/>
    <row r="34333" ht="15" customHeight="1"/>
    <row r="34334" ht="15" customHeight="1"/>
    <row r="34335" ht="15" customHeight="1"/>
    <row r="34336" ht="15" customHeight="1"/>
    <row r="34337" ht="15" customHeight="1"/>
    <row r="34338" ht="15" customHeight="1"/>
    <row r="34339" ht="15" customHeight="1"/>
    <row r="34340" ht="15" customHeight="1"/>
    <row r="34341" ht="15" customHeight="1"/>
    <row r="34342" ht="15" customHeight="1"/>
    <row r="34343" ht="15" customHeight="1"/>
    <row r="34344" ht="15" customHeight="1"/>
    <row r="34345" ht="15" customHeight="1"/>
    <row r="34346" ht="15" customHeight="1"/>
    <row r="34347" ht="15" customHeight="1"/>
    <row r="34348" ht="15" customHeight="1"/>
    <row r="34349" ht="15" customHeight="1"/>
    <row r="34350" ht="15" customHeight="1"/>
    <row r="34351" ht="15" customHeight="1"/>
    <row r="34352" ht="15" customHeight="1"/>
    <row r="34353" ht="15" customHeight="1"/>
    <row r="34354" ht="15" customHeight="1"/>
    <row r="34355" ht="15" customHeight="1"/>
    <row r="34356" ht="15" customHeight="1"/>
    <row r="34357" ht="15" customHeight="1"/>
    <row r="34358" ht="15" customHeight="1"/>
    <row r="34359" ht="15" customHeight="1"/>
    <row r="34360" ht="15" customHeight="1"/>
    <row r="34361" ht="15" customHeight="1"/>
    <row r="34362" ht="15" customHeight="1"/>
    <row r="34363" ht="15" customHeight="1"/>
    <row r="34364" ht="15" customHeight="1"/>
    <row r="34365" ht="15" customHeight="1"/>
    <row r="34366" ht="15" customHeight="1"/>
    <row r="34367" ht="15" customHeight="1"/>
    <row r="34368" ht="15" customHeight="1"/>
    <row r="34369" ht="15" customHeight="1"/>
    <row r="34370" ht="15" customHeight="1"/>
    <row r="34371" ht="15" customHeight="1"/>
    <row r="34372" ht="15" customHeight="1"/>
    <row r="34373" ht="15" customHeight="1"/>
    <row r="34374" ht="15" customHeight="1"/>
    <row r="34375" ht="15" customHeight="1"/>
    <row r="34376" ht="15" customHeight="1"/>
    <row r="34377" ht="15" customHeight="1"/>
    <row r="34378" ht="15" customHeight="1"/>
    <row r="34379" ht="15" customHeight="1"/>
    <row r="34380" ht="15" customHeight="1"/>
    <row r="34381" ht="15" customHeight="1"/>
    <row r="34382" ht="15" customHeight="1"/>
    <row r="34383" ht="15" customHeight="1"/>
    <row r="34384" ht="15" customHeight="1"/>
    <row r="34385" ht="15" customHeight="1"/>
    <row r="34386" ht="15" customHeight="1"/>
    <row r="34387" ht="15" customHeight="1"/>
    <row r="34388" ht="15" customHeight="1"/>
    <row r="34389" ht="15" customHeight="1"/>
    <row r="34390" ht="15" customHeight="1"/>
    <row r="34391" ht="15" customHeight="1"/>
    <row r="34392" ht="15" customHeight="1"/>
    <row r="34393" ht="15" customHeight="1"/>
    <row r="34394" ht="15" customHeight="1"/>
    <row r="34395" ht="15" customHeight="1"/>
    <row r="34396" ht="15" customHeight="1"/>
    <row r="34397" ht="15" customHeight="1"/>
    <row r="34398" ht="15" customHeight="1"/>
    <row r="34399" ht="15" customHeight="1"/>
    <row r="34400" ht="15" customHeight="1"/>
    <row r="34401" ht="15" customHeight="1"/>
    <row r="34402" ht="15" customHeight="1"/>
    <row r="34403" ht="15" customHeight="1"/>
    <row r="34404" ht="15" customHeight="1"/>
    <row r="34405" ht="15" customHeight="1"/>
    <row r="34406" ht="15" customHeight="1"/>
    <row r="34407" ht="15" customHeight="1"/>
    <row r="34408" ht="15" customHeight="1"/>
    <row r="34409" ht="15" customHeight="1"/>
    <row r="34410" ht="15" customHeight="1"/>
    <row r="34411" ht="15" customHeight="1"/>
    <row r="34412" ht="15" customHeight="1"/>
    <row r="34413" ht="15" customHeight="1"/>
    <row r="34414" ht="15" customHeight="1"/>
    <row r="34415" ht="15" customHeight="1"/>
    <row r="34416" ht="15" customHeight="1"/>
    <row r="34417" ht="15" customHeight="1"/>
    <row r="34418" ht="15" customHeight="1"/>
    <row r="34419" ht="15" customHeight="1"/>
    <row r="34420" ht="15" customHeight="1"/>
    <row r="34421" ht="15" customHeight="1"/>
    <row r="34422" ht="15" customHeight="1"/>
    <row r="34423" ht="15" customHeight="1"/>
    <row r="34424" ht="15" customHeight="1"/>
    <row r="34425" ht="15" customHeight="1"/>
    <row r="34426" ht="15" customHeight="1"/>
    <row r="34427" ht="15" customHeight="1"/>
    <row r="34428" ht="15" customHeight="1"/>
    <row r="34429" ht="15" customHeight="1"/>
    <row r="34430" ht="15" customHeight="1"/>
    <row r="34431" ht="15" customHeight="1"/>
    <row r="34432" ht="15" customHeight="1"/>
    <row r="34433" ht="15" customHeight="1"/>
    <row r="34434" ht="15" customHeight="1"/>
    <row r="34435" ht="15" customHeight="1"/>
    <row r="34436" ht="15" customHeight="1"/>
    <row r="34437" ht="15" customHeight="1"/>
    <row r="34438" ht="15" customHeight="1"/>
    <row r="34439" ht="15" customHeight="1"/>
    <row r="34440" ht="15" customHeight="1"/>
    <row r="34441" ht="15" customHeight="1"/>
    <row r="34442" ht="15" customHeight="1"/>
    <row r="34443" ht="15" customHeight="1"/>
    <row r="34444" ht="15" customHeight="1"/>
    <row r="34445" ht="15" customHeight="1"/>
    <row r="34446" ht="15" customHeight="1"/>
    <row r="34447" ht="15" customHeight="1"/>
    <row r="34448" ht="15" customHeight="1"/>
    <row r="34449" ht="15" customHeight="1"/>
    <row r="34450" ht="15" customHeight="1"/>
    <row r="34451" ht="15" customHeight="1"/>
    <row r="34452" ht="15" customHeight="1"/>
    <row r="34453" ht="15" customHeight="1"/>
    <row r="34454" ht="15" customHeight="1"/>
    <row r="34455" ht="15" customHeight="1"/>
    <row r="34456" ht="15" customHeight="1"/>
    <row r="34457" ht="15" customHeight="1"/>
    <row r="34458" ht="15" customHeight="1"/>
    <row r="34459" ht="15" customHeight="1"/>
    <row r="34460" ht="15" customHeight="1"/>
    <row r="34461" ht="15" customHeight="1"/>
    <row r="34462" ht="15" customHeight="1"/>
    <row r="34463" ht="15" customHeight="1"/>
    <row r="34464" ht="15" customHeight="1"/>
    <row r="34465" ht="15" customHeight="1"/>
    <row r="34466" ht="15" customHeight="1"/>
    <row r="34467" ht="15" customHeight="1"/>
    <row r="34468" ht="15" customHeight="1"/>
    <row r="34469" ht="15" customHeight="1"/>
    <row r="34470" ht="15" customHeight="1"/>
    <row r="34471" ht="15" customHeight="1"/>
    <row r="34472" ht="15" customHeight="1"/>
    <row r="34473" ht="15" customHeight="1"/>
    <row r="34474" ht="15" customHeight="1"/>
    <row r="34475" ht="15" customHeight="1"/>
    <row r="34476" ht="15" customHeight="1"/>
    <row r="34477" ht="15" customHeight="1"/>
    <row r="34478" ht="15" customHeight="1"/>
    <row r="34479" ht="15" customHeight="1"/>
    <row r="34480" ht="15" customHeight="1"/>
    <row r="34481" ht="15" customHeight="1"/>
    <row r="34482" ht="15" customHeight="1"/>
    <row r="34483" ht="15" customHeight="1"/>
    <row r="34484" ht="15" customHeight="1"/>
    <row r="34485" ht="15" customHeight="1"/>
    <row r="34486" ht="15" customHeight="1"/>
    <row r="34487" ht="15" customHeight="1"/>
    <row r="34488" ht="15" customHeight="1"/>
    <row r="34489" ht="15" customHeight="1"/>
    <row r="34490" ht="15" customHeight="1"/>
    <row r="34491" ht="15" customHeight="1"/>
    <row r="34492" ht="15" customHeight="1"/>
    <row r="34493" ht="15" customHeight="1"/>
    <row r="34494" ht="15" customHeight="1"/>
    <row r="34495" ht="15" customHeight="1"/>
    <row r="34496" ht="15" customHeight="1"/>
    <row r="34497" ht="15" customHeight="1"/>
    <row r="34498" ht="15" customHeight="1"/>
    <row r="34499" ht="15" customHeight="1"/>
    <row r="34500" ht="15" customHeight="1"/>
    <row r="34501" ht="15" customHeight="1"/>
    <row r="34502" ht="15" customHeight="1"/>
    <row r="34503" ht="15" customHeight="1"/>
    <row r="34504" ht="15" customHeight="1"/>
    <row r="34505" ht="15" customHeight="1"/>
    <row r="34506" ht="15" customHeight="1"/>
    <row r="34507" ht="15" customHeight="1"/>
    <row r="34508" ht="15" customHeight="1"/>
    <row r="34509" ht="15" customHeight="1"/>
    <row r="34510" ht="15" customHeight="1"/>
    <row r="34511" ht="15" customHeight="1"/>
    <row r="34512" ht="15" customHeight="1"/>
    <row r="34513" ht="15" customHeight="1"/>
    <row r="34514" ht="15" customHeight="1"/>
    <row r="34515" ht="15" customHeight="1"/>
    <row r="34516" ht="15" customHeight="1"/>
    <row r="34517" ht="15" customHeight="1"/>
    <row r="34518" ht="15" customHeight="1"/>
    <row r="34519" ht="15" customHeight="1"/>
    <row r="34520" ht="15" customHeight="1"/>
    <row r="34521" ht="15" customHeight="1"/>
    <row r="34522" ht="15" customHeight="1"/>
    <row r="34523" ht="15" customHeight="1"/>
    <row r="34524" ht="15" customHeight="1"/>
    <row r="34525" ht="15" customHeight="1"/>
    <row r="34526" ht="15" customHeight="1"/>
    <row r="34527" ht="15" customHeight="1"/>
    <row r="34528" ht="15" customHeight="1"/>
    <row r="34529" ht="15" customHeight="1"/>
    <row r="34530" ht="15" customHeight="1"/>
    <row r="34531" ht="15" customHeight="1"/>
    <row r="34532" ht="15" customHeight="1"/>
    <row r="34533" ht="15" customHeight="1"/>
    <row r="34534" ht="15" customHeight="1"/>
    <row r="34535" ht="15" customHeight="1"/>
    <row r="34536" ht="15" customHeight="1"/>
    <row r="34537" ht="15" customHeight="1"/>
    <row r="34538" ht="15" customHeight="1"/>
    <row r="34539" ht="15" customHeight="1"/>
    <row r="34540" ht="15" customHeight="1"/>
    <row r="34541" ht="15" customHeight="1"/>
    <row r="34542" ht="15" customHeight="1"/>
    <row r="34543" ht="15" customHeight="1"/>
    <row r="34544" ht="15" customHeight="1"/>
    <row r="34545" ht="15" customHeight="1"/>
    <row r="34546" ht="15" customHeight="1"/>
    <row r="34547" ht="15" customHeight="1"/>
    <row r="34548" ht="15" customHeight="1"/>
    <row r="34549" ht="15" customHeight="1"/>
    <row r="34550" ht="15" customHeight="1"/>
    <row r="34551" ht="15" customHeight="1"/>
    <row r="34552" ht="15" customHeight="1"/>
    <row r="34553" ht="15" customHeight="1"/>
    <row r="34554" ht="15" customHeight="1"/>
    <row r="34555" ht="15" customHeight="1"/>
    <row r="34556" ht="15" customHeight="1"/>
    <row r="34557" ht="15" customHeight="1"/>
    <row r="34558" ht="15" customHeight="1"/>
    <row r="34559" ht="15" customHeight="1"/>
    <row r="34560" ht="15" customHeight="1"/>
    <row r="34561" ht="15" customHeight="1"/>
    <row r="34562" ht="15" customHeight="1"/>
    <row r="34563" ht="15" customHeight="1"/>
    <row r="34564" ht="15" customHeight="1"/>
    <row r="34565" ht="15" customHeight="1"/>
    <row r="34566" ht="15" customHeight="1"/>
    <row r="34567" ht="15" customHeight="1"/>
    <row r="34568" ht="15" customHeight="1"/>
    <row r="34569" ht="15" customHeight="1"/>
    <row r="34570" ht="15" customHeight="1"/>
    <row r="34571" ht="15" customHeight="1"/>
    <row r="34572" ht="15" customHeight="1"/>
    <row r="34573" ht="15" customHeight="1"/>
    <row r="34574" ht="15" customHeight="1"/>
    <row r="34575" ht="15" customHeight="1"/>
    <row r="34576" ht="15" customHeight="1"/>
    <row r="34577" ht="15" customHeight="1"/>
    <row r="34578" ht="15" customHeight="1"/>
    <row r="34579" ht="15" customHeight="1"/>
    <row r="34580" ht="15" customHeight="1"/>
    <row r="34581" ht="15" customHeight="1"/>
    <row r="34582" ht="15" customHeight="1"/>
    <row r="34583" ht="15" customHeight="1"/>
    <row r="34584" ht="15" customHeight="1"/>
    <row r="34585" ht="15" customHeight="1"/>
    <row r="34586" ht="15" customHeight="1"/>
    <row r="34587" ht="15" customHeight="1"/>
    <row r="34588" ht="15" customHeight="1"/>
    <row r="34589" ht="15" customHeight="1"/>
    <row r="34590" ht="15" customHeight="1"/>
    <row r="34591" ht="15" customHeight="1"/>
    <row r="34592" ht="15" customHeight="1"/>
    <row r="34593" ht="15" customHeight="1"/>
    <row r="34594" ht="15" customHeight="1"/>
    <row r="34595" ht="15" customHeight="1"/>
    <row r="34596" ht="15" customHeight="1"/>
    <row r="34597" ht="15" customHeight="1"/>
    <row r="34598" ht="15" customHeight="1"/>
    <row r="34599" ht="15" customHeight="1"/>
    <row r="34600" ht="15" customHeight="1"/>
    <row r="34601" ht="15" customHeight="1"/>
    <row r="34602" ht="15" customHeight="1"/>
    <row r="34603" ht="15" customHeight="1"/>
    <row r="34604" ht="15" customHeight="1"/>
    <row r="34605" ht="15" customHeight="1"/>
    <row r="34606" ht="15" customHeight="1"/>
    <row r="34607" ht="15" customHeight="1"/>
    <row r="34608" ht="15" customHeight="1"/>
    <row r="34609" ht="15" customHeight="1"/>
    <row r="34610" ht="15" customHeight="1"/>
    <row r="34611" ht="15" customHeight="1"/>
    <row r="34612" ht="15" customHeight="1"/>
    <row r="34613" ht="15" customHeight="1"/>
    <row r="34614" ht="15" customHeight="1"/>
    <row r="34615" ht="15" customHeight="1"/>
    <row r="34616" ht="15" customHeight="1"/>
    <row r="34617" ht="15" customHeight="1"/>
    <row r="34618" ht="15" customHeight="1"/>
    <row r="34619" ht="15" customHeight="1"/>
    <row r="34620" ht="15" customHeight="1"/>
    <row r="34621" ht="15" customHeight="1"/>
    <row r="34622" ht="15" customHeight="1"/>
    <row r="34623" ht="15" customHeight="1"/>
    <row r="34624" ht="15" customHeight="1"/>
    <row r="34625" ht="15" customHeight="1"/>
    <row r="34626" ht="15" customHeight="1"/>
    <row r="34627" ht="15" customHeight="1"/>
    <row r="34628" ht="15" customHeight="1"/>
    <row r="34629" ht="15" customHeight="1"/>
    <row r="34630" ht="15" customHeight="1"/>
    <row r="34631" ht="15" customHeight="1"/>
    <row r="34632" ht="15" customHeight="1"/>
    <row r="34633" ht="15" customHeight="1"/>
    <row r="34634" ht="15" customHeight="1"/>
    <row r="34635" ht="15" customHeight="1"/>
    <row r="34636" ht="15" customHeight="1"/>
    <row r="34637" ht="15" customHeight="1"/>
    <row r="34638" ht="15" customHeight="1"/>
    <row r="34639" ht="15" customHeight="1"/>
    <row r="34640" ht="15" customHeight="1"/>
    <row r="34641" ht="15" customHeight="1"/>
    <row r="34642" ht="15" customHeight="1"/>
    <row r="34643" ht="15" customHeight="1"/>
    <row r="34644" ht="15" customHeight="1"/>
    <row r="34645" ht="15" customHeight="1"/>
    <row r="34646" ht="15" customHeight="1"/>
    <row r="34647" ht="15" customHeight="1"/>
    <row r="34648" ht="15" customHeight="1"/>
    <row r="34649" ht="15" customHeight="1"/>
    <row r="34650" ht="15" customHeight="1"/>
    <row r="34651" ht="15" customHeight="1"/>
    <row r="34652" ht="15" customHeight="1"/>
    <row r="34653" ht="15" customHeight="1"/>
    <row r="34654" ht="15" customHeight="1"/>
    <row r="34655" ht="15" customHeight="1"/>
    <row r="34656" ht="15" customHeight="1"/>
    <row r="34657" ht="15" customHeight="1"/>
    <row r="34658" ht="15" customHeight="1"/>
    <row r="34659" ht="15" customHeight="1"/>
    <row r="34660" ht="15" customHeight="1"/>
    <row r="34661" ht="15" customHeight="1"/>
    <row r="34662" ht="15" customHeight="1"/>
    <row r="34663" ht="15" customHeight="1"/>
    <row r="34664" ht="15" customHeight="1"/>
    <row r="34665" ht="15" customHeight="1"/>
    <row r="34666" ht="15" customHeight="1"/>
    <row r="34667" ht="15" customHeight="1"/>
    <row r="34668" ht="15" customHeight="1"/>
    <row r="34669" ht="15" customHeight="1"/>
    <row r="34670" ht="15" customHeight="1"/>
    <row r="34671" ht="15" customHeight="1"/>
    <row r="34672" ht="15" customHeight="1"/>
    <row r="34673" ht="15" customHeight="1"/>
    <row r="34674" ht="15" customHeight="1"/>
    <row r="34675" ht="15" customHeight="1"/>
    <row r="34676" ht="15" customHeight="1"/>
    <row r="34677" ht="15" customHeight="1"/>
    <row r="34678" ht="15" customHeight="1"/>
    <row r="34679" ht="15" customHeight="1"/>
    <row r="34680" ht="15" customHeight="1"/>
    <row r="34681" ht="15" customHeight="1"/>
    <row r="34682" ht="15" customHeight="1"/>
    <row r="34683" ht="15" customHeight="1"/>
    <row r="34684" ht="15" customHeight="1"/>
    <row r="34685" ht="15" customHeight="1"/>
    <row r="34686" ht="15" customHeight="1"/>
    <row r="34687" ht="15" customHeight="1"/>
    <row r="34688" ht="15" customHeight="1"/>
    <row r="34689" ht="15" customHeight="1"/>
    <row r="34690" ht="15" customHeight="1"/>
    <row r="34691" ht="15" customHeight="1"/>
    <row r="34692" ht="15" customHeight="1"/>
    <row r="34693" ht="15" customHeight="1"/>
    <row r="34694" ht="15" customHeight="1"/>
    <row r="34695" ht="15" customHeight="1"/>
    <row r="34696" ht="15" customHeight="1"/>
    <row r="34697" ht="15" customHeight="1"/>
    <row r="34698" ht="15" customHeight="1"/>
    <row r="34699" ht="15" customHeight="1"/>
    <row r="34700" ht="15" customHeight="1"/>
    <row r="34701" ht="15" customHeight="1"/>
    <row r="34702" ht="15" customHeight="1"/>
    <row r="34703" ht="15" customHeight="1"/>
    <row r="34704" ht="15" customHeight="1"/>
    <row r="34705" ht="15" customHeight="1"/>
    <row r="34706" ht="15" customHeight="1"/>
    <row r="34707" ht="15" customHeight="1"/>
    <row r="34708" ht="15" customHeight="1"/>
    <row r="34709" ht="15" customHeight="1"/>
    <row r="34710" ht="15" customHeight="1"/>
    <row r="34711" ht="15" customHeight="1"/>
    <row r="34712" ht="15" customHeight="1"/>
    <row r="34713" ht="15" customHeight="1"/>
    <row r="34714" ht="15" customHeight="1"/>
    <row r="34715" ht="15" customHeight="1"/>
    <row r="34716" ht="15" customHeight="1"/>
    <row r="34717" ht="15" customHeight="1"/>
    <row r="34718" ht="15" customHeight="1"/>
    <row r="34719" ht="15" customHeight="1"/>
    <row r="34720" ht="15" customHeight="1"/>
    <row r="34721" ht="15" customHeight="1"/>
    <row r="34722" ht="15" customHeight="1"/>
    <row r="34723" ht="15" customHeight="1"/>
    <row r="34724" ht="15" customHeight="1"/>
    <row r="34725" ht="15" customHeight="1"/>
    <row r="34726" ht="15" customHeight="1"/>
    <row r="34727" ht="15" customHeight="1"/>
    <row r="34728" ht="15" customHeight="1"/>
    <row r="34729" ht="15" customHeight="1"/>
    <row r="34730" ht="15" customHeight="1"/>
    <row r="34731" ht="15" customHeight="1"/>
    <row r="34732" ht="15" customHeight="1"/>
    <row r="34733" ht="15" customHeight="1"/>
    <row r="34734" ht="15" customHeight="1"/>
    <row r="34735" ht="15" customHeight="1"/>
    <row r="34736" ht="15" customHeight="1"/>
    <row r="34737" ht="15" customHeight="1"/>
    <row r="34738" ht="15" customHeight="1"/>
    <row r="34739" ht="15" customHeight="1"/>
    <row r="34740" ht="15" customHeight="1"/>
    <row r="34741" ht="15" customHeight="1"/>
    <row r="34742" ht="15" customHeight="1"/>
    <row r="34743" ht="15" customHeight="1"/>
    <row r="34744" ht="15" customHeight="1"/>
    <row r="34745" ht="15" customHeight="1"/>
    <row r="34746" ht="15" customHeight="1"/>
    <row r="34747" ht="15" customHeight="1"/>
    <row r="34748" ht="15" customHeight="1"/>
    <row r="34749" ht="15" customHeight="1"/>
    <row r="34750" ht="15" customHeight="1"/>
    <row r="34751" ht="15" customHeight="1"/>
    <row r="34752" ht="15" customHeight="1"/>
    <row r="34753" ht="15" customHeight="1"/>
    <row r="34754" ht="15" customHeight="1"/>
    <row r="34755" ht="15" customHeight="1"/>
    <row r="34756" ht="15" customHeight="1"/>
    <row r="34757" ht="15" customHeight="1"/>
    <row r="34758" ht="15" customHeight="1"/>
    <row r="34759" ht="15" customHeight="1"/>
    <row r="34760" ht="15" customHeight="1"/>
    <row r="34761" ht="15" customHeight="1"/>
    <row r="34762" ht="15" customHeight="1"/>
    <row r="34763" ht="15" customHeight="1"/>
    <row r="34764" ht="15" customHeight="1"/>
    <row r="34765" ht="15" customHeight="1"/>
    <row r="34766" ht="15" customHeight="1"/>
    <row r="34767" ht="15" customHeight="1"/>
    <row r="34768" ht="15" customHeight="1"/>
    <row r="34769" ht="15" customHeight="1"/>
    <row r="34770" ht="15" customHeight="1"/>
    <row r="34771" ht="15" customHeight="1"/>
    <row r="34772" ht="15" customHeight="1"/>
    <row r="34773" ht="15" customHeight="1"/>
    <row r="34774" ht="15" customHeight="1"/>
    <row r="34775" ht="15" customHeight="1"/>
    <row r="34776" ht="15" customHeight="1"/>
    <row r="34777" ht="15" customHeight="1"/>
    <row r="34778" ht="15" customHeight="1"/>
    <row r="34779" ht="15" customHeight="1"/>
    <row r="34780" ht="15" customHeight="1"/>
    <row r="34781" ht="15" customHeight="1"/>
    <row r="34782" ht="15" customHeight="1"/>
    <row r="34783" ht="15" customHeight="1"/>
    <row r="34784" ht="15" customHeight="1"/>
    <row r="34785" ht="15" customHeight="1"/>
    <row r="34786" ht="15" customHeight="1"/>
    <row r="34787" ht="15" customHeight="1"/>
    <row r="34788" ht="15" customHeight="1"/>
    <row r="34789" ht="15" customHeight="1"/>
    <row r="34790" ht="15" customHeight="1"/>
    <row r="34791" ht="15" customHeight="1"/>
    <row r="34792" ht="15" customHeight="1"/>
    <row r="34793" ht="15" customHeight="1"/>
    <row r="34794" ht="15" customHeight="1"/>
    <row r="34795" ht="15" customHeight="1"/>
    <row r="34796" ht="15" customHeight="1"/>
    <row r="34797" ht="15" customHeight="1"/>
    <row r="34798" ht="15" customHeight="1"/>
    <row r="34799" ht="15" customHeight="1"/>
    <row r="34800" ht="15" customHeight="1"/>
    <row r="34801" ht="15" customHeight="1"/>
    <row r="34802" ht="15" customHeight="1"/>
    <row r="34803" ht="15" customHeight="1"/>
    <row r="34804" ht="15" customHeight="1"/>
    <row r="34805" ht="15" customHeight="1"/>
    <row r="34806" ht="15" customHeight="1"/>
    <row r="34807" ht="15" customHeight="1"/>
    <row r="34808" ht="15" customHeight="1"/>
    <row r="34809" ht="15" customHeight="1"/>
    <row r="34810" ht="15" customHeight="1"/>
    <row r="34811" ht="15" customHeight="1"/>
    <row r="34812" ht="15" customHeight="1"/>
    <row r="34813" ht="15" customHeight="1"/>
    <row r="34814" ht="15" customHeight="1"/>
    <row r="34815" ht="15" customHeight="1"/>
    <row r="34816" ht="15" customHeight="1"/>
    <row r="34817" ht="15" customHeight="1"/>
    <row r="34818" ht="15" customHeight="1"/>
    <row r="34819" ht="15" customHeight="1"/>
    <row r="34820" ht="15" customHeight="1"/>
    <row r="34821" ht="15" customHeight="1"/>
    <row r="34822" ht="15" customHeight="1"/>
    <row r="34823" ht="15" customHeight="1"/>
    <row r="34824" ht="15" customHeight="1"/>
    <row r="34825" ht="15" customHeight="1"/>
    <row r="34826" ht="15" customHeight="1"/>
    <row r="34827" ht="15" customHeight="1"/>
    <row r="34828" ht="15" customHeight="1"/>
    <row r="34829" ht="15" customHeight="1"/>
    <row r="34830" ht="15" customHeight="1"/>
    <row r="34831" ht="15" customHeight="1"/>
    <row r="34832" ht="15" customHeight="1"/>
    <row r="34833" ht="15" customHeight="1"/>
    <row r="34834" ht="15" customHeight="1"/>
    <row r="34835" ht="15" customHeight="1"/>
    <row r="34836" ht="15" customHeight="1"/>
    <row r="34837" ht="15" customHeight="1"/>
    <row r="34838" ht="15" customHeight="1"/>
    <row r="34839" ht="15" customHeight="1"/>
    <row r="34840" ht="15" customHeight="1"/>
    <row r="34841" ht="15" customHeight="1"/>
    <row r="34842" ht="15" customHeight="1"/>
    <row r="34843" ht="15" customHeight="1"/>
    <row r="34844" ht="15" customHeight="1"/>
    <row r="34845" ht="15" customHeight="1"/>
    <row r="34846" ht="15" customHeight="1"/>
    <row r="34847" ht="15" customHeight="1"/>
    <row r="34848" ht="15" customHeight="1"/>
    <row r="34849" ht="15" customHeight="1"/>
    <row r="34850" ht="15" customHeight="1"/>
    <row r="34851" ht="15" customHeight="1"/>
    <row r="34852" ht="15" customHeight="1"/>
    <row r="34853" ht="15" customHeight="1"/>
    <row r="34854" ht="15" customHeight="1"/>
    <row r="34855" ht="15" customHeight="1"/>
    <row r="34856" ht="15" customHeight="1"/>
    <row r="34857" ht="15" customHeight="1"/>
    <row r="34858" ht="15" customHeight="1"/>
    <row r="34859" ht="15" customHeight="1"/>
    <row r="34860" ht="15" customHeight="1"/>
    <row r="34861" ht="15" customHeight="1"/>
    <row r="34862" ht="15" customHeight="1"/>
    <row r="34863" ht="15" customHeight="1"/>
    <row r="34864" ht="15" customHeight="1"/>
    <row r="34865" ht="15" customHeight="1"/>
    <row r="34866" ht="15" customHeight="1"/>
    <row r="34867" ht="15" customHeight="1"/>
    <row r="34868" ht="15" customHeight="1"/>
    <row r="34869" ht="15" customHeight="1"/>
    <row r="34870" ht="15" customHeight="1"/>
    <row r="34871" ht="15" customHeight="1"/>
    <row r="34872" ht="15" customHeight="1"/>
    <row r="34873" ht="15" customHeight="1"/>
    <row r="34874" ht="15" customHeight="1"/>
    <row r="34875" ht="15" customHeight="1"/>
    <row r="34876" ht="15" customHeight="1"/>
    <row r="34877" ht="15" customHeight="1"/>
    <row r="34878" ht="15" customHeight="1"/>
    <row r="34879" ht="15" customHeight="1"/>
    <row r="34880" ht="15" customHeight="1"/>
    <row r="34881" ht="15" customHeight="1"/>
    <row r="34882" ht="15" customHeight="1"/>
    <row r="34883" ht="15" customHeight="1"/>
    <row r="34884" ht="15" customHeight="1"/>
    <row r="34885" ht="15" customHeight="1"/>
    <row r="34886" ht="15" customHeight="1"/>
    <row r="34887" ht="15" customHeight="1"/>
    <row r="34888" ht="15" customHeight="1"/>
    <row r="34889" ht="15" customHeight="1"/>
    <row r="34890" ht="15" customHeight="1"/>
    <row r="34891" ht="15" customHeight="1"/>
    <row r="34892" ht="15" customHeight="1"/>
    <row r="34893" ht="15" customHeight="1"/>
    <row r="34894" ht="15" customHeight="1"/>
    <row r="34895" ht="15" customHeight="1"/>
    <row r="34896" ht="15" customHeight="1"/>
    <row r="34897" ht="15" customHeight="1"/>
    <row r="34898" ht="15" customHeight="1"/>
    <row r="34899" ht="15" customHeight="1"/>
    <row r="34900" ht="15" customHeight="1"/>
    <row r="34901" ht="15" customHeight="1"/>
    <row r="34902" ht="15" customHeight="1"/>
    <row r="34903" ht="15" customHeight="1"/>
    <row r="34904" ht="15" customHeight="1"/>
    <row r="34905" ht="15" customHeight="1"/>
    <row r="34906" ht="15" customHeight="1"/>
    <row r="34907" ht="15" customHeight="1"/>
    <row r="34908" ht="15" customHeight="1"/>
    <row r="34909" ht="15" customHeight="1"/>
    <row r="34910" ht="15" customHeight="1"/>
    <row r="34911" ht="15" customHeight="1"/>
    <row r="34912" ht="15" customHeight="1"/>
    <row r="34913" ht="15" customHeight="1"/>
    <row r="34914" ht="15" customHeight="1"/>
    <row r="34915" ht="15" customHeight="1"/>
    <row r="34916" ht="15" customHeight="1"/>
    <row r="34917" ht="15" customHeight="1"/>
    <row r="34918" ht="15" customHeight="1"/>
    <row r="34919" ht="15" customHeight="1"/>
    <row r="34920" ht="15" customHeight="1"/>
    <row r="34921" ht="15" customHeight="1"/>
    <row r="34922" ht="15" customHeight="1"/>
    <row r="34923" ht="15" customHeight="1"/>
    <row r="34924" ht="15" customHeight="1"/>
    <row r="34925" ht="15" customHeight="1"/>
    <row r="34926" ht="15" customHeight="1"/>
    <row r="34927" ht="15" customHeight="1"/>
    <row r="34928" ht="15" customHeight="1"/>
    <row r="34929" ht="15" customHeight="1"/>
    <row r="34930" ht="15" customHeight="1"/>
    <row r="34931" ht="15" customHeight="1"/>
    <row r="34932" ht="15" customHeight="1"/>
    <row r="34933" ht="15" customHeight="1"/>
    <row r="34934" ht="15" customHeight="1"/>
    <row r="34935" ht="15" customHeight="1"/>
    <row r="34936" ht="15" customHeight="1"/>
    <row r="34937" ht="15" customHeight="1"/>
    <row r="34938" ht="15" customHeight="1"/>
    <row r="34939" ht="15" customHeight="1"/>
    <row r="34940" ht="15" customHeight="1"/>
    <row r="34941" ht="15" customHeight="1"/>
    <row r="34942" ht="15" customHeight="1"/>
    <row r="34943" ht="15" customHeight="1"/>
    <row r="34944" ht="15" customHeight="1"/>
    <row r="34945" ht="15" customHeight="1"/>
    <row r="34946" ht="15" customHeight="1"/>
    <row r="34947" ht="15" customHeight="1"/>
    <row r="34948" ht="15" customHeight="1"/>
    <row r="34949" ht="15" customHeight="1"/>
    <row r="34950" ht="15" customHeight="1"/>
    <row r="34951" ht="15" customHeight="1"/>
    <row r="34952" ht="15" customHeight="1"/>
    <row r="34953" ht="15" customHeight="1"/>
    <row r="34954" ht="15" customHeight="1"/>
    <row r="34955" ht="15" customHeight="1"/>
    <row r="34956" ht="15" customHeight="1"/>
    <row r="34957" ht="15" customHeight="1"/>
    <row r="34958" ht="15" customHeight="1"/>
    <row r="34959" ht="15" customHeight="1"/>
    <row r="34960" ht="15" customHeight="1"/>
    <row r="34961" ht="15" customHeight="1"/>
    <row r="34962" ht="15" customHeight="1"/>
    <row r="34963" ht="15" customHeight="1"/>
    <row r="34964" ht="15" customHeight="1"/>
    <row r="34965" ht="15" customHeight="1"/>
    <row r="34966" ht="15" customHeight="1"/>
    <row r="34967" ht="15" customHeight="1"/>
    <row r="34968" ht="15" customHeight="1"/>
    <row r="34969" ht="15" customHeight="1"/>
    <row r="34970" ht="15" customHeight="1"/>
    <row r="34971" ht="15" customHeight="1"/>
    <row r="34972" ht="15" customHeight="1"/>
    <row r="34973" ht="15" customHeight="1"/>
    <row r="34974" ht="15" customHeight="1"/>
    <row r="34975" ht="15" customHeight="1"/>
    <row r="34976" ht="15" customHeight="1"/>
    <row r="34977" ht="15" customHeight="1"/>
    <row r="34978" ht="15" customHeight="1"/>
    <row r="34979" ht="15" customHeight="1"/>
    <row r="34980" ht="15" customHeight="1"/>
    <row r="34981" ht="15" customHeight="1"/>
    <row r="34982" ht="15" customHeight="1"/>
    <row r="34983" ht="15" customHeight="1"/>
    <row r="34984" ht="15" customHeight="1"/>
    <row r="34985" ht="15" customHeight="1"/>
    <row r="34986" ht="15" customHeight="1"/>
    <row r="34987" ht="15" customHeight="1"/>
    <row r="34988" ht="15" customHeight="1"/>
    <row r="34989" ht="15" customHeight="1"/>
    <row r="34990" ht="15" customHeight="1"/>
    <row r="34991" ht="15" customHeight="1"/>
    <row r="34992" ht="15" customHeight="1"/>
    <row r="34993" ht="15" customHeight="1"/>
    <row r="34994" ht="15" customHeight="1"/>
    <row r="34995" ht="15" customHeight="1"/>
    <row r="34996" ht="15" customHeight="1"/>
    <row r="34997" ht="15" customHeight="1"/>
    <row r="34998" ht="15" customHeight="1"/>
    <row r="34999" ht="15" customHeight="1"/>
    <row r="35000" ht="15" customHeight="1"/>
    <row r="35001" ht="15" customHeight="1"/>
    <row r="35002" ht="15" customHeight="1"/>
    <row r="35003" ht="15" customHeight="1"/>
    <row r="35004" ht="15" customHeight="1"/>
    <row r="35005" ht="15" customHeight="1"/>
    <row r="35006" ht="15" customHeight="1"/>
    <row r="35007" ht="15" customHeight="1"/>
    <row r="35008" ht="15" customHeight="1"/>
    <row r="35009" ht="15" customHeight="1"/>
    <row r="35010" ht="15" customHeight="1"/>
    <row r="35011" ht="15" customHeight="1"/>
    <row r="35012" ht="15" customHeight="1"/>
    <row r="35013" ht="15" customHeight="1"/>
    <row r="35014" ht="15" customHeight="1"/>
    <row r="35015" ht="15" customHeight="1"/>
    <row r="35016" ht="15" customHeight="1"/>
    <row r="35017" ht="15" customHeight="1"/>
    <row r="35018" ht="15" customHeight="1"/>
    <row r="35019" ht="15" customHeight="1"/>
    <row r="35020" ht="15" customHeight="1"/>
    <row r="35021" ht="15" customHeight="1"/>
    <row r="35022" ht="15" customHeight="1"/>
    <row r="35023" ht="15" customHeight="1"/>
    <row r="35024" ht="15" customHeight="1"/>
    <row r="35025" ht="15" customHeight="1"/>
    <row r="35026" ht="15" customHeight="1"/>
    <row r="35027" ht="15" customHeight="1"/>
    <row r="35028" ht="15" customHeight="1"/>
    <row r="35029" ht="15" customHeight="1"/>
    <row r="35030" ht="15" customHeight="1"/>
    <row r="35031" ht="15" customHeight="1"/>
    <row r="35032" ht="15" customHeight="1"/>
    <row r="35033" ht="15" customHeight="1"/>
    <row r="35034" ht="15" customHeight="1"/>
    <row r="35035" ht="15" customHeight="1"/>
    <row r="35036" ht="15" customHeight="1"/>
    <row r="35037" ht="15" customHeight="1"/>
    <row r="35038" ht="15" customHeight="1"/>
    <row r="35039" ht="15" customHeight="1"/>
    <row r="35040" ht="15" customHeight="1"/>
    <row r="35041" ht="15" customHeight="1"/>
    <row r="35042" ht="15" customHeight="1"/>
    <row r="35043" ht="15" customHeight="1"/>
    <row r="35044" ht="15" customHeight="1"/>
    <row r="35045" ht="15" customHeight="1"/>
    <row r="35046" ht="15" customHeight="1"/>
    <row r="35047" ht="15" customHeight="1"/>
    <row r="35048" ht="15" customHeight="1"/>
    <row r="35049" ht="15" customHeight="1"/>
    <row r="35050" ht="15" customHeight="1"/>
    <row r="35051" ht="15" customHeight="1"/>
    <row r="35052" ht="15" customHeight="1"/>
    <row r="35053" ht="15" customHeight="1"/>
    <row r="35054" ht="15" customHeight="1"/>
    <row r="35055" ht="15" customHeight="1"/>
    <row r="35056" ht="15" customHeight="1"/>
    <row r="35057" ht="15" customHeight="1"/>
    <row r="35058" ht="15" customHeight="1"/>
    <row r="35059" ht="15" customHeight="1"/>
    <row r="35060" ht="15" customHeight="1"/>
    <row r="35061" ht="15" customHeight="1"/>
    <row r="35062" ht="15" customHeight="1"/>
    <row r="35063" ht="15" customHeight="1"/>
    <row r="35064" ht="15" customHeight="1"/>
    <row r="35065" ht="15" customHeight="1"/>
    <row r="35066" ht="15" customHeight="1"/>
    <row r="35067" ht="15" customHeight="1"/>
    <row r="35068" ht="15" customHeight="1"/>
    <row r="35069" ht="15" customHeight="1"/>
    <row r="35070" ht="15" customHeight="1"/>
    <row r="35071" ht="15" customHeight="1"/>
    <row r="35072" ht="15" customHeight="1"/>
    <row r="35073" ht="15" customHeight="1"/>
    <row r="35074" ht="15" customHeight="1"/>
    <row r="35075" ht="15" customHeight="1"/>
    <row r="35076" ht="15" customHeight="1"/>
    <row r="35077" ht="15" customHeight="1"/>
    <row r="35078" ht="15" customHeight="1"/>
    <row r="35079" ht="15" customHeight="1"/>
    <row r="35080" ht="15" customHeight="1"/>
    <row r="35081" ht="15" customHeight="1"/>
    <row r="35082" ht="15" customHeight="1"/>
    <row r="35083" ht="15" customHeight="1"/>
    <row r="35084" ht="15" customHeight="1"/>
    <row r="35085" ht="15" customHeight="1"/>
    <row r="35086" ht="15" customHeight="1"/>
    <row r="35087" ht="15" customHeight="1"/>
    <row r="35088" ht="15" customHeight="1"/>
    <row r="35089" ht="15" customHeight="1"/>
    <row r="35090" ht="15" customHeight="1"/>
    <row r="35091" ht="15" customHeight="1"/>
    <row r="35092" ht="15" customHeight="1"/>
    <row r="35093" ht="15" customHeight="1"/>
    <row r="35094" ht="15" customHeight="1"/>
    <row r="35095" ht="15" customHeight="1"/>
    <row r="35096" ht="15" customHeight="1"/>
    <row r="35097" ht="15" customHeight="1"/>
    <row r="35098" ht="15" customHeight="1"/>
    <row r="35099" ht="15" customHeight="1"/>
    <row r="35100" ht="15" customHeight="1"/>
    <row r="35101" ht="15" customHeight="1"/>
    <row r="35102" ht="15" customHeight="1"/>
    <row r="35103" ht="15" customHeight="1"/>
    <row r="35104" ht="15" customHeight="1"/>
    <row r="35105" ht="15" customHeight="1"/>
    <row r="35106" ht="15" customHeight="1"/>
    <row r="35107" ht="15" customHeight="1"/>
    <row r="35108" ht="15" customHeight="1"/>
    <row r="35109" ht="15" customHeight="1"/>
    <row r="35110" ht="15" customHeight="1"/>
    <row r="35111" ht="15" customHeight="1"/>
    <row r="35112" ht="15" customHeight="1"/>
    <row r="35113" ht="15" customHeight="1"/>
    <row r="35114" ht="15" customHeight="1"/>
    <row r="35115" ht="15" customHeight="1"/>
    <row r="35116" ht="15" customHeight="1"/>
    <row r="35117" ht="15" customHeight="1"/>
    <row r="35118" ht="15" customHeight="1"/>
    <row r="35119" ht="15" customHeight="1"/>
    <row r="35120" ht="15" customHeight="1"/>
    <row r="35121" ht="15" customHeight="1"/>
    <row r="35122" ht="15" customHeight="1"/>
    <row r="35123" ht="15" customHeight="1"/>
    <row r="35124" ht="15" customHeight="1"/>
    <row r="35125" ht="15" customHeight="1"/>
    <row r="35126" ht="15" customHeight="1"/>
    <row r="35127" ht="15" customHeight="1"/>
    <row r="35128" ht="15" customHeight="1"/>
    <row r="35129" ht="15" customHeight="1"/>
    <row r="35130" ht="15" customHeight="1"/>
    <row r="35131" ht="15" customHeight="1"/>
    <row r="35132" ht="15" customHeight="1"/>
    <row r="35133" ht="15" customHeight="1"/>
    <row r="35134" ht="15" customHeight="1"/>
    <row r="35135" ht="15" customHeight="1"/>
    <row r="35136" ht="15" customHeight="1"/>
    <row r="35137" ht="15" customHeight="1"/>
    <row r="35138" ht="15" customHeight="1"/>
    <row r="35139" ht="15" customHeight="1"/>
    <row r="35140" ht="15" customHeight="1"/>
    <row r="35141" ht="15" customHeight="1"/>
    <row r="35142" ht="15" customHeight="1"/>
    <row r="35143" ht="15" customHeight="1"/>
    <row r="35144" ht="15" customHeight="1"/>
    <row r="35145" ht="15" customHeight="1"/>
    <row r="35146" ht="15" customHeight="1"/>
    <row r="35147" ht="15" customHeight="1"/>
    <row r="35148" ht="15" customHeight="1"/>
    <row r="35149" ht="15" customHeight="1"/>
    <row r="35150" ht="15" customHeight="1"/>
    <row r="35151" ht="15" customHeight="1"/>
    <row r="35152" ht="15" customHeight="1"/>
    <row r="35153" ht="15" customHeight="1"/>
    <row r="35154" ht="15" customHeight="1"/>
    <row r="35155" ht="15" customHeight="1"/>
    <row r="35156" ht="15" customHeight="1"/>
    <row r="35157" ht="15" customHeight="1"/>
    <row r="35158" ht="15" customHeight="1"/>
    <row r="35159" ht="15" customHeight="1"/>
    <row r="35160" ht="15" customHeight="1"/>
    <row r="35161" ht="15" customHeight="1"/>
    <row r="35162" ht="15" customHeight="1"/>
    <row r="35163" ht="15" customHeight="1"/>
    <row r="35164" ht="15" customHeight="1"/>
    <row r="35165" ht="15" customHeight="1"/>
    <row r="35166" ht="15" customHeight="1"/>
    <row r="35167" ht="15" customHeight="1"/>
    <row r="35168" ht="15" customHeight="1"/>
    <row r="35169" ht="15" customHeight="1"/>
    <row r="35170" ht="15" customHeight="1"/>
    <row r="35171" ht="15" customHeight="1"/>
    <row r="35172" ht="15" customHeight="1"/>
    <row r="35173" ht="15" customHeight="1"/>
    <row r="35174" ht="15" customHeight="1"/>
    <row r="35175" ht="15" customHeight="1"/>
    <row r="35176" ht="15" customHeight="1"/>
    <row r="35177" ht="15" customHeight="1"/>
    <row r="35178" ht="15" customHeight="1"/>
    <row r="35179" ht="15" customHeight="1"/>
    <row r="35180" ht="15" customHeight="1"/>
    <row r="35181" ht="15" customHeight="1"/>
    <row r="35182" ht="15" customHeight="1"/>
    <row r="35183" ht="15" customHeight="1"/>
    <row r="35184" ht="15" customHeight="1"/>
    <row r="35185" ht="15" customHeight="1"/>
    <row r="35186" ht="15" customHeight="1"/>
    <row r="35187" ht="15" customHeight="1"/>
    <row r="35188" ht="15" customHeight="1"/>
    <row r="35189" ht="15" customHeight="1"/>
    <row r="35190" ht="15" customHeight="1"/>
    <row r="35191" ht="15" customHeight="1"/>
    <row r="35192" ht="15" customHeight="1"/>
    <row r="35193" ht="15" customHeight="1"/>
    <row r="35194" ht="15" customHeight="1"/>
    <row r="35195" ht="15" customHeight="1"/>
    <row r="35196" ht="15" customHeight="1"/>
    <row r="35197" ht="15" customHeight="1"/>
    <row r="35198" ht="15" customHeight="1"/>
    <row r="35199" ht="15" customHeight="1"/>
    <row r="35200" ht="15" customHeight="1"/>
    <row r="35201" ht="15" customHeight="1"/>
    <row r="35202" ht="15" customHeight="1"/>
    <row r="35203" ht="15" customHeight="1"/>
    <row r="35204" ht="15" customHeight="1"/>
    <row r="35205" ht="15" customHeight="1"/>
    <row r="35206" ht="15" customHeight="1"/>
    <row r="35207" ht="15" customHeight="1"/>
    <row r="35208" ht="15" customHeight="1"/>
    <row r="35209" ht="15" customHeight="1"/>
    <row r="35210" ht="15" customHeight="1"/>
    <row r="35211" ht="15" customHeight="1"/>
    <row r="35212" ht="15" customHeight="1"/>
    <row r="35213" ht="15" customHeight="1"/>
    <row r="35214" ht="15" customHeight="1"/>
    <row r="35215" ht="15" customHeight="1"/>
    <row r="35216" ht="15" customHeight="1"/>
    <row r="35217" ht="15" customHeight="1"/>
    <row r="35218" ht="15" customHeight="1"/>
    <row r="35219" ht="15" customHeight="1"/>
    <row r="35220" ht="15" customHeight="1"/>
    <row r="35221" ht="15" customHeight="1"/>
    <row r="35222" ht="15" customHeight="1"/>
    <row r="35223" ht="15" customHeight="1"/>
    <row r="35224" ht="15" customHeight="1"/>
    <row r="35225" ht="15" customHeight="1"/>
    <row r="35226" ht="15" customHeight="1"/>
    <row r="35227" ht="15" customHeight="1"/>
    <row r="35228" ht="15" customHeight="1"/>
    <row r="35229" ht="15" customHeight="1"/>
    <row r="35230" ht="15" customHeight="1"/>
    <row r="35231" ht="15" customHeight="1"/>
    <row r="35232" ht="15" customHeight="1"/>
    <row r="35233" ht="15" customHeight="1"/>
    <row r="35234" ht="15" customHeight="1"/>
    <row r="35235" ht="15" customHeight="1"/>
    <row r="35236" ht="15" customHeight="1"/>
    <row r="35237" ht="15" customHeight="1"/>
    <row r="35238" ht="15" customHeight="1"/>
    <row r="35239" ht="15" customHeight="1"/>
    <row r="35240" ht="15" customHeight="1"/>
    <row r="35241" ht="15" customHeight="1"/>
    <row r="35242" ht="15" customHeight="1"/>
    <row r="35243" ht="15" customHeight="1"/>
    <row r="35244" ht="15" customHeight="1"/>
    <row r="35245" ht="15" customHeight="1"/>
    <row r="35246" ht="15" customHeight="1"/>
    <row r="35247" ht="15" customHeight="1"/>
    <row r="35248" ht="15" customHeight="1"/>
    <row r="35249" ht="15" customHeight="1"/>
    <row r="35250" ht="15" customHeight="1"/>
    <row r="35251" ht="15" customHeight="1"/>
    <row r="35252" ht="15" customHeight="1"/>
    <row r="35253" ht="15" customHeight="1"/>
    <row r="35254" ht="15" customHeight="1"/>
    <row r="35255" ht="15" customHeight="1"/>
    <row r="35256" ht="15" customHeight="1"/>
    <row r="35257" ht="15" customHeight="1"/>
    <row r="35258" ht="15" customHeight="1"/>
    <row r="35259" ht="15" customHeight="1"/>
    <row r="35260" ht="15" customHeight="1"/>
    <row r="35261" ht="15" customHeight="1"/>
    <row r="35262" ht="15" customHeight="1"/>
    <row r="35263" ht="15" customHeight="1"/>
    <row r="35264" ht="15" customHeight="1"/>
    <row r="35265" ht="15" customHeight="1"/>
    <row r="35266" ht="15" customHeight="1"/>
    <row r="35267" ht="15" customHeight="1"/>
    <row r="35268" ht="15" customHeight="1"/>
    <row r="35269" ht="15" customHeight="1"/>
    <row r="35270" ht="15" customHeight="1"/>
    <row r="35271" ht="15" customHeight="1"/>
    <row r="35272" ht="15" customHeight="1"/>
    <row r="35273" ht="15" customHeight="1"/>
    <row r="35274" ht="15" customHeight="1"/>
    <row r="35275" ht="15" customHeight="1"/>
    <row r="35276" ht="15" customHeight="1"/>
    <row r="35277" ht="15" customHeight="1"/>
    <row r="35278" ht="15" customHeight="1"/>
    <row r="35279" ht="15" customHeight="1"/>
    <row r="35280" ht="15" customHeight="1"/>
    <row r="35281" ht="15" customHeight="1"/>
    <row r="35282" ht="15" customHeight="1"/>
    <row r="35283" ht="15" customHeight="1"/>
    <row r="35284" ht="15" customHeight="1"/>
    <row r="35285" ht="15" customHeight="1"/>
    <row r="35286" ht="15" customHeight="1"/>
    <row r="35287" ht="15" customHeight="1"/>
    <row r="35288" ht="15" customHeight="1"/>
    <row r="35289" ht="15" customHeight="1"/>
    <row r="35290" ht="15" customHeight="1"/>
    <row r="35291" ht="15" customHeight="1"/>
    <row r="35292" ht="15" customHeight="1"/>
    <row r="35293" ht="15" customHeight="1"/>
    <row r="35294" ht="15" customHeight="1"/>
    <row r="35295" ht="15" customHeight="1"/>
    <row r="35296" ht="15" customHeight="1"/>
    <row r="35297" ht="15" customHeight="1"/>
    <row r="35298" ht="15" customHeight="1"/>
    <row r="35299" ht="15" customHeight="1"/>
    <row r="35300" ht="15" customHeight="1"/>
    <row r="35301" ht="15" customHeight="1"/>
    <row r="35302" ht="15" customHeight="1"/>
    <row r="35303" ht="15" customHeight="1"/>
    <row r="35304" ht="15" customHeight="1"/>
    <row r="35305" ht="15" customHeight="1"/>
    <row r="35306" ht="15" customHeight="1"/>
    <row r="35307" ht="15" customHeight="1"/>
    <row r="35308" ht="15" customHeight="1"/>
    <row r="35309" ht="15" customHeight="1"/>
    <row r="35310" ht="15" customHeight="1"/>
    <row r="35311" ht="15" customHeight="1"/>
    <row r="35312" ht="15" customHeight="1"/>
    <row r="35313" ht="15" customHeight="1"/>
    <row r="35314" ht="15" customHeight="1"/>
    <row r="35315" ht="15" customHeight="1"/>
    <row r="35316" ht="15" customHeight="1"/>
    <row r="35317" ht="15" customHeight="1"/>
    <row r="35318" ht="15" customHeight="1"/>
    <row r="35319" ht="15" customHeight="1"/>
    <row r="35320" ht="15" customHeight="1"/>
    <row r="35321" ht="15" customHeight="1"/>
    <row r="35322" ht="15" customHeight="1"/>
    <row r="35323" ht="15" customHeight="1"/>
    <row r="35324" ht="15" customHeight="1"/>
    <row r="35325" ht="15" customHeight="1"/>
    <row r="35326" ht="15" customHeight="1"/>
    <row r="35327" ht="15" customHeight="1"/>
    <row r="35328" ht="15" customHeight="1"/>
    <row r="35329" ht="15" customHeight="1"/>
    <row r="35330" ht="15" customHeight="1"/>
    <row r="35331" ht="15" customHeight="1"/>
    <row r="35332" ht="15" customHeight="1"/>
    <row r="35333" ht="15" customHeight="1"/>
    <row r="35334" ht="15" customHeight="1"/>
    <row r="35335" ht="15" customHeight="1"/>
    <row r="35336" ht="15" customHeight="1"/>
    <row r="35337" ht="15" customHeight="1"/>
    <row r="35338" ht="15" customHeight="1"/>
    <row r="35339" ht="15" customHeight="1"/>
    <row r="35340" ht="15" customHeight="1"/>
    <row r="35341" ht="15" customHeight="1"/>
    <row r="35342" ht="15" customHeight="1"/>
    <row r="35343" ht="15" customHeight="1"/>
    <row r="35344" ht="15" customHeight="1"/>
    <row r="35345" ht="15" customHeight="1"/>
    <row r="35346" ht="15" customHeight="1"/>
    <row r="35347" ht="15" customHeight="1"/>
    <row r="35348" ht="15" customHeight="1"/>
    <row r="35349" ht="15" customHeight="1"/>
    <row r="35350" ht="15" customHeight="1"/>
    <row r="35351" ht="15" customHeight="1"/>
    <row r="35352" ht="15" customHeight="1"/>
    <row r="35353" ht="15" customHeight="1"/>
    <row r="35354" ht="15" customHeight="1"/>
    <row r="35355" ht="15" customHeight="1"/>
    <row r="35356" ht="15" customHeight="1"/>
    <row r="35357" ht="15" customHeight="1"/>
    <row r="35358" ht="15" customHeight="1"/>
    <row r="35359" ht="15" customHeight="1"/>
    <row r="35360" ht="15" customHeight="1"/>
    <row r="35361" ht="15" customHeight="1"/>
    <row r="35362" ht="15" customHeight="1"/>
    <row r="35363" ht="15" customHeight="1"/>
    <row r="35364" ht="15" customHeight="1"/>
    <row r="35365" ht="15" customHeight="1"/>
    <row r="35366" ht="15" customHeight="1"/>
    <row r="35367" ht="15" customHeight="1"/>
    <row r="35368" ht="15" customHeight="1"/>
    <row r="35369" ht="15" customHeight="1"/>
    <row r="35370" ht="15" customHeight="1"/>
    <row r="35371" ht="15" customHeight="1"/>
    <row r="35372" ht="15" customHeight="1"/>
    <row r="35373" ht="15" customHeight="1"/>
    <row r="35374" ht="15" customHeight="1"/>
    <row r="35375" ht="15" customHeight="1"/>
    <row r="35376" ht="15" customHeight="1"/>
    <row r="35377" ht="15" customHeight="1"/>
    <row r="35378" ht="15" customHeight="1"/>
    <row r="35379" ht="15" customHeight="1"/>
    <row r="35380" ht="15" customHeight="1"/>
    <row r="35381" ht="15" customHeight="1"/>
    <row r="35382" ht="15" customHeight="1"/>
    <row r="35383" ht="15" customHeight="1"/>
    <row r="35384" ht="15" customHeight="1"/>
    <row r="35385" ht="15" customHeight="1"/>
    <row r="35386" ht="15" customHeight="1"/>
    <row r="35387" ht="15" customHeight="1"/>
    <row r="35388" ht="15" customHeight="1"/>
    <row r="35389" ht="15" customHeight="1"/>
    <row r="35390" ht="15" customHeight="1"/>
    <row r="35391" ht="15" customHeight="1"/>
    <row r="35392" ht="15" customHeight="1"/>
    <row r="35393" ht="15" customHeight="1"/>
    <row r="35394" ht="15" customHeight="1"/>
    <row r="35395" ht="15" customHeight="1"/>
    <row r="35396" ht="15" customHeight="1"/>
    <row r="35397" ht="15" customHeight="1"/>
    <row r="35398" ht="15" customHeight="1"/>
    <row r="35399" ht="15" customHeight="1"/>
    <row r="35400" ht="15" customHeight="1"/>
    <row r="35401" ht="15" customHeight="1"/>
    <row r="35402" ht="15" customHeight="1"/>
    <row r="35403" ht="15" customHeight="1"/>
    <row r="35404" ht="15" customHeight="1"/>
    <row r="35405" ht="15" customHeight="1"/>
    <row r="35406" ht="15" customHeight="1"/>
    <row r="35407" ht="15" customHeight="1"/>
    <row r="35408" ht="15" customHeight="1"/>
    <row r="35409" ht="15" customHeight="1"/>
    <row r="35410" ht="15" customHeight="1"/>
    <row r="35411" ht="15" customHeight="1"/>
    <row r="35412" ht="15" customHeight="1"/>
    <row r="35413" ht="15" customHeight="1"/>
    <row r="35414" ht="15" customHeight="1"/>
    <row r="35415" ht="15" customHeight="1"/>
    <row r="35416" ht="15" customHeight="1"/>
    <row r="35417" ht="15" customHeight="1"/>
    <row r="35418" ht="15" customHeight="1"/>
    <row r="35419" ht="15" customHeight="1"/>
    <row r="35420" ht="15" customHeight="1"/>
    <row r="35421" ht="15" customHeight="1"/>
    <row r="35422" ht="15" customHeight="1"/>
    <row r="35423" ht="15" customHeight="1"/>
    <row r="35424" ht="15" customHeight="1"/>
    <row r="35425" ht="15" customHeight="1"/>
    <row r="35426" ht="15" customHeight="1"/>
    <row r="35427" ht="15" customHeight="1"/>
    <row r="35428" ht="15" customHeight="1"/>
    <row r="35429" ht="15" customHeight="1"/>
    <row r="35430" ht="15" customHeight="1"/>
    <row r="35431" ht="15" customHeight="1"/>
    <row r="35432" ht="15" customHeight="1"/>
    <row r="35433" ht="15" customHeight="1"/>
    <row r="35434" ht="15" customHeight="1"/>
    <row r="35435" ht="15" customHeight="1"/>
    <row r="35436" ht="15" customHeight="1"/>
    <row r="35437" ht="15" customHeight="1"/>
    <row r="35438" ht="15" customHeight="1"/>
    <row r="35439" ht="15" customHeight="1"/>
    <row r="35440" ht="15" customHeight="1"/>
    <row r="35441" ht="15" customHeight="1"/>
    <row r="35442" ht="15" customHeight="1"/>
    <row r="35443" ht="15" customHeight="1"/>
    <row r="35444" ht="15" customHeight="1"/>
    <row r="35445" ht="15" customHeight="1"/>
    <row r="35446" ht="15" customHeight="1"/>
    <row r="35447" ht="15" customHeight="1"/>
    <row r="35448" ht="15" customHeight="1"/>
    <row r="35449" ht="15" customHeight="1"/>
    <row r="35450" ht="15" customHeight="1"/>
    <row r="35451" ht="15" customHeight="1"/>
    <row r="35452" ht="15" customHeight="1"/>
    <row r="35453" ht="15" customHeight="1"/>
    <row r="35454" ht="15" customHeight="1"/>
    <row r="35455" ht="15" customHeight="1"/>
    <row r="35456" ht="15" customHeight="1"/>
    <row r="35457" ht="15" customHeight="1"/>
    <row r="35458" ht="15" customHeight="1"/>
    <row r="35459" ht="15" customHeight="1"/>
    <row r="35460" ht="15" customHeight="1"/>
    <row r="35461" ht="15" customHeight="1"/>
    <row r="35462" ht="15" customHeight="1"/>
    <row r="35463" ht="15" customHeight="1"/>
    <row r="35464" ht="15" customHeight="1"/>
    <row r="35465" ht="15" customHeight="1"/>
    <row r="35466" ht="15" customHeight="1"/>
    <row r="35467" ht="15" customHeight="1"/>
    <row r="35468" ht="15" customHeight="1"/>
    <row r="35469" ht="15" customHeight="1"/>
    <row r="35470" ht="15" customHeight="1"/>
    <row r="35471" ht="15" customHeight="1"/>
    <row r="35472" ht="15" customHeight="1"/>
    <row r="35473" ht="15" customHeight="1"/>
    <row r="35474" ht="15" customHeight="1"/>
    <row r="35475" ht="15" customHeight="1"/>
    <row r="35476" ht="15" customHeight="1"/>
    <row r="35477" ht="15" customHeight="1"/>
    <row r="35478" ht="15" customHeight="1"/>
    <row r="35479" ht="15" customHeight="1"/>
    <row r="35480" ht="15" customHeight="1"/>
    <row r="35481" ht="15" customHeight="1"/>
    <row r="35482" ht="15" customHeight="1"/>
    <row r="35483" ht="15" customHeight="1"/>
    <row r="35484" ht="15" customHeight="1"/>
    <row r="35485" ht="15" customHeight="1"/>
    <row r="35486" ht="15" customHeight="1"/>
    <row r="35487" ht="15" customHeight="1"/>
    <row r="35488" ht="15" customHeight="1"/>
    <row r="35489" ht="15" customHeight="1"/>
    <row r="35490" ht="15" customHeight="1"/>
    <row r="35491" ht="15" customHeight="1"/>
    <row r="35492" ht="15" customHeight="1"/>
    <row r="35493" ht="15" customHeight="1"/>
    <row r="35494" ht="15" customHeight="1"/>
    <row r="35495" ht="15" customHeight="1"/>
    <row r="35496" ht="15" customHeight="1"/>
    <row r="35497" ht="15" customHeight="1"/>
    <row r="35498" ht="15" customHeight="1"/>
    <row r="35499" ht="15" customHeight="1"/>
    <row r="35500" ht="15" customHeight="1"/>
    <row r="35501" ht="15" customHeight="1"/>
    <row r="35502" ht="15" customHeight="1"/>
    <row r="35503" ht="15" customHeight="1"/>
    <row r="35504" ht="15" customHeight="1"/>
    <row r="35505" ht="15" customHeight="1"/>
    <row r="35506" ht="15" customHeight="1"/>
    <row r="35507" ht="15" customHeight="1"/>
    <row r="35508" ht="15" customHeight="1"/>
    <row r="35509" ht="15" customHeight="1"/>
    <row r="35510" ht="15" customHeight="1"/>
    <row r="35511" ht="15" customHeight="1"/>
    <row r="35512" ht="15" customHeight="1"/>
    <row r="35513" ht="15" customHeight="1"/>
    <row r="35514" ht="15" customHeight="1"/>
    <row r="35515" ht="15" customHeight="1"/>
    <row r="35516" ht="15" customHeight="1"/>
    <row r="35517" ht="15" customHeight="1"/>
    <row r="35518" ht="15" customHeight="1"/>
    <row r="35519" ht="15" customHeight="1"/>
    <row r="35520" ht="15" customHeight="1"/>
    <row r="35521" ht="15" customHeight="1"/>
    <row r="35522" ht="15" customHeight="1"/>
    <row r="35523" ht="15" customHeight="1"/>
    <row r="35524" ht="15" customHeight="1"/>
    <row r="35525" ht="15" customHeight="1"/>
    <row r="35526" ht="15" customHeight="1"/>
    <row r="35527" ht="15" customHeight="1"/>
    <row r="35528" ht="15" customHeight="1"/>
    <row r="35529" ht="15" customHeight="1"/>
    <row r="35530" ht="15" customHeight="1"/>
    <row r="35531" ht="15" customHeight="1"/>
    <row r="35532" ht="15" customHeight="1"/>
    <row r="35533" ht="15" customHeight="1"/>
    <row r="35534" ht="15" customHeight="1"/>
    <row r="35535" ht="15" customHeight="1"/>
    <row r="35536" ht="15" customHeight="1"/>
    <row r="35537" ht="15" customHeight="1"/>
    <row r="35538" ht="15" customHeight="1"/>
    <row r="35539" ht="15" customHeight="1"/>
    <row r="35540" ht="15" customHeight="1"/>
    <row r="35541" ht="15" customHeight="1"/>
    <row r="35542" ht="15" customHeight="1"/>
    <row r="35543" ht="15" customHeight="1"/>
    <row r="35544" ht="15" customHeight="1"/>
    <row r="35545" ht="15" customHeight="1"/>
    <row r="35546" ht="15" customHeight="1"/>
    <row r="35547" ht="15" customHeight="1"/>
    <row r="35548" ht="15" customHeight="1"/>
    <row r="35549" ht="15" customHeight="1"/>
    <row r="35550" ht="15" customHeight="1"/>
    <row r="35551" ht="15" customHeight="1"/>
    <row r="35552" ht="15" customHeight="1"/>
    <row r="35553" ht="15" customHeight="1"/>
    <row r="35554" ht="15" customHeight="1"/>
    <row r="35555" ht="15" customHeight="1"/>
    <row r="35556" ht="15" customHeight="1"/>
    <row r="35557" ht="15" customHeight="1"/>
    <row r="35558" ht="15" customHeight="1"/>
    <row r="35559" ht="15" customHeight="1"/>
    <row r="35560" ht="15" customHeight="1"/>
    <row r="35561" ht="15" customHeight="1"/>
    <row r="35562" ht="15" customHeight="1"/>
    <row r="35563" ht="15" customHeight="1"/>
    <row r="35564" ht="15" customHeight="1"/>
    <row r="35565" ht="15" customHeight="1"/>
    <row r="35566" ht="15" customHeight="1"/>
    <row r="35567" ht="15" customHeight="1"/>
    <row r="35568" ht="15" customHeight="1"/>
    <row r="35569" ht="15" customHeight="1"/>
    <row r="35570" ht="15" customHeight="1"/>
    <row r="35571" ht="15" customHeight="1"/>
    <row r="35572" ht="15" customHeight="1"/>
    <row r="35573" ht="15" customHeight="1"/>
    <row r="35574" ht="15" customHeight="1"/>
    <row r="35575" ht="15" customHeight="1"/>
    <row r="35576" ht="15" customHeight="1"/>
    <row r="35577" ht="15" customHeight="1"/>
    <row r="35578" ht="15" customHeight="1"/>
    <row r="35579" ht="15" customHeight="1"/>
    <row r="35580" ht="15" customHeight="1"/>
    <row r="35581" ht="15" customHeight="1"/>
    <row r="35582" ht="15" customHeight="1"/>
    <row r="35583" ht="15" customHeight="1"/>
    <row r="35584" ht="15" customHeight="1"/>
    <row r="35585" ht="15" customHeight="1"/>
    <row r="35586" ht="15" customHeight="1"/>
    <row r="35587" ht="15" customHeight="1"/>
    <row r="35588" ht="15" customHeight="1"/>
    <row r="35589" ht="15" customHeight="1"/>
    <row r="35590" ht="15" customHeight="1"/>
    <row r="35591" ht="15" customHeight="1"/>
    <row r="35592" ht="15" customHeight="1"/>
    <row r="35593" ht="15" customHeight="1"/>
    <row r="35594" ht="15" customHeight="1"/>
    <row r="35595" ht="15" customHeight="1"/>
    <row r="35596" ht="15" customHeight="1"/>
    <row r="35597" ht="15" customHeight="1"/>
    <row r="35598" ht="15" customHeight="1"/>
    <row r="35599" ht="15" customHeight="1"/>
    <row r="35600" ht="15" customHeight="1"/>
    <row r="35601" ht="15" customHeight="1"/>
    <row r="35602" ht="15" customHeight="1"/>
    <row r="35603" ht="15" customHeight="1"/>
    <row r="35604" ht="15" customHeight="1"/>
    <row r="35605" ht="15" customHeight="1"/>
    <row r="35606" ht="15" customHeight="1"/>
    <row r="35607" ht="15" customHeight="1"/>
    <row r="35608" ht="15" customHeight="1"/>
    <row r="35609" ht="15" customHeight="1"/>
    <row r="35610" ht="15" customHeight="1"/>
    <row r="35611" ht="15" customHeight="1"/>
    <row r="35612" ht="15" customHeight="1"/>
    <row r="35613" ht="15" customHeight="1"/>
    <row r="35614" ht="15" customHeight="1"/>
    <row r="35615" ht="15" customHeight="1"/>
    <row r="35616" ht="15" customHeight="1"/>
    <row r="35617" ht="15" customHeight="1"/>
    <row r="35618" ht="15" customHeight="1"/>
    <row r="35619" ht="15" customHeight="1"/>
    <row r="35620" ht="15" customHeight="1"/>
    <row r="35621" ht="15" customHeight="1"/>
    <row r="35622" ht="15" customHeight="1"/>
    <row r="35623" ht="15" customHeight="1"/>
    <row r="35624" ht="15" customHeight="1"/>
    <row r="35625" ht="15" customHeight="1"/>
    <row r="35626" ht="15" customHeight="1"/>
    <row r="35627" ht="15" customHeight="1"/>
    <row r="35628" ht="15" customHeight="1"/>
    <row r="35629" ht="15" customHeight="1"/>
    <row r="35630" ht="15" customHeight="1"/>
    <row r="35631" ht="15" customHeight="1"/>
    <row r="35632" ht="15" customHeight="1"/>
    <row r="35633" ht="15" customHeight="1"/>
    <row r="35634" ht="15" customHeight="1"/>
    <row r="35635" ht="15" customHeight="1"/>
    <row r="35636" ht="15" customHeight="1"/>
    <row r="35637" ht="15" customHeight="1"/>
    <row r="35638" ht="15" customHeight="1"/>
    <row r="35639" ht="15" customHeight="1"/>
    <row r="35640" ht="15" customHeight="1"/>
    <row r="35641" ht="15" customHeight="1"/>
    <row r="35642" ht="15" customHeight="1"/>
    <row r="35643" ht="15" customHeight="1"/>
    <row r="35644" ht="15" customHeight="1"/>
    <row r="35645" ht="15" customHeight="1"/>
    <row r="35646" ht="15" customHeight="1"/>
    <row r="35647" ht="15" customHeight="1"/>
    <row r="35648" ht="15" customHeight="1"/>
    <row r="35649" ht="15" customHeight="1"/>
    <row r="35650" ht="15" customHeight="1"/>
    <row r="35651" ht="15" customHeight="1"/>
    <row r="35652" ht="15" customHeight="1"/>
    <row r="35653" ht="15" customHeight="1"/>
    <row r="35654" ht="15" customHeight="1"/>
    <row r="35655" ht="15" customHeight="1"/>
    <row r="35656" ht="15" customHeight="1"/>
    <row r="35657" ht="15" customHeight="1"/>
    <row r="35658" ht="15" customHeight="1"/>
    <row r="35659" ht="15" customHeight="1"/>
    <row r="35660" ht="15" customHeight="1"/>
    <row r="35661" ht="15" customHeight="1"/>
    <row r="35662" ht="15" customHeight="1"/>
    <row r="35663" ht="15" customHeight="1"/>
    <row r="35664" ht="15" customHeight="1"/>
    <row r="35665" ht="15" customHeight="1"/>
    <row r="35666" ht="15" customHeight="1"/>
    <row r="35667" ht="15" customHeight="1"/>
    <row r="35668" ht="15" customHeight="1"/>
    <row r="35669" ht="15" customHeight="1"/>
    <row r="35670" ht="15" customHeight="1"/>
    <row r="35671" ht="15" customHeight="1"/>
    <row r="35672" ht="15" customHeight="1"/>
    <row r="35673" ht="15" customHeight="1"/>
    <row r="35674" ht="15" customHeight="1"/>
    <row r="35675" ht="15" customHeight="1"/>
    <row r="35676" ht="15" customHeight="1"/>
    <row r="35677" ht="15" customHeight="1"/>
    <row r="35678" ht="15" customHeight="1"/>
    <row r="35679" ht="15" customHeight="1"/>
    <row r="35680" ht="15" customHeight="1"/>
    <row r="35681" ht="15" customHeight="1"/>
    <row r="35682" ht="15" customHeight="1"/>
    <row r="35683" ht="15" customHeight="1"/>
    <row r="35684" ht="15" customHeight="1"/>
    <row r="35685" ht="15" customHeight="1"/>
    <row r="35686" ht="15" customHeight="1"/>
    <row r="35687" ht="15" customHeight="1"/>
    <row r="35688" ht="15" customHeight="1"/>
    <row r="35689" ht="15" customHeight="1"/>
    <row r="35690" ht="15" customHeight="1"/>
    <row r="35691" ht="15" customHeight="1"/>
    <row r="35692" ht="15" customHeight="1"/>
    <row r="35693" ht="15" customHeight="1"/>
    <row r="35694" ht="15" customHeight="1"/>
    <row r="35695" ht="15" customHeight="1"/>
    <row r="35696" ht="15" customHeight="1"/>
    <row r="35697" ht="15" customHeight="1"/>
    <row r="35698" ht="15" customHeight="1"/>
    <row r="35699" ht="15" customHeight="1"/>
    <row r="35700" ht="15" customHeight="1"/>
    <row r="35701" ht="15" customHeight="1"/>
    <row r="35702" ht="15" customHeight="1"/>
    <row r="35703" ht="15" customHeight="1"/>
    <row r="35704" ht="15" customHeight="1"/>
    <row r="35705" ht="15" customHeight="1"/>
    <row r="35706" ht="15" customHeight="1"/>
    <row r="35707" ht="15" customHeight="1"/>
    <row r="35708" ht="15" customHeight="1"/>
    <row r="35709" ht="15" customHeight="1"/>
    <row r="35710" ht="15" customHeight="1"/>
    <row r="35711" ht="15" customHeight="1"/>
    <row r="35712" ht="15" customHeight="1"/>
    <row r="35713" ht="15" customHeight="1"/>
    <row r="35714" ht="15" customHeight="1"/>
    <row r="35715" ht="15" customHeight="1"/>
    <row r="35716" ht="15" customHeight="1"/>
    <row r="35717" ht="15" customHeight="1"/>
    <row r="35718" ht="15" customHeight="1"/>
    <row r="35719" ht="15" customHeight="1"/>
    <row r="35720" ht="15" customHeight="1"/>
    <row r="35721" ht="15" customHeight="1"/>
    <row r="35722" ht="15" customHeight="1"/>
    <row r="35723" ht="15" customHeight="1"/>
    <row r="35724" ht="15" customHeight="1"/>
    <row r="35725" ht="15" customHeight="1"/>
    <row r="35726" ht="15" customHeight="1"/>
    <row r="35727" ht="15" customHeight="1"/>
    <row r="35728" ht="15" customHeight="1"/>
    <row r="35729" ht="15" customHeight="1"/>
    <row r="35730" ht="15" customHeight="1"/>
    <row r="35731" ht="15" customHeight="1"/>
    <row r="35732" ht="15" customHeight="1"/>
    <row r="35733" ht="15" customHeight="1"/>
    <row r="35734" ht="15" customHeight="1"/>
    <row r="35735" ht="15" customHeight="1"/>
    <row r="35736" ht="15" customHeight="1"/>
    <row r="35737" ht="15" customHeight="1"/>
    <row r="35738" ht="15" customHeight="1"/>
    <row r="35739" ht="15" customHeight="1"/>
    <row r="35740" ht="15" customHeight="1"/>
    <row r="35741" ht="15" customHeight="1"/>
    <row r="35742" ht="15" customHeight="1"/>
    <row r="35743" ht="15" customHeight="1"/>
    <row r="35744" ht="15" customHeight="1"/>
    <row r="35745" ht="15" customHeight="1"/>
    <row r="35746" ht="15" customHeight="1"/>
    <row r="35747" ht="15" customHeight="1"/>
    <row r="35748" ht="15" customHeight="1"/>
    <row r="35749" ht="15" customHeight="1"/>
    <row r="35750" ht="15" customHeight="1"/>
    <row r="35751" ht="15" customHeight="1"/>
    <row r="35752" ht="15" customHeight="1"/>
    <row r="35753" ht="15" customHeight="1"/>
    <row r="35754" ht="15" customHeight="1"/>
    <row r="35755" ht="15" customHeight="1"/>
    <row r="35756" ht="15" customHeight="1"/>
    <row r="35757" ht="15" customHeight="1"/>
    <row r="35758" ht="15" customHeight="1"/>
    <row r="35759" ht="15" customHeight="1"/>
    <row r="35760" ht="15" customHeight="1"/>
    <row r="35761" ht="15" customHeight="1"/>
    <row r="35762" ht="15" customHeight="1"/>
    <row r="35763" ht="15" customHeight="1"/>
    <row r="35764" ht="15" customHeight="1"/>
    <row r="35765" ht="15" customHeight="1"/>
    <row r="35766" ht="15" customHeight="1"/>
    <row r="35767" ht="15" customHeight="1"/>
    <row r="35768" ht="15" customHeight="1"/>
    <row r="35769" ht="15" customHeight="1"/>
    <row r="35770" ht="15" customHeight="1"/>
    <row r="35771" ht="15" customHeight="1"/>
    <row r="35772" ht="15" customHeight="1"/>
    <row r="35773" ht="15" customHeight="1"/>
    <row r="35774" ht="15" customHeight="1"/>
    <row r="35775" ht="15" customHeight="1"/>
    <row r="35776" ht="15" customHeight="1"/>
    <row r="35777" ht="15" customHeight="1"/>
    <row r="35778" ht="15" customHeight="1"/>
    <row r="35779" ht="15" customHeight="1"/>
    <row r="35780" ht="15" customHeight="1"/>
    <row r="35781" ht="15" customHeight="1"/>
    <row r="35782" ht="15" customHeight="1"/>
    <row r="35783" ht="15" customHeight="1"/>
    <row r="35784" ht="15" customHeight="1"/>
    <row r="35785" ht="15" customHeight="1"/>
    <row r="35786" ht="15" customHeight="1"/>
    <row r="35787" ht="15" customHeight="1"/>
    <row r="35788" ht="15" customHeight="1"/>
    <row r="35789" ht="15" customHeight="1"/>
    <row r="35790" ht="15" customHeight="1"/>
    <row r="35791" ht="15" customHeight="1"/>
    <row r="35792" ht="15" customHeight="1"/>
    <row r="35793" ht="15" customHeight="1"/>
    <row r="35794" ht="15" customHeight="1"/>
    <row r="35795" ht="15" customHeight="1"/>
    <row r="35796" ht="15" customHeight="1"/>
    <row r="35797" ht="15" customHeight="1"/>
    <row r="35798" ht="15" customHeight="1"/>
    <row r="35799" ht="15" customHeight="1"/>
    <row r="35800" ht="15" customHeight="1"/>
    <row r="35801" ht="15" customHeight="1"/>
    <row r="35802" ht="15" customHeight="1"/>
    <row r="35803" ht="15" customHeight="1"/>
    <row r="35804" ht="15" customHeight="1"/>
    <row r="35805" ht="15" customHeight="1"/>
    <row r="35806" ht="15" customHeight="1"/>
    <row r="35807" ht="15" customHeight="1"/>
    <row r="35808" ht="15" customHeight="1"/>
    <row r="35809" ht="15" customHeight="1"/>
    <row r="35810" ht="15" customHeight="1"/>
    <row r="35811" ht="15" customHeight="1"/>
    <row r="35812" ht="15" customHeight="1"/>
    <row r="35813" ht="15" customHeight="1"/>
    <row r="35814" ht="15" customHeight="1"/>
    <row r="35815" ht="15" customHeight="1"/>
    <row r="35816" ht="15" customHeight="1"/>
    <row r="35817" ht="15" customHeight="1"/>
    <row r="35818" ht="15" customHeight="1"/>
    <row r="35819" ht="15" customHeight="1"/>
    <row r="35820" ht="15" customHeight="1"/>
    <row r="35821" ht="15" customHeight="1"/>
    <row r="35822" ht="15" customHeight="1"/>
    <row r="35823" ht="15" customHeight="1"/>
    <row r="35824" ht="15" customHeight="1"/>
    <row r="35825" ht="15" customHeight="1"/>
    <row r="35826" ht="15" customHeight="1"/>
    <row r="35827" ht="15" customHeight="1"/>
    <row r="35828" ht="15" customHeight="1"/>
    <row r="35829" ht="15" customHeight="1"/>
    <row r="35830" ht="15" customHeight="1"/>
    <row r="35831" ht="15" customHeight="1"/>
    <row r="35832" ht="15" customHeight="1"/>
    <row r="35833" ht="15" customHeight="1"/>
    <row r="35834" ht="15" customHeight="1"/>
    <row r="35835" ht="15" customHeight="1"/>
    <row r="35836" ht="15" customHeight="1"/>
    <row r="35837" ht="15" customHeight="1"/>
    <row r="35838" ht="15" customHeight="1"/>
    <row r="35839" ht="15" customHeight="1"/>
    <row r="35840" ht="15" customHeight="1"/>
    <row r="35841" ht="15" customHeight="1"/>
    <row r="35842" ht="15" customHeight="1"/>
    <row r="35843" ht="15" customHeight="1"/>
    <row r="35844" ht="15" customHeight="1"/>
    <row r="35845" ht="15" customHeight="1"/>
    <row r="35846" ht="15" customHeight="1"/>
    <row r="35847" ht="15" customHeight="1"/>
    <row r="35848" ht="15" customHeight="1"/>
    <row r="35849" ht="15" customHeight="1"/>
    <row r="35850" ht="15" customHeight="1"/>
    <row r="35851" ht="15" customHeight="1"/>
    <row r="35852" ht="15" customHeight="1"/>
    <row r="35853" ht="15" customHeight="1"/>
    <row r="35854" ht="15" customHeight="1"/>
    <row r="35855" ht="15" customHeight="1"/>
    <row r="35856" ht="15" customHeight="1"/>
    <row r="35857" ht="15" customHeight="1"/>
    <row r="35858" ht="15" customHeight="1"/>
    <row r="35859" ht="15" customHeight="1"/>
    <row r="35860" ht="15" customHeight="1"/>
    <row r="35861" ht="15" customHeight="1"/>
    <row r="35862" ht="15" customHeight="1"/>
    <row r="35863" ht="15" customHeight="1"/>
    <row r="35864" ht="15" customHeight="1"/>
    <row r="35865" ht="15" customHeight="1"/>
    <row r="35866" ht="15" customHeight="1"/>
    <row r="35867" ht="15" customHeight="1"/>
    <row r="35868" ht="15" customHeight="1"/>
    <row r="35869" ht="15" customHeight="1"/>
    <row r="35870" ht="15" customHeight="1"/>
    <row r="35871" ht="15" customHeight="1"/>
    <row r="35872" ht="15" customHeight="1"/>
    <row r="35873" ht="15" customHeight="1"/>
    <row r="35874" ht="15" customHeight="1"/>
    <row r="35875" ht="15" customHeight="1"/>
    <row r="35876" ht="15" customHeight="1"/>
    <row r="35877" ht="15" customHeight="1"/>
    <row r="35878" ht="15" customHeight="1"/>
    <row r="35879" ht="15" customHeight="1"/>
    <row r="35880" ht="15" customHeight="1"/>
    <row r="35881" ht="15" customHeight="1"/>
    <row r="35882" ht="15" customHeight="1"/>
    <row r="35883" ht="15" customHeight="1"/>
    <row r="35884" ht="15" customHeight="1"/>
    <row r="35885" ht="15" customHeight="1"/>
    <row r="35886" ht="15" customHeight="1"/>
    <row r="35887" ht="15" customHeight="1"/>
    <row r="35888" ht="15" customHeight="1"/>
    <row r="35889" ht="15" customHeight="1"/>
    <row r="35890" ht="15" customHeight="1"/>
    <row r="35891" ht="15" customHeight="1"/>
    <row r="35892" ht="15" customHeight="1"/>
    <row r="35893" ht="15" customHeight="1"/>
    <row r="35894" ht="15" customHeight="1"/>
    <row r="35895" ht="15" customHeight="1"/>
    <row r="35896" ht="15" customHeight="1"/>
    <row r="35897" ht="15" customHeight="1"/>
    <row r="35898" ht="15" customHeight="1"/>
    <row r="35899" ht="15" customHeight="1"/>
    <row r="35900" ht="15" customHeight="1"/>
    <row r="35901" ht="15" customHeight="1"/>
    <row r="35902" ht="15" customHeight="1"/>
    <row r="35903" ht="15" customHeight="1"/>
    <row r="35904" ht="15" customHeight="1"/>
    <row r="35905" ht="15" customHeight="1"/>
    <row r="35906" ht="15" customHeight="1"/>
    <row r="35907" ht="15" customHeight="1"/>
    <row r="35908" ht="15" customHeight="1"/>
    <row r="35909" ht="15" customHeight="1"/>
    <row r="35910" ht="15" customHeight="1"/>
    <row r="35911" ht="15" customHeight="1"/>
    <row r="35912" ht="15" customHeight="1"/>
    <row r="35913" ht="15" customHeight="1"/>
    <row r="35914" ht="15" customHeight="1"/>
    <row r="35915" ht="15" customHeight="1"/>
    <row r="35916" ht="15" customHeight="1"/>
    <row r="35917" ht="15" customHeight="1"/>
    <row r="35918" ht="15" customHeight="1"/>
    <row r="35919" ht="15" customHeight="1"/>
    <row r="35920" ht="15" customHeight="1"/>
    <row r="35921" ht="15" customHeight="1"/>
    <row r="35922" ht="15" customHeight="1"/>
    <row r="35923" ht="15" customHeight="1"/>
    <row r="35924" ht="15" customHeight="1"/>
    <row r="35925" ht="15" customHeight="1"/>
    <row r="35926" ht="15" customHeight="1"/>
    <row r="35927" ht="15" customHeight="1"/>
    <row r="35928" ht="15" customHeight="1"/>
    <row r="35929" ht="15" customHeight="1"/>
    <row r="35930" ht="15" customHeight="1"/>
    <row r="35931" ht="15" customHeight="1"/>
    <row r="35932" ht="15" customHeight="1"/>
    <row r="35933" ht="15" customHeight="1"/>
    <row r="35934" ht="15" customHeight="1"/>
    <row r="35935" ht="15" customHeight="1"/>
    <row r="35936" ht="15" customHeight="1"/>
    <row r="35937" ht="15" customHeight="1"/>
    <row r="35938" ht="15" customHeight="1"/>
    <row r="35939" ht="15" customHeight="1"/>
    <row r="35940" ht="15" customHeight="1"/>
    <row r="35941" ht="15" customHeight="1"/>
    <row r="35942" ht="15" customHeight="1"/>
    <row r="35943" ht="15" customHeight="1"/>
    <row r="35944" ht="15" customHeight="1"/>
    <row r="35945" ht="15" customHeight="1"/>
    <row r="35946" ht="15" customHeight="1"/>
    <row r="35947" ht="15" customHeight="1"/>
    <row r="35948" ht="15" customHeight="1"/>
    <row r="35949" ht="15" customHeight="1"/>
    <row r="35950" ht="15" customHeight="1"/>
    <row r="35951" ht="15" customHeight="1"/>
    <row r="35952" ht="15" customHeight="1"/>
    <row r="35953" ht="15" customHeight="1"/>
    <row r="35954" ht="15" customHeight="1"/>
    <row r="35955" ht="15" customHeight="1"/>
    <row r="35956" ht="15" customHeight="1"/>
    <row r="35957" ht="15" customHeight="1"/>
    <row r="35958" ht="15" customHeight="1"/>
    <row r="35959" ht="15" customHeight="1"/>
    <row r="35960" ht="15" customHeight="1"/>
    <row r="35961" ht="15" customHeight="1"/>
    <row r="35962" ht="15" customHeight="1"/>
    <row r="35963" ht="15" customHeight="1"/>
    <row r="35964" ht="15" customHeight="1"/>
    <row r="35965" ht="15" customHeight="1"/>
    <row r="35966" ht="15" customHeight="1"/>
    <row r="35967" ht="15" customHeight="1"/>
    <row r="35968" ht="15" customHeight="1"/>
    <row r="35969" ht="15" customHeight="1"/>
    <row r="35970" ht="15" customHeight="1"/>
    <row r="35971" ht="15" customHeight="1"/>
    <row r="35972" ht="15" customHeight="1"/>
    <row r="35973" ht="15" customHeight="1"/>
    <row r="35974" ht="15" customHeight="1"/>
    <row r="35975" ht="15" customHeight="1"/>
    <row r="35976" ht="15" customHeight="1"/>
    <row r="35977" ht="15" customHeight="1"/>
    <row r="35978" ht="15" customHeight="1"/>
    <row r="35979" ht="15" customHeight="1"/>
    <row r="35980" ht="15" customHeight="1"/>
    <row r="35981" ht="15" customHeight="1"/>
    <row r="35982" ht="15" customHeight="1"/>
    <row r="35983" ht="15" customHeight="1"/>
    <row r="35984" ht="15" customHeight="1"/>
    <row r="35985" ht="15" customHeight="1"/>
    <row r="35986" ht="15" customHeight="1"/>
    <row r="35987" ht="15" customHeight="1"/>
    <row r="35988" ht="15" customHeight="1"/>
    <row r="35989" ht="15" customHeight="1"/>
    <row r="35990" ht="15" customHeight="1"/>
    <row r="35991" ht="15" customHeight="1"/>
    <row r="35992" ht="15" customHeight="1"/>
    <row r="35993" ht="15" customHeight="1"/>
    <row r="35994" ht="15" customHeight="1"/>
    <row r="35995" ht="15" customHeight="1"/>
    <row r="35996" ht="15" customHeight="1"/>
    <row r="35997" ht="15" customHeight="1"/>
    <row r="35998" ht="15" customHeight="1"/>
    <row r="35999" ht="15" customHeight="1"/>
    <row r="36000" ht="15" customHeight="1"/>
    <row r="36001" ht="15" customHeight="1"/>
    <row r="36002" ht="15" customHeight="1"/>
    <row r="36003" ht="15" customHeight="1"/>
    <row r="36004" ht="15" customHeight="1"/>
    <row r="36005" ht="15" customHeight="1"/>
    <row r="36006" ht="15" customHeight="1"/>
    <row r="36007" ht="15" customHeight="1"/>
    <row r="36008" ht="15" customHeight="1"/>
    <row r="36009" ht="15" customHeight="1"/>
    <row r="36010" ht="15" customHeight="1"/>
    <row r="36011" ht="15" customHeight="1"/>
    <row r="36012" ht="15" customHeight="1"/>
    <row r="36013" ht="15" customHeight="1"/>
    <row r="36014" ht="15" customHeight="1"/>
    <row r="36015" ht="15" customHeight="1"/>
    <row r="36016" ht="15" customHeight="1"/>
    <row r="36017" ht="15" customHeight="1"/>
    <row r="36018" ht="15" customHeight="1"/>
    <row r="36019" ht="15" customHeight="1"/>
    <row r="36020" ht="15" customHeight="1"/>
    <row r="36021" ht="15" customHeight="1"/>
    <row r="36022" ht="15" customHeight="1"/>
    <row r="36023" ht="15" customHeight="1"/>
    <row r="36024" ht="15" customHeight="1"/>
    <row r="36025" ht="15" customHeight="1"/>
    <row r="36026" ht="15" customHeight="1"/>
    <row r="36027" ht="15" customHeight="1"/>
    <row r="36028" ht="15" customHeight="1"/>
    <row r="36029" ht="15" customHeight="1"/>
    <row r="36030" ht="15" customHeight="1"/>
    <row r="36031" ht="15" customHeight="1"/>
    <row r="36032" ht="15" customHeight="1"/>
    <row r="36033" ht="15" customHeight="1"/>
    <row r="36034" ht="15" customHeight="1"/>
    <row r="36035" ht="15" customHeight="1"/>
    <row r="36036" ht="15" customHeight="1"/>
    <row r="36037" ht="15" customHeight="1"/>
    <row r="36038" ht="15" customHeight="1"/>
    <row r="36039" ht="15" customHeight="1"/>
    <row r="36040" ht="15" customHeight="1"/>
    <row r="36041" ht="15" customHeight="1"/>
    <row r="36042" ht="15" customHeight="1"/>
    <row r="36043" ht="15" customHeight="1"/>
    <row r="36044" ht="15" customHeight="1"/>
    <row r="36045" ht="15" customHeight="1"/>
    <row r="36046" ht="15" customHeight="1"/>
    <row r="36047" ht="15" customHeight="1"/>
    <row r="36048" ht="15" customHeight="1"/>
    <row r="36049" ht="15" customHeight="1"/>
    <row r="36050" ht="15" customHeight="1"/>
    <row r="36051" ht="15" customHeight="1"/>
    <row r="36052" ht="15" customHeight="1"/>
    <row r="36053" ht="15" customHeight="1"/>
    <row r="36054" ht="15" customHeight="1"/>
    <row r="36055" ht="15" customHeight="1"/>
    <row r="36056" ht="15" customHeight="1"/>
    <row r="36057" ht="15" customHeight="1"/>
    <row r="36058" ht="15" customHeight="1"/>
    <row r="36059" ht="15" customHeight="1"/>
    <row r="36060" ht="15" customHeight="1"/>
    <row r="36061" ht="15" customHeight="1"/>
    <row r="36062" ht="15" customHeight="1"/>
    <row r="36063" ht="15" customHeight="1"/>
    <row r="36064" ht="15" customHeight="1"/>
    <row r="36065" ht="15" customHeight="1"/>
    <row r="36066" ht="15" customHeight="1"/>
    <row r="36067" ht="15" customHeight="1"/>
    <row r="36068" ht="15" customHeight="1"/>
    <row r="36069" ht="15" customHeight="1"/>
    <row r="36070" ht="15" customHeight="1"/>
    <row r="36071" ht="15" customHeight="1"/>
    <row r="36072" ht="15" customHeight="1"/>
    <row r="36073" ht="15" customHeight="1"/>
    <row r="36074" ht="15" customHeight="1"/>
    <row r="36075" ht="15" customHeight="1"/>
    <row r="36076" ht="15" customHeight="1"/>
    <row r="36077" ht="15" customHeight="1"/>
    <row r="36078" ht="15" customHeight="1"/>
    <row r="36079" ht="15" customHeight="1"/>
    <row r="36080" ht="15" customHeight="1"/>
    <row r="36081" ht="15" customHeight="1"/>
    <row r="36082" ht="15" customHeight="1"/>
    <row r="36083" ht="15" customHeight="1"/>
    <row r="36084" ht="15" customHeight="1"/>
    <row r="36085" ht="15" customHeight="1"/>
    <row r="36086" ht="15" customHeight="1"/>
    <row r="36087" ht="15" customHeight="1"/>
    <row r="36088" ht="15" customHeight="1"/>
    <row r="36089" ht="15" customHeight="1"/>
    <row r="36090" ht="15" customHeight="1"/>
    <row r="36091" ht="15" customHeight="1"/>
    <row r="36092" ht="15" customHeight="1"/>
    <row r="36093" ht="15" customHeight="1"/>
    <row r="36094" ht="15" customHeight="1"/>
    <row r="36095" ht="15" customHeight="1"/>
    <row r="36096" ht="15" customHeight="1"/>
    <row r="36097" ht="15" customHeight="1"/>
    <row r="36098" ht="15" customHeight="1"/>
    <row r="36099" ht="15" customHeight="1"/>
    <row r="36100" ht="15" customHeight="1"/>
    <row r="36101" ht="15" customHeight="1"/>
    <row r="36102" ht="15" customHeight="1"/>
    <row r="36103" ht="15" customHeight="1"/>
    <row r="36104" ht="15" customHeight="1"/>
    <row r="36105" ht="15" customHeight="1"/>
    <row r="36106" ht="15" customHeight="1"/>
    <row r="36107" ht="15" customHeight="1"/>
    <row r="36108" ht="15" customHeight="1"/>
    <row r="36109" ht="15" customHeight="1"/>
    <row r="36110" ht="15" customHeight="1"/>
    <row r="36111" ht="15" customHeight="1"/>
    <row r="36112" ht="15" customHeight="1"/>
    <row r="36113" ht="15" customHeight="1"/>
    <row r="36114" ht="15" customHeight="1"/>
    <row r="36115" ht="15" customHeight="1"/>
    <row r="36116" ht="15" customHeight="1"/>
    <row r="36117" ht="15" customHeight="1"/>
    <row r="36118" ht="15" customHeight="1"/>
    <row r="36119" ht="15" customHeight="1"/>
    <row r="36120" ht="15" customHeight="1"/>
    <row r="36121" ht="15" customHeight="1"/>
    <row r="36122" ht="15" customHeight="1"/>
    <row r="36123" ht="15" customHeight="1"/>
    <row r="36124" ht="15" customHeight="1"/>
    <row r="36125" ht="15" customHeight="1"/>
    <row r="36126" ht="15" customHeight="1"/>
    <row r="36127" ht="15" customHeight="1"/>
    <row r="36128" ht="15" customHeight="1"/>
    <row r="36129" ht="15" customHeight="1"/>
    <row r="36130" ht="15" customHeight="1"/>
    <row r="36131" ht="15" customHeight="1"/>
    <row r="36132" ht="15" customHeight="1"/>
    <row r="36133" ht="15" customHeight="1"/>
    <row r="36134" ht="15" customHeight="1"/>
    <row r="36135" ht="15" customHeight="1"/>
    <row r="36136" ht="15" customHeight="1"/>
    <row r="36137" ht="15" customHeight="1"/>
    <row r="36138" ht="15" customHeight="1"/>
    <row r="36139" ht="15" customHeight="1"/>
    <row r="36140" ht="15" customHeight="1"/>
    <row r="36141" ht="15" customHeight="1"/>
    <row r="36142" ht="15" customHeight="1"/>
    <row r="36143" ht="15" customHeight="1"/>
    <row r="36144" ht="15" customHeight="1"/>
    <row r="36145" ht="15" customHeight="1"/>
    <row r="36146" ht="15" customHeight="1"/>
    <row r="36147" ht="15" customHeight="1"/>
    <row r="36148" ht="15" customHeight="1"/>
    <row r="36149" ht="15" customHeight="1"/>
    <row r="36150" ht="15" customHeight="1"/>
    <row r="36151" ht="15" customHeight="1"/>
    <row r="36152" ht="15" customHeight="1"/>
    <row r="36153" ht="15" customHeight="1"/>
    <row r="36154" ht="15" customHeight="1"/>
    <row r="36155" ht="15" customHeight="1"/>
    <row r="36156" ht="15" customHeight="1"/>
    <row r="36157" ht="15" customHeight="1"/>
    <row r="36158" ht="15" customHeight="1"/>
    <row r="36159" ht="15" customHeight="1"/>
    <row r="36160" ht="15" customHeight="1"/>
    <row r="36161" ht="15" customHeight="1"/>
    <row r="36162" ht="15" customHeight="1"/>
    <row r="36163" ht="15" customHeight="1"/>
    <row r="36164" ht="15" customHeight="1"/>
    <row r="36165" ht="15" customHeight="1"/>
    <row r="36166" ht="15" customHeight="1"/>
    <row r="36167" ht="15" customHeight="1"/>
    <row r="36168" ht="15" customHeight="1"/>
    <row r="36169" ht="15" customHeight="1"/>
    <row r="36170" ht="15" customHeight="1"/>
    <row r="36171" ht="15" customHeight="1"/>
    <row r="36172" ht="15" customHeight="1"/>
    <row r="36173" ht="15" customHeight="1"/>
    <row r="36174" ht="15" customHeight="1"/>
    <row r="36175" ht="15" customHeight="1"/>
    <row r="36176" ht="15" customHeight="1"/>
    <row r="36177" ht="15" customHeight="1"/>
    <row r="36178" ht="15" customHeight="1"/>
    <row r="36179" ht="15" customHeight="1"/>
    <row r="36180" ht="15" customHeight="1"/>
    <row r="36181" ht="15" customHeight="1"/>
    <row r="36182" ht="15" customHeight="1"/>
    <row r="36183" ht="15" customHeight="1"/>
    <row r="36184" ht="15" customHeight="1"/>
    <row r="36185" ht="15" customHeight="1"/>
    <row r="36186" ht="15" customHeight="1"/>
    <row r="36187" ht="15" customHeight="1"/>
    <row r="36188" ht="15" customHeight="1"/>
    <row r="36189" ht="15" customHeight="1"/>
    <row r="36190" ht="15" customHeight="1"/>
    <row r="36191" ht="15" customHeight="1"/>
    <row r="36192" ht="15" customHeight="1"/>
    <row r="36193" ht="15" customHeight="1"/>
    <row r="36194" ht="15" customHeight="1"/>
    <row r="36195" ht="15" customHeight="1"/>
    <row r="36196" ht="15" customHeight="1"/>
    <row r="36197" ht="15" customHeight="1"/>
    <row r="36198" ht="15" customHeight="1"/>
    <row r="36199" ht="15" customHeight="1"/>
    <row r="36200" ht="15" customHeight="1"/>
    <row r="36201" ht="15" customHeight="1"/>
    <row r="36202" ht="15" customHeight="1"/>
    <row r="36203" ht="15" customHeight="1"/>
    <row r="36204" ht="15" customHeight="1"/>
    <row r="36205" ht="15" customHeight="1"/>
    <row r="36206" ht="15" customHeight="1"/>
    <row r="36207" ht="15" customHeight="1"/>
    <row r="36208" ht="15" customHeight="1"/>
    <row r="36209" ht="15" customHeight="1"/>
    <row r="36210" ht="15" customHeight="1"/>
    <row r="36211" ht="15" customHeight="1"/>
    <row r="36212" ht="15" customHeight="1"/>
    <row r="36213" ht="15" customHeight="1"/>
    <row r="36214" ht="15" customHeight="1"/>
    <row r="36215" ht="15" customHeight="1"/>
    <row r="36216" ht="15" customHeight="1"/>
    <row r="36217" ht="15" customHeight="1"/>
    <row r="36218" ht="15" customHeight="1"/>
    <row r="36219" ht="15" customHeight="1"/>
    <row r="36220" ht="15" customHeight="1"/>
    <row r="36221" ht="15" customHeight="1"/>
    <row r="36222" ht="15" customHeight="1"/>
    <row r="36223" ht="15" customHeight="1"/>
    <row r="36224" ht="15" customHeight="1"/>
    <row r="36225" ht="15" customHeight="1"/>
    <row r="36226" ht="15" customHeight="1"/>
    <row r="36227" ht="15" customHeight="1"/>
    <row r="36228" ht="15" customHeight="1"/>
    <row r="36229" ht="15" customHeight="1"/>
    <row r="36230" ht="15" customHeight="1"/>
    <row r="36231" ht="15" customHeight="1"/>
    <row r="36232" ht="15" customHeight="1"/>
    <row r="36233" ht="15" customHeight="1"/>
    <row r="36234" ht="15" customHeight="1"/>
    <row r="36235" ht="15" customHeight="1"/>
    <row r="36236" ht="15" customHeight="1"/>
    <row r="36237" ht="15" customHeight="1"/>
    <row r="36238" ht="15" customHeight="1"/>
    <row r="36239" ht="15" customHeight="1"/>
    <row r="36240" ht="15" customHeight="1"/>
    <row r="36241" ht="15" customHeight="1"/>
    <row r="36242" ht="15" customHeight="1"/>
    <row r="36243" ht="15" customHeight="1"/>
    <row r="36244" ht="15" customHeight="1"/>
    <row r="36245" ht="15" customHeight="1"/>
    <row r="36246" ht="15" customHeight="1"/>
    <row r="36247" ht="15" customHeight="1"/>
    <row r="36248" ht="15" customHeight="1"/>
    <row r="36249" ht="15" customHeight="1"/>
    <row r="36250" ht="15" customHeight="1"/>
    <row r="36251" ht="15" customHeight="1"/>
    <row r="36252" ht="15" customHeight="1"/>
    <row r="36253" ht="15" customHeight="1"/>
    <row r="36254" ht="15" customHeight="1"/>
    <row r="36255" ht="15" customHeight="1"/>
    <row r="36256" ht="15" customHeight="1"/>
    <row r="36257" ht="15" customHeight="1"/>
    <row r="36258" ht="15" customHeight="1"/>
    <row r="36259" ht="15" customHeight="1"/>
    <row r="36260" ht="15" customHeight="1"/>
    <row r="36261" ht="15" customHeight="1"/>
    <row r="36262" ht="15" customHeight="1"/>
    <row r="36263" ht="15" customHeight="1"/>
    <row r="36264" ht="15" customHeight="1"/>
    <row r="36265" ht="15" customHeight="1"/>
    <row r="36266" ht="15" customHeight="1"/>
    <row r="36267" ht="15" customHeight="1"/>
    <row r="36268" ht="15" customHeight="1"/>
    <row r="36269" ht="15" customHeight="1"/>
    <row r="36270" ht="15" customHeight="1"/>
    <row r="36271" ht="15" customHeight="1"/>
    <row r="36272" ht="15" customHeight="1"/>
    <row r="36273" ht="15" customHeight="1"/>
    <row r="36274" ht="15" customHeight="1"/>
    <row r="36275" ht="15" customHeight="1"/>
    <row r="36276" ht="15" customHeight="1"/>
    <row r="36277" ht="15" customHeight="1"/>
    <row r="36278" ht="15" customHeight="1"/>
    <row r="36279" ht="15" customHeight="1"/>
    <row r="36280" ht="15" customHeight="1"/>
    <row r="36281" ht="15" customHeight="1"/>
    <row r="36282" ht="15" customHeight="1"/>
    <row r="36283" ht="15" customHeight="1"/>
    <row r="36284" ht="15" customHeight="1"/>
    <row r="36285" ht="15" customHeight="1"/>
    <row r="36286" ht="15" customHeight="1"/>
    <row r="36287" ht="15" customHeight="1"/>
    <row r="36288" ht="15" customHeight="1"/>
    <row r="36289" ht="15" customHeight="1"/>
    <row r="36290" ht="15" customHeight="1"/>
    <row r="36291" ht="15" customHeight="1"/>
    <row r="36292" ht="15" customHeight="1"/>
    <row r="36293" ht="15" customHeight="1"/>
    <row r="36294" ht="15" customHeight="1"/>
    <row r="36295" ht="15" customHeight="1"/>
    <row r="36296" ht="15" customHeight="1"/>
    <row r="36297" ht="15" customHeight="1"/>
    <row r="36298" ht="15" customHeight="1"/>
    <row r="36299" ht="15" customHeight="1"/>
    <row r="36300" ht="15" customHeight="1"/>
    <row r="36301" ht="15" customHeight="1"/>
    <row r="36302" ht="15" customHeight="1"/>
    <row r="36303" ht="15" customHeight="1"/>
    <row r="36304" ht="15" customHeight="1"/>
    <row r="36305" ht="15" customHeight="1"/>
    <row r="36306" ht="15" customHeight="1"/>
    <row r="36307" ht="15" customHeight="1"/>
    <row r="36308" ht="15" customHeight="1"/>
    <row r="36309" ht="15" customHeight="1"/>
    <row r="36310" ht="15" customHeight="1"/>
    <row r="36311" ht="15" customHeight="1"/>
    <row r="36312" ht="15" customHeight="1"/>
    <row r="36313" ht="15" customHeight="1"/>
    <row r="36314" ht="15" customHeight="1"/>
    <row r="36315" ht="15" customHeight="1"/>
    <row r="36316" ht="15" customHeight="1"/>
    <row r="36317" ht="15" customHeight="1"/>
    <row r="36318" ht="15" customHeight="1"/>
    <row r="36319" ht="15" customHeight="1"/>
    <row r="36320" ht="15" customHeight="1"/>
    <row r="36321" ht="15" customHeight="1"/>
    <row r="36322" ht="15" customHeight="1"/>
    <row r="36323" ht="15" customHeight="1"/>
    <row r="36324" ht="15" customHeight="1"/>
    <row r="36325" ht="15" customHeight="1"/>
    <row r="36326" ht="15" customHeight="1"/>
    <row r="36327" ht="15" customHeight="1"/>
    <row r="36328" ht="15" customHeight="1"/>
    <row r="36329" ht="15" customHeight="1"/>
    <row r="36330" ht="15" customHeight="1"/>
    <row r="36331" ht="15" customHeight="1"/>
    <row r="36332" ht="15" customHeight="1"/>
    <row r="36333" ht="15" customHeight="1"/>
    <row r="36334" ht="15" customHeight="1"/>
    <row r="36335" ht="15" customHeight="1"/>
    <row r="36336" ht="15" customHeight="1"/>
    <row r="36337" ht="15" customHeight="1"/>
    <row r="36338" ht="15" customHeight="1"/>
    <row r="36339" ht="15" customHeight="1"/>
    <row r="36340" ht="15" customHeight="1"/>
    <row r="36341" ht="15" customHeight="1"/>
    <row r="36342" ht="15" customHeight="1"/>
    <row r="36343" ht="15" customHeight="1"/>
    <row r="36344" ht="15" customHeight="1"/>
    <row r="36345" ht="15" customHeight="1"/>
    <row r="36346" ht="15" customHeight="1"/>
    <row r="36347" ht="15" customHeight="1"/>
    <row r="36348" ht="15" customHeight="1"/>
    <row r="36349" ht="15" customHeight="1"/>
    <row r="36350" ht="15" customHeight="1"/>
    <row r="36351" ht="15" customHeight="1"/>
    <row r="36352" ht="15" customHeight="1"/>
    <row r="36353" ht="15" customHeight="1"/>
    <row r="36354" ht="15" customHeight="1"/>
    <row r="36355" ht="15" customHeight="1"/>
    <row r="36356" ht="15" customHeight="1"/>
    <row r="36357" ht="15" customHeight="1"/>
    <row r="36358" ht="15" customHeight="1"/>
    <row r="36359" ht="15" customHeight="1"/>
    <row r="36360" ht="15" customHeight="1"/>
    <row r="36361" ht="15" customHeight="1"/>
    <row r="36362" ht="15" customHeight="1"/>
    <row r="36363" ht="15" customHeight="1"/>
    <row r="36364" ht="15" customHeight="1"/>
    <row r="36365" ht="15" customHeight="1"/>
    <row r="36366" ht="15" customHeight="1"/>
    <row r="36367" ht="15" customHeight="1"/>
    <row r="36368" ht="15" customHeight="1"/>
    <row r="36369" ht="15" customHeight="1"/>
    <row r="36370" ht="15" customHeight="1"/>
    <row r="36371" ht="15" customHeight="1"/>
    <row r="36372" ht="15" customHeight="1"/>
    <row r="36373" ht="15" customHeight="1"/>
    <row r="36374" ht="15" customHeight="1"/>
    <row r="36375" ht="15" customHeight="1"/>
    <row r="36376" ht="15" customHeight="1"/>
    <row r="36377" ht="15" customHeight="1"/>
    <row r="36378" ht="15" customHeight="1"/>
    <row r="36379" ht="15" customHeight="1"/>
    <row r="36380" ht="15" customHeight="1"/>
    <row r="36381" ht="15" customHeight="1"/>
    <row r="36382" ht="15" customHeight="1"/>
    <row r="36383" ht="15" customHeight="1"/>
    <row r="36384" ht="15" customHeight="1"/>
    <row r="36385" ht="15" customHeight="1"/>
    <row r="36386" ht="15" customHeight="1"/>
    <row r="36387" ht="15" customHeight="1"/>
    <row r="36388" ht="15" customHeight="1"/>
    <row r="36389" ht="15" customHeight="1"/>
    <row r="36390" ht="15" customHeight="1"/>
    <row r="36391" ht="15" customHeight="1"/>
    <row r="36392" ht="15" customHeight="1"/>
    <row r="36393" ht="15" customHeight="1"/>
    <row r="36394" ht="15" customHeight="1"/>
    <row r="36395" ht="15" customHeight="1"/>
    <row r="36396" ht="15" customHeight="1"/>
    <row r="36397" ht="15" customHeight="1"/>
    <row r="36398" ht="15" customHeight="1"/>
    <row r="36399" ht="15" customHeight="1"/>
    <row r="36400" ht="15" customHeight="1"/>
    <row r="36401" ht="15" customHeight="1"/>
    <row r="36402" ht="15" customHeight="1"/>
    <row r="36403" ht="15" customHeight="1"/>
    <row r="36404" ht="15" customHeight="1"/>
    <row r="36405" ht="15" customHeight="1"/>
    <row r="36406" ht="15" customHeight="1"/>
    <row r="36407" ht="15" customHeight="1"/>
    <row r="36408" ht="15" customHeight="1"/>
    <row r="36409" ht="15" customHeight="1"/>
    <row r="36410" ht="15" customHeight="1"/>
    <row r="36411" ht="15" customHeight="1"/>
    <row r="36412" ht="15" customHeight="1"/>
    <row r="36413" ht="15" customHeight="1"/>
    <row r="36414" ht="15" customHeight="1"/>
    <row r="36415" ht="15" customHeight="1"/>
    <row r="36416" ht="15" customHeight="1"/>
    <row r="36417" ht="15" customHeight="1"/>
    <row r="36418" ht="15" customHeight="1"/>
    <row r="36419" ht="15" customHeight="1"/>
    <row r="36420" ht="15" customHeight="1"/>
    <row r="36421" ht="15" customHeight="1"/>
    <row r="36422" ht="15" customHeight="1"/>
    <row r="36423" ht="15" customHeight="1"/>
    <row r="36424" ht="15" customHeight="1"/>
    <row r="36425" ht="15" customHeight="1"/>
    <row r="36426" ht="15" customHeight="1"/>
    <row r="36427" ht="15" customHeight="1"/>
    <row r="36428" ht="15" customHeight="1"/>
    <row r="36429" ht="15" customHeight="1"/>
    <row r="36430" ht="15" customHeight="1"/>
    <row r="36431" ht="15" customHeight="1"/>
    <row r="36432" ht="15" customHeight="1"/>
    <row r="36433" ht="15" customHeight="1"/>
    <row r="36434" ht="15" customHeight="1"/>
    <row r="36435" ht="15" customHeight="1"/>
    <row r="36436" ht="15" customHeight="1"/>
    <row r="36437" ht="15" customHeight="1"/>
    <row r="36438" ht="15" customHeight="1"/>
    <row r="36439" ht="15" customHeight="1"/>
    <row r="36440" ht="15" customHeight="1"/>
    <row r="36441" ht="15" customHeight="1"/>
    <row r="36442" ht="15" customHeight="1"/>
    <row r="36443" ht="15" customHeight="1"/>
    <row r="36444" ht="15" customHeight="1"/>
    <row r="36445" ht="15" customHeight="1"/>
    <row r="36446" ht="15" customHeight="1"/>
    <row r="36447" ht="15" customHeight="1"/>
    <row r="36448" ht="15" customHeight="1"/>
    <row r="36449" ht="15" customHeight="1"/>
    <row r="36450" ht="15" customHeight="1"/>
    <row r="36451" ht="15" customHeight="1"/>
    <row r="36452" ht="15" customHeight="1"/>
    <row r="36453" ht="15" customHeight="1"/>
    <row r="36454" ht="15" customHeight="1"/>
    <row r="36455" ht="15" customHeight="1"/>
    <row r="36456" ht="15" customHeight="1"/>
    <row r="36457" ht="15" customHeight="1"/>
    <row r="36458" ht="15" customHeight="1"/>
    <row r="36459" ht="15" customHeight="1"/>
    <row r="36460" ht="15" customHeight="1"/>
    <row r="36461" ht="15" customHeight="1"/>
    <row r="36462" ht="15" customHeight="1"/>
    <row r="36463" ht="15" customHeight="1"/>
    <row r="36464" ht="15" customHeight="1"/>
    <row r="36465" ht="15" customHeight="1"/>
    <row r="36466" ht="15" customHeight="1"/>
    <row r="36467" ht="15" customHeight="1"/>
    <row r="36468" ht="15" customHeight="1"/>
    <row r="36469" ht="15" customHeight="1"/>
    <row r="36470" ht="15" customHeight="1"/>
    <row r="36471" ht="15" customHeight="1"/>
    <row r="36472" ht="15" customHeight="1"/>
    <row r="36473" ht="15" customHeight="1"/>
    <row r="36474" ht="15" customHeight="1"/>
    <row r="36475" ht="15" customHeight="1"/>
    <row r="36476" ht="15" customHeight="1"/>
    <row r="36477" ht="15" customHeight="1"/>
    <row r="36478" ht="15" customHeight="1"/>
    <row r="36479" ht="15" customHeight="1"/>
    <row r="36480" ht="15" customHeight="1"/>
    <row r="36481" ht="15" customHeight="1"/>
    <row r="36482" ht="15" customHeight="1"/>
    <row r="36483" ht="15" customHeight="1"/>
    <row r="36484" ht="15" customHeight="1"/>
    <row r="36485" ht="15" customHeight="1"/>
    <row r="36486" ht="15" customHeight="1"/>
    <row r="36487" ht="15" customHeight="1"/>
    <row r="36488" ht="15" customHeight="1"/>
    <row r="36489" ht="15" customHeight="1"/>
    <row r="36490" ht="15" customHeight="1"/>
    <row r="36491" ht="15" customHeight="1"/>
    <row r="36492" ht="15" customHeight="1"/>
    <row r="36493" ht="15" customHeight="1"/>
    <row r="36494" ht="15" customHeight="1"/>
    <row r="36495" ht="15" customHeight="1"/>
    <row r="36496" ht="15" customHeight="1"/>
    <row r="36497" ht="15" customHeight="1"/>
    <row r="36498" ht="15" customHeight="1"/>
    <row r="36499" ht="15" customHeight="1"/>
    <row r="36500" ht="15" customHeight="1"/>
    <row r="36501" ht="15" customHeight="1"/>
    <row r="36502" ht="15" customHeight="1"/>
    <row r="36503" ht="15" customHeight="1"/>
    <row r="36504" ht="15" customHeight="1"/>
    <row r="36505" ht="15" customHeight="1"/>
    <row r="36506" ht="15" customHeight="1"/>
    <row r="36507" ht="15" customHeight="1"/>
    <row r="36508" ht="15" customHeight="1"/>
    <row r="36509" ht="15" customHeight="1"/>
    <row r="36510" ht="15" customHeight="1"/>
    <row r="36511" ht="15" customHeight="1"/>
    <row r="36512" ht="15" customHeight="1"/>
    <row r="36513" ht="15" customHeight="1"/>
    <row r="36514" ht="15" customHeight="1"/>
    <row r="36515" ht="15" customHeight="1"/>
    <row r="36516" ht="15" customHeight="1"/>
    <row r="36517" ht="15" customHeight="1"/>
    <row r="36518" ht="15" customHeight="1"/>
    <row r="36519" ht="15" customHeight="1"/>
    <row r="36520" ht="15" customHeight="1"/>
    <row r="36521" ht="15" customHeight="1"/>
    <row r="36522" ht="15" customHeight="1"/>
    <row r="36523" ht="15" customHeight="1"/>
    <row r="36524" ht="15" customHeight="1"/>
    <row r="36525" ht="15" customHeight="1"/>
    <row r="36526" ht="15" customHeight="1"/>
    <row r="36527" ht="15" customHeight="1"/>
    <row r="36528" ht="15" customHeight="1"/>
    <row r="36529" ht="15" customHeight="1"/>
    <row r="36530" ht="15" customHeight="1"/>
    <row r="36531" ht="15" customHeight="1"/>
    <row r="36532" ht="15" customHeight="1"/>
    <row r="36533" ht="15" customHeight="1"/>
    <row r="36534" ht="15" customHeight="1"/>
    <row r="36535" ht="15" customHeight="1"/>
    <row r="36536" ht="15" customHeight="1"/>
    <row r="36537" ht="15" customHeight="1"/>
    <row r="36538" ht="15" customHeight="1"/>
    <row r="36539" ht="15" customHeight="1"/>
    <row r="36540" ht="15" customHeight="1"/>
    <row r="36541" ht="15" customHeight="1"/>
    <row r="36542" ht="15" customHeight="1"/>
    <row r="36543" ht="15" customHeight="1"/>
    <row r="36544" ht="15" customHeight="1"/>
    <row r="36545" ht="15" customHeight="1"/>
    <row r="36546" ht="15" customHeight="1"/>
    <row r="36547" ht="15" customHeight="1"/>
    <row r="36548" ht="15" customHeight="1"/>
    <row r="36549" ht="15" customHeight="1"/>
    <row r="36550" ht="15" customHeight="1"/>
    <row r="36551" ht="15" customHeight="1"/>
    <row r="36552" ht="15" customHeight="1"/>
    <row r="36553" ht="15" customHeight="1"/>
    <row r="36554" ht="15" customHeight="1"/>
    <row r="36555" ht="15" customHeight="1"/>
    <row r="36556" ht="15" customHeight="1"/>
    <row r="36557" ht="15" customHeight="1"/>
    <row r="36558" ht="15" customHeight="1"/>
    <row r="36559" ht="15" customHeight="1"/>
    <row r="36560" ht="15" customHeight="1"/>
    <row r="36561" ht="15" customHeight="1"/>
    <row r="36562" ht="15" customHeight="1"/>
    <row r="36563" ht="15" customHeight="1"/>
    <row r="36564" ht="15" customHeight="1"/>
    <row r="36565" ht="15" customHeight="1"/>
    <row r="36566" ht="15" customHeight="1"/>
    <row r="36567" ht="15" customHeight="1"/>
    <row r="36568" ht="15" customHeight="1"/>
    <row r="36569" ht="15" customHeight="1"/>
    <row r="36570" ht="15" customHeight="1"/>
    <row r="36571" ht="15" customHeight="1"/>
    <row r="36572" ht="15" customHeight="1"/>
    <row r="36573" ht="15" customHeight="1"/>
    <row r="36574" ht="15" customHeight="1"/>
    <row r="36575" ht="15" customHeight="1"/>
    <row r="36576" ht="15" customHeight="1"/>
    <row r="36577" ht="15" customHeight="1"/>
    <row r="36578" ht="15" customHeight="1"/>
    <row r="36579" ht="15" customHeight="1"/>
    <row r="36580" ht="15" customHeight="1"/>
    <row r="36581" ht="15" customHeight="1"/>
    <row r="36582" ht="15" customHeight="1"/>
    <row r="36583" ht="15" customHeight="1"/>
    <row r="36584" ht="15" customHeight="1"/>
    <row r="36585" ht="15" customHeight="1"/>
    <row r="36586" ht="15" customHeight="1"/>
    <row r="36587" ht="15" customHeight="1"/>
    <row r="36588" ht="15" customHeight="1"/>
    <row r="36589" ht="15" customHeight="1"/>
    <row r="36590" ht="15" customHeight="1"/>
    <row r="36591" ht="15" customHeight="1"/>
    <row r="36592" ht="15" customHeight="1"/>
    <row r="36593" ht="15" customHeight="1"/>
    <row r="36594" ht="15" customHeight="1"/>
    <row r="36595" ht="15" customHeight="1"/>
    <row r="36596" ht="15" customHeight="1"/>
    <row r="36597" ht="15" customHeight="1"/>
    <row r="36598" ht="15" customHeight="1"/>
    <row r="36599" ht="15" customHeight="1"/>
    <row r="36600" ht="15" customHeight="1"/>
    <row r="36601" ht="15" customHeight="1"/>
    <row r="36602" ht="15" customHeight="1"/>
    <row r="36603" ht="15" customHeight="1"/>
    <row r="36604" ht="15" customHeight="1"/>
    <row r="36605" ht="15" customHeight="1"/>
    <row r="36606" ht="15" customHeight="1"/>
    <row r="36607" ht="15" customHeight="1"/>
    <row r="36608" ht="15" customHeight="1"/>
    <row r="36609" ht="15" customHeight="1"/>
    <row r="36610" ht="15" customHeight="1"/>
    <row r="36611" ht="15" customHeight="1"/>
    <row r="36612" ht="15" customHeight="1"/>
    <row r="36613" ht="15" customHeight="1"/>
    <row r="36614" ht="15" customHeight="1"/>
    <row r="36615" ht="15" customHeight="1"/>
    <row r="36616" ht="15" customHeight="1"/>
    <row r="36617" ht="15" customHeight="1"/>
    <row r="36618" ht="15" customHeight="1"/>
    <row r="36619" ht="15" customHeight="1"/>
    <row r="36620" ht="15" customHeight="1"/>
    <row r="36621" ht="15" customHeight="1"/>
    <row r="36622" ht="15" customHeight="1"/>
    <row r="36623" ht="15" customHeight="1"/>
    <row r="36624" ht="15" customHeight="1"/>
    <row r="36625" ht="15" customHeight="1"/>
    <row r="36626" ht="15" customHeight="1"/>
    <row r="36627" ht="15" customHeight="1"/>
    <row r="36628" ht="15" customHeight="1"/>
    <row r="36629" ht="15" customHeight="1"/>
    <row r="36630" ht="15" customHeight="1"/>
    <row r="36631" ht="15" customHeight="1"/>
    <row r="36632" ht="15" customHeight="1"/>
    <row r="36633" ht="15" customHeight="1"/>
    <row r="36634" ht="15" customHeight="1"/>
    <row r="36635" ht="15" customHeight="1"/>
    <row r="36636" ht="15" customHeight="1"/>
    <row r="36637" ht="15" customHeight="1"/>
    <row r="36638" ht="15" customHeight="1"/>
    <row r="36639" ht="15" customHeight="1"/>
    <row r="36640" ht="15" customHeight="1"/>
    <row r="36641" ht="15" customHeight="1"/>
    <row r="36642" ht="15" customHeight="1"/>
    <row r="36643" ht="15" customHeight="1"/>
    <row r="36644" ht="15" customHeight="1"/>
    <row r="36645" ht="15" customHeight="1"/>
    <row r="36646" ht="15" customHeight="1"/>
    <row r="36647" ht="15" customHeight="1"/>
    <row r="36648" ht="15" customHeight="1"/>
    <row r="36649" ht="15" customHeight="1"/>
    <row r="36650" ht="15" customHeight="1"/>
    <row r="36651" ht="15" customHeight="1"/>
    <row r="36652" ht="15" customHeight="1"/>
    <row r="36653" ht="15" customHeight="1"/>
    <row r="36654" ht="15" customHeight="1"/>
    <row r="36655" ht="15" customHeight="1"/>
    <row r="36656" ht="15" customHeight="1"/>
    <row r="36657" ht="15" customHeight="1"/>
    <row r="36658" ht="15" customHeight="1"/>
    <row r="36659" ht="15" customHeight="1"/>
    <row r="36660" ht="15" customHeight="1"/>
    <row r="36661" ht="15" customHeight="1"/>
    <row r="36662" ht="15" customHeight="1"/>
    <row r="36663" ht="15" customHeight="1"/>
    <row r="36664" ht="15" customHeight="1"/>
    <row r="36665" ht="15" customHeight="1"/>
    <row r="36666" ht="15" customHeight="1"/>
    <row r="36667" ht="15" customHeight="1"/>
    <row r="36668" ht="15" customHeight="1"/>
    <row r="36669" ht="15" customHeight="1"/>
    <row r="36670" ht="15" customHeight="1"/>
    <row r="36671" ht="15" customHeight="1"/>
    <row r="36672" ht="15" customHeight="1"/>
    <row r="36673" ht="15" customHeight="1"/>
    <row r="36674" ht="15" customHeight="1"/>
    <row r="36675" ht="15" customHeight="1"/>
    <row r="36676" ht="15" customHeight="1"/>
    <row r="36677" ht="15" customHeight="1"/>
    <row r="36678" ht="15" customHeight="1"/>
    <row r="36679" ht="15" customHeight="1"/>
    <row r="36680" ht="15" customHeight="1"/>
    <row r="36681" ht="15" customHeight="1"/>
    <row r="36682" ht="15" customHeight="1"/>
    <row r="36683" ht="15" customHeight="1"/>
    <row r="36684" ht="15" customHeight="1"/>
    <row r="36685" ht="15" customHeight="1"/>
    <row r="36686" ht="15" customHeight="1"/>
    <row r="36687" ht="15" customHeight="1"/>
    <row r="36688" ht="15" customHeight="1"/>
    <row r="36689" ht="15" customHeight="1"/>
    <row r="36690" ht="15" customHeight="1"/>
    <row r="36691" ht="15" customHeight="1"/>
    <row r="36692" ht="15" customHeight="1"/>
    <row r="36693" ht="15" customHeight="1"/>
    <row r="36694" ht="15" customHeight="1"/>
    <row r="36695" ht="15" customHeight="1"/>
    <row r="36696" ht="15" customHeight="1"/>
    <row r="36697" ht="15" customHeight="1"/>
    <row r="36698" ht="15" customHeight="1"/>
    <row r="36699" ht="15" customHeight="1"/>
    <row r="36700" ht="15" customHeight="1"/>
    <row r="36701" ht="15" customHeight="1"/>
    <row r="36702" ht="15" customHeight="1"/>
    <row r="36703" ht="15" customHeight="1"/>
    <row r="36704" ht="15" customHeight="1"/>
    <row r="36705" ht="15" customHeight="1"/>
    <row r="36706" ht="15" customHeight="1"/>
    <row r="36707" ht="15" customHeight="1"/>
    <row r="36708" ht="15" customHeight="1"/>
    <row r="36709" ht="15" customHeight="1"/>
    <row r="36710" ht="15" customHeight="1"/>
    <row r="36711" ht="15" customHeight="1"/>
    <row r="36712" ht="15" customHeight="1"/>
    <row r="36713" ht="15" customHeight="1"/>
    <row r="36714" ht="15" customHeight="1"/>
    <row r="36715" ht="15" customHeight="1"/>
    <row r="36716" ht="15" customHeight="1"/>
    <row r="36717" ht="15" customHeight="1"/>
    <row r="36718" ht="15" customHeight="1"/>
    <row r="36719" ht="15" customHeight="1"/>
    <row r="36720" ht="15" customHeight="1"/>
    <row r="36721" ht="15" customHeight="1"/>
    <row r="36722" ht="15" customHeight="1"/>
    <row r="36723" ht="15" customHeight="1"/>
    <row r="36724" ht="15" customHeight="1"/>
    <row r="36725" ht="15" customHeight="1"/>
    <row r="36726" ht="15" customHeight="1"/>
    <row r="36727" ht="15" customHeight="1"/>
    <row r="36728" ht="15" customHeight="1"/>
    <row r="36729" ht="15" customHeight="1"/>
    <row r="36730" ht="15" customHeight="1"/>
    <row r="36731" ht="15" customHeight="1"/>
    <row r="36732" ht="15" customHeight="1"/>
    <row r="36733" ht="15" customHeight="1"/>
    <row r="36734" ht="15" customHeight="1"/>
    <row r="36735" ht="15" customHeight="1"/>
    <row r="36736" ht="15" customHeight="1"/>
    <row r="36737" ht="15" customHeight="1"/>
    <row r="36738" ht="15" customHeight="1"/>
    <row r="36739" ht="15" customHeight="1"/>
    <row r="36740" ht="15" customHeight="1"/>
    <row r="36741" ht="15" customHeight="1"/>
    <row r="36742" ht="15" customHeight="1"/>
    <row r="36743" ht="15" customHeight="1"/>
    <row r="36744" ht="15" customHeight="1"/>
    <row r="36745" ht="15" customHeight="1"/>
    <row r="36746" ht="15" customHeight="1"/>
    <row r="36747" ht="15" customHeight="1"/>
    <row r="36748" ht="15" customHeight="1"/>
    <row r="36749" ht="15" customHeight="1"/>
    <row r="36750" ht="15" customHeight="1"/>
    <row r="36751" ht="15" customHeight="1"/>
    <row r="36752" ht="15" customHeight="1"/>
    <row r="36753" ht="15" customHeight="1"/>
    <row r="36754" ht="15" customHeight="1"/>
    <row r="36755" ht="15" customHeight="1"/>
    <row r="36756" ht="15" customHeight="1"/>
    <row r="36757" ht="15" customHeight="1"/>
    <row r="36758" ht="15" customHeight="1"/>
    <row r="36759" ht="15" customHeight="1"/>
    <row r="36760" ht="15" customHeight="1"/>
    <row r="36761" ht="15" customHeight="1"/>
    <row r="36762" ht="15" customHeight="1"/>
    <row r="36763" ht="15" customHeight="1"/>
    <row r="36764" ht="15" customHeight="1"/>
    <row r="36765" ht="15" customHeight="1"/>
    <row r="36766" ht="15" customHeight="1"/>
    <row r="36767" ht="15" customHeight="1"/>
    <row r="36768" ht="15" customHeight="1"/>
    <row r="36769" ht="15" customHeight="1"/>
    <row r="36770" ht="15" customHeight="1"/>
    <row r="36771" ht="15" customHeight="1"/>
    <row r="36772" ht="15" customHeight="1"/>
    <row r="36773" ht="15" customHeight="1"/>
    <row r="36774" ht="15" customHeight="1"/>
    <row r="36775" ht="15" customHeight="1"/>
    <row r="36776" ht="15" customHeight="1"/>
    <row r="36777" ht="15" customHeight="1"/>
    <row r="36778" ht="15" customHeight="1"/>
    <row r="36779" ht="15" customHeight="1"/>
    <row r="36780" ht="15" customHeight="1"/>
    <row r="36781" ht="15" customHeight="1"/>
    <row r="36782" ht="15" customHeight="1"/>
    <row r="36783" ht="15" customHeight="1"/>
    <row r="36784" ht="15" customHeight="1"/>
    <row r="36785" ht="15" customHeight="1"/>
    <row r="36786" ht="15" customHeight="1"/>
    <row r="36787" ht="15" customHeight="1"/>
    <row r="36788" ht="15" customHeight="1"/>
    <row r="36789" ht="15" customHeight="1"/>
    <row r="36790" ht="15" customHeight="1"/>
    <row r="36791" ht="15" customHeight="1"/>
    <row r="36792" ht="15" customHeight="1"/>
    <row r="36793" ht="15" customHeight="1"/>
    <row r="36794" ht="15" customHeight="1"/>
    <row r="36795" ht="15" customHeight="1"/>
    <row r="36796" ht="15" customHeight="1"/>
    <row r="36797" ht="15" customHeight="1"/>
    <row r="36798" ht="15" customHeight="1"/>
    <row r="36799" ht="15" customHeight="1"/>
    <row r="36800" ht="15" customHeight="1"/>
    <row r="36801" ht="15" customHeight="1"/>
    <row r="36802" ht="15" customHeight="1"/>
    <row r="36803" ht="15" customHeight="1"/>
    <row r="36804" ht="15" customHeight="1"/>
    <row r="36805" ht="15" customHeight="1"/>
    <row r="36806" ht="15" customHeight="1"/>
    <row r="36807" ht="15" customHeight="1"/>
    <row r="36808" ht="15" customHeight="1"/>
    <row r="36809" ht="15" customHeight="1"/>
    <row r="36810" ht="15" customHeight="1"/>
    <row r="36811" ht="15" customHeight="1"/>
    <row r="36812" ht="15" customHeight="1"/>
    <row r="36813" ht="15" customHeight="1"/>
    <row r="36814" ht="15" customHeight="1"/>
    <row r="36815" ht="15" customHeight="1"/>
    <row r="36816" ht="15" customHeight="1"/>
    <row r="36817" ht="15" customHeight="1"/>
    <row r="36818" ht="15" customHeight="1"/>
    <row r="36819" ht="15" customHeight="1"/>
    <row r="36820" ht="15" customHeight="1"/>
    <row r="36821" ht="15" customHeight="1"/>
    <row r="36822" ht="15" customHeight="1"/>
    <row r="36823" ht="15" customHeight="1"/>
    <row r="36824" ht="15" customHeight="1"/>
    <row r="36825" ht="15" customHeight="1"/>
    <row r="36826" ht="15" customHeight="1"/>
    <row r="36827" ht="15" customHeight="1"/>
    <row r="36828" ht="15" customHeight="1"/>
    <row r="36829" ht="15" customHeight="1"/>
    <row r="36830" ht="15" customHeight="1"/>
    <row r="36831" ht="15" customHeight="1"/>
    <row r="36832" ht="15" customHeight="1"/>
    <row r="36833" ht="15" customHeight="1"/>
    <row r="36834" ht="15" customHeight="1"/>
    <row r="36835" ht="15" customHeight="1"/>
    <row r="36836" ht="15" customHeight="1"/>
    <row r="36837" ht="15" customHeight="1"/>
    <row r="36838" ht="15" customHeight="1"/>
    <row r="36839" ht="15" customHeight="1"/>
    <row r="36840" ht="15" customHeight="1"/>
    <row r="36841" ht="15" customHeight="1"/>
    <row r="36842" ht="15" customHeight="1"/>
    <row r="36843" ht="15" customHeight="1"/>
    <row r="36844" ht="15" customHeight="1"/>
    <row r="36845" ht="15" customHeight="1"/>
    <row r="36846" ht="15" customHeight="1"/>
    <row r="36847" ht="15" customHeight="1"/>
    <row r="36848" ht="15" customHeight="1"/>
    <row r="36849" ht="15" customHeight="1"/>
    <row r="36850" ht="15" customHeight="1"/>
    <row r="36851" ht="15" customHeight="1"/>
    <row r="36852" ht="15" customHeight="1"/>
    <row r="36853" ht="15" customHeight="1"/>
    <row r="36854" ht="15" customHeight="1"/>
    <row r="36855" ht="15" customHeight="1"/>
    <row r="36856" ht="15" customHeight="1"/>
    <row r="36857" ht="15" customHeight="1"/>
    <row r="36858" ht="15" customHeight="1"/>
    <row r="36859" ht="15" customHeight="1"/>
    <row r="36860" ht="15" customHeight="1"/>
    <row r="36861" ht="15" customHeight="1"/>
    <row r="36862" ht="15" customHeight="1"/>
    <row r="36863" ht="15" customHeight="1"/>
    <row r="36864" ht="15" customHeight="1"/>
    <row r="36865" ht="15" customHeight="1"/>
    <row r="36866" ht="15" customHeight="1"/>
    <row r="36867" ht="15" customHeight="1"/>
    <row r="36868" ht="15" customHeight="1"/>
    <row r="36869" ht="15" customHeight="1"/>
    <row r="36870" ht="15" customHeight="1"/>
    <row r="36871" ht="15" customHeight="1"/>
    <row r="36872" ht="15" customHeight="1"/>
    <row r="36873" ht="15" customHeight="1"/>
    <row r="36874" ht="15" customHeight="1"/>
    <row r="36875" ht="15" customHeight="1"/>
    <row r="36876" ht="15" customHeight="1"/>
    <row r="36877" ht="15" customHeight="1"/>
    <row r="36878" ht="15" customHeight="1"/>
    <row r="36879" ht="15" customHeight="1"/>
    <row r="36880" ht="15" customHeight="1"/>
    <row r="36881" ht="15" customHeight="1"/>
    <row r="36882" ht="15" customHeight="1"/>
    <row r="36883" ht="15" customHeight="1"/>
    <row r="36884" ht="15" customHeight="1"/>
    <row r="36885" ht="15" customHeight="1"/>
    <row r="36886" ht="15" customHeight="1"/>
    <row r="36887" ht="15" customHeight="1"/>
    <row r="36888" ht="15" customHeight="1"/>
    <row r="36889" ht="15" customHeight="1"/>
    <row r="36890" ht="15" customHeight="1"/>
    <row r="36891" ht="15" customHeight="1"/>
    <row r="36892" ht="15" customHeight="1"/>
    <row r="36893" ht="15" customHeight="1"/>
    <row r="36894" ht="15" customHeight="1"/>
    <row r="36895" ht="15" customHeight="1"/>
    <row r="36896" ht="15" customHeight="1"/>
    <row r="36897" ht="15" customHeight="1"/>
    <row r="36898" ht="15" customHeight="1"/>
    <row r="36899" ht="15" customHeight="1"/>
    <row r="36900" ht="15" customHeight="1"/>
    <row r="36901" ht="15" customHeight="1"/>
    <row r="36902" ht="15" customHeight="1"/>
    <row r="36903" ht="15" customHeight="1"/>
    <row r="36904" ht="15" customHeight="1"/>
    <row r="36905" ht="15" customHeight="1"/>
    <row r="36906" ht="15" customHeight="1"/>
    <row r="36907" ht="15" customHeight="1"/>
    <row r="36908" ht="15" customHeight="1"/>
    <row r="36909" ht="15" customHeight="1"/>
    <row r="36910" ht="15" customHeight="1"/>
    <row r="36911" ht="15" customHeight="1"/>
    <row r="36912" ht="15" customHeight="1"/>
    <row r="36913" ht="15" customHeight="1"/>
    <row r="36914" ht="15" customHeight="1"/>
    <row r="36915" ht="15" customHeight="1"/>
    <row r="36916" ht="15" customHeight="1"/>
    <row r="36917" ht="15" customHeight="1"/>
    <row r="36918" ht="15" customHeight="1"/>
    <row r="36919" ht="15" customHeight="1"/>
    <row r="36920" ht="15" customHeight="1"/>
    <row r="36921" ht="15" customHeight="1"/>
    <row r="36922" ht="15" customHeight="1"/>
    <row r="36923" ht="15" customHeight="1"/>
    <row r="36924" ht="15" customHeight="1"/>
    <row r="36925" ht="15" customHeight="1"/>
    <row r="36926" ht="15" customHeight="1"/>
    <row r="36927" ht="15" customHeight="1"/>
    <row r="36928" ht="15" customHeight="1"/>
    <row r="36929" ht="15" customHeight="1"/>
    <row r="36930" ht="15" customHeight="1"/>
    <row r="36931" ht="15" customHeight="1"/>
    <row r="36932" ht="15" customHeight="1"/>
    <row r="36933" ht="15" customHeight="1"/>
    <row r="36934" ht="15" customHeight="1"/>
    <row r="36935" ht="15" customHeight="1"/>
    <row r="36936" ht="15" customHeight="1"/>
    <row r="36937" ht="15" customHeight="1"/>
    <row r="36938" ht="15" customHeight="1"/>
    <row r="36939" ht="15" customHeight="1"/>
    <row r="36940" ht="15" customHeight="1"/>
    <row r="36941" ht="15" customHeight="1"/>
    <row r="36942" ht="15" customHeight="1"/>
    <row r="36943" ht="15" customHeight="1"/>
    <row r="36944" ht="15" customHeight="1"/>
    <row r="36945" ht="15" customHeight="1"/>
    <row r="36946" ht="15" customHeight="1"/>
    <row r="36947" ht="15" customHeight="1"/>
    <row r="36948" ht="15" customHeight="1"/>
    <row r="36949" ht="15" customHeight="1"/>
    <row r="36950" ht="15" customHeight="1"/>
    <row r="36951" ht="15" customHeight="1"/>
    <row r="36952" ht="15" customHeight="1"/>
    <row r="36953" ht="15" customHeight="1"/>
    <row r="36954" ht="15" customHeight="1"/>
    <row r="36955" ht="15" customHeight="1"/>
    <row r="36956" ht="15" customHeight="1"/>
    <row r="36957" ht="15" customHeight="1"/>
    <row r="36958" ht="15" customHeight="1"/>
    <row r="36959" ht="15" customHeight="1"/>
    <row r="36960" ht="15" customHeight="1"/>
    <row r="36961" ht="15" customHeight="1"/>
    <row r="36962" ht="15" customHeight="1"/>
    <row r="36963" ht="15" customHeight="1"/>
    <row r="36964" ht="15" customHeight="1"/>
    <row r="36965" ht="15" customHeight="1"/>
    <row r="36966" ht="15" customHeight="1"/>
    <row r="36967" ht="15" customHeight="1"/>
    <row r="36968" ht="15" customHeight="1"/>
    <row r="36969" ht="15" customHeight="1"/>
    <row r="36970" ht="15" customHeight="1"/>
    <row r="36971" ht="15" customHeight="1"/>
    <row r="36972" ht="15" customHeight="1"/>
    <row r="36973" ht="15" customHeight="1"/>
    <row r="36974" ht="15" customHeight="1"/>
    <row r="36975" ht="15" customHeight="1"/>
    <row r="36976" ht="15" customHeight="1"/>
    <row r="36977" ht="15" customHeight="1"/>
    <row r="36978" ht="15" customHeight="1"/>
    <row r="36979" ht="15" customHeight="1"/>
    <row r="36980" ht="15" customHeight="1"/>
    <row r="36981" ht="15" customHeight="1"/>
    <row r="36982" ht="15" customHeight="1"/>
    <row r="36983" ht="15" customHeight="1"/>
    <row r="36984" ht="15" customHeight="1"/>
    <row r="36985" ht="15" customHeight="1"/>
    <row r="36986" ht="15" customHeight="1"/>
    <row r="36987" ht="15" customHeight="1"/>
    <row r="36988" ht="15" customHeight="1"/>
    <row r="36989" ht="15" customHeight="1"/>
    <row r="36990" ht="15" customHeight="1"/>
    <row r="36991" ht="15" customHeight="1"/>
    <row r="36992" ht="15" customHeight="1"/>
    <row r="36993" ht="15" customHeight="1"/>
    <row r="36994" ht="15" customHeight="1"/>
    <row r="36995" ht="15" customHeight="1"/>
    <row r="36996" ht="15" customHeight="1"/>
    <row r="36997" ht="15" customHeight="1"/>
    <row r="36998" ht="15" customHeight="1"/>
    <row r="36999" ht="15" customHeight="1"/>
    <row r="37000" ht="15" customHeight="1"/>
    <row r="37001" ht="15" customHeight="1"/>
    <row r="37002" ht="15" customHeight="1"/>
    <row r="37003" ht="15" customHeight="1"/>
    <row r="37004" ht="15" customHeight="1"/>
    <row r="37005" ht="15" customHeight="1"/>
    <row r="37006" ht="15" customHeight="1"/>
    <row r="37007" ht="15" customHeight="1"/>
    <row r="37008" ht="15" customHeight="1"/>
    <row r="37009" ht="15" customHeight="1"/>
    <row r="37010" ht="15" customHeight="1"/>
    <row r="37011" ht="15" customHeight="1"/>
    <row r="37012" ht="15" customHeight="1"/>
    <row r="37013" ht="15" customHeight="1"/>
    <row r="37014" ht="15" customHeight="1"/>
    <row r="37015" ht="15" customHeight="1"/>
    <row r="37016" ht="15" customHeight="1"/>
    <row r="37017" ht="15" customHeight="1"/>
    <row r="37018" ht="15" customHeight="1"/>
    <row r="37019" ht="15" customHeight="1"/>
    <row r="37020" ht="15" customHeight="1"/>
    <row r="37021" ht="15" customHeight="1"/>
    <row r="37022" ht="15" customHeight="1"/>
    <row r="37023" ht="15" customHeight="1"/>
    <row r="37024" ht="15" customHeight="1"/>
    <row r="37025" ht="15" customHeight="1"/>
    <row r="37026" ht="15" customHeight="1"/>
    <row r="37027" ht="15" customHeight="1"/>
    <row r="37028" ht="15" customHeight="1"/>
    <row r="37029" ht="15" customHeight="1"/>
    <row r="37030" ht="15" customHeight="1"/>
    <row r="37031" ht="15" customHeight="1"/>
    <row r="37032" ht="15" customHeight="1"/>
    <row r="37033" ht="15" customHeight="1"/>
    <row r="37034" ht="15" customHeight="1"/>
    <row r="37035" ht="15" customHeight="1"/>
    <row r="37036" ht="15" customHeight="1"/>
    <row r="37037" ht="15" customHeight="1"/>
    <row r="37038" ht="15" customHeight="1"/>
    <row r="37039" ht="15" customHeight="1"/>
    <row r="37040" ht="15" customHeight="1"/>
    <row r="37041" ht="15" customHeight="1"/>
    <row r="37042" ht="15" customHeight="1"/>
    <row r="37043" ht="15" customHeight="1"/>
    <row r="37044" ht="15" customHeight="1"/>
    <row r="37045" ht="15" customHeight="1"/>
    <row r="37046" ht="15" customHeight="1"/>
    <row r="37047" ht="15" customHeight="1"/>
    <row r="37048" ht="15" customHeight="1"/>
    <row r="37049" ht="15" customHeight="1"/>
    <row r="37050" ht="15" customHeight="1"/>
    <row r="37051" ht="15" customHeight="1"/>
    <row r="37052" ht="15" customHeight="1"/>
    <row r="37053" ht="15" customHeight="1"/>
    <row r="37054" ht="15" customHeight="1"/>
    <row r="37055" ht="15" customHeight="1"/>
    <row r="37056" ht="15" customHeight="1"/>
    <row r="37057" ht="15" customHeight="1"/>
    <row r="37058" ht="15" customHeight="1"/>
    <row r="37059" ht="15" customHeight="1"/>
    <row r="37060" ht="15" customHeight="1"/>
    <row r="37061" ht="15" customHeight="1"/>
    <row r="37062" ht="15" customHeight="1"/>
    <row r="37063" ht="15" customHeight="1"/>
    <row r="37064" ht="15" customHeight="1"/>
    <row r="37065" ht="15" customHeight="1"/>
    <row r="37066" ht="15" customHeight="1"/>
    <row r="37067" ht="15" customHeight="1"/>
    <row r="37068" ht="15" customHeight="1"/>
    <row r="37069" ht="15" customHeight="1"/>
    <row r="37070" ht="15" customHeight="1"/>
    <row r="37071" ht="15" customHeight="1"/>
    <row r="37072" ht="15" customHeight="1"/>
    <row r="37073" ht="15" customHeight="1"/>
    <row r="37074" ht="15" customHeight="1"/>
    <row r="37075" ht="15" customHeight="1"/>
    <row r="37076" ht="15" customHeight="1"/>
    <row r="37077" ht="15" customHeight="1"/>
    <row r="37078" ht="15" customHeight="1"/>
    <row r="37079" ht="15" customHeight="1"/>
    <row r="37080" ht="15" customHeight="1"/>
    <row r="37081" ht="15" customHeight="1"/>
    <row r="37082" ht="15" customHeight="1"/>
    <row r="37083" ht="15" customHeight="1"/>
    <row r="37084" ht="15" customHeight="1"/>
    <row r="37085" ht="15" customHeight="1"/>
    <row r="37086" ht="15" customHeight="1"/>
    <row r="37087" ht="15" customHeight="1"/>
    <row r="37088" ht="15" customHeight="1"/>
    <row r="37089" ht="15" customHeight="1"/>
    <row r="37090" ht="15" customHeight="1"/>
    <row r="37091" ht="15" customHeight="1"/>
    <row r="37092" ht="15" customHeight="1"/>
    <row r="37093" ht="15" customHeight="1"/>
    <row r="37094" ht="15" customHeight="1"/>
    <row r="37095" ht="15" customHeight="1"/>
    <row r="37096" ht="15" customHeight="1"/>
    <row r="37097" ht="15" customHeight="1"/>
    <row r="37098" ht="15" customHeight="1"/>
    <row r="37099" ht="15" customHeight="1"/>
    <row r="37100" ht="15" customHeight="1"/>
    <row r="37101" ht="15" customHeight="1"/>
    <row r="37102" ht="15" customHeight="1"/>
    <row r="37103" ht="15" customHeight="1"/>
    <row r="37104" ht="15" customHeight="1"/>
    <row r="37105" ht="15" customHeight="1"/>
    <row r="37106" ht="15" customHeight="1"/>
    <row r="37107" ht="15" customHeight="1"/>
    <row r="37108" ht="15" customHeight="1"/>
    <row r="37109" ht="15" customHeight="1"/>
    <row r="37110" ht="15" customHeight="1"/>
    <row r="37111" ht="15" customHeight="1"/>
    <row r="37112" ht="15" customHeight="1"/>
    <row r="37113" ht="15" customHeight="1"/>
    <row r="37114" ht="15" customHeight="1"/>
    <row r="37115" ht="15" customHeight="1"/>
    <row r="37116" ht="15" customHeight="1"/>
    <row r="37117" ht="15" customHeight="1"/>
    <row r="37118" ht="15" customHeight="1"/>
    <row r="37119" ht="15" customHeight="1"/>
    <row r="37120" ht="15" customHeight="1"/>
    <row r="37121" ht="15" customHeight="1"/>
    <row r="37122" ht="15" customHeight="1"/>
    <row r="37123" ht="15" customHeight="1"/>
    <row r="37124" ht="15" customHeight="1"/>
    <row r="37125" ht="15" customHeight="1"/>
    <row r="37126" ht="15" customHeight="1"/>
    <row r="37127" ht="15" customHeight="1"/>
    <row r="37128" ht="15" customHeight="1"/>
    <row r="37129" ht="15" customHeight="1"/>
    <row r="37130" ht="15" customHeight="1"/>
    <row r="37131" ht="15" customHeight="1"/>
    <row r="37132" ht="15" customHeight="1"/>
    <row r="37133" ht="15" customHeight="1"/>
    <row r="37134" ht="15" customHeight="1"/>
    <row r="37135" ht="15" customHeight="1"/>
    <row r="37136" ht="15" customHeight="1"/>
    <row r="37137" ht="15" customHeight="1"/>
    <row r="37138" ht="15" customHeight="1"/>
    <row r="37139" ht="15" customHeight="1"/>
    <row r="37140" ht="15" customHeight="1"/>
    <row r="37141" ht="15" customHeight="1"/>
    <row r="37142" ht="15" customHeight="1"/>
    <row r="37143" ht="15" customHeight="1"/>
    <row r="37144" ht="15" customHeight="1"/>
    <row r="37145" ht="15" customHeight="1"/>
    <row r="37146" ht="15" customHeight="1"/>
    <row r="37147" ht="15" customHeight="1"/>
    <row r="37148" ht="15" customHeight="1"/>
    <row r="37149" ht="15" customHeight="1"/>
    <row r="37150" ht="15" customHeight="1"/>
    <row r="37151" ht="15" customHeight="1"/>
    <row r="37152" ht="15" customHeight="1"/>
    <row r="37153" ht="15" customHeight="1"/>
    <row r="37154" ht="15" customHeight="1"/>
    <row r="37155" ht="15" customHeight="1"/>
    <row r="37156" ht="15" customHeight="1"/>
    <row r="37157" ht="15" customHeight="1"/>
    <row r="37158" ht="15" customHeight="1"/>
    <row r="37159" ht="15" customHeight="1"/>
    <row r="37160" ht="15" customHeight="1"/>
    <row r="37161" ht="15" customHeight="1"/>
    <row r="37162" ht="15" customHeight="1"/>
    <row r="37163" ht="15" customHeight="1"/>
    <row r="37164" ht="15" customHeight="1"/>
    <row r="37165" ht="15" customHeight="1"/>
    <row r="37166" ht="15" customHeight="1"/>
    <row r="37167" ht="15" customHeight="1"/>
    <row r="37168" ht="15" customHeight="1"/>
    <row r="37169" ht="15" customHeight="1"/>
    <row r="37170" ht="15" customHeight="1"/>
    <row r="37171" ht="15" customHeight="1"/>
    <row r="37172" ht="15" customHeight="1"/>
    <row r="37173" ht="15" customHeight="1"/>
    <row r="37174" ht="15" customHeight="1"/>
    <row r="37175" ht="15" customHeight="1"/>
    <row r="37176" ht="15" customHeight="1"/>
    <row r="37177" ht="15" customHeight="1"/>
    <row r="37178" ht="15" customHeight="1"/>
    <row r="37179" ht="15" customHeight="1"/>
    <row r="37180" ht="15" customHeight="1"/>
    <row r="37181" ht="15" customHeight="1"/>
    <row r="37182" ht="15" customHeight="1"/>
    <row r="37183" ht="15" customHeight="1"/>
    <row r="37184" ht="15" customHeight="1"/>
    <row r="37185" ht="15" customHeight="1"/>
    <row r="37186" ht="15" customHeight="1"/>
    <row r="37187" ht="15" customHeight="1"/>
    <row r="37188" ht="15" customHeight="1"/>
    <row r="37189" ht="15" customHeight="1"/>
    <row r="37190" ht="15" customHeight="1"/>
    <row r="37191" ht="15" customHeight="1"/>
    <row r="37192" ht="15" customHeight="1"/>
    <row r="37193" ht="15" customHeight="1"/>
    <row r="37194" ht="15" customHeight="1"/>
    <row r="37195" ht="15" customHeight="1"/>
    <row r="37196" ht="15" customHeight="1"/>
    <row r="37197" ht="15" customHeight="1"/>
    <row r="37198" ht="15" customHeight="1"/>
    <row r="37199" ht="15" customHeight="1"/>
    <row r="37200" ht="15" customHeight="1"/>
    <row r="37201" ht="15" customHeight="1"/>
    <row r="37202" ht="15" customHeight="1"/>
    <row r="37203" ht="15" customHeight="1"/>
    <row r="37204" ht="15" customHeight="1"/>
    <row r="37205" ht="15" customHeight="1"/>
    <row r="37206" ht="15" customHeight="1"/>
    <row r="37207" ht="15" customHeight="1"/>
    <row r="37208" ht="15" customHeight="1"/>
    <row r="37209" ht="15" customHeight="1"/>
    <row r="37210" ht="15" customHeight="1"/>
    <row r="37211" ht="15" customHeight="1"/>
    <row r="37212" ht="15" customHeight="1"/>
    <row r="37213" ht="15" customHeight="1"/>
    <row r="37214" ht="15" customHeight="1"/>
    <row r="37215" ht="15" customHeight="1"/>
    <row r="37216" ht="15" customHeight="1"/>
    <row r="37217" ht="15" customHeight="1"/>
    <row r="37218" ht="15" customHeight="1"/>
    <row r="37219" ht="15" customHeight="1"/>
    <row r="37220" ht="15" customHeight="1"/>
    <row r="37221" ht="15" customHeight="1"/>
    <row r="37222" ht="15" customHeight="1"/>
    <row r="37223" ht="15" customHeight="1"/>
    <row r="37224" ht="15" customHeight="1"/>
    <row r="37225" ht="15" customHeight="1"/>
    <row r="37226" ht="15" customHeight="1"/>
    <row r="37227" ht="15" customHeight="1"/>
    <row r="37228" ht="15" customHeight="1"/>
    <row r="37229" ht="15" customHeight="1"/>
    <row r="37230" ht="15" customHeight="1"/>
    <row r="37231" ht="15" customHeight="1"/>
    <row r="37232" ht="15" customHeight="1"/>
    <row r="37233" ht="15" customHeight="1"/>
    <row r="37234" ht="15" customHeight="1"/>
    <row r="37235" ht="15" customHeight="1"/>
    <row r="37236" ht="15" customHeight="1"/>
    <row r="37237" ht="15" customHeight="1"/>
    <row r="37238" ht="15" customHeight="1"/>
    <row r="37239" ht="15" customHeight="1"/>
    <row r="37240" ht="15" customHeight="1"/>
    <row r="37241" ht="15" customHeight="1"/>
    <row r="37242" ht="15" customHeight="1"/>
    <row r="37243" ht="15" customHeight="1"/>
    <row r="37244" ht="15" customHeight="1"/>
    <row r="37245" ht="15" customHeight="1"/>
    <row r="37246" ht="15" customHeight="1"/>
    <row r="37247" ht="15" customHeight="1"/>
    <row r="37248" ht="15" customHeight="1"/>
    <row r="37249" ht="15" customHeight="1"/>
    <row r="37250" ht="15" customHeight="1"/>
    <row r="37251" ht="15" customHeight="1"/>
    <row r="37252" ht="15" customHeight="1"/>
    <row r="37253" ht="15" customHeight="1"/>
    <row r="37254" ht="15" customHeight="1"/>
    <row r="37255" ht="15" customHeight="1"/>
    <row r="37256" ht="15" customHeight="1"/>
    <row r="37257" ht="15" customHeight="1"/>
    <row r="37258" ht="15" customHeight="1"/>
    <row r="37259" ht="15" customHeight="1"/>
    <row r="37260" ht="15" customHeight="1"/>
    <row r="37261" ht="15" customHeight="1"/>
    <row r="37262" ht="15" customHeight="1"/>
    <row r="37263" ht="15" customHeight="1"/>
    <row r="37264" ht="15" customHeight="1"/>
    <row r="37265" ht="15" customHeight="1"/>
    <row r="37266" ht="15" customHeight="1"/>
    <row r="37267" ht="15" customHeight="1"/>
    <row r="37268" ht="15" customHeight="1"/>
    <row r="37269" ht="15" customHeight="1"/>
    <row r="37270" ht="15" customHeight="1"/>
    <row r="37271" ht="15" customHeight="1"/>
    <row r="37272" ht="15" customHeight="1"/>
    <row r="37273" ht="15" customHeight="1"/>
    <row r="37274" ht="15" customHeight="1"/>
    <row r="37275" ht="15" customHeight="1"/>
    <row r="37276" ht="15" customHeight="1"/>
    <row r="37277" ht="15" customHeight="1"/>
    <row r="37278" ht="15" customHeight="1"/>
    <row r="37279" ht="15" customHeight="1"/>
    <row r="37280" ht="15" customHeight="1"/>
    <row r="37281" ht="15" customHeight="1"/>
    <row r="37282" ht="15" customHeight="1"/>
    <row r="37283" ht="15" customHeight="1"/>
    <row r="37284" ht="15" customHeight="1"/>
    <row r="37285" ht="15" customHeight="1"/>
    <row r="37286" ht="15" customHeight="1"/>
    <row r="37287" ht="15" customHeight="1"/>
    <row r="37288" ht="15" customHeight="1"/>
    <row r="37289" ht="15" customHeight="1"/>
    <row r="37290" ht="15" customHeight="1"/>
    <row r="37291" ht="15" customHeight="1"/>
    <row r="37292" ht="15" customHeight="1"/>
    <row r="37293" ht="15" customHeight="1"/>
    <row r="37294" ht="15" customHeight="1"/>
    <row r="37295" ht="15" customHeight="1"/>
    <row r="37296" ht="15" customHeight="1"/>
    <row r="37297" ht="15" customHeight="1"/>
    <row r="37298" ht="15" customHeight="1"/>
    <row r="37299" ht="15" customHeight="1"/>
    <row r="37300" ht="15" customHeight="1"/>
    <row r="37301" ht="15" customHeight="1"/>
    <row r="37302" ht="15" customHeight="1"/>
    <row r="37303" ht="15" customHeight="1"/>
    <row r="37304" ht="15" customHeight="1"/>
    <row r="37305" ht="15" customHeight="1"/>
    <row r="37306" ht="15" customHeight="1"/>
    <row r="37307" ht="15" customHeight="1"/>
    <row r="37308" ht="15" customHeight="1"/>
    <row r="37309" ht="15" customHeight="1"/>
    <row r="37310" ht="15" customHeight="1"/>
    <row r="37311" ht="15" customHeight="1"/>
    <row r="37312" ht="15" customHeight="1"/>
    <row r="37313" ht="15" customHeight="1"/>
    <row r="37314" ht="15" customHeight="1"/>
    <row r="37315" ht="15" customHeight="1"/>
    <row r="37316" ht="15" customHeight="1"/>
    <row r="37317" ht="15" customHeight="1"/>
    <row r="37318" ht="15" customHeight="1"/>
    <row r="37319" ht="15" customHeight="1"/>
    <row r="37320" ht="15" customHeight="1"/>
    <row r="37321" ht="15" customHeight="1"/>
    <row r="37322" ht="15" customHeight="1"/>
    <row r="37323" ht="15" customHeight="1"/>
    <row r="37324" ht="15" customHeight="1"/>
    <row r="37325" ht="15" customHeight="1"/>
    <row r="37326" ht="15" customHeight="1"/>
    <row r="37327" ht="15" customHeight="1"/>
    <row r="37328" ht="15" customHeight="1"/>
    <row r="37329" ht="15" customHeight="1"/>
    <row r="37330" ht="15" customHeight="1"/>
    <row r="37331" ht="15" customHeight="1"/>
    <row r="37332" ht="15" customHeight="1"/>
    <row r="37333" ht="15" customHeight="1"/>
    <row r="37334" ht="15" customHeight="1"/>
    <row r="37335" ht="15" customHeight="1"/>
    <row r="37336" ht="15" customHeight="1"/>
    <row r="37337" ht="15" customHeight="1"/>
    <row r="37338" ht="15" customHeight="1"/>
    <row r="37339" ht="15" customHeight="1"/>
    <row r="37340" ht="15" customHeight="1"/>
    <row r="37341" ht="15" customHeight="1"/>
    <row r="37342" ht="15" customHeight="1"/>
    <row r="37343" ht="15" customHeight="1"/>
    <row r="37344" ht="15" customHeight="1"/>
    <row r="37345" ht="15" customHeight="1"/>
    <row r="37346" ht="15" customHeight="1"/>
    <row r="37347" ht="15" customHeight="1"/>
    <row r="37348" ht="15" customHeight="1"/>
    <row r="37349" ht="15" customHeight="1"/>
    <row r="37350" ht="15" customHeight="1"/>
    <row r="37351" ht="15" customHeight="1"/>
    <row r="37352" ht="15" customHeight="1"/>
    <row r="37353" ht="15" customHeight="1"/>
    <row r="37354" ht="15" customHeight="1"/>
    <row r="37355" ht="15" customHeight="1"/>
    <row r="37356" ht="15" customHeight="1"/>
    <row r="37357" ht="15" customHeight="1"/>
    <row r="37358" ht="15" customHeight="1"/>
    <row r="37359" ht="15" customHeight="1"/>
    <row r="37360" ht="15" customHeight="1"/>
    <row r="37361" ht="15" customHeight="1"/>
    <row r="37362" ht="15" customHeight="1"/>
    <row r="37363" ht="15" customHeight="1"/>
    <row r="37364" ht="15" customHeight="1"/>
    <row r="37365" ht="15" customHeight="1"/>
    <row r="37366" ht="15" customHeight="1"/>
    <row r="37367" ht="15" customHeight="1"/>
    <row r="37368" ht="15" customHeight="1"/>
    <row r="37369" ht="15" customHeight="1"/>
    <row r="37370" ht="15" customHeight="1"/>
    <row r="37371" ht="15" customHeight="1"/>
    <row r="37372" ht="15" customHeight="1"/>
    <row r="37373" ht="15" customHeight="1"/>
    <row r="37374" ht="15" customHeight="1"/>
    <row r="37375" ht="15" customHeight="1"/>
    <row r="37376" ht="15" customHeight="1"/>
    <row r="37377" ht="15" customHeight="1"/>
    <row r="37378" ht="15" customHeight="1"/>
    <row r="37379" ht="15" customHeight="1"/>
    <row r="37380" ht="15" customHeight="1"/>
    <row r="37381" ht="15" customHeight="1"/>
    <row r="37382" ht="15" customHeight="1"/>
    <row r="37383" ht="15" customHeight="1"/>
    <row r="37384" ht="15" customHeight="1"/>
    <row r="37385" ht="15" customHeight="1"/>
    <row r="37386" ht="15" customHeight="1"/>
    <row r="37387" ht="15" customHeight="1"/>
    <row r="37388" ht="15" customHeight="1"/>
    <row r="37389" ht="15" customHeight="1"/>
    <row r="37390" ht="15" customHeight="1"/>
    <row r="37391" ht="15" customHeight="1"/>
    <row r="37392" ht="15" customHeight="1"/>
    <row r="37393" ht="15" customHeight="1"/>
    <row r="37394" ht="15" customHeight="1"/>
    <row r="37395" ht="15" customHeight="1"/>
    <row r="37396" ht="15" customHeight="1"/>
    <row r="37397" ht="15" customHeight="1"/>
    <row r="37398" ht="15" customHeight="1"/>
    <row r="37399" ht="15" customHeight="1"/>
    <row r="37400" ht="15" customHeight="1"/>
    <row r="37401" ht="15" customHeight="1"/>
    <row r="37402" ht="15" customHeight="1"/>
    <row r="37403" ht="15" customHeight="1"/>
    <row r="37404" ht="15" customHeight="1"/>
    <row r="37405" ht="15" customHeight="1"/>
    <row r="37406" ht="15" customHeight="1"/>
    <row r="37407" ht="15" customHeight="1"/>
    <row r="37408" ht="15" customHeight="1"/>
    <row r="37409" ht="15" customHeight="1"/>
    <row r="37410" ht="15" customHeight="1"/>
    <row r="37411" ht="15" customHeight="1"/>
    <row r="37412" ht="15" customHeight="1"/>
    <row r="37413" ht="15" customHeight="1"/>
    <row r="37414" ht="15" customHeight="1"/>
    <row r="37415" ht="15" customHeight="1"/>
    <row r="37416" ht="15" customHeight="1"/>
    <row r="37417" ht="15" customHeight="1"/>
    <row r="37418" ht="15" customHeight="1"/>
    <row r="37419" ht="15" customHeight="1"/>
    <row r="37420" ht="15" customHeight="1"/>
    <row r="37421" ht="15" customHeight="1"/>
    <row r="37422" ht="15" customHeight="1"/>
    <row r="37423" ht="15" customHeight="1"/>
    <row r="37424" ht="15" customHeight="1"/>
    <row r="37425" ht="15" customHeight="1"/>
    <row r="37426" ht="15" customHeight="1"/>
    <row r="37427" ht="15" customHeight="1"/>
    <row r="37428" ht="15" customHeight="1"/>
    <row r="37429" ht="15" customHeight="1"/>
    <row r="37430" ht="15" customHeight="1"/>
    <row r="37431" ht="15" customHeight="1"/>
    <row r="37432" ht="15" customHeight="1"/>
    <row r="37433" ht="15" customHeight="1"/>
    <row r="37434" ht="15" customHeight="1"/>
    <row r="37435" ht="15" customHeight="1"/>
    <row r="37436" ht="15" customHeight="1"/>
    <row r="37437" ht="15" customHeight="1"/>
    <row r="37438" ht="15" customHeight="1"/>
    <row r="37439" ht="15" customHeight="1"/>
    <row r="37440" ht="15" customHeight="1"/>
    <row r="37441" ht="15" customHeight="1"/>
    <row r="37442" ht="15" customHeight="1"/>
    <row r="37443" ht="15" customHeight="1"/>
    <row r="37444" ht="15" customHeight="1"/>
    <row r="37445" ht="15" customHeight="1"/>
    <row r="37446" ht="15" customHeight="1"/>
    <row r="37447" ht="15" customHeight="1"/>
    <row r="37448" ht="15" customHeight="1"/>
    <row r="37449" ht="15" customHeight="1"/>
    <row r="37450" ht="15" customHeight="1"/>
    <row r="37451" ht="15" customHeight="1"/>
    <row r="37452" ht="15" customHeight="1"/>
    <row r="37453" ht="15" customHeight="1"/>
    <row r="37454" ht="15" customHeight="1"/>
    <row r="37455" ht="15" customHeight="1"/>
    <row r="37456" ht="15" customHeight="1"/>
    <row r="37457" ht="15" customHeight="1"/>
    <row r="37458" ht="15" customHeight="1"/>
    <row r="37459" ht="15" customHeight="1"/>
    <row r="37460" ht="15" customHeight="1"/>
    <row r="37461" ht="15" customHeight="1"/>
    <row r="37462" ht="15" customHeight="1"/>
    <row r="37463" ht="15" customHeight="1"/>
    <row r="37464" ht="15" customHeight="1"/>
    <row r="37465" ht="15" customHeight="1"/>
    <row r="37466" ht="15" customHeight="1"/>
    <row r="37467" ht="15" customHeight="1"/>
    <row r="37468" ht="15" customHeight="1"/>
    <row r="37469" ht="15" customHeight="1"/>
    <row r="37470" ht="15" customHeight="1"/>
    <row r="37471" ht="15" customHeight="1"/>
    <row r="37472" ht="15" customHeight="1"/>
    <row r="37473" ht="15" customHeight="1"/>
    <row r="37474" ht="15" customHeight="1"/>
    <row r="37475" ht="15" customHeight="1"/>
    <row r="37476" ht="15" customHeight="1"/>
    <row r="37477" ht="15" customHeight="1"/>
    <row r="37478" ht="15" customHeight="1"/>
    <row r="37479" ht="15" customHeight="1"/>
    <row r="37480" ht="15" customHeight="1"/>
    <row r="37481" ht="15" customHeight="1"/>
    <row r="37482" ht="15" customHeight="1"/>
    <row r="37483" ht="15" customHeight="1"/>
    <row r="37484" ht="15" customHeight="1"/>
    <row r="37485" ht="15" customHeight="1"/>
    <row r="37486" ht="15" customHeight="1"/>
    <row r="37487" ht="15" customHeight="1"/>
    <row r="37488" ht="15" customHeight="1"/>
    <row r="37489" ht="15" customHeight="1"/>
    <row r="37490" ht="15" customHeight="1"/>
    <row r="37491" ht="15" customHeight="1"/>
    <row r="37492" ht="15" customHeight="1"/>
    <row r="37493" ht="15" customHeight="1"/>
    <row r="37494" ht="15" customHeight="1"/>
    <row r="37495" ht="15" customHeight="1"/>
    <row r="37496" ht="15" customHeight="1"/>
    <row r="37497" ht="15" customHeight="1"/>
    <row r="37498" ht="15" customHeight="1"/>
    <row r="37499" ht="15" customHeight="1"/>
    <row r="37500" ht="15" customHeight="1"/>
    <row r="37501" ht="15" customHeight="1"/>
    <row r="37502" ht="15" customHeight="1"/>
    <row r="37503" ht="15" customHeight="1"/>
    <row r="37504" ht="15" customHeight="1"/>
    <row r="37505" ht="15" customHeight="1"/>
    <row r="37506" ht="15" customHeight="1"/>
    <row r="37507" ht="15" customHeight="1"/>
    <row r="37508" ht="15" customHeight="1"/>
    <row r="37509" ht="15" customHeight="1"/>
    <row r="37510" ht="15" customHeight="1"/>
    <row r="37511" ht="15" customHeight="1"/>
    <row r="37512" ht="15" customHeight="1"/>
    <row r="37513" ht="15" customHeight="1"/>
    <row r="37514" ht="15" customHeight="1"/>
    <row r="37515" ht="15" customHeight="1"/>
    <row r="37516" ht="15" customHeight="1"/>
    <row r="37517" ht="15" customHeight="1"/>
    <row r="37518" ht="15" customHeight="1"/>
    <row r="37519" ht="15" customHeight="1"/>
    <row r="37520" ht="15" customHeight="1"/>
    <row r="37521" ht="15" customHeight="1"/>
    <row r="37522" ht="15" customHeight="1"/>
    <row r="37523" ht="15" customHeight="1"/>
    <row r="37524" ht="15" customHeight="1"/>
    <row r="37525" ht="15" customHeight="1"/>
    <row r="37526" ht="15" customHeight="1"/>
    <row r="37527" ht="15" customHeight="1"/>
    <row r="37528" ht="15" customHeight="1"/>
    <row r="37529" ht="15" customHeight="1"/>
    <row r="37530" ht="15" customHeight="1"/>
    <row r="37531" ht="15" customHeight="1"/>
    <row r="37532" ht="15" customHeight="1"/>
    <row r="37533" ht="15" customHeight="1"/>
    <row r="37534" ht="15" customHeight="1"/>
    <row r="37535" ht="15" customHeight="1"/>
    <row r="37536" ht="15" customHeight="1"/>
    <row r="37537" ht="15" customHeight="1"/>
    <row r="37538" ht="15" customHeight="1"/>
    <row r="37539" ht="15" customHeight="1"/>
    <row r="37540" ht="15" customHeight="1"/>
    <row r="37541" ht="15" customHeight="1"/>
    <row r="37542" ht="15" customHeight="1"/>
    <row r="37543" ht="15" customHeight="1"/>
    <row r="37544" ht="15" customHeight="1"/>
    <row r="37545" ht="15" customHeight="1"/>
    <row r="37546" ht="15" customHeight="1"/>
    <row r="37547" ht="15" customHeight="1"/>
    <row r="37548" ht="15" customHeight="1"/>
    <row r="37549" ht="15" customHeight="1"/>
    <row r="37550" ht="15" customHeight="1"/>
    <row r="37551" ht="15" customHeight="1"/>
    <row r="37552" ht="15" customHeight="1"/>
    <row r="37553" ht="15" customHeight="1"/>
    <row r="37554" ht="15" customHeight="1"/>
    <row r="37555" ht="15" customHeight="1"/>
    <row r="37556" ht="15" customHeight="1"/>
    <row r="37557" ht="15" customHeight="1"/>
    <row r="37558" ht="15" customHeight="1"/>
    <row r="37559" ht="15" customHeight="1"/>
    <row r="37560" ht="15" customHeight="1"/>
    <row r="37561" ht="15" customHeight="1"/>
    <row r="37562" ht="15" customHeight="1"/>
    <row r="37563" ht="15" customHeight="1"/>
    <row r="37564" ht="15" customHeight="1"/>
    <row r="37565" ht="15" customHeight="1"/>
    <row r="37566" ht="15" customHeight="1"/>
    <row r="37567" ht="15" customHeight="1"/>
    <row r="37568" ht="15" customHeight="1"/>
    <row r="37569" ht="15" customHeight="1"/>
    <row r="37570" ht="15" customHeight="1"/>
    <row r="37571" ht="15" customHeight="1"/>
    <row r="37572" ht="15" customHeight="1"/>
    <row r="37573" ht="15" customHeight="1"/>
    <row r="37574" ht="15" customHeight="1"/>
    <row r="37575" ht="15" customHeight="1"/>
    <row r="37576" ht="15" customHeight="1"/>
    <row r="37577" ht="15" customHeight="1"/>
    <row r="37578" ht="15" customHeight="1"/>
    <row r="37579" ht="15" customHeight="1"/>
    <row r="37580" ht="15" customHeight="1"/>
    <row r="37581" ht="15" customHeight="1"/>
    <row r="37582" ht="15" customHeight="1"/>
    <row r="37583" ht="15" customHeight="1"/>
    <row r="37584" ht="15" customHeight="1"/>
    <row r="37585" ht="15" customHeight="1"/>
    <row r="37586" ht="15" customHeight="1"/>
    <row r="37587" ht="15" customHeight="1"/>
    <row r="37588" ht="15" customHeight="1"/>
    <row r="37589" ht="15" customHeight="1"/>
    <row r="37590" ht="15" customHeight="1"/>
    <row r="37591" ht="15" customHeight="1"/>
    <row r="37592" ht="15" customHeight="1"/>
    <row r="37593" ht="15" customHeight="1"/>
    <row r="37594" ht="15" customHeight="1"/>
    <row r="37595" ht="15" customHeight="1"/>
    <row r="37596" ht="15" customHeight="1"/>
    <row r="37597" ht="15" customHeight="1"/>
    <row r="37598" ht="15" customHeight="1"/>
    <row r="37599" ht="15" customHeight="1"/>
    <row r="37600" ht="15" customHeight="1"/>
    <row r="37601" ht="15" customHeight="1"/>
    <row r="37602" ht="15" customHeight="1"/>
    <row r="37603" ht="15" customHeight="1"/>
    <row r="37604" ht="15" customHeight="1"/>
    <row r="37605" ht="15" customHeight="1"/>
    <row r="37606" ht="15" customHeight="1"/>
    <row r="37607" ht="15" customHeight="1"/>
    <row r="37608" ht="15" customHeight="1"/>
    <row r="37609" ht="15" customHeight="1"/>
    <row r="37610" ht="15" customHeight="1"/>
    <row r="37611" ht="15" customHeight="1"/>
    <row r="37612" ht="15" customHeight="1"/>
    <row r="37613" ht="15" customHeight="1"/>
    <row r="37614" ht="15" customHeight="1"/>
    <row r="37615" ht="15" customHeight="1"/>
    <row r="37616" ht="15" customHeight="1"/>
    <row r="37617" ht="15" customHeight="1"/>
    <row r="37618" ht="15" customHeight="1"/>
    <row r="37619" ht="15" customHeight="1"/>
    <row r="37620" ht="15" customHeight="1"/>
    <row r="37621" ht="15" customHeight="1"/>
    <row r="37622" ht="15" customHeight="1"/>
    <row r="37623" ht="15" customHeight="1"/>
    <row r="37624" ht="15" customHeight="1"/>
    <row r="37625" ht="15" customHeight="1"/>
    <row r="37626" ht="15" customHeight="1"/>
    <row r="37627" ht="15" customHeight="1"/>
    <row r="37628" ht="15" customHeight="1"/>
    <row r="37629" ht="15" customHeight="1"/>
    <row r="37630" ht="15" customHeight="1"/>
    <row r="37631" ht="15" customHeight="1"/>
    <row r="37632" ht="15" customHeight="1"/>
    <row r="37633" ht="15" customHeight="1"/>
    <row r="37634" ht="15" customHeight="1"/>
    <row r="37635" ht="15" customHeight="1"/>
    <row r="37636" ht="15" customHeight="1"/>
    <row r="37637" ht="15" customHeight="1"/>
    <row r="37638" ht="15" customHeight="1"/>
    <row r="37639" ht="15" customHeight="1"/>
    <row r="37640" ht="15" customHeight="1"/>
    <row r="37641" ht="15" customHeight="1"/>
    <row r="37642" ht="15" customHeight="1"/>
    <row r="37643" ht="15" customHeight="1"/>
    <row r="37644" ht="15" customHeight="1"/>
    <row r="37645" ht="15" customHeight="1"/>
    <row r="37646" ht="15" customHeight="1"/>
    <row r="37647" ht="15" customHeight="1"/>
    <row r="37648" ht="15" customHeight="1"/>
    <row r="37649" ht="15" customHeight="1"/>
    <row r="37650" ht="15" customHeight="1"/>
    <row r="37651" ht="15" customHeight="1"/>
    <row r="37652" ht="15" customHeight="1"/>
    <row r="37653" ht="15" customHeight="1"/>
    <row r="37654" ht="15" customHeight="1"/>
    <row r="37655" ht="15" customHeight="1"/>
    <row r="37656" ht="15" customHeight="1"/>
    <row r="37657" ht="15" customHeight="1"/>
    <row r="37658" ht="15" customHeight="1"/>
    <row r="37659" ht="15" customHeight="1"/>
    <row r="37660" ht="15" customHeight="1"/>
    <row r="37661" ht="15" customHeight="1"/>
    <row r="37662" ht="15" customHeight="1"/>
    <row r="37663" ht="15" customHeight="1"/>
    <row r="37664" ht="15" customHeight="1"/>
    <row r="37665" ht="15" customHeight="1"/>
    <row r="37666" ht="15" customHeight="1"/>
    <row r="37667" ht="15" customHeight="1"/>
    <row r="37668" ht="15" customHeight="1"/>
    <row r="37669" ht="15" customHeight="1"/>
    <row r="37670" ht="15" customHeight="1"/>
    <row r="37671" ht="15" customHeight="1"/>
    <row r="37672" ht="15" customHeight="1"/>
    <row r="37673" ht="15" customHeight="1"/>
    <row r="37674" ht="15" customHeight="1"/>
    <row r="37675" ht="15" customHeight="1"/>
    <row r="37676" ht="15" customHeight="1"/>
    <row r="37677" ht="15" customHeight="1"/>
    <row r="37678" ht="15" customHeight="1"/>
    <row r="37679" ht="15" customHeight="1"/>
    <row r="37680" ht="15" customHeight="1"/>
    <row r="37681" ht="15" customHeight="1"/>
    <row r="37682" ht="15" customHeight="1"/>
    <row r="37683" ht="15" customHeight="1"/>
    <row r="37684" ht="15" customHeight="1"/>
    <row r="37685" ht="15" customHeight="1"/>
    <row r="37686" ht="15" customHeight="1"/>
    <row r="37687" ht="15" customHeight="1"/>
    <row r="37688" ht="15" customHeight="1"/>
    <row r="37689" ht="15" customHeight="1"/>
    <row r="37690" ht="15" customHeight="1"/>
    <row r="37691" ht="15" customHeight="1"/>
    <row r="37692" ht="15" customHeight="1"/>
    <row r="37693" ht="15" customHeight="1"/>
    <row r="37694" ht="15" customHeight="1"/>
    <row r="37695" ht="15" customHeight="1"/>
    <row r="37696" ht="15" customHeight="1"/>
    <row r="37697" ht="15" customHeight="1"/>
    <row r="37698" ht="15" customHeight="1"/>
    <row r="37699" ht="15" customHeight="1"/>
    <row r="37700" ht="15" customHeight="1"/>
    <row r="37701" ht="15" customHeight="1"/>
    <row r="37702" ht="15" customHeight="1"/>
    <row r="37703" ht="15" customHeight="1"/>
    <row r="37704" ht="15" customHeight="1"/>
    <row r="37705" ht="15" customHeight="1"/>
    <row r="37706" ht="15" customHeight="1"/>
    <row r="37707" ht="15" customHeight="1"/>
    <row r="37708" ht="15" customHeight="1"/>
    <row r="37709" ht="15" customHeight="1"/>
    <row r="37710" ht="15" customHeight="1"/>
    <row r="37711" ht="15" customHeight="1"/>
    <row r="37712" ht="15" customHeight="1"/>
    <row r="37713" ht="15" customHeight="1"/>
    <row r="37714" ht="15" customHeight="1"/>
    <row r="37715" ht="15" customHeight="1"/>
    <row r="37716" ht="15" customHeight="1"/>
    <row r="37717" ht="15" customHeight="1"/>
    <row r="37718" ht="15" customHeight="1"/>
    <row r="37719" ht="15" customHeight="1"/>
    <row r="37720" ht="15" customHeight="1"/>
    <row r="37721" ht="15" customHeight="1"/>
    <row r="37722" ht="15" customHeight="1"/>
    <row r="37723" ht="15" customHeight="1"/>
    <row r="37724" ht="15" customHeight="1"/>
    <row r="37725" ht="15" customHeight="1"/>
    <row r="37726" ht="15" customHeight="1"/>
    <row r="37727" ht="15" customHeight="1"/>
    <row r="37728" ht="15" customHeight="1"/>
    <row r="37729" ht="15" customHeight="1"/>
    <row r="37730" ht="15" customHeight="1"/>
    <row r="37731" ht="15" customHeight="1"/>
    <row r="37732" ht="15" customHeight="1"/>
    <row r="37733" ht="15" customHeight="1"/>
    <row r="37734" ht="15" customHeight="1"/>
    <row r="37735" ht="15" customHeight="1"/>
    <row r="37736" ht="15" customHeight="1"/>
    <row r="37737" ht="15" customHeight="1"/>
    <row r="37738" ht="15" customHeight="1"/>
    <row r="37739" ht="15" customHeight="1"/>
    <row r="37740" ht="15" customHeight="1"/>
    <row r="37741" ht="15" customHeight="1"/>
    <row r="37742" ht="15" customHeight="1"/>
    <row r="37743" ht="15" customHeight="1"/>
    <row r="37744" ht="15" customHeight="1"/>
    <row r="37745" ht="15" customHeight="1"/>
    <row r="37746" ht="15" customHeight="1"/>
    <row r="37747" ht="15" customHeight="1"/>
    <row r="37748" ht="15" customHeight="1"/>
    <row r="37749" ht="15" customHeight="1"/>
    <row r="37750" ht="15" customHeight="1"/>
    <row r="37751" ht="15" customHeight="1"/>
    <row r="37752" ht="15" customHeight="1"/>
    <row r="37753" ht="15" customHeight="1"/>
    <row r="37754" ht="15" customHeight="1"/>
    <row r="37755" ht="15" customHeight="1"/>
    <row r="37756" ht="15" customHeight="1"/>
    <row r="37757" ht="15" customHeight="1"/>
    <row r="37758" ht="15" customHeight="1"/>
    <row r="37759" ht="15" customHeight="1"/>
    <row r="37760" ht="15" customHeight="1"/>
    <row r="37761" ht="15" customHeight="1"/>
    <row r="37762" ht="15" customHeight="1"/>
    <row r="37763" ht="15" customHeight="1"/>
    <row r="37764" ht="15" customHeight="1"/>
    <row r="37765" ht="15" customHeight="1"/>
    <row r="37766" ht="15" customHeight="1"/>
    <row r="37767" ht="15" customHeight="1"/>
    <row r="37768" ht="15" customHeight="1"/>
    <row r="37769" ht="15" customHeight="1"/>
    <row r="37770" ht="15" customHeight="1"/>
    <row r="37771" ht="15" customHeight="1"/>
    <row r="37772" ht="15" customHeight="1"/>
    <row r="37773" ht="15" customHeight="1"/>
    <row r="37774" ht="15" customHeight="1"/>
    <row r="37775" ht="15" customHeight="1"/>
    <row r="37776" ht="15" customHeight="1"/>
    <row r="37777" ht="15" customHeight="1"/>
    <row r="37778" ht="15" customHeight="1"/>
    <row r="37779" ht="15" customHeight="1"/>
    <row r="37780" ht="15" customHeight="1"/>
    <row r="37781" ht="15" customHeight="1"/>
    <row r="37782" ht="15" customHeight="1"/>
    <row r="37783" ht="15" customHeight="1"/>
    <row r="37784" ht="15" customHeight="1"/>
    <row r="37785" ht="15" customHeight="1"/>
    <row r="37786" ht="15" customHeight="1"/>
    <row r="37787" ht="15" customHeight="1"/>
    <row r="37788" ht="15" customHeight="1"/>
    <row r="37789" ht="15" customHeight="1"/>
    <row r="37790" ht="15" customHeight="1"/>
    <row r="37791" ht="15" customHeight="1"/>
    <row r="37792" ht="15" customHeight="1"/>
    <row r="37793" ht="15" customHeight="1"/>
    <row r="37794" ht="15" customHeight="1"/>
    <row r="37795" ht="15" customHeight="1"/>
    <row r="37796" ht="15" customHeight="1"/>
    <row r="37797" ht="15" customHeight="1"/>
    <row r="37798" ht="15" customHeight="1"/>
    <row r="37799" ht="15" customHeight="1"/>
    <row r="37800" ht="15" customHeight="1"/>
    <row r="37801" ht="15" customHeight="1"/>
    <row r="37802" ht="15" customHeight="1"/>
    <row r="37803" ht="15" customHeight="1"/>
    <row r="37804" ht="15" customHeight="1"/>
    <row r="37805" ht="15" customHeight="1"/>
    <row r="37806" ht="15" customHeight="1"/>
    <row r="37807" ht="15" customHeight="1"/>
    <row r="37808" ht="15" customHeight="1"/>
    <row r="37809" ht="15" customHeight="1"/>
    <row r="37810" ht="15" customHeight="1"/>
    <row r="37811" ht="15" customHeight="1"/>
    <row r="37812" ht="15" customHeight="1"/>
    <row r="37813" ht="15" customHeight="1"/>
    <row r="37814" ht="15" customHeight="1"/>
    <row r="37815" ht="15" customHeight="1"/>
    <row r="37816" ht="15" customHeight="1"/>
    <row r="37817" ht="15" customHeight="1"/>
    <row r="37818" ht="15" customHeight="1"/>
    <row r="37819" ht="15" customHeight="1"/>
    <row r="37820" ht="15" customHeight="1"/>
    <row r="37821" ht="15" customHeight="1"/>
    <row r="37822" ht="15" customHeight="1"/>
    <row r="37823" ht="15" customHeight="1"/>
    <row r="37824" ht="15" customHeight="1"/>
    <row r="37825" ht="15" customHeight="1"/>
    <row r="37826" ht="15" customHeight="1"/>
    <row r="37827" ht="15" customHeight="1"/>
    <row r="37828" ht="15" customHeight="1"/>
    <row r="37829" ht="15" customHeight="1"/>
    <row r="37830" ht="15" customHeight="1"/>
    <row r="37831" ht="15" customHeight="1"/>
    <row r="37832" ht="15" customHeight="1"/>
    <row r="37833" ht="15" customHeight="1"/>
    <row r="37834" ht="15" customHeight="1"/>
    <row r="37835" ht="15" customHeight="1"/>
    <row r="37836" ht="15" customHeight="1"/>
    <row r="37837" ht="15" customHeight="1"/>
    <row r="37838" ht="15" customHeight="1"/>
    <row r="37839" ht="15" customHeight="1"/>
    <row r="37840" ht="15" customHeight="1"/>
    <row r="37841" ht="15" customHeight="1"/>
    <row r="37842" ht="15" customHeight="1"/>
    <row r="37843" ht="15" customHeight="1"/>
    <row r="37844" ht="15" customHeight="1"/>
    <row r="37845" ht="15" customHeight="1"/>
    <row r="37846" ht="15" customHeight="1"/>
    <row r="37847" ht="15" customHeight="1"/>
    <row r="37848" ht="15" customHeight="1"/>
    <row r="37849" ht="15" customHeight="1"/>
    <row r="37850" ht="15" customHeight="1"/>
    <row r="37851" ht="15" customHeight="1"/>
    <row r="37852" ht="15" customHeight="1"/>
    <row r="37853" ht="15" customHeight="1"/>
    <row r="37854" ht="15" customHeight="1"/>
    <row r="37855" ht="15" customHeight="1"/>
    <row r="37856" ht="15" customHeight="1"/>
    <row r="37857" ht="15" customHeight="1"/>
    <row r="37858" ht="15" customHeight="1"/>
    <row r="37859" ht="15" customHeight="1"/>
    <row r="37860" ht="15" customHeight="1"/>
    <row r="37861" ht="15" customHeight="1"/>
    <row r="37862" ht="15" customHeight="1"/>
    <row r="37863" ht="15" customHeight="1"/>
    <row r="37864" ht="15" customHeight="1"/>
    <row r="37865" ht="15" customHeight="1"/>
    <row r="37866" ht="15" customHeight="1"/>
    <row r="37867" ht="15" customHeight="1"/>
    <row r="37868" ht="15" customHeight="1"/>
    <row r="37869" ht="15" customHeight="1"/>
    <row r="37870" ht="15" customHeight="1"/>
    <row r="37871" ht="15" customHeight="1"/>
    <row r="37872" ht="15" customHeight="1"/>
    <row r="37873" ht="15" customHeight="1"/>
    <row r="37874" ht="15" customHeight="1"/>
    <row r="37875" ht="15" customHeight="1"/>
    <row r="37876" ht="15" customHeight="1"/>
    <row r="37877" ht="15" customHeight="1"/>
    <row r="37878" ht="15" customHeight="1"/>
    <row r="37879" ht="15" customHeight="1"/>
    <row r="37880" ht="15" customHeight="1"/>
    <row r="37881" ht="15" customHeight="1"/>
    <row r="37882" ht="15" customHeight="1"/>
    <row r="37883" ht="15" customHeight="1"/>
    <row r="37884" ht="15" customHeight="1"/>
    <row r="37885" ht="15" customHeight="1"/>
    <row r="37886" ht="15" customHeight="1"/>
    <row r="37887" ht="15" customHeight="1"/>
    <row r="37888" ht="15" customHeight="1"/>
    <row r="37889" ht="15" customHeight="1"/>
    <row r="37890" ht="15" customHeight="1"/>
    <row r="37891" ht="15" customHeight="1"/>
    <row r="37892" ht="15" customHeight="1"/>
    <row r="37893" ht="15" customHeight="1"/>
    <row r="37894" ht="15" customHeight="1"/>
    <row r="37895" ht="15" customHeight="1"/>
    <row r="37896" ht="15" customHeight="1"/>
    <row r="37897" ht="15" customHeight="1"/>
    <row r="37898" ht="15" customHeight="1"/>
    <row r="37899" ht="15" customHeight="1"/>
    <row r="37900" ht="15" customHeight="1"/>
    <row r="37901" ht="15" customHeight="1"/>
    <row r="37902" ht="15" customHeight="1"/>
    <row r="37903" ht="15" customHeight="1"/>
    <row r="37904" ht="15" customHeight="1"/>
    <row r="37905" ht="15" customHeight="1"/>
    <row r="37906" ht="15" customHeight="1"/>
    <row r="37907" ht="15" customHeight="1"/>
    <row r="37908" ht="15" customHeight="1"/>
    <row r="37909" ht="15" customHeight="1"/>
    <row r="37910" ht="15" customHeight="1"/>
    <row r="37911" ht="15" customHeight="1"/>
    <row r="37912" ht="15" customHeight="1"/>
    <row r="37913" ht="15" customHeight="1"/>
    <row r="37914" ht="15" customHeight="1"/>
    <row r="37915" ht="15" customHeight="1"/>
    <row r="37916" ht="15" customHeight="1"/>
    <row r="37917" ht="15" customHeight="1"/>
    <row r="37918" ht="15" customHeight="1"/>
    <row r="37919" ht="15" customHeight="1"/>
    <row r="37920" ht="15" customHeight="1"/>
    <row r="37921" ht="15" customHeight="1"/>
    <row r="37922" ht="15" customHeight="1"/>
    <row r="37923" ht="15" customHeight="1"/>
    <row r="37924" ht="15" customHeight="1"/>
    <row r="37925" ht="15" customHeight="1"/>
    <row r="37926" ht="15" customHeight="1"/>
    <row r="37927" ht="15" customHeight="1"/>
    <row r="37928" ht="15" customHeight="1"/>
    <row r="37929" ht="15" customHeight="1"/>
    <row r="37930" ht="15" customHeight="1"/>
    <row r="37931" ht="15" customHeight="1"/>
    <row r="37932" ht="15" customHeight="1"/>
    <row r="37933" ht="15" customHeight="1"/>
    <row r="37934" ht="15" customHeight="1"/>
    <row r="37935" ht="15" customHeight="1"/>
    <row r="37936" ht="15" customHeight="1"/>
    <row r="37937" ht="15" customHeight="1"/>
    <row r="37938" ht="15" customHeight="1"/>
    <row r="37939" ht="15" customHeight="1"/>
    <row r="37940" ht="15" customHeight="1"/>
    <row r="37941" ht="15" customHeight="1"/>
    <row r="37942" ht="15" customHeight="1"/>
    <row r="37943" ht="15" customHeight="1"/>
    <row r="37944" ht="15" customHeight="1"/>
    <row r="37945" ht="15" customHeight="1"/>
    <row r="37946" ht="15" customHeight="1"/>
    <row r="37947" ht="15" customHeight="1"/>
    <row r="37948" ht="15" customHeight="1"/>
    <row r="37949" ht="15" customHeight="1"/>
    <row r="37950" ht="15" customHeight="1"/>
    <row r="37951" ht="15" customHeight="1"/>
    <row r="37952" ht="15" customHeight="1"/>
    <row r="37953" ht="15" customHeight="1"/>
    <row r="37954" ht="15" customHeight="1"/>
    <row r="37955" ht="15" customHeight="1"/>
    <row r="37956" ht="15" customHeight="1"/>
    <row r="37957" ht="15" customHeight="1"/>
    <row r="37958" ht="15" customHeight="1"/>
    <row r="37959" ht="15" customHeight="1"/>
    <row r="37960" ht="15" customHeight="1"/>
    <row r="37961" ht="15" customHeight="1"/>
    <row r="37962" ht="15" customHeight="1"/>
    <row r="37963" ht="15" customHeight="1"/>
    <row r="37964" ht="15" customHeight="1"/>
    <row r="37965" ht="15" customHeight="1"/>
    <row r="37966" ht="15" customHeight="1"/>
    <row r="37967" ht="15" customHeight="1"/>
    <row r="37968" ht="15" customHeight="1"/>
    <row r="37969" ht="15" customHeight="1"/>
    <row r="37970" ht="15" customHeight="1"/>
    <row r="37971" ht="15" customHeight="1"/>
    <row r="37972" ht="15" customHeight="1"/>
    <row r="37973" ht="15" customHeight="1"/>
    <row r="37974" ht="15" customHeight="1"/>
    <row r="37975" ht="15" customHeight="1"/>
    <row r="37976" ht="15" customHeight="1"/>
    <row r="37977" ht="15" customHeight="1"/>
    <row r="37978" ht="15" customHeight="1"/>
    <row r="37979" ht="15" customHeight="1"/>
    <row r="37980" ht="15" customHeight="1"/>
    <row r="37981" ht="15" customHeight="1"/>
    <row r="37982" ht="15" customHeight="1"/>
    <row r="37983" ht="15" customHeight="1"/>
    <row r="37984" ht="15" customHeight="1"/>
    <row r="37985" ht="15" customHeight="1"/>
    <row r="37986" ht="15" customHeight="1"/>
    <row r="37987" ht="15" customHeight="1"/>
    <row r="37988" ht="15" customHeight="1"/>
    <row r="37989" ht="15" customHeight="1"/>
    <row r="37990" ht="15" customHeight="1"/>
    <row r="37991" ht="15" customHeight="1"/>
    <row r="37992" ht="15" customHeight="1"/>
    <row r="37993" ht="15" customHeight="1"/>
    <row r="37994" ht="15" customHeight="1"/>
    <row r="37995" ht="15" customHeight="1"/>
    <row r="37996" ht="15" customHeight="1"/>
    <row r="37997" ht="15" customHeight="1"/>
    <row r="37998" ht="15" customHeight="1"/>
    <row r="37999" ht="15" customHeight="1"/>
    <row r="38000" ht="15" customHeight="1"/>
    <row r="38001" ht="15" customHeight="1"/>
    <row r="38002" ht="15" customHeight="1"/>
    <row r="38003" ht="15" customHeight="1"/>
    <row r="38004" ht="15" customHeight="1"/>
    <row r="38005" ht="15" customHeight="1"/>
    <row r="38006" ht="15" customHeight="1"/>
    <row r="38007" ht="15" customHeight="1"/>
    <row r="38008" ht="15" customHeight="1"/>
    <row r="38009" ht="15" customHeight="1"/>
    <row r="38010" ht="15" customHeight="1"/>
    <row r="38011" ht="15" customHeight="1"/>
    <row r="38012" ht="15" customHeight="1"/>
    <row r="38013" ht="15" customHeight="1"/>
    <row r="38014" ht="15" customHeight="1"/>
    <row r="38015" ht="15" customHeight="1"/>
    <row r="38016" ht="15" customHeight="1"/>
    <row r="38017" ht="15" customHeight="1"/>
    <row r="38018" ht="15" customHeight="1"/>
    <row r="38019" ht="15" customHeight="1"/>
    <row r="38020" ht="15" customHeight="1"/>
    <row r="38021" ht="15" customHeight="1"/>
    <row r="38022" ht="15" customHeight="1"/>
    <row r="38023" ht="15" customHeight="1"/>
    <row r="38024" ht="15" customHeight="1"/>
    <row r="38025" ht="15" customHeight="1"/>
    <row r="38026" ht="15" customHeight="1"/>
    <row r="38027" ht="15" customHeight="1"/>
    <row r="38028" ht="15" customHeight="1"/>
    <row r="38029" ht="15" customHeight="1"/>
    <row r="38030" ht="15" customHeight="1"/>
    <row r="38031" ht="15" customHeight="1"/>
    <row r="38032" ht="15" customHeight="1"/>
    <row r="38033" ht="15" customHeight="1"/>
    <row r="38034" ht="15" customHeight="1"/>
    <row r="38035" ht="15" customHeight="1"/>
    <row r="38036" ht="15" customHeight="1"/>
    <row r="38037" ht="15" customHeight="1"/>
    <row r="38038" ht="15" customHeight="1"/>
    <row r="38039" ht="15" customHeight="1"/>
    <row r="38040" ht="15" customHeight="1"/>
    <row r="38041" ht="15" customHeight="1"/>
    <row r="38042" ht="15" customHeight="1"/>
    <row r="38043" ht="15" customHeight="1"/>
    <row r="38044" ht="15" customHeight="1"/>
    <row r="38045" ht="15" customHeight="1"/>
    <row r="38046" ht="15" customHeight="1"/>
    <row r="38047" ht="15" customHeight="1"/>
    <row r="38048" ht="15" customHeight="1"/>
    <row r="38049" ht="15" customHeight="1"/>
    <row r="38050" ht="15" customHeight="1"/>
    <row r="38051" ht="15" customHeight="1"/>
    <row r="38052" ht="15" customHeight="1"/>
    <row r="38053" ht="15" customHeight="1"/>
    <row r="38054" ht="15" customHeight="1"/>
    <row r="38055" ht="15" customHeight="1"/>
    <row r="38056" ht="15" customHeight="1"/>
    <row r="38057" ht="15" customHeight="1"/>
    <row r="38058" ht="15" customHeight="1"/>
    <row r="38059" ht="15" customHeight="1"/>
    <row r="38060" ht="15" customHeight="1"/>
    <row r="38061" ht="15" customHeight="1"/>
    <row r="38062" ht="15" customHeight="1"/>
    <row r="38063" ht="15" customHeight="1"/>
    <row r="38064" ht="15" customHeight="1"/>
    <row r="38065" ht="15" customHeight="1"/>
    <row r="38066" ht="15" customHeight="1"/>
    <row r="38067" ht="15" customHeight="1"/>
    <row r="38068" ht="15" customHeight="1"/>
    <row r="38069" ht="15" customHeight="1"/>
    <row r="38070" ht="15" customHeight="1"/>
    <row r="38071" ht="15" customHeight="1"/>
    <row r="38072" ht="15" customHeight="1"/>
    <row r="38073" ht="15" customHeight="1"/>
    <row r="38074" ht="15" customHeight="1"/>
    <row r="38075" ht="15" customHeight="1"/>
    <row r="38076" ht="15" customHeight="1"/>
    <row r="38077" ht="15" customHeight="1"/>
    <row r="38078" ht="15" customHeight="1"/>
    <row r="38079" ht="15" customHeight="1"/>
    <row r="38080" ht="15" customHeight="1"/>
    <row r="38081" ht="15" customHeight="1"/>
    <row r="38082" ht="15" customHeight="1"/>
    <row r="38083" ht="15" customHeight="1"/>
    <row r="38084" ht="15" customHeight="1"/>
    <row r="38085" ht="15" customHeight="1"/>
    <row r="38086" ht="15" customHeight="1"/>
    <row r="38087" ht="15" customHeight="1"/>
    <row r="38088" ht="15" customHeight="1"/>
    <row r="38089" ht="15" customHeight="1"/>
    <row r="38090" ht="15" customHeight="1"/>
    <row r="38091" ht="15" customHeight="1"/>
    <row r="38092" ht="15" customHeight="1"/>
    <row r="38093" ht="15" customHeight="1"/>
    <row r="38094" ht="15" customHeight="1"/>
    <row r="38095" ht="15" customHeight="1"/>
    <row r="38096" ht="15" customHeight="1"/>
    <row r="38097" ht="15" customHeight="1"/>
    <row r="38098" ht="15" customHeight="1"/>
    <row r="38099" ht="15" customHeight="1"/>
    <row r="38100" ht="15" customHeight="1"/>
    <row r="38101" ht="15" customHeight="1"/>
    <row r="38102" ht="15" customHeight="1"/>
    <row r="38103" ht="15" customHeight="1"/>
    <row r="38104" ht="15" customHeight="1"/>
    <row r="38105" ht="15" customHeight="1"/>
    <row r="38106" ht="15" customHeight="1"/>
    <row r="38107" ht="15" customHeight="1"/>
    <row r="38108" ht="15" customHeight="1"/>
    <row r="38109" ht="15" customHeight="1"/>
    <row r="38110" ht="15" customHeight="1"/>
    <row r="38111" ht="15" customHeight="1"/>
    <row r="38112" ht="15" customHeight="1"/>
    <row r="38113" ht="15" customHeight="1"/>
    <row r="38114" ht="15" customHeight="1"/>
    <row r="38115" ht="15" customHeight="1"/>
    <row r="38116" ht="15" customHeight="1"/>
    <row r="38117" ht="15" customHeight="1"/>
    <row r="38118" ht="15" customHeight="1"/>
    <row r="38119" ht="15" customHeight="1"/>
    <row r="38120" ht="15" customHeight="1"/>
    <row r="38121" ht="15" customHeight="1"/>
    <row r="38122" ht="15" customHeight="1"/>
    <row r="38123" ht="15" customHeight="1"/>
    <row r="38124" ht="15" customHeight="1"/>
    <row r="38125" ht="15" customHeight="1"/>
    <row r="38126" ht="15" customHeight="1"/>
    <row r="38127" ht="15" customHeight="1"/>
    <row r="38128" ht="15" customHeight="1"/>
    <row r="38129" ht="15" customHeight="1"/>
    <row r="38130" ht="15" customHeight="1"/>
    <row r="38131" ht="15" customHeight="1"/>
    <row r="38132" ht="15" customHeight="1"/>
    <row r="38133" ht="15" customHeight="1"/>
    <row r="38134" ht="15" customHeight="1"/>
    <row r="38135" ht="15" customHeight="1"/>
    <row r="38136" ht="15" customHeight="1"/>
    <row r="38137" ht="15" customHeight="1"/>
    <row r="38138" ht="15" customHeight="1"/>
    <row r="38139" ht="15" customHeight="1"/>
    <row r="38140" ht="15" customHeight="1"/>
    <row r="38141" ht="15" customHeight="1"/>
    <row r="38142" ht="15" customHeight="1"/>
    <row r="38143" ht="15" customHeight="1"/>
    <row r="38144" ht="15" customHeight="1"/>
    <row r="38145" ht="15" customHeight="1"/>
    <row r="38146" ht="15" customHeight="1"/>
    <row r="38147" ht="15" customHeight="1"/>
    <row r="38148" ht="15" customHeight="1"/>
    <row r="38149" ht="15" customHeight="1"/>
    <row r="38150" ht="15" customHeight="1"/>
    <row r="38151" ht="15" customHeight="1"/>
    <row r="38152" ht="15" customHeight="1"/>
    <row r="38153" ht="15" customHeight="1"/>
    <row r="38154" ht="15" customHeight="1"/>
    <row r="38155" ht="15" customHeight="1"/>
    <row r="38156" ht="15" customHeight="1"/>
    <row r="38157" ht="15" customHeight="1"/>
    <row r="38158" ht="15" customHeight="1"/>
    <row r="38159" ht="15" customHeight="1"/>
    <row r="38160" ht="15" customHeight="1"/>
    <row r="38161" ht="15" customHeight="1"/>
    <row r="38162" ht="15" customHeight="1"/>
    <row r="38163" ht="15" customHeight="1"/>
    <row r="38164" ht="15" customHeight="1"/>
    <row r="38165" ht="15" customHeight="1"/>
    <row r="38166" ht="15" customHeight="1"/>
    <row r="38167" ht="15" customHeight="1"/>
    <row r="38168" ht="15" customHeight="1"/>
    <row r="38169" ht="15" customHeight="1"/>
    <row r="38170" ht="15" customHeight="1"/>
    <row r="38171" ht="15" customHeight="1"/>
    <row r="38172" ht="15" customHeight="1"/>
    <row r="38173" ht="15" customHeight="1"/>
    <row r="38174" ht="15" customHeight="1"/>
    <row r="38175" ht="15" customHeight="1"/>
    <row r="38176" ht="15" customHeight="1"/>
    <row r="38177" ht="15" customHeight="1"/>
    <row r="38178" ht="15" customHeight="1"/>
    <row r="38179" ht="15" customHeight="1"/>
    <row r="38180" ht="15" customHeight="1"/>
    <row r="38181" ht="15" customHeight="1"/>
    <row r="38182" ht="15" customHeight="1"/>
    <row r="38183" ht="15" customHeight="1"/>
    <row r="38184" ht="15" customHeight="1"/>
    <row r="38185" ht="15" customHeight="1"/>
    <row r="38186" ht="15" customHeight="1"/>
    <row r="38187" ht="15" customHeight="1"/>
    <row r="38188" ht="15" customHeight="1"/>
    <row r="38189" ht="15" customHeight="1"/>
    <row r="38190" ht="15" customHeight="1"/>
    <row r="38191" ht="15" customHeight="1"/>
    <row r="38192" ht="15" customHeight="1"/>
    <row r="38193" ht="15" customHeight="1"/>
    <row r="38194" ht="15" customHeight="1"/>
    <row r="38195" ht="15" customHeight="1"/>
    <row r="38196" ht="15" customHeight="1"/>
    <row r="38197" ht="15" customHeight="1"/>
    <row r="38198" ht="15" customHeight="1"/>
    <row r="38199" ht="15" customHeight="1"/>
    <row r="38200" ht="15" customHeight="1"/>
    <row r="38201" ht="15" customHeight="1"/>
    <row r="38202" ht="15" customHeight="1"/>
    <row r="38203" ht="15" customHeight="1"/>
    <row r="38204" ht="15" customHeight="1"/>
    <row r="38205" ht="15" customHeight="1"/>
    <row r="38206" ht="15" customHeight="1"/>
    <row r="38207" ht="15" customHeight="1"/>
    <row r="38208" ht="15" customHeight="1"/>
    <row r="38209" ht="15" customHeight="1"/>
    <row r="38210" ht="15" customHeight="1"/>
    <row r="38211" ht="15" customHeight="1"/>
    <row r="38212" ht="15" customHeight="1"/>
    <row r="38213" ht="15" customHeight="1"/>
    <row r="38214" ht="15" customHeight="1"/>
    <row r="38215" ht="15" customHeight="1"/>
    <row r="38216" ht="15" customHeight="1"/>
    <row r="38217" ht="15" customHeight="1"/>
    <row r="38218" ht="15" customHeight="1"/>
    <row r="38219" ht="15" customHeight="1"/>
    <row r="38220" ht="15" customHeight="1"/>
    <row r="38221" ht="15" customHeight="1"/>
    <row r="38222" ht="15" customHeight="1"/>
    <row r="38223" ht="15" customHeight="1"/>
    <row r="38224" ht="15" customHeight="1"/>
    <row r="38225" ht="15" customHeight="1"/>
    <row r="38226" ht="15" customHeight="1"/>
    <row r="38227" ht="15" customHeight="1"/>
    <row r="38228" ht="15" customHeight="1"/>
    <row r="38229" ht="15" customHeight="1"/>
    <row r="38230" ht="15" customHeight="1"/>
    <row r="38231" ht="15" customHeight="1"/>
    <row r="38232" ht="15" customHeight="1"/>
    <row r="38233" ht="15" customHeight="1"/>
    <row r="38234" ht="15" customHeight="1"/>
    <row r="38235" ht="15" customHeight="1"/>
    <row r="38236" ht="15" customHeight="1"/>
    <row r="38237" ht="15" customHeight="1"/>
    <row r="38238" ht="15" customHeight="1"/>
    <row r="38239" ht="15" customHeight="1"/>
    <row r="38240" ht="15" customHeight="1"/>
    <row r="38241" ht="15" customHeight="1"/>
    <row r="38242" ht="15" customHeight="1"/>
    <row r="38243" ht="15" customHeight="1"/>
    <row r="38244" ht="15" customHeight="1"/>
    <row r="38245" ht="15" customHeight="1"/>
    <row r="38246" ht="15" customHeight="1"/>
    <row r="38247" ht="15" customHeight="1"/>
    <row r="38248" ht="15" customHeight="1"/>
    <row r="38249" ht="15" customHeight="1"/>
    <row r="38250" ht="15" customHeight="1"/>
    <row r="38251" ht="15" customHeight="1"/>
    <row r="38252" ht="15" customHeight="1"/>
    <row r="38253" ht="15" customHeight="1"/>
    <row r="38254" ht="15" customHeight="1"/>
    <row r="38255" ht="15" customHeight="1"/>
    <row r="38256" ht="15" customHeight="1"/>
    <row r="38257" ht="15" customHeight="1"/>
    <row r="38258" ht="15" customHeight="1"/>
    <row r="38259" ht="15" customHeight="1"/>
    <row r="38260" ht="15" customHeight="1"/>
    <row r="38261" ht="15" customHeight="1"/>
    <row r="38262" ht="15" customHeight="1"/>
    <row r="38263" ht="15" customHeight="1"/>
    <row r="38264" ht="15" customHeight="1"/>
    <row r="38265" ht="15" customHeight="1"/>
    <row r="38266" ht="15" customHeight="1"/>
    <row r="38267" ht="15" customHeight="1"/>
    <row r="38268" ht="15" customHeight="1"/>
    <row r="38269" ht="15" customHeight="1"/>
    <row r="38270" ht="15" customHeight="1"/>
    <row r="38271" ht="15" customHeight="1"/>
    <row r="38272" ht="15" customHeight="1"/>
    <row r="38273" ht="15" customHeight="1"/>
    <row r="38274" ht="15" customHeight="1"/>
    <row r="38275" ht="15" customHeight="1"/>
    <row r="38276" ht="15" customHeight="1"/>
    <row r="38277" ht="15" customHeight="1"/>
    <row r="38278" ht="15" customHeight="1"/>
    <row r="38279" ht="15" customHeight="1"/>
    <row r="38280" ht="15" customHeight="1"/>
    <row r="38281" ht="15" customHeight="1"/>
    <row r="38282" ht="15" customHeight="1"/>
    <row r="38283" ht="15" customHeight="1"/>
    <row r="38284" ht="15" customHeight="1"/>
    <row r="38285" ht="15" customHeight="1"/>
    <row r="38286" ht="15" customHeight="1"/>
    <row r="38287" ht="15" customHeight="1"/>
    <row r="38288" ht="15" customHeight="1"/>
    <row r="38289" ht="15" customHeight="1"/>
    <row r="38290" ht="15" customHeight="1"/>
    <row r="38291" ht="15" customHeight="1"/>
    <row r="38292" ht="15" customHeight="1"/>
    <row r="38293" ht="15" customHeight="1"/>
    <row r="38294" ht="15" customHeight="1"/>
    <row r="38295" ht="15" customHeight="1"/>
    <row r="38296" ht="15" customHeight="1"/>
    <row r="38297" ht="15" customHeight="1"/>
    <row r="38298" ht="15" customHeight="1"/>
    <row r="38299" ht="15" customHeight="1"/>
    <row r="38300" ht="15" customHeight="1"/>
    <row r="38301" ht="15" customHeight="1"/>
    <row r="38302" ht="15" customHeight="1"/>
    <row r="38303" ht="15" customHeight="1"/>
    <row r="38304" ht="15" customHeight="1"/>
    <row r="38305" ht="15" customHeight="1"/>
    <row r="38306" ht="15" customHeight="1"/>
    <row r="38307" ht="15" customHeight="1"/>
    <row r="38308" ht="15" customHeight="1"/>
    <row r="38309" ht="15" customHeight="1"/>
    <row r="38310" ht="15" customHeight="1"/>
    <row r="38311" ht="15" customHeight="1"/>
    <row r="38312" ht="15" customHeight="1"/>
    <row r="38313" ht="15" customHeight="1"/>
    <row r="38314" ht="15" customHeight="1"/>
    <row r="38315" ht="15" customHeight="1"/>
    <row r="38316" ht="15" customHeight="1"/>
    <row r="38317" ht="15" customHeight="1"/>
    <row r="38318" ht="15" customHeight="1"/>
    <row r="38319" ht="15" customHeight="1"/>
    <row r="38320" ht="15" customHeight="1"/>
    <row r="38321" ht="15" customHeight="1"/>
    <row r="38322" ht="15" customHeight="1"/>
    <row r="38323" ht="15" customHeight="1"/>
    <row r="38324" ht="15" customHeight="1"/>
    <row r="38325" ht="15" customHeight="1"/>
    <row r="38326" ht="15" customHeight="1"/>
    <row r="38327" ht="15" customHeight="1"/>
    <row r="38328" ht="15" customHeight="1"/>
    <row r="38329" ht="15" customHeight="1"/>
    <row r="38330" ht="15" customHeight="1"/>
    <row r="38331" ht="15" customHeight="1"/>
    <row r="38332" ht="15" customHeight="1"/>
    <row r="38333" ht="15" customHeight="1"/>
    <row r="38334" ht="15" customHeight="1"/>
    <row r="38335" ht="15" customHeight="1"/>
    <row r="38336" ht="15" customHeight="1"/>
    <row r="38337" ht="15" customHeight="1"/>
    <row r="38338" ht="15" customHeight="1"/>
    <row r="38339" ht="15" customHeight="1"/>
    <row r="38340" ht="15" customHeight="1"/>
    <row r="38341" ht="15" customHeight="1"/>
    <row r="38342" ht="15" customHeight="1"/>
    <row r="38343" ht="15" customHeight="1"/>
    <row r="38344" ht="15" customHeight="1"/>
    <row r="38345" ht="15" customHeight="1"/>
    <row r="38346" ht="15" customHeight="1"/>
    <row r="38347" ht="15" customHeight="1"/>
    <row r="38348" ht="15" customHeight="1"/>
    <row r="38349" ht="15" customHeight="1"/>
    <row r="38350" ht="15" customHeight="1"/>
    <row r="38351" ht="15" customHeight="1"/>
    <row r="38352" ht="15" customHeight="1"/>
    <row r="38353" ht="15" customHeight="1"/>
    <row r="38354" ht="15" customHeight="1"/>
    <row r="38355" ht="15" customHeight="1"/>
    <row r="38356" ht="15" customHeight="1"/>
    <row r="38357" ht="15" customHeight="1"/>
    <row r="38358" ht="15" customHeight="1"/>
    <row r="38359" ht="15" customHeight="1"/>
    <row r="38360" ht="15" customHeight="1"/>
    <row r="38361" ht="15" customHeight="1"/>
    <row r="38362" ht="15" customHeight="1"/>
    <row r="38363" ht="15" customHeight="1"/>
    <row r="38364" ht="15" customHeight="1"/>
    <row r="38365" ht="15" customHeight="1"/>
    <row r="38366" ht="15" customHeight="1"/>
    <row r="38367" ht="15" customHeight="1"/>
    <row r="38368" ht="15" customHeight="1"/>
    <row r="38369" ht="15" customHeight="1"/>
    <row r="38370" ht="15" customHeight="1"/>
    <row r="38371" ht="15" customHeight="1"/>
    <row r="38372" ht="15" customHeight="1"/>
    <row r="38373" ht="15" customHeight="1"/>
    <row r="38374" ht="15" customHeight="1"/>
    <row r="38375" ht="15" customHeight="1"/>
    <row r="38376" ht="15" customHeight="1"/>
    <row r="38377" ht="15" customHeight="1"/>
    <row r="38378" ht="15" customHeight="1"/>
    <row r="38379" ht="15" customHeight="1"/>
    <row r="38380" ht="15" customHeight="1"/>
    <row r="38381" ht="15" customHeight="1"/>
    <row r="38382" ht="15" customHeight="1"/>
    <row r="38383" ht="15" customHeight="1"/>
    <row r="38384" ht="15" customHeight="1"/>
    <row r="38385" ht="15" customHeight="1"/>
    <row r="38386" ht="15" customHeight="1"/>
    <row r="38387" ht="15" customHeight="1"/>
    <row r="38388" ht="15" customHeight="1"/>
    <row r="38389" ht="15" customHeight="1"/>
    <row r="38390" ht="15" customHeight="1"/>
    <row r="38391" ht="15" customHeight="1"/>
    <row r="38392" ht="15" customHeight="1"/>
    <row r="38393" ht="15" customHeight="1"/>
    <row r="38394" ht="15" customHeight="1"/>
    <row r="38395" ht="15" customHeight="1"/>
    <row r="38396" ht="15" customHeight="1"/>
    <row r="38397" ht="15" customHeight="1"/>
    <row r="38398" ht="15" customHeight="1"/>
    <row r="38399" ht="15" customHeight="1"/>
    <row r="38400" ht="15" customHeight="1"/>
    <row r="38401" ht="15" customHeight="1"/>
    <row r="38402" ht="15" customHeight="1"/>
    <row r="38403" ht="15" customHeight="1"/>
    <row r="38404" ht="15" customHeight="1"/>
    <row r="38405" ht="15" customHeight="1"/>
    <row r="38406" ht="15" customHeight="1"/>
    <row r="38407" ht="15" customHeight="1"/>
    <row r="38408" ht="15" customHeight="1"/>
    <row r="38409" ht="15" customHeight="1"/>
    <row r="38410" ht="15" customHeight="1"/>
    <row r="38411" ht="15" customHeight="1"/>
    <row r="38412" ht="15" customHeight="1"/>
    <row r="38413" ht="15" customHeight="1"/>
    <row r="38414" ht="15" customHeight="1"/>
    <row r="38415" ht="15" customHeight="1"/>
    <row r="38416" ht="15" customHeight="1"/>
    <row r="38417" ht="15" customHeight="1"/>
    <row r="38418" ht="15" customHeight="1"/>
    <row r="38419" ht="15" customHeight="1"/>
    <row r="38420" ht="15" customHeight="1"/>
    <row r="38421" ht="15" customHeight="1"/>
    <row r="38422" ht="15" customHeight="1"/>
    <row r="38423" ht="15" customHeight="1"/>
    <row r="38424" ht="15" customHeight="1"/>
    <row r="38425" ht="15" customHeight="1"/>
    <row r="38426" ht="15" customHeight="1"/>
    <row r="38427" ht="15" customHeight="1"/>
    <row r="38428" ht="15" customHeight="1"/>
    <row r="38429" ht="15" customHeight="1"/>
    <row r="38430" ht="15" customHeight="1"/>
    <row r="38431" ht="15" customHeight="1"/>
    <row r="38432" ht="15" customHeight="1"/>
    <row r="38433" ht="15" customHeight="1"/>
    <row r="38434" ht="15" customHeight="1"/>
    <row r="38435" ht="15" customHeight="1"/>
    <row r="38436" ht="15" customHeight="1"/>
    <row r="38437" ht="15" customHeight="1"/>
    <row r="38438" ht="15" customHeight="1"/>
    <row r="38439" ht="15" customHeight="1"/>
    <row r="38440" ht="15" customHeight="1"/>
    <row r="38441" ht="15" customHeight="1"/>
    <row r="38442" ht="15" customHeight="1"/>
    <row r="38443" ht="15" customHeight="1"/>
    <row r="38444" ht="15" customHeight="1"/>
    <row r="38445" ht="15" customHeight="1"/>
    <row r="38446" ht="15" customHeight="1"/>
    <row r="38447" ht="15" customHeight="1"/>
    <row r="38448" ht="15" customHeight="1"/>
    <row r="38449" ht="15" customHeight="1"/>
    <row r="38450" ht="15" customHeight="1"/>
    <row r="38451" ht="15" customHeight="1"/>
    <row r="38452" ht="15" customHeight="1"/>
    <row r="38453" ht="15" customHeight="1"/>
    <row r="38454" ht="15" customHeight="1"/>
    <row r="38455" ht="15" customHeight="1"/>
    <row r="38456" ht="15" customHeight="1"/>
    <row r="38457" ht="15" customHeight="1"/>
    <row r="38458" ht="15" customHeight="1"/>
    <row r="38459" ht="15" customHeight="1"/>
    <row r="38460" ht="15" customHeight="1"/>
    <row r="38461" ht="15" customHeight="1"/>
    <row r="38462" ht="15" customHeight="1"/>
    <row r="38463" ht="15" customHeight="1"/>
    <row r="38464" ht="15" customHeight="1"/>
    <row r="38465" ht="15" customHeight="1"/>
    <row r="38466" ht="15" customHeight="1"/>
    <row r="38467" ht="15" customHeight="1"/>
    <row r="38468" ht="15" customHeight="1"/>
    <row r="38469" ht="15" customHeight="1"/>
    <row r="38470" ht="15" customHeight="1"/>
    <row r="38471" ht="15" customHeight="1"/>
    <row r="38472" ht="15" customHeight="1"/>
    <row r="38473" ht="15" customHeight="1"/>
    <row r="38474" ht="15" customHeight="1"/>
    <row r="38475" ht="15" customHeight="1"/>
    <row r="38476" ht="15" customHeight="1"/>
    <row r="38477" ht="15" customHeight="1"/>
    <row r="38478" ht="15" customHeight="1"/>
    <row r="38479" ht="15" customHeight="1"/>
    <row r="38480" ht="15" customHeight="1"/>
    <row r="38481" ht="15" customHeight="1"/>
    <row r="38482" ht="15" customHeight="1"/>
    <row r="38483" ht="15" customHeight="1"/>
    <row r="38484" ht="15" customHeight="1"/>
    <row r="38485" ht="15" customHeight="1"/>
    <row r="38486" ht="15" customHeight="1"/>
    <row r="38487" ht="15" customHeight="1"/>
    <row r="38488" ht="15" customHeight="1"/>
    <row r="38489" ht="15" customHeight="1"/>
    <row r="38490" ht="15" customHeight="1"/>
    <row r="38491" ht="15" customHeight="1"/>
    <row r="38492" ht="15" customHeight="1"/>
    <row r="38493" ht="15" customHeight="1"/>
    <row r="38494" ht="15" customHeight="1"/>
    <row r="38495" ht="15" customHeight="1"/>
    <row r="38496" ht="15" customHeight="1"/>
    <row r="38497" ht="15" customHeight="1"/>
    <row r="38498" ht="15" customHeight="1"/>
    <row r="38499" ht="15" customHeight="1"/>
    <row r="38500" ht="15" customHeight="1"/>
    <row r="38501" ht="15" customHeight="1"/>
    <row r="38502" ht="15" customHeight="1"/>
    <row r="38503" ht="15" customHeight="1"/>
    <row r="38504" ht="15" customHeight="1"/>
    <row r="38505" ht="15" customHeight="1"/>
    <row r="38506" ht="15" customHeight="1"/>
    <row r="38507" ht="15" customHeight="1"/>
    <row r="38508" ht="15" customHeight="1"/>
    <row r="38509" ht="15" customHeight="1"/>
    <row r="38510" ht="15" customHeight="1"/>
    <row r="38511" ht="15" customHeight="1"/>
    <row r="38512" ht="15" customHeight="1"/>
    <row r="38513" ht="15" customHeight="1"/>
    <row r="38514" ht="15" customHeight="1"/>
    <row r="38515" ht="15" customHeight="1"/>
    <row r="38516" ht="15" customHeight="1"/>
    <row r="38517" ht="15" customHeight="1"/>
    <row r="38518" ht="15" customHeight="1"/>
    <row r="38519" ht="15" customHeight="1"/>
    <row r="38520" ht="15" customHeight="1"/>
    <row r="38521" ht="15" customHeight="1"/>
    <row r="38522" ht="15" customHeight="1"/>
    <row r="38523" ht="15" customHeight="1"/>
    <row r="38524" ht="15" customHeight="1"/>
    <row r="38525" ht="15" customHeight="1"/>
    <row r="38526" ht="15" customHeight="1"/>
    <row r="38527" ht="15" customHeight="1"/>
    <row r="38528" ht="15" customHeight="1"/>
    <row r="38529" ht="15" customHeight="1"/>
    <row r="38530" ht="15" customHeight="1"/>
    <row r="38531" ht="15" customHeight="1"/>
    <row r="38532" ht="15" customHeight="1"/>
    <row r="38533" ht="15" customHeight="1"/>
    <row r="38534" ht="15" customHeight="1"/>
    <row r="38535" ht="15" customHeight="1"/>
    <row r="38536" ht="15" customHeight="1"/>
    <row r="38537" ht="15" customHeight="1"/>
    <row r="38538" ht="15" customHeight="1"/>
    <row r="38539" ht="15" customHeight="1"/>
    <row r="38540" ht="15" customHeight="1"/>
    <row r="38541" ht="15" customHeight="1"/>
    <row r="38542" ht="15" customHeight="1"/>
    <row r="38543" ht="15" customHeight="1"/>
    <row r="38544" ht="15" customHeight="1"/>
    <row r="38545" ht="15" customHeight="1"/>
    <row r="38546" ht="15" customHeight="1"/>
    <row r="38547" ht="15" customHeight="1"/>
    <row r="38548" ht="15" customHeight="1"/>
    <row r="38549" ht="15" customHeight="1"/>
    <row r="38550" ht="15" customHeight="1"/>
    <row r="38551" ht="15" customHeight="1"/>
    <row r="38552" ht="15" customHeight="1"/>
    <row r="38553" ht="15" customHeight="1"/>
    <row r="38554" ht="15" customHeight="1"/>
    <row r="38555" ht="15" customHeight="1"/>
    <row r="38556" ht="15" customHeight="1"/>
    <row r="38557" ht="15" customHeight="1"/>
    <row r="38558" ht="15" customHeight="1"/>
    <row r="38559" ht="15" customHeight="1"/>
    <row r="38560" ht="15" customHeight="1"/>
    <row r="38561" ht="15" customHeight="1"/>
    <row r="38562" ht="15" customHeight="1"/>
    <row r="38563" ht="15" customHeight="1"/>
    <row r="38564" ht="15" customHeight="1"/>
    <row r="38565" ht="15" customHeight="1"/>
    <row r="38566" ht="15" customHeight="1"/>
    <row r="38567" ht="15" customHeight="1"/>
    <row r="38568" ht="15" customHeight="1"/>
    <row r="38569" ht="15" customHeight="1"/>
    <row r="38570" ht="15" customHeight="1"/>
    <row r="38571" ht="15" customHeight="1"/>
    <row r="38572" ht="15" customHeight="1"/>
    <row r="38573" ht="15" customHeight="1"/>
    <row r="38574" ht="15" customHeight="1"/>
    <row r="38575" ht="15" customHeight="1"/>
    <row r="38576" ht="15" customHeight="1"/>
    <row r="38577" ht="15" customHeight="1"/>
    <row r="38578" ht="15" customHeight="1"/>
    <row r="38579" ht="15" customHeight="1"/>
    <row r="38580" ht="15" customHeight="1"/>
    <row r="38581" ht="15" customHeight="1"/>
    <row r="38582" ht="15" customHeight="1"/>
    <row r="38583" ht="15" customHeight="1"/>
    <row r="38584" ht="15" customHeight="1"/>
    <row r="38585" ht="15" customHeight="1"/>
    <row r="38586" ht="15" customHeight="1"/>
    <row r="38587" ht="15" customHeight="1"/>
    <row r="38588" ht="15" customHeight="1"/>
    <row r="38589" ht="15" customHeight="1"/>
    <row r="38590" ht="15" customHeight="1"/>
    <row r="38591" ht="15" customHeight="1"/>
    <row r="38592" ht="15" customHeight="1"/>
    <row r="38593" ht="15" customHeight="1"/>
    <row r="38594" ht="15" customHeight="1"/>
    <row r="38595" ht="15" customHeight="1"/>
    <row r="38596" ht="15" customHeight="1"/>
    <row r="38597" ht="15" customHeight="1"/>
    <row r="38598" ht="15" customHeight="1"/>
    <row r="38599" ht="15" customHeight="1"/>
    <row r="38600" ht="15" customHeight="1"/>
    <row r="38601" ht="15" customHeight="1"/>
    <row r="38602" ht="15" customHeight="1"/>
    <row r="38603" ht="15" customHeight="1"/>
    <row r="38604" ht="15" customHeight="1"/>
    <row r="38605" ht="15" customHeight="1"/>
    <row r="38606" ht="15" customHeight="1"/>
    <row r="38607" ht="15" customHeight="1"/>
    <row r="38608" ht="15" customHeight="1"/>
    <row r="38609" ht="15" customHeight="1"/>
    <row r="38610" ht="15" customHeight="1"/>
    <row r="38611" ht="15" customHeight="1"/>
    <row r="38612" ht="15" customHeight="1"/>
    <row r="38613" ht="15" customHeight="1"/>
    <row r="38614" ht="15" customHeight="1"/>
    <row r="38615" ht="15" customHeight="1"/>
    <row r="38616" ht="15" customHeight="1"/>
    <row r="38617" ht="15" customHeight="1"/>
    <row r="38618" ht="15" customHeight="1"/>
    <row r="38619" ht="15" customHeight="1"/>
    <row r="38620" ht="15" customHeight="1"/>
    <row r="38621" ht="15" customHeight="1"/>
    <row r="38622" ht="15" customHeight="1"/>
    <row r="38623" ht="15" customHeight="1"/>
    <row r="38624" ht="15" customHeight="1"/>
    <row r="38625" ht="15" customHeight="1"/>
    <row r="38626" ht="15" customHeight="1"/>
    <row r="38627" ht="15" customHeight="1"/>
    <row r="38628" ht="15" customHeight="1"/>
    <row r="38629" ht="15" customHeight="1"/>
    <row r="38630" ht="15" customHeight="1"/>
    <row r="38631" ht="15" customHeight="1"/>
    <row r="38632" ht="15" customHeight="1"/>
    <row r="38633" ht="15" customHeight="1"/>
    <row r="38634" ht="15" customHeight="1"/>
    <row r="38635" ht="15" customHeight="1"/>
    <row r="38636" ht="15" customHeight="1"/>
    <row r="38637" ht="15" customHeight="1"/>
    <row r="38638" ht="15" customHeight="1"/>
    <row r="38639" ht="15" customHeight="1"/>
    <row r="38640" ht="15" customHeight="1"/>
    <row r="38641" ht="15" customHeight="1"/>
    <row r="38642" ht="15" customHeight="1"/>
    <row r="38643" ht="15" customHeight="1"/>
    <row r="38644" ht="15" customHeight="1"/>
    <row r="38645" ht="15" customHeight="1"/>
    <row r="38646" ht="15" customHeight="1"/>
    <row r="38647" ht="15" customHeight="1"/>
    <row r="38648" ht="15" customHeight="1"/>
    <row r="38649" ht="15" customHeight="1"/>
    <row r="38650" ht="15" customHeight="1"/>
    <row r="38651" ht="15" customHeight="1"/>
    <row r="38652" ht="15" customHeight="1"/>
    <row r="38653" ht="15" customHeight="1"/>
    <row r="38654" ht="15" customHeight="1"/>
    <row r="38655" ht="15" customHeight="1"/>
    <row r="38656" ht="15" customHeight="1"/>
    <row r="38657" ht="15" customHeight="1"/>
    <row r="38658" ht="15" customHeight="1"/>
    <row r="38659" ht="15" customHeight="1"/>
    <row r="38660" ht="15" customHeight="1"/>
    <row r="38661" ht="15" customHeight="1"/>
    <row r="38662" ht="15" customHeight="1"/>
    <row r="38663" ht="15" customHeight="1"/>
    <row r="38664" ht="15" customHeight="1"/>
    <row r="38665" ht="15" customHeight="1"/>
    <row r="38666" ht="15" customHeight="1"/>
    <row r="38667" ht="15" customHeight="1"/>
    <row r="38668" ht="15" customHeight="1"/>
    <row r="38669" ht="15" customHeight="1"/>
    <row r="38670" ht="15" customHeight="1"/>
    <row r="38671" ht="15" customHeight="1"/>
    <row r="38672" ht="15" customHeight="1"/>
    <row r="38673" ht="15" customHeight="1"/>
    <row r="38674" ht="15" customHeight="1"/>
    <row r="38675" ht="15" customHeight="1"/>
    <row r="38676" ht="15" customHeight="1"/>
    <row r="38677" ht="15" customHeight="1"/>
    <row r="38678" ht="15" customHeight="1"/>
    <row r="38679" ht="15" customHeight="1"/>
    <row r="38680" ht="15" customHeight="1"/>
    <row r="38681" ht="15" customHeight="1"/>
    <row r="38682" ht="15" customHeight="1"/>
    <row r="38683" ht="15" customHeight="1"/>
    <row r="38684" ht="15" customHeight="1"/>
    <row r="38685" ht="15" customHeight="1"/>
    <row r="38686" ht="15" customHeight="1"/>
    <row r="38687" ht="15" customHeight="1"/>
    <row r="38688" ht="15" customHeight="1"/>
    <row r="38689" ht="15" customHeight="1"/>
    <row r="38690" ht="15" customHeight="1"/>
    <row r="38691" ht="15" customHeight="1"/>
    <row r="38692" ht="15" customHeight="1"/>
    <row r="38693" ht="15" customHeight="1"/>
    <row r="38694" ht="15" customHeight="1"/>
    <row r="38695" ht="15" customHeight="1"/>
    <row r="38696" ht="15" customHeight="1"/>
    <row r="38697" ht="15" customHeight="1"/>
    <row r="38698" ht="15" customHeight="1"/>
    <row r="38699" ht="15" customHeight="1"/>
    <row r="38700" ht="15" customHeight="1"/>
    <row r="38701" ht="15" customHeight="1"/>
    <row r="38702" ht="15" customHeight="1"/>
    <row r="38703" ht="15" customHeight="1"/>
    <row r="38704" ht="15" customHeight="1"/>
    <row r="38705" ht="15" customHeight="1"/>
    <row r="38706" ht="15" customHeight="1"/>
    <row r="38707" ht="15" customHeight="1"/>
    <row r="38708" ht="15" customHeight="1"/>
    <row r="38709" ht="15" customHeight="1"/>
    <row r="38710" ht="15" customHeight="1"/>
    <row r="38711" ht="15" customHeight="1"/>
    <row r="38712" ht="15" customHeight="1"/>
    <row r="38713" ht="15" customHeight="1"/>
    <row r="38714" ht="15" customHeight="1"/>
    <row r="38715" ht="15" customHeight="1"/>
    <row r="38716" ht="15" customHeight="1"/>
    <row r="38717" ht="15" customHeight="1"/>
    <row r="38718" ht="15" customHeight="1"/>
    <row r="38719" ht="15" customHeight="1"/>
    <row r="38720" ht="15" customHeight="1"/>
    <row r="38721" ht="15" customHeight="1"/>
    <row r="38722" ht="15" customHeight="1"/>
    <row r="38723" ht="15" customHeight="1"/>
    <row r="38724" ht="15" customHeight="1"/>
    <row r="38725" ht="15" customHeight="1"/>
    <row r="38726" ht="15" customHeight="1"/>
    <row r="38727" ht="15" customHeight="1"/>
    <row r="38728" ht="15" customHeight="1"/>
    <row r="38729" ht="15" customHeight="1"/>
    <row r="38730" ht="15" customHeight="1"/>
    <row r="38731" ht="15" customHeight="1"/>
    <row r="38732" ht="15" customHeight="1"/>
    <row r="38733" ht="15" customHeight="1"/>
    <row r="38734" ht="15" customHeight="1"/>
    <row r="38735" ht="15" customHeight="1"/>
    <row r="38736" ht="15" customHeight="1"/>
    <row r="38737" ht="15" customHeight="1"/>
    <row r="38738" ht="15" customHeight="1"/>
    <row r="38739" ht="15" customHeight="1"/>
    <row r="38740" ht="15" customHeight="1"/>
    <row r="38741" ht="15" customHeight="1"/>
    <row r="38742" ht="15" customHeight="1"/>
    <row r="38743" ht="15" customHeight="1"/>
    <row r="38744" ht="15" customHeight="1"/>
    <row r="38745" ht="15" customHeight="1"/>
    <row r="38746" ht="15" customHeight="1"/>
    <row r="38747" ht="15" customHeight="1"/>
    <row r="38748" ht="15" customHeight="1"/>
    <row r="38749" ht="15" customHeight="1"/>
    <row r="38750" ht="15" customHeight="1"/>
    <row r="38751" ht="15" customHeight="1"/>
    <row r="38752" ht="15" customHeight="1"/>
    <row r="38753" ht="15" customHeight="1"/>
    <row r="38754" ht="15" customHeight="1"/>
    <row r="38755" ht="15" customHeight="1"/>
    <row r="38756" ht="15" customHeight="1"/>
    <row r="38757" ht="15" customHeight="1"/>
    <row r="38758" ht="15" customHeight="1"/>
    <row r="38759" ht="15" customHeight="1"/>
    <row r="38760" ht="15" customHeight="1"/>
    <row r="38761" ht="15" customHeight="1"/>
    <row r="38762" ht="15" customHeight="1"/>
    <row r="38763" ht="15" customHeight="1"/>
    <row r="38764" ht="15" customHeight="1"/>
    <row r="38765" ht="15" customHeight="1"/>
    <row r="38766" ht="15" customHeight="1"/>
    <row r="38767" ht="15" customHeight="1"/>
    <row r="38768" ht="15" customHeight="1"/>
    <row r="38769" ht="15" customHeight="1"/>
    <row r="38770" ht="15" customHeight="1"/>
    <row r="38771" ht="15" customHeight="1"/>
    <row r="38772" ht="15" customHeight="1"/>
    <row r="38773" ht="15" customHeight="1"/>
    <row r="38774" ht="15" customHeight="1"/>
    <row r="38775" ht="15" customHeight="1"/>
    <row r="38776" ht="15" customHeight="1"/>
    <row r="38777" ht="15" customHeight="1"/>
    <row r="38778" ht="15" customHeight="1"/>
    <row r="38779" ht="15" customHeight="1"/>
    <row r="38780" ht="15" customHeight="1"/>
    <row r="38781" ht="15" customHeight="1"/>
    <row r="38782" ht="15" customHeight="1"/>
    <row r="38783" ht="15" customHeight="1"/>
    <row r="38784" ht="15" customHeight="1"/>
    <row r="38785" ht="15" customHeight="1"/>
    <row r="38786" ht="15" customHeight="1"/>
    <row r="38787" ht="15" customHeight="1"/>
    <row r="38788" ht="15" customHeight="1"/>
    <row r="38789" ht="15" customHeight="1"/>
    <row r="38790" ht="15" customHeight="1"/>
    <row r="38791" ht="15" customHeight="1"/>
    <row r="38792" ht="15" customHeight="1"/>
    <row r="38793" ht="15" customHeight="1"/>
    <row r="38794" ht="15" customHeight="1"/>
    <row r="38795" ht="15" customHeight="1"/>
    <row r="38796" ht="15" customHeight="1"/>
    <row r="38797" ht="15" customHeight="1"/>
    <row r="38798" ht="15" customHeight="1"/>
    <row r="38799" ht="15" customHeight="1"/>
    <row r="38800" ht="15" customHeight="1"/>
    <row r="38801" ht="15" customHeight="1"/>
    <row r="38802" ht="15" customHeight="1"/>
    <row r="38803" ht="15" customHeight="1"/>
    <row r="38804" ht="15" customHeight="1"/>
    <row r="38805" ht="15" customHeight="1"/>
    <row r="38806" ht="15" customHeight="1"/>
    <row r="38807" ht="15" customHeight="1"/>
    <row r="38808" ht="15" customHeight="1"/>
    <row r="38809" ht="15" customHeight="1"/>
    <row r="38810" ht="15" customHeight="1"/>
    <row r="38811" ht="15" customHeight="1"/>
    <row r="38812" ht="15" customHeight="1"/>
    <row r="38813" ht="15" customHeight="1"/>
    <row r="38814" ht="15" customHeight="1"/>
    <row r="38815" ht="15" customHeight="1"/>
    <row r="38816" ht="15" customHeight="1"/>
    <row r="38817" ht="15" customHeight="1"/>
    <row r="38818" ht="15" customHeight="1"/>
    <row r="38819" ht="15" customHeight="1"/>
    <row r="38820" ht="15" customHeight="1"/>
    <row r="38821" ht="15" customHeight="1"/>
    <row r="38822" ht="15" customHeight="1"/>
    <row r="38823" ht="15" customHeight="1"/>
    <row r="38824" ht="15" customHeight="1"/>
    <row r="38825" ht="15" customHeight="1"/>
    <row r="38826" ht="15" customHeight="1"/>
    <row r="38827" ht="15" customHeight="1"/>
    <row r="38828" ht="15" customHeight="1"/>
    <row r="38829" ht="15" customHeight="1"/>
    <row r="38830" ht="15" customHeight="1"/>
    <row r="38831" ht="15" customHeight="1"/>
    <row r="38832" ht="15" customHeight="1"/>
    <row r="38833" ht="15" customHeight="1"/>
    <row r="38834" ht="15" customHeight="1"/>
    <row r="38835" ht="15" customHeight="1"/>
    <row r="38836" ht="15" customHeight="1"/>
    <row r="38837" ht="15" customHeight="1"/>
    <row r="38838" ht="15" customHeight="1"/>
    <row r="38839" ht="15" customHeight="1"/>
    <row r="38840" ht="15" customHeight="1"/>
    <row r="38841" ht="15" customHeight="1"/>
    <row r="38842" ht="15" customHeight="1"/>
    <row r="38843" ht="15" customHeight="1"/>
    <row r="38844" ht="15" customHeight="1"/>
    <row r="38845" ht="15" customHeight="1"/>
    <row r="38846" ht="15" customHeight="1"/>
    <row r="38847" ht="15" customHeight="1"/>
    <row r="38848" ht="15" customHeight="1"/>
    <row r="38849" ht="15" customHeight="1"/>
    <row r="38850" ht="15" customHeight="1"/>
    <row r="38851" ht="15" customHeight="1"/>
    <row r="38852" ht="15" customHeight="1"/>
    <row r="38853" ht="15" customHeight="1"/>
    <row r="38854" ht="15" customHeight="1"/>
    <row r="38855" ht="15" customHeight="1"/>
    <row r="38856" ht="15" customHeight="1"/>
    <row r="38857" ht="15" customHeight="1"/>
    <row r="38858" ht="15" customHeight="1"/>
    <row r="38859" ht="15" customHeight="1"/>
    <row r="38860" ht="15" customHeight="1"/>
    <row r="38861" ht="15" customHeight="1"/>
    <row r="38862" ht="15" customHeight="1"/>
    <row r="38863" ht="15" customHeight="1"/>
    <row r="38864" ht="15" customHeight="1"/>
    <row r="38865" ht="15" customHeight="1"/>
    <row r="38866" ht="15" customHeight="1"/>
    <row r="38867" ht="15" customHeight="1"/>
    <row r="38868" ht="15" customHeight="1"/>
    <row r="38869" ht="15" customHeight="1"/>
    <row r="38870" ht="15" customHeight="1"/>
    <row r="38871" ht="15" customHeight="1"/>
    <row r="38872" ht="15" customHeight="1"/>
    <row r="38873" ht="15" customHeight="1"/>
    <row r="38874" ht="15" customHeight="1"/>
    <row r="38875" ht="15" customHeight="1"/>
    <row r="38876" ht="15" customHeight="1"/>
    <row r="38877" ht="15" customHeight="1"/>
    <row r="38878" ht="15" customHeight="1"/>
    <row r="38879" ht="15" customHeight="1"/>
    <row r="38880" ht="15" customHeight="1"/>
    <row r="38881" ht="15" customHeight="1"/>
    <row r="38882" ht="15" customHeight="1"/>
    <row r="38883" ht="15" customHeight="1"/>
    <row r="38884" ht="15" customHeight="1"/>
    <row r="38885" ht="15" customHeight="1"/>
    <row r="38886" ht="15" customHeight="1"/>
    <row r="38887" ht="15" customHeight="1"/>
    <row r="38888" ht="15" customHeight="1"/>
    <row r="38889" ht="15" customHeight="1"/>
    <row r="38890" ht="15" customHeight="1"/>
    <row r="38891" ht="15" customHeight="1"/>
    <row r="38892" ht="15" customHeight="1"/>
    <row r="38893" ht="15" customHeight="1"/>
    <row r="38894" ht="15" customHeight="1"/>
    <row r="38895" ht="15" customHeight="1"/>
    <row r="38896" ht="15" customHeight="1"/>
    <row r="38897" ht="15" customHeight="1"/>
    <row r="38898" ht="15" customHeight="1"/>
    <row r="38899" ht="15" customHeight="1"/>
    <row r="38900" ht="15" customHeight="1"/>
    <row r="38901" ht="15" customHeight="1"/>
    <row r="38902" ht="15" customHeight="1"/>
    <row r="38903" ht="15" customHeight="1"/>
    <row r="38904" ht="15" customHeight="1"/>
    <row r="38905" ht="15" customHeight="1"/>
    <row r="38906" ht="15" customHeight="1"/>
    <row r="38907" ht="15" customHeight="1"/>
    <row r="38908" ht="15" customHeight="1"/>
    <row r="38909" ht="15" customHeight="1"/>
    <row r="38910" ht="15" customHeight="1"/>
    <row r="38911" ht="15" customHeight="1"/>
    <row r="38912" ht="15" customHeight="1"/>
    <row r="38913" ht="15" customHeight="1"/>
    <row r="38914" ht="15" customHeight="1"/>
    <row r="38915" ht="15" customHeight="1"/>
    <row r="38916" ht="15" customHeight="1"/>
    <row r="38917" ht="15" customHeight="1"/>
    <row r="38918" ht="15" customHeight="1"/>
    <row r="38919" ht="15" customHeight="1"/>
    <row r="38920" ht="15" customHeight="1"/>
    <row r="38921" ht="15" customHeight="1"/>
    <row r="38922" ht="15" customHeight="1"/>
    <row r="38923" ht="15" customHeight="1"/>
    <row r="38924" ht="15" customHeight="1"/>
    <row r="38925" ht="15" customHeight="1"/>
    <row r="38926" ht="15" customHeight="1"/>
    <row r="38927" ht="15" customHeight="1"/>
    <row r="38928" ht="15" customHeight="1"/>
    <row r="38929" ht="15" customHeight="1"/>
    <row r="38930" ht="15" customHeight="1"/>
    <row r="38931" ht="15" customHeight="1"/>
    <row r="38932" ht="15" customHeight="1"/>
    <row r="38933" ht="15" customHeight="1"/>
    <row r="38934" ht="15" customHeight="1"/>
    <row r="38935" ht="15" customHeight="1"/>
    <row r="38936" ht="15" customHeight="1"/>
    <row r="38937" ht="15" customHeight="1"/>
    <row r="38938" ht="15" customHeight="1"/>
    <row r="38939" ht="15" customHeight="1"/>
    <row r="38940" ht="15" customHeight="1"/>
    <row r="38941" ht="15" customHeight="1"/>
    <row r="38942" ht="15" customHeight="1"/>
    <row r="38943" ht="15" customHeight="1"/>
    <row r="38944" ht="15" customHeight="1"/>
    <row r="38945" ht="15" customHeight="1"/>
    <row r="38946" ht="15" customHeight="1"/>
    <row r="38947" ht="15" customHeight="1"/>
    <row r="38948" ht="15" customHeight="1"/>
    <row r="38949" ht="15" customHeight="1"/>
    <row r="38950" ht="15" customHeight="1"/>
    <row r="38951" ht="15" customHeight="1"/>
    <row r="38952" ht="15" customHeight="1"/>
    <row r="38953" ht="15" customHeight="1"/>
    <row r="38954" ht="15" customHeight="1"/>
    <row r="38955" ht="15" customHeight="1"/>
    <row r="38956" ht="15" customHeight="1"/>
    <row r="38957" ht="15" customHeight="1"/>
    <row r="38958" ht="15" customHeight="1"/>
    <row r="38959" ht="15" customHeight="1"/>
    <row r="38960" ht="15" customHeight="1"/>
    <row r="38961" ht="15" customHeight="1"/>
    <row r="38962" ht="15" customHeight="1"/>
    <row r="38963" ht="15" customHeight="1"/>
    <row r="38964" ht="15" customHeight="1"/>
    <row r="38965" ht="15" customHeight="1"/>
    <row r="38966" ht="15" customHeight="1"/>
    <row r="38967" ht="15" customHeight="1"/>
    <row r="38968" ht="15" customHeight="1"/>
    <row r="38969" ht="15" customHeight="1"/>
    <row r="38970" ht="15" customHeight="1"/>
    <row r="38971" ht="15" customHeight="1"/>
    <row r="38972" ht="15" customHeight="1"/>
    <row r="38973" ht="15" customHeight="1"/>
    <row r="38974" ht="15" customHeight="1"/>
    <row r="38975" ht="15" customHeight="1"/>
    <row r="38976" ht="15" customHeight="1"/>
    <row r="38977" ht="15" customHeight="1"/>
    <row r="38978" ht="15" customHeight="1"/>
    <row r="38979" ht="15" customHeight="1"/>
    <row r="38980" ht="15" customHeight="1"/>
    <row r="38981" ht="15" customHeight="1"/>
    <row r="38982" ht="15" customHeight="1"/>
    <row r="38983" ht="15" customHeight="1"/>
    <row r="38984" ht="15" customHeight="1"/>
    <row r="38985" ht="15" customHeight="1"/>
    <row r="38986" ht="15" customHeight="1"/>
    <row r="38987" ht="15" customHeight="1"/>
    <row r="38988" ht="15" customHeight="1"/>
    <row r="38989" ht="15" customHeight="1"/>
    <row r="38990" ht="15" customHeight="1"/>
    <row r="38991" ht="15" customHeight="1"/>
    <row r="38992" ht="15" customHeight="1"/>
    <row r="38993" ht="15" customHeight="1"/>
    <row r="38994" ht="15" customHeight="1"/>
    <row r="38995" ht="15" customHeight="1"/>
    <row r="38996" ht="15" customHeight="1"/>
    <row r="38997" ht="15" customHeight="1"/>
    <row r="38998" ht="15" customHeight="1"/>
    <row r="38999" ht="15" customHeight="1"/>
    <row r="39000" ht="15" customHeight="1"/>
    <row r="39001" ht="15" customHeight="1"/>
    <row r="39002" ht="15" customHeight="1"/>
    <row r="39003" ht="15" customHeight="1"/>
    <row r="39004" ht="15" customHeight="1"/>
    <row r="39005" ht="15" customHeight="1"/>
    <row r="39006" ht="15" customHeight="1"/>
    <row r="39007" ht="15" customHeight="1"/>
    <row r="39008" ht="15" customHeight="1"/>
    <row r="39009" ht="15" customHeight="1"/>
    <row r="39010" ht="15" customHeight="1"/>
    <row r="39011" ht="15" customHeight="1"/>
    <row r="39012" ht="15" customHeight="1"/>
    <row r="39013" ht="15" customHeight="1"/>
    <row r="39014" ht="15" customHeight="1"/>
    <row r="39015" ht="15" customHeight="1"/>
    <row r="39016" ht="15" customHeight="1"/>
    <row r="39017" ht="15" customHeight="1"/>
    <row r="39018" ht="15" customHeight="1"/>
    <row r="39019" ht="15" customHeight="1"/>
    <row r="39020" ht="15" customHeight="1"/>
    <row r="39021" ht="15" customHeight="1"/>
    <row r="39022" ht="15" customHeight="1"/>
    <row r="39023" ht="15" customHeight="1"/>
    <row r="39024" ht="15" customHeight="1"/>
    <row r="39025" ht="15" customHeight="1"/>
    <row r="39026" ht="15" customHeight="1"/>
    <row r="39027" ht="15" customHeight="1"/>
    <row r="39028" ht="15" customHeight="1"/>
    <row r="39029" ht="15" customHeight="1"/>
    <row r="39030" ht="15" customHeight="1"/>
    <row r="39031" ht="15" customHeight="1"/>
    <row r="39032" ht="15" customHeight="1"/>
    <row r="39033" ht="15" customHeight="1"/>
    <row r="39034" ht="15" customHeight="1"/>
    <row r="39035" ht="15" customHeight="1"/>
    <row r="39036" ht="15" customHeight="1"/>
    <row r="39037" ht="15" customHeight="1"/>
    <row r="39038" ht="15" customHeight="1"/>
    <row r="39039" ht="15" customHeight="1"/>
    <row r="39040" ht="15" customHeight="1"/>
    <row r="39041" ht="15" customHeight="1"/>
    <row r="39042" ht="15" customHeight="1"/>
    <row r="39043" ht="15" customHeight="1"/>
    <row r="39044" ht="15" customHeight="1"/>
    <row r="39045" ht="15" customHeight="1"/>
    <row r="39046" ht="15" customHeight="1"/>
    <row r="39047" ht="15" customHeight="1"/>
    <row r="39048" ht="15" customHeight="1"/>
    <row r="39049" ht="15" customHeight="1"/>
    <row r="39050" ht="15" customHeight="1"/>
    <row r="39051" ht="15" customHeight="1"/>
    <row r="39052" ht="15" customHeight="1"/>
    <row r="39053" ht="15" customHeight="1"/>
    <row r="39054" ht="15" customHeight="1"/>
    <row r="39055" ht="15" customHeight="1"/>
    <row r="39056" ht="15" customHeight="1"/>
    <row r="39057" ht="15" customHeight="1"/>
    <row r="39058" ht="15" customHeight="1"/>
    <row r="39059" ht="15" customHeight="1"/>
    <row r="39060" ht="15" customHeight="1"/>
    <row r="39061" ht="15" customHeight="1"/>
    <row r="39062" ht="15" customHeight="1"/>
    <row r="39063" ht="15" customHeight="1"/>
    <row r="39064" ht="15" customHeight="1"/>
    <row r="39065" ht="15" customHeight="1"/>
    <row r="39066" ht="15" customHeight="1"/>
    <row r="39067" ht="15" customHeight="1"/>
    <row r="39068" ht="15" customHeight="1"/>
    <row r="39069" ht="15" customHeight="1"/>
    <row r="39070" ht="15" customHeight="1"/>
    <row r="39071" ht="15" customHeight="1"/>
    <row r="39072" ht="15" customHeight="1"/>
    <row r="39073" ht="15" customHeight="1"/>
    <row r="39074" ht="15" customHeight="1"/>
    <row r="39075" ht="15" customHeight="1"/>
    <row r="39076" ht="15" customHeight="1"/>
    <row r="39077" ht="15" customHeight="1"/>
    <row r="39078" ht="15" customHeight="1"/>
    <row r="39079" ht="15" customHeight="1"/>
    <row r="39080" ht="15" customHeight="1"/>
    <row r="39081" ht="15" customHeight="1"/>
    <row r="39082" ht="15" customHeight="1"/>
    <row r="39083" ht="15" customHeight="1"/>
    <row r="39084" ht="15" customHeight="1"/>
    <row r="39085" ht="15" customHeight="1"/>
    <row r="39086" ht="15" customHeight="1"/>
    <row r="39087" ht="15" customHeight="1"/>
    <row r="39088" ht="15" customHeight="1"/>
    <row r="39089" ht="15" customHeight="1"/>
    <row r="39090" ht="15" customHeight="1"/>
    <row r="39091" ht="15" customHeight="1"/>
    <row r="39092" ht="15" customHeight="1"/>
    <row r="39093" ht="15" customHeight="1"/>
    <row r="39094" ht="15" customHeight="1"/>
    <row r="39095" ht="15" customHeight="1"/>
    <row r="39096" ht="15" customHeight="1"/>
    <row r="39097" ht="15" customHeight="1"/>
    <row r="39098" ht="15" customHeight="1"/>
    <row r="39099" ht="15" customHeight="1"/>
    <row r="39100" ht="15" customHeight="1"/>
    <row r="39101" ht="15" customHeight="1"/>
    <row r="39102" ht="15" customHeight="1"/>
    <row r="39103" ht="15" customHeight="1"/>
    <row r="39104" ht="15" customHeight="1"/>
    <row r="39105" ht="15" customHeight="1"/>
    <row r="39106" ht="15" customHeight="1"/>
    <row r="39107" ht="15" customHeight="1"/>
    <row r="39108" ht="15" customHeight="1"/>
    <row r="39109" ht="15" customHeight="1"/>
    <row r="39110" ht="15" customHeight="1"/>
    <row r="39111" ht="15" customHeight="1"/>
    <row r="39112" ht="15" customHeight="1"/>
    <row r="39113" ht="15" customHeight="1"/>
    <row r="39114" ht="15" customHeight="1"/>
    <row r="39115" ht="15" customHeight="1"/>
    <row r="39116" ht="15" customHeight="1"/>
    <row r="39117" ht="15" customHeight="1"/>
    <row r="39118" ht="15" customHeight="1"/>
    <row r="39119" ht="15" customHeight="1"/>
    <row r="39120" ht="15" customHeight="1"/>
    <row r="39121" ht="15" customHeight="1"/>
    <row r="39122" ht="15" customHeight="1"/>
    <row r="39123" ht="15" customHeight="1"/>
    <row r="39124" ht="15" customHeight="1"/>
    <row r="39125" ht="15" customHeight="1"/>
    <row r="39126" ht="15" customHeight="1"/>
    <row r="39127" ht="15" customHeight="1"/>
    <row r="39128" ht="15" customHeight="1"/>
    <row r="39129" ht="15" customHeight="1"/>
    <row r="39130" ht="15" customHeight="1"/>
    <row r="39131" ht="15" customHeight="1"/>
    <row r="39132" ht="15" customHeight="1"/>
    <row r="39133" ht="15" customHeight="1"/>
    <row r="39134" ht="15" customHeight="1"/>
    <row r="39135" ht="15" customHeight="1"/>
    <row r="39136" ht="15" customHeight="1"/>
    <row r="39137" ht="15" customHeight="1"/>
    <row r="39138" ht="15" customHeight="1"/>
    <row r="39139" ht="15" customHeight="1"/>
    <row r="39140" ht="15" customHeight="1"/>
    <row r="39141" ht="15" customHeight="1"/>
    <row r="39142" ht="15" customHeight="1"/>
    <row r="39143" ht="15" customHeight="1"/>
    <row r="39144" ht="15" customHeight="1"/>
    <row r="39145" ht="15" customHeight="1"/>
    <row r="39146" ht="15" customHeight="1"/>
    <row r="39147" ht="15" customHeight="1"/>
    <row r="39148" ht="15" customHeight="1"/>
    <row r="39149" ht="15" customHeight="1"/>
    <row r="39150" ht="15" customHeight="1"/>
    <row r="39151" ht="15" customHeight="1"/>
    <row r="39152" ht="15" customHeight="1"/>
    <row r="39153" ht="15" customHeight="1"/>
    <row r="39154" ht="15" customHeight="1"/>
    <row r="39155" ht="15" customHeight="1"/>
    <row r="39156" ht="15" customHeight="1"/>
    <row r="39157" ht="15" customHeight="1"/>
    <row r="39158" ht="15" customHeight="1"/>
    <row r="39159" ht="15" customHeight="1"/>
    <row r="39160" ht="15" customHeight="1"/>
    <row r="39161" ht="15" customHeight="1"/>
    <row r="39162" ht="15" customHeight="1"/>
    <row r="39163" ht="15" customHeight="1"/>
    <row r="39164" ht="15" customHeight="1"/>
    <row r="39165" ht="15" customHeight="1"/>
    <row r="39166" ht="15" customHeight="1"/>
    <row r="39167" ht="15" customHeight="1"/>
    <row r="39168" ht="15" customHeight="1"/>
    <row r="39169" ht="15" customHeight="1"/>
    <row r="39170" ht="15" customHeight="1"/>
    <row r="39171" ht="15" customHeight="1"/>
    <row r="39172" ht="15" customHeight="1"/>
    <row r="39173" ht="15" customHeight="1"/>
    <row r="39174" ht="15" customHeight="1"/>
    <row r="39175" ht="15" customHeight="1"/>
    <row r="39176" ht="15" customHeight="1"/>
    <row r="39177" ht="15" customHeight="1"/>
    <row r="39178" ht="15" customHeight="1"/>
    <row r="39179" ht="15" customHeight="1"/>
    <row r="39180" ht="15" customHeight="1"/>
    <row r="39181" ht="15" customHeight="1"/>
    <row r="39182" ht="15" customHeight="1"/>
    <row r="39183" ht="15" customHeight="1"/>
    <row r="39184" ht="15" customHeight="1"/>
    <row r="39185" ht="15" customHeight="1"/>
    <row r="39186" ht="15" customHeight="1"/>
    <row r="39187" ht="15" customHeight="1"/>
    <row r="39188" ht="15" customHeight="1"/>
    <row r="39189" ht="15" customHeight="1"/>
    <row r="39190" ht="15" customHeight="1"/>
    <row r="39191" ht="15" customHeight="1"/>
    <row r="39192" ht="15" customHeight="1"/>
    <row r="39193" ht="15" customHeight="1"/>
    <row r="39194" ht="15" customHeight="1"/>
    <row r="39195" ht="15" customHeight="1"/>
    <row r="39196" ht="15" customHeight="1"/>
    <row r="39197" ht="15" customHeight="1"/>
    <row r="39198" ht="15" customHeight="1"/>
    <row r="39199" ht="15" customHeight="1"/>
    <row r="39200" ht="15" customHeight="1"/>
    <row r="39201" ht="15" customHeight="1"/>
    <row r="39202" ht="15" customHeight="1"/>
    <row r="39203" ht="15" customHeight="1"/>
    <row r="39204" ht="15" customHeight="1"/>
    <row r="39205" ht="15" customHeight="1"/>
    <row r="39206" ht="15" customHeight="1"/>
    <row r="39207" ht="15" customHeight="1"/>
    <row r="39208" ht="15" customHeight="1"/>
    <row r="39209" ht="15" customHeight="1"/>
    <row r="39210" ht="15" customHeight="1"/>
    <row r="39211" ht="15" customHeight="1"/>
    <row r="39212" ht="15" customHeight="1"/>
    <row r="39213" ht="15" customHeight="1"/>
    <row r="39214" ht="15" customHeight="1"/>
    <row r="39215" ht="15" customHeight="1"/>
    <row r="39216" ht="15" customHeight="1"/>
    <row r="39217" ht="15" customHeight="1"/>
    <row r="39218" ht="15" customHeight="1"/>
    <row r="39219" ht="15" customHeight="1"/>
    <row r="39220" ht="15" customHeight="1"/>
    <row r="39221" ht="15" customHeight="1"/>
    <row r="39222" ht="15" customHeight="1"/>
    <row r="39223" ht="15" customHeight="1"/>
    <row r="39224" ht="15" customHeight="1"/>
    <row r="39225" ht="15" customHeight="1"/>
    <row r="39226" ht="15" customHeight="1"/>
    <row r="39227" ht="15" customHeight="1"/>
    <row r="39228" ht="15" customHeight="1"/>
    <row r="39229" ht="15" customHeight="1"/>
    <row r="39230" ht="15" customHeight="1"/>
    <row r="39231" ht="15" customHeight="1"/>
    <row r="39232" ht="15" customHeight="1"/>
    <row r="39233" ht="15" customHeight="1"/>
    <row r="39234" ht="15" customHeight="1"/>
    <row r="39235" ht="15" customHeight="1"/>
    <row r="39236" ht="15" customHeight="1"/>
    <row r="39237" ht="15" customHeight="1"/>
    <row r="39238" ht="15" customHeight="1"/>
    <row r="39239" ht="15" customHeight="1"/>
    <row r="39240" ht="15" customHeight="1"/>
    <row r="39241" ht="15" customHeight="1"/>
    <row r="39242" ht="15" customHeight="1"/>
    <row r="39243" ht="15" customHeight="1"/>
    <row r="39244" ht="15" customHeight="1"/>
    <row r="39245" ht="15" customHeight="1"/>
    <row r="39246" ht="15" customHeight="1"/>
    <row r="39247" ht="15" customHeight="1"/>
    <row r="39248" ht="15" customHeight="1"/>
    <row r="39249" ht="15" customHeight="1"/>
    <row r="39250" ht="15" customHeight="1"/>
    <row r="39251" ht="15" customHeight="1"/>
    <row r="39252" ht="15" customHeight="1"/>
    <row r="39253" ht="15" customHeight="1"/>
    <row r="39254" ht="15" customHeight="1"/>
    <row r="39255" ht="15" customHeight="1"/>
    <row r="39256" ht="15" customHeight="1"/>
    <row r="39257" ht="15" customHeight="1"/>
    <row r="39258" ht="15" customHeight="1"/>
    <row r="39259" ht="15" customHeight="1"/>
    <row r="39260" ht="15" customHeight="1"/>
    <row r="39261" ht="15" customHeight="1"/>
    <row r="39262" ht="15" customHeight="1"/>
    <row r="39263" ht="15" customHeight="1"/>
    <row r="39264" ht="15" customHeight="1"/>
    <row r="39265" ht="15" customHeight="1"/>
    <row r="39266" ht="15" customHeight="1"/>
    <row r="39267" ht="15" customHeight="1"/>
    <row r="39268" ht="15" customHeight="1"/>
    <row r="39269" ht="15" customHeight="1"/>
    <row r="39270" ht="15" customHeight="1"/>
    <row r="39271" ht="15" customHeight="1"/>
    <row r="39272" ht="15" customHeight="1"/>
    <row r="39273" ht="15" customHeight="1"/>
    <row r="39274" ht="15" customHeight="1"/>
    <row r="39275" ht="15" customHeight="1"/>
    <row r="39276" ht="15" customHeight="1"/>
    <row r="39277" ht="15" customHeight="1"/>
    <row r="39278" ht="15" customHeight="1"/>
    <row r="39279" ht="15" customHeight="1"/>
    <row r="39280" ht="15" customHeight="1"/>
    <row r="39281" ht="15" customHeight="1"/>
    <row r="39282" ht="15" customHeight="1"/>
    <row r="39283" ht="15" customHeight="1"/>
    <row r="39284" ht="15" customHeight="1"/>
    <row r="39285" ht="15" customHeight="1"/>
    <row r="39286" ht="15" customHeight="1"/>
    <row r="39287" ht="15" customHeight="1"/>
    <row r="39288" ht="15" customHeight="1"/>
    <row r="39289" ht="15" customHeight="1"/>
    <row r="39290" ht="15" customHeight="1"/>
    <row r="39291" ht="15" customHeight="1"/>
    <row r="39292" ht="15" customHeight="1"/>
    <row r="39293" ht="15" customHeight="1"/>
    <row r="39294" ht="15" customHeight="1"/>
    <row r="39295" ht="15" customHeight="1"/>
    <row r="39296" ht="15" customHeight="1"/>
    <row r="39297" ht="15" customHeight="1"/>
    <row r="39298" ht="15" customHeight="1"/>
    <row r="39299" ht="15" customHeight="1"/>
    <row r="39300" ht="15" customHeight="1"/>
    <row r="39301" ht="15" customHeight="1"/>
    <row r="39302" ht="15" customHeight="1"/>
    <row r="39303" ht="15" customHeight="1"/>
    <row r="39304" ht="15" customHeight="1"/>
    <row r="39305" ht="15" customHeight="1"/>
    <row r="39306" ht="15" customHeight="1"/>
    <row r="39307" ht="15" customHeight="1"/>
    <row r="39308" ht="15" customHeight="1"/>
    <row r="39309" ht="15" customHeight="1"/>
    <row r="39310" ht="15" customHeight="1"/>
    <row r="39311" ht="15" customHeight="1"/>
    <row r="39312" ht="15" customHeight="1"/>
    <row r="39313" ht="15" customHeight="1"/>
    <row r="39314" ht="15" customHeight="1"/>
    <row r="39315" ht="15" customHeight="1"/>
    <row r="39316" ht="15" customHeight="1"/>
    <row r="39317" ht="15" customHeight="1"/>
    <row r="39318" ht="15" customHeight="1"/>
    <row r="39319" ht="15" customHeight="1"/>
    <row r="39320" ht="15" customHeight="1"/>
    <row r="39321" ht="15" customHeight="1"/>
    <row r="39322" ht="15" customHeight="1"/>
    <row r="39323" ht="15" customHeight="1"/>
    <row r="39324" ht="15" customHeight="1"/>
    <row r="39325" ht="15" customHeight="1"/>
    <row r="39326" ht="15" customHeight="1"/>
    <row r="39327" ht="15" customHeight="1"/>
    <row r="39328" ht="15" customHeight="1"/>
    <row r="39329" ht="15" customHeight="1"/>
    <row r="39330" ht="15" customHeight="1"/>
    <row r="39331" ht="15" customHeight="1"/>
    <row r="39332" ht="15" customHeight="1"/>
    <row r="39333" ht="15" customHeight="1"/>
    <row r="39334" ht="15" customHeight="1"/>
    <row r="39335" ht="15" customHeight="1"/>
    <row r="39336" ht="15" customHeight="1"/>
    <row r="39337" ht="15" customHeight="1"/>
    <row r="39338" ht="15" customHeight="1"/>
    <row r="39339" ht="15" customHeight="1"/>
    <row r="39340" ht="15" customHeight="1"/>
    <row r="39341" ht="15" customHeight="1"/>
    <row r="39342" ht="15" customHeight="1"/>
    <row r="39343" ht="15" customHeight="1"/>
    <row r="39344" ht="15" customHeight="1"/>
    <row r="39345" ht="15" customHeight="1"/>
    <row r="39346" ht="15" customHeight="1"/>
    <row r="39347" ht="15" customHeight="1"/>
    <row r="39348" ht="15" customHeight="1"/>
    <row r="39349" ht="15" customHeight="1"/>
    <row r="39350" ht="15" customHeight="1"/>
    <row r="39351" ht="15" customHeight="1"/>
    <row r="39352" ht="15" customHeight="1"/>
    <row r="39353" ht="15" customHeight="1"/>
    <row r="39354" ht="15" customHeight="1"/>
    <row r="39355" ht="15" customHeight="1"/>
    <row r="39356" ht="15" customHeight="1"/>
    <row r="39357" ht="15" customHeight="1"/>
    <row r="39358" ht="15" customHeight="1"/>
    <row r="39359" ht="15" customHeight="1"/>
    <row r="39360" ht="15" customHeight="1"/>
    <row r="39361" ht="15" customHeight="1"/>
    <row r="39362" ht="15" customHeight="1"/>
    <row r="39363" ht="15" customHeight="1"/>
    <row r="39364" ht="15" customHeight="1"/>
    <row r="39365" ht="15" customHeight="1"/>
    <row r="39366" ht="15" customHeight="1"/>
    <row r="39367" ht="15" customHeight="1"/>
    <row r="39368" ht="15" customHeight="1"/>
    <row r="39369" ht="15" customHeight="1"/>
    <row r="39370" ht="15" customHeight="1"/>
    <row r="39371" ht="15" customHeight="1"/>
    <row r="39372" ht="15" customHeight="1"/>
    <row r="39373" ht="15" customHeight="1"/>
    <row r="39374" ht="15" customHeight="1"/>
    <row r="39375" ht="15" customHeight="1"/>
    <row r="39376" ht="15" customHeight="1"/>
    <row r="39377" ht="15" customHeight="1"/>
    <row r="39378" ht="15" customHeight="1"/>
    <row r="39379" ht="15" customHeight="1"/>
    <row r="39380" ht="15" customHeight="1"/>
    <row r="39381" ht="15" customHeight="1"/>
    <row r="39382" ht="15" customHeight="1"/>
    <row r="39383" ht="15" customHeight="1"/>
    <row r="39384" ht="15" customHeight="1"/>
    <row r="39385" ht="15" customHeight="1"/>
    <row r="39386" ht="15" customHeight="1"/>
    <row r="39387" ht="15" customHeight="1"/>
    <row r="39388" ht="15" customHeight="1"/>
    <row r="39389" ht="15" customHeight="1"/>
    <row r="39390" ht="15" customHeight="1"/>
    <row r="39391" ht="15" customHeight="1"/>
    <row r="39392" ht="15" customHeight="1"/>
    <row r="39393" ht="15" customHeight="1"/>
    <row r="39394" ht="15" customHeight="1"/>
    <row r="39395" ht="15" customHeight="1"/>
    <row r="39396" ht="15" customHeight="1"/>
    <row r="39397" ht="15" customHeight="1"/>
    <row r="39398" ht="15" customHeight="1"/>
    <row r="39399" ht="15" customHeight="1"/>
    <row r="39400" ht="15" customHeight="1"/>
    <row r="39401" ht="15" customHeight="1"/>
    <row r="39402" ht="15" customHeight="1"/>
    <row r="39403" ht="15" customHeight="1"/>
    <row r="39404" ht="15" customHeight="1"/>
    <row r="39405" ht="15" customHeight="1"/>
    <row r="39406" ht="15" customHeight="1"/>
    <row r="39407" ht="15" customHeight="1"/>
    <row r="39408" ht="15" customHeight="1"/>
    <row r="39409" ht="15" customHeight="1"/>
    <row r="39410" ht="15" customHeight="1"/>
    <row r="39411" ht="15" customHeight="1"/>
    <row r="39412" ht="15" customHeight="1"/>
    <row r="39413" ht="15" customHeight="1"/>
    <row r="39414" ht="15" customHeight="1"/>
    <row r="39415" ht="15" customHeight="1"/>
    <row r="39416" ht="15" customHeight="1"/>
    <row r="39417" ht="15" customHeight="1"/>
    <row r="39418" ht="15" customHeight="1"/>
    <row r="39419" ht="15" customHeight="1"/>
    <row r="39420" ht="15" customHeight="1"/>
    <row r="39421" ht="15" customHeight="1"/>
    <row r="39422" ht="15" customHeight="1"/>
    <row r="39423" ht="15" customHeight="1"/>
    <row r="39424" ht="15" customHeight="1"/>
    <row r="39425" ht="15" customHeight="1"/>
    <row r="39426" ht="15" customHeight="1"/>
    <row r="39427" ht="15" customHeight="1"/>
    <row r="39428" ht="15" customHeight="1"/>
    <row r="39429" ht="15" customHeight="1"/>
    <row r="39430" ht="15" customHeight="1"/>
    <row r="39431" ht="15" customHeight="1"/>
    <row r="39432" ht="15" customHeight="1"/>
    <row r="39433" ht="15" customHeight="1"/>
    <row r="39434" ht="15" customHeight="1"/>
    <row r="39435" ht="15" customHeight="1"/>
    <row r="39436" ht="15" customHeight="1"/>
    <row r="39437" ht="15" customHeight="1"/>
    <row r="39438" ht="15" customHeight="1"/>
    <row r="39439" ht="15" customHeight="1"/>
    <row r="39440" ht="15" customHeight="1"/>
    <row r="39441" ht="15" customHeight="1"/>
    <row r="39442" ht="15" customHeight="1"/>
    <row r="39443" ht="15" customHeight="1"/>
    <row r="39444" ht="15" customHeight="1"/>
    <row r="39445" ht="15" customHeight="1"/>
    <row r="39446" ht="15" customHeight="1"/>
    <row r="39447" ht="15" customHeight="1"/>
    <row r="39448" ht="15" customHeight="1"/>
    <row r="39449" ht="15" customHeight="1"/>
    <row r="39450" ht="15" customHeight="1"/>
    <row r="39451" ht="15" customHeight="1"/>
    <row r="39452" ht="15" customHeight="1"/>
    <row r="39453" ht="15" customHeight="1"/>
    <row r="39454" ht="15" customHeight="1"/>
    <row r="39455" ht="15" customHeight="1"/>
    <row r="39456" ht="15" customHeight="1"/>
    <row r="39457" ht="15" customHeight="1"/>
    <row r="39458" ht="15" customHeight="1"/>
    <row r="39459" ht="15" customHeight="1"/>
    <row r="39460" ht="15" customHeight="1"/>
    <row r="39461" ht="15" customHeight="1"/>
    <row r="39462" ht="15" customHeight="1"/>
    <row r="39463" ht="15" customHeight="1"/>
    <row r="39464" ht="15" customHeight="1"/>
    <row r="39465" ht="15" customHeight="1"/>
    <row r="39466" ht="15" customHeight="1"/>
    <row r="39467" ht="15" customHeight="1"/>
    <row r="39468" ht="15" customHeight="1"/>
    <row r="39469" ht="15" customHeight="1"/>
    <row r="39470" ht="15" customHeight="1"/>
    <row r="39471" ht="15" customHeight="1"/>
    <row r="39472" ht="15" customHeight="1"/>
    <row r="39473" ht="15" customHeight="1"/>
    <row r="39474" ht="15" customHeight="1"/>
    <row r="39475" ht="15" customHeight="1"/>
    <row r="39476" ht="15" customHeight="1"/>
    <row r="39477" ht="15" customHeight="1"/>
    <row r="39478" ht="15" customHeight="1"/>
    <row r="39479" ht="15" customHeight="1"/>
    <row r="39480" ht="15" customHeight="1"/>
    <row r="39481" ht="15" customHeight="1"/>
    <row r="39482" ht="15" customHeight="1"/>
    <row r="39483" ht="15" customHeight="1"/>
    <row r="39484" ht="15" customHeight="1"/>
    <row r="39485" ht="15" customHeight="1"/>
    <row r="39486" ht="15" customHeight="1"/>
    <row r="39487" ht="15" customHeight="1"/>
    <row r="39488" ht="15" customHeight="1"/>
    <row r="39489" ht="15" customHeight="1"/>
    <row r="39490" ht="15" customHeight="1"/>
    <row r="39491" ht="15" customHeight="1"/>
    <row r="39492" ht="15" customHeight="1"/>
    <row r="39493" ht="15" customHeight="1"/>
    <row r="39494" ht="15" customHeight="1"/>
    <row r="39495" ht="15" customHeight="1"/>
    <row r="39496" ht="15" customHeight="1"/>
    <row r="39497" ht="15" customHeight="1"/>
    <row r="39498" ht="15" customHeight="1"/>
    <row r="39499" ht="15" customHeight="1"/>
    <row r="39500" ht="15" customHeight="1"/>
    <row r="39501" ht="15" customHeight="1"/>
    <row r="39502" ht="15" customHeight="1"/>
    <row r="39503" ht="15" customHeight="1"/>
    <row r="39504" ht="15" customHeight="1"/>
    <row r="39505" ht="15" customHeight="1"/>
    <row r="39506" ht="15" customHeight="1"/>
    <row r="39507" ht="15" customHeight="1"/>
    <row r="39508" ht="15" customHeight="1"/>
    <row r="39509" ht="15" customHeight="1"/>
    <row r="39510" ht="15" customHeight="1"/>
    <row r="39511" ht="15" customHeight="1"/>
    <row r="39512" ht="15" customHeight="1"/>
    <row r="39513" ht="15" customHeight="1"/>
    <row r="39514" ht="15" customHeight="1"/>
    <row r="39515" ht="15" customHeight="1"/>
    <row r="39516" ht="15" customHeight="1"/>
    <row r="39517" ht="15" customHeight="1"/>
    <row r="39518" ht="15" customHeight="1"/>
    <row r="39519" ht="15" customHeight="1"/>
    <row r="39520" ht="15" customHeight="1"/>
    <row r="39521" ht="15" customHeight="1"/>
    <row r="39522" ht="15" customHeight="1"/>
    <row r="39523" ht="15" customHeight="1"/>
    <row r="39524" ht="15" customHeight="1"/>
    <row r="39525" ht="15" customHeight="1"/>
    <row r="39526" ht="15" customHeight="1"/>
    <row r="39527" ht="15" customHeight="1"/>
    <row r="39528" ht="15" customHeight="1"/>
    <row r="39529" ht="15" customHeight="1"/>
    <row r="39530" ht="15" customHeight="1"/>
    <row r="39531" ht="15" customHeight="1"/>
    <row r="39532" ht="15" customHeight="1"/>
    <row r="39533" ht="15" customHeight="1"/>
    <row r="39534" ht="15" customHeight="1"/>
    <row r="39535" ht="15" customHeight="1"/>
    <row r="39536" ht="15" customHeight="1"/>
    <row r="39537" ht="15" customHeight="1"/>
    <row r="39538" ht="15" customHeight="1"/>
    <row r="39539" ht="15" customHeight="1"/>
    <row r="39540" ht="15" customHeight="1"/>
    <row r="39541" ht="15" customHeight="1"/>
    <row r="39542" ht="15" customHeight="1"/>
    <row r="39543" ht="15" customHeight="1"/>
    <row r="39544" ht="15" customHeight="1"/>
    <row r="39545" ht="15" customHeight="1"/>
    <row r="39546" ht="15" customHeight="1"/>
    <row r="39547" ht="15" customHeight="1"/>
    <row r="39548" ht="15" customHeight="1"/>
    <row r="39549" ht="15" customHeight="1"/>
    <row r="39550" ht="15" customHeight="1"/>
    <row r="39551" ht="15" customHeight="1"/>
    <row r="39552" ht="15" customHeight="1"/>
    <row r="39553" ht="15" customHeight="1"/>
    <row r="39554" ht="15" customHeight="1"/>
    <row r="39555" ht="15" customHeight="1"/>
    <row r="39556" ht="15" customHeight="1"/>
    <row r="39557" ht="15" customHeight="1"/>
    <row r="39558" ht="15" customHeight="1"/>
    <row r="39559" ht="15" customHeight="1"/>
    <row r="39560" ht="15" customHeight="1"/>
    <row r="39561" ht="15" customHeight="1"/>
    <row r="39562" ht="15" customHeight="1"/>
    <row r="39563" ht="15" customHeight="1"/>
    <row r="39564" ht="15" customHeight="1"/>
    <row r="39565" ht="15" customHeight="1"/>
    <row r="39566" ht="15" customHeight="1"/>
    <row r="39567" ht="15" customHeight="1"/>
    <row r="39568" ht="15" customHeight="1"/>
    <row r="39569" ht="15" customHeight="1"/>
    <row r="39570" ht="15" customHeight="1"/>
    <row r="39571" ht="15" customHeight="1"/>
    <row r="39572" ht="15" customHeight="1"/>
    <row r="39573" ht="15" customHeight="1"/>
    <row r="39574" ht="15" customHeight="1"/>
    <row r="39575" ht="15" customHeight="1"/>
    <row r="39576" ht="15" customHeight="1"/>
    <row r="39577" ht="15" customHeight="1"/>
    <row r="39578" ht="15" customHeight="1"/>
    <row r="39579" ht="15" customHeight="1"/>
    <row r="39580" ht="15" customHeight="1"/>
    <row r="39581" ht="15" customHeight="1"/>
    <row r="39582" ht="15" customHeight="1"/>
    <row r="39583" ht="15" customHeight="1"/>
    <row r="39584" ht="15" customHeight="1"/>
    <row r="39585" ht="15" customHeight="1"/>
    <row r="39586" ht="15" customHeight="1"/>
    <row r="39587" ht="15" customHeight="1"/>
    <row r="39588" ht="15" customHeight="1"/>
    <row r="39589" ht="15" customHeight="1"/>
    <row r="39590" ht="15" customHeight="1"/>
    <row r="39591" ht="15" customHeight="1"/>
    <row r="39592" ht="15" customHeight="1"/>
    <row r="39593" ht="15" customHeight="1"/>
    <row r="39594" ht="15" customHeight="1"/>
    <row r="39595" ht="15" customHeight="1"/>
    <row r="39596" ht="15" customHeight="1"/>
    <row r="39597" ht="15" customHeight="1"/>
    <row r="39598" ht="15" customHeight="1"/>
    <row r="39599" ht="15" customHeight="1"/>
    <row r="39600" ht="15" customHeight="1"/>
    <row r="39601" ht="15" customHeight="1"/>
    <row r="39602" ht="15" customHeight="1"/>
    <row r="39603" ht="15" customHeight="1"/>
    <row r="39604" ht="15" customHeight="1"/>
    <row r="39605" ht="15" customHeight="1"/>
    <row r="39606" ht="15" customHeight="1"/>
    <row r="39607" ht="15" customHeight="1"/>
    <row r="39608" ht="15" customHeight="1"/>
    <row r="39609" ht="15" customHeight="1"/>
    <row r="39610" ht="15" customHeight="1"/>
    <row r="39611" ht="15" customHeight="1"/>
    <row r="39612" ht="15" customHeight="1"/>
    <row r="39613" ht="15" customHeight="1"/>
    <row r="39614" ht="15" customHeight="1"/>
    <row r="39615" ht="15" customHeight="1"/>
    <row r="39616" ht="15" customHeight="1"/>
    <row r="39617" ht="15" customHeight="1"/>
    <row r="39618" ht="15" customHeight="1"/>
    <row r="39619" ht="15" customHeight="1"/>
    <row r="39620" ht="15" customHeight="1"/>
    <row r="39621" ht="15" customHeight="1"/>
    <row r="39622" ht="15" customHeight="1"/>
    <row r="39623" ht="15" customHeight="1"/>
    <row r="39624" ht="15" customHeight="1"/>
    <row r="39625" ht="15" customHeight="1"/>
    <row r="39626" ht="15" customHeight="1"/>
    <row r="39627" ht="15" customHeight="1"/>
    <row r="39628" ht="15" customHeight="1"/>
    <row r="39629" ht="15" customHeight="1"/>
    <row r="39630" ht="15" customHeight="1"/>
    <row r="39631" ht="15" customHeight="1"/>
    <row r="39632" ht="15" customHeight="1"/>
    <row r="39633" ht="15" customHeight="1"/>
    <row r="39634" ht="15" customHeight="1"/>
    <row r="39635" ht="15" customHeight="1"/>
    <row r="39636" ht="15" customHeight="1"/>
    <row r="39637" ht="15" customHeight="1"/>
    <row r="39638" ht="15" customHeight="1"/>
    <row r="39639" ht="15" customHeight="1"/>
    <row r="39640" ht="15" customHeight="1"/>
    <row r="39641" ht="15" customHeight="1"/>
    <row r="39642" ht="15" customHeight="1"/>
    <row r="39643" ht="15" customHeight="1"/>
    <row r="39644" ht="15" customHeight="1"/>
    <row r="39645" ht="15" customHeight="1"/>
    <row r="39646" ht="15" customHeight="1"/>
    <row r="39647" ht="15" customHeight="1"/>
    <row r="39648" ht="15" customHeight="1"/>
    <row r="39649" ht="15" customHeight="1"/>
    <row r="39650" ht="15" customHeight="1"/>
    <row r="39651" ht="15" customHeight="1"/>
    <row r="39652" ht="15" customHeight="1"/>
    <row r="39653" ht="15" customHeight="1"/>
    <row r="39654" ht="15" customHeight="1"/>
    <row r="39655" ht="15" customHeight="1"/>
    <row r="39656" ht="15" customHeight="1"/>
    <row r="39657" ht="15" customHeight="1"/>
    <row r="39658" ht="15" customHeight="1"/>
    <row r="39659" ht="15" customHeight="1"/>
    <row r="39660" ht="15" customHeight="1"/>
    <row r="39661" ht="15" customHeight="1"/>
    <row r="39662" ht="15" customHeight="1"/>
    <row r="39663" ht="15" customHeight="1"/>
    <row r="39664" ht="15" customHeight="1"/>
    <row r="39665" ht="15" customHeight="1"/>
    <row r="39666" ht="15" customHeight="1"/>
    <row r="39667" ht="15" customHeight="1"/>
    <row r="39668" ht="15" customHeight="1"/>
    <row r="39669" ht="15" customHeight="1"/>
    <row r="39670" ht="15" customHeight="1"/>
    <row r="39671" ht="15" customHeight="1"/>
    <row r="39672" ht="15" customHeight="1"/>
    <row r="39673" ht="15" customHeight="1"/>
    <row r="39674" ht="15" customHeight="1"/>
    <row r="39675" ht="15" customHeight="1"/>
    <row r="39676" ht="15" customHeight="1"/>
    <row r="39677" ht="15" customHeight="1"/>
    <row r="39678" ht="15" customHeight="1"/>
    <row r="39679" ht="15" customHeight="1"/>
    <row r="39680" ht="15" customHeight="1"/>
    <row r="39681" ht="15" customHeight="1"/>
    <row r="39682" ht="15" customHeight="1"/>
    <row r="39683" ht="15" customHeight="1"/>
    <row r="39684" ht="15" customHeight="1"/>
    <row r="39685" ht="15" customHeight="1"/>
    <row r="39686" ht="15" customHeight="1"/>
    <row r="39687" ht="15" customHeight="1"/>
    <row r="39688" ht="15" customHeight="1"/>
    <row r="39689" ht="15" customHeight="1"/>
    <row r="39690" ht="15" customHeight="1"/>
    <row r="39691" ht="15" customHeight="1"/>
    <row r="39692" ht="15" customHeight="1"/>
    <row r="39693" ht="15" customHeight="1"/>
    <row r="39694" ht="15" customHeight="1"/>
    <row r="39695" ht="15" customHeight="1"/>
    <row r="39696" ht="15" customHeight="1"/>
    <row r="39697" ht="15" customHeight="1"/>
    <row r="39698" ht="15" customHeight="1"/>
    <row r="39699" ht="15" customHeight="1"/>
    <row r="39700" ht="15" customHeight="1"/>
    <row r="39701" ht="15" customHeight="1"/>
    <row r="39702" ht="15" customHeight="1"/>
    <row r="39703" ht="15" customHeight="1"/>
    <row r="39704" ht="15" customHeight="1"/>
    <row r="39705" ht="15" customHeight="1"/>
    <row r="39706" ht="15" customHeight="1"/>
    <row r="39707" ht="15" customHeight="1"/>
    <row r="39708" ht="15" customHeight="1"/>
    <row r="39709" ht="15" customHeight="1"/>
    <row r="39710" ht="15" customHeight="1"/>
    <row r="39711" ht="15" customHeight="1"/>
    <row r="39712" ht="15" customHeight="1"/>
    <row r="39713" ht="15" customHeight="1"/>
    <row r="39714" ht="15" customHeight="1"/>
    <row r="39715" ht="15" customHeight="1"/>
    <row r="39716" ht="15" customHeight="1"/>
    <row r="39717" ht="15" customHeight="1"/>
    <row r="39718" ht="15" customHeight="1"/>
    <row r="39719" ht="15" customHeight="1"/>
    <row r="39720" ht="15" customHeight="1"/>
    <row r="39721" ht="15" customHeight="1"/>
    <row r="39722" ht="15" customHeight="1"/>
    <row r="39723" ht="15" customHeight="1"/>
    <row r="39724" ht="15" customHeight="1"/>
    <row r="39725" ht="15" customHeight="1"/>
    <row r="39726" ht="15" customHeight="1"/>
    <row r="39727" ht="15" customHeight="1"/>
    <row r="39728" ht="15" customHeight="1"/>
    <row r="39729" ht="15" customHeight="1"/>
    <row r="39730" ht="15" customHeight="1"/>
    <row r="39731" ht="15" customHeight="1"/>
    <row r="39732" ht="15" customHeight="1"/>
    <row r="39733" ht="15" customHeight="1"/>
    <row r="39734" ht="15" customHeight="1"/>
    <row r="39735" ht="15" customHeight="1"/>
    <row r="39736" ht="15" customHeight="1"/>
    <row r="39737" ht="15" customHeight="1"/>
    <row r="39738" ht="15" customHeight="1"/>
    <row r="39739" ht="15" customHeight="1"/>
    <row r="39740" ht="15" customHeight="1"/>
    <row r="39741" ht="15" customHeight="1"/>
    <row r="39742" ht="15" customHeight="1"/>
    <row r="39743" ht="15" customHeight="1"/>
    <row r="39744" ht="15" customHeight="1"/>
    <row r="39745" ht="15" customHeight="1"/>
    <row r="39746" ht="15" customHeight="1"/>
    <row r="39747" ht="15" customHeight="1"/>
    <row r="39748" ht="15" customHeight="1"/>
    <row r="39749" ht="15" customHeight="1"/>
    <row r="39750" ht="15" customHeight="1"/>
    <row r="39751" ht="15" customHeight="1"/>
    <row r="39752" ht="15" customHeight="1"/>
    <row r="39753" ht="15" customHeight="1"/>
    <row r="39754" ht="15" customHeight="1"/>
    <row r="39755" ht="15" customHeight="1"/>
    <row r="39756" ht="15" customHeight="1"/>
    <row r="39757" ht="15" customHeight="1"/>
    <row r="39758" ht="15" customHeight="1"/>
    <row r="39759" ht="15" customHeight="1"/>
    <row r="39760" ht="15" customHeight="1"/>
    <row r="39761" ht="15" customHeight="1"/>
    <row r="39762" ht="15" customHeight="1"/>
    <row r="39763" ht="15" customHeight="1"/>
    <row r="39764" ht="15" customHeight="1"/>
    <row r="39765" ht="15" customHeight="1"/>
    <row r="39766" ht="15" customHeight="1"/>
    <row r="39767" ht="15" customHeight="1"/>
    <row r="39768" ht="15" customHeight="1"/>
    <row r="39769" ht="15" customHeight="1"/>
    <row r="39770" ht="15" customHeight="1"/>
    <row r="39771" ht="15" customHeight="1"/>
    <row r="39772" ht="15" customHeight="1"/>
    <row r="39773" ht="15" customHeight="1"/>
    <row r="39774" ht="15" customHeight="1"/>
    <row r="39775" ht="15" customHeight="1"/>
    <row r="39776" ht="15" customHeight="1"/>
    <row r="39777" ht="15" customHeight="1"/>
    <row r="39778" ht="15" customHeight="1"/>
    <row r="39779" ht="15" customHeight="1"/>
    <row r="39780" ht="15" customHeight="1"/>
    <row r="39781" ht="15" customHeight="1"/>
    <row r="39782" ht="15" customHeight="1"/>
    <row r="39783" ht="15" customHeight="1"/>
    <row r="39784" ht="15" customHeight="1"/>
    <row r="39785" ht="15" customHeight="1"/>
    <row r="39786" ht="15" customHeight="1"/>
    <row r="39787" ht="15" customHeight="1"/>
    <row r="39788" ht="15" customHeight="1"/>
    <row r="39789" ht="15" customHeight="1"/>
    <row r="39790" ht="15" customHeight="1"/>
    <row r="39791" ht="15" customHeight="1"/>
    <row r="39792" ht="15" customHeight="1"/>
    <row r="39793" ht="15" customHeight="1"/>
    <row r="39794" ht="15" customHeight="1"/>
    <row r="39795" ht="15" customHeight="1"/>
    <row r="39796" ht="15" customHeight="1"/>
    <row r="39797" ht="15" customHeight="1"/>
    <row r="39798" ht="15" customHeight="1"/>
    <row r="39799" ht="15" customHeight="1"/>
    <row r="39800" ht="15" customHeight="1"/>
    <row r="39801" ht="15" customHeight="1"/>
    <row r="39802" ht="15" customHeight="1"/>
    <row r="39803" ht="15" customHeight="1"/>
    <row r="39804" ht="15" customHeight="1"/>
    <row r="39805" ht="15" customHeight="1"/>
    <row r="39806" ht="15" customHeight="1"/>
    <row r="39807" ht="15" customHeight="1"/>
    <row r="39808" ht="15" customHeight="1"/>
    <row r="39809" ht="15" customHeight="1"/>
    <row r="39810" ht="15" customHeight="1"/>
    <row r="39811" ht="15" customHeight="1"/>
    <row r="39812" ht="15" customHeight="1"/>
    <row r="39813" ht="15" customHeight="1"/>
    <row r="39814" ht="15" customHeight="1"/>
    <row r="39815" ht="15" customHeight="1"/>
    <row r="39816" ht="15" customHeight="1"/>
    <row r="39817" ht="15" customHeight="1"/>
    <row r="39818" ht="15" customHeight="1"/>
    <row r="39819" ht="15" customHeight="1"/>
    <row r="39820" ht="15" customHeight="1"/>
    <row r="39821" ht="15" customHeight="1"/>
    <row r="39822" ht="15" customHeight="1"/>
    <row r="39823" ht="15" customHeight="1"/>
    <row r="39824" ht="15" customHeight="1"/>
    <row r="39825" ht="15" customHeight="1"/>
    <row r="39826" ht="15" customHeight="1"/>
    <row r="39827" ht="15" customHeight="1"/>
    <row r="39828" ht="15" customHeight="1"/>
    <row r="39829" ht="15" customHeight="1"/>
    <row r="39830" ht="15" customHeight="1"/>
    <row r="39831" ht="15" customHeight="1"/>
    <row r="39832" ht="15" customHeight="1"/>
    <row r="39833" ht="15" customHeight="1"/>
    <row r="39834" ht="15" customHeight="1"/>
    <row r="39835" ht="15" customHeight="1"/>
    <row r="39836" ht="15" customHeight="1"/>
    <row r="39837" ht="15" customHeight="1"/>
    <row r="39838" ht="15" customHeight="1"/>
    <row r="39839" ht="15" customHeight="1"/>
    <row r="39840" ht="15" customHeight="1"/>
    <row r="39841" ht="15" customHeight="1"/>
    <row r="39842" ht="15" customHeight="1"/>
    <row r="39843" ht="15" customHeight="1"/>
    <row r="39844" ht="15" customHeight="1"/>
    <row r="39845" ht="15" customHeight="1"/>
    <row r="39846" ht="15" customHeight="1"/>
    <row r="39847" ht="15" customHeight="1"/>
    <row r="39848" ht="15" customHeight="1"/>
    <row r="39849" ht="15" customHeight="1"/>
    <row r="39850" ht="15" customHeight="1"/>
    <row r="39851" ht="15" customHeight="1"/>
    <row r="39852" ht="15" customHeight="1"/>
    <row r="39853" ht="15" customHeight="1"/>
    <row r="39854" ht="15" customHeight="1"/>
    <row r="39855" ht="15" customHeight="1"/>
    <row r="39856" ht="15" customHeight="1"/>
    <row r="39857" ht="15" customHeight="1"/>
    <row r="39858" ht="15" customHeight="1"/>
    <row r="39859" ht="15" customHeight="1"/>
    <row r="39860" ht="15" customHeight="1"/>
    <row r="39861" ht="15" customHeight="1"/>
    <row r="39862" ht="15" customHeight="1"/>
    <row r="39863" ht="15" customHeight="1"/>
    <row r="39864" ht="15" customHeight="1"/>
    <row r="39865" ht="15" customHeight="1"/>
    <row r="39866" ht="15" customHeight="1"/>
    <row r="39867" ht="15" customHeight="1"/>
    <row r="39868" ht="15" customHeight="1"/>
    <row r="39869" ht="15" customHeight="1"/>
    <row r="39870" ht="15" customHeight="1"/>
    <row r="39871" ht="15" customHeight="1"/>
    <row r="39872" ht="15" customHeight="1"/>
    <row r="39873" ht="15" customHeight="1"/>
    <row r="39874" ht="15" customHeight="1"/>
    <row r="39875" ht="15" customHeight="1"/>
    <row r="39876" ht="15" customHeight="1"/>
    <row r="39877" ht="15" customHeight="1"/>
    <row r="39878" ht="15" customHeight="1"/>
    <row r="39879" ht="15" customHeight="1"/>
    <row r="39880" ht="15" customHeight="1"/>
    <row r="39881" ht="15" customHeight="1"/>
    <row r="39882" ht="15" customHeight="1"/>
    <row r="39883" ht="15" customHeight="1"/>
    <row r="39884" ht="15" customHeight="1"/>
    <row r="39885" ht="15" customHeight="1"/>
    <row r="39886" ht="15" customHeight="1"/>
    <row r="39887" ht="15" customHeight="1"/>
    <row r="39888" ht="15" customHeight="1"/>
    <row r="39889" ht="15" customHeight="1"/>
    <row r="39890" ht="15" customHeight="1"/>
    <row r="39891" ht="15" customHeight="1"/>
    <row r="39892" ht="15" customHeight="1"/>
    <row r="39893" ht="15" customHeight="1"/>
    <row r="39894" ht="15" customHeight="1"/>
    <row r="39895" ht="15" customHeight="1"/>
    <row r="39896" ht="15" customHeight="1"/>
    <row r="39897" ht="15" customHeight="1"/>
    <row r="39898" ht="15" customHeight="1"/>
    <row r="39899" ht="15" customHeight="1"/>
    <row r="39900" ht="15" customHeight="1"/>
    <row r="39901" ht="15" customHeight="1"/>
    <row r="39902" ht="15" customHeight="1"/>
    <row r="39903" ht="15" customHeight="1"/>
    <row r="39904" ht="15" customHeight="1"/>
    <row r="39905" ht="15" customHeight="1"/>
    <row r="39906" ht="15" customHeight="1"/>
    <row r="39907" ht="15" customHeight="1"/>
    <row r="39908" ht="15" customHeight="1"/>
    <row r="39909" ht="15" customHeight="1"/>
    <row r="39910" ht="15" customHeight="1"/>
    <row r="39911" ht="15" customHeight="1"/>
    <row r="39912" ht="15" customHeight="1"/>
    <row r="39913" ht="15" customHeight="1"/>
    <row r="39914" ht="15" customHeight="1"/>
    <row r="39915" ht="15" customHeight="1"/>
    <row r="39916" ht="15" customHeight="1"/>
    <row r="39917" ht="15" customHeight="1"/>
    <row r="39918" ht="15" customHeight="1"/>
    <row r="39919" ht="15" customHeight="1"/>
    <row r="39920" ht="15" customHeight="1"/>
    <row r="39921" ht="15" customHeight="1"/>
    <row r="39922" ht="15" customHeight="1"/>
    <row r="39923" ht="15" customHeight="1"/>
    <row r="39924" ht="15" customHeight="1"/>
    <row r="39925" ht="15" customHeight="1"/>
    <row r="39926" ht="15" customHeight="1"/>
    <row r="39927" ht="15" customHeight="1"/>
    <row r="39928" ht="15" customHeight="1"/>
    <row r="39929" ht="15" customHeight="1"/>
    <row r="39930" ht="15" customHeight="1"/>
    <row r="39931" ht="15" customHeight="1"/>
    <row r="39932" ht="15" customHeight="1"/>
    <row r="39933" ht="15" customHeight="1"/>
    <row r="39934" ht="15" customHeight="1"/>
    <row r="39935" ht="15" customHeight="1"/>
    <row r="39936" ht="15" customHeight="1"/>
    <row r="39937" ht="15" customHeight="1"/>
    <row r="39938" ht="15" customHeight="1"/>
    <row r="39939" ht="15" customHeight="1"/>
    <row r="39940" ht="15" customHeight="1"/>
    <row r="39941" ht="15" customHeight="1"/>
    <row r="39942" ht="15" customHeight="1"/>
    <row r="39943" ht="15" customHeight="1"/>
    <row r="39944" ht="15" customHeight="1"/>
    <row r="39945" ht="15" customHeight="1"/>
    <row r="39946" ht="15" customHeight="1"/>
    <row r="39947" ht="15" customHeight="1"/>
    <row r="39948" ht="15" customHeight="1"/>
    <row r="39949" ht="15" customHeight="1"/>
    <row r="39950" ht="15" customHeight="1"/>
    <row r="39951" ht="15" customHeight="1"/>
    <row r="39952" ht="15" customHeight="1"/>
    <row r="39953" ht="15" customHeight="1"/>
    <row r="39954" ht="15" customHeight="1"/>
    <row r="39955" ht="15" customHeight="1"/>
    <row r="39956" ht="15" customHeight="1"/>
    <row r="39957" ht="15" customHeight="1"/>
    <row r="39958" ht="15" customHeight="1"/>
    <row r="39959" ht="15" customHeight="1"/>
    <row r="39960" ht="15" customHeight="1"/>
    <row r="39961" ht="15" customHeight="1"/>
    <row r="39962" ht="15" customHeight="1"/>
    <row r="39963" ht="15" customHeight="1"/>
    <row r="39964" ht="15" customHeight="1"/>
    <row r="39965" ht="15" customHeight="1"/>
    <row r="39966" ht="15" customHeight="1"/>
    <row r="39967" ht="15" customHeight="1"/>
    <row r="39968" ht="15" customHeight="1"/>
    <row r="39969" ht="15" customHeight="1"/>
    <row r="39970" ht="15" customHeight="1"/>
    <row r="39971" ht="15" customHeight="1"/>
    <row r="39972" ht="15" customHeight="1"/>
    <row r="39973" ht="15" customHeight="1"/>
    <row r="39974" ht="15" customHeight="1"/>
    <row r="39975" ht="15" customHeight="1"/>
    <row r="39976" ht="15" customHeight="1"/>
    <row r="39977" ht="15" customHeight="1"/>
    <row r="39978" ht="15" customHeight="1"/>
    <row r="39979" ht="15" customHeight="1"/>
    <row r="39980" ht="15" customHeight="1"/>
    <row r="39981" ht="15" customHeight="1"/>
    <row r="39982" ht="15" customHeight="1"/>
    <row r="39983" ht="15" customHeight="1"/>
    <row r="39984" ht="15" customHeight="1"/>
    <row r="39985" ht="15" customHeight="1"/>
    <row r="39986" ht="15" customHeight="1"/>
    <row r="39987" ht="15" customHeight="1"/>
    <row r="39988" ht="15" customHeight="1"/>
    <row r="39989" ht="15" customHeight="1"/>
    <row r="39990" ht="15" customHeight="1"/>
    <row r="39991" ht="15" customHeight="1"/>
    <row r="39992" ht="15" customHeight="1"/>
    <row r="39993" ht="15" customHeight="1"/>
    <row r="39994" ht="15" customHeight="1"/>
    <row r="39995" ht="15" customHeight="1"/>
    <row r="39996" ht="15" customHeight="1"/>
    <row r="39997" ht="15" customHeight="1"/>
    <row r="39998" ht="15" customHeight="1"/>
    <row r="39999" ht="15" customHeight="1"/>
    <row r="40000" ht="15" customHeight="1"/>
    <row r="40001" ht="15" customHeight="1"/>
    <row r="40002" ht="15" customHeight="1"/>
    <row r="40003" ht="15" customHeight="1"/>
    <row r="40004" ht="15" customHeight="1"/>
    <row r="40005" ht="15" customHeight="1"/>
    <row r="40006" ht="15" customHeight="1"/>
    <row r="40007" ht="15" customHeight="1"/>
    <row r="40008" ht="15" customHeight="1"/>
    <row r="40009" ht="15" customHeight="1"/>
    <row r="40010" ht="15" customHeight="1"/>
    <row r="40011" ht="15" customHeight="1"/>
    <row r="40012" ht="15" customHeight="1"/>
    <row r="40013" ht="15" customHeight="1"/>
    <row r="40014" ht="15" customHeight="1"/>
    <row r="40015" ht="15" customHeight="1"/>
    <row r="40016" ht="15" customHeight="1"/>
    <row r="40017" ht="15" customHeight="1"/>
    <row r="40018" ht="15" customHeight="1"/>
    <row r="40019" ht="15" customHeight="1"/>
    <row r="40020" ht="15" customHeight="1"/>
    <row r="40021" ht="15" customHeight="1"/>
    <row r="40022" ht="15" customHeight="1"/>
    <row r="40023" ht="15" customHeight="1"/>
    <row r="40024" ht="15" customHeight="1"/>
    <row r="40025" ht="15" customHeight="1"/>
    <row r="40026" ht="15" customHeight="1"/>
    <row r="40027" ht="15" customHeight="1"/>
    <row r="40028" ht="15" customHeight="1"/>
    <row r="40029" ht="15" customHeight="1"/>
    <row r="40030" ht="15" customHeight="1"/>
    <row r="40031" ht="15" customHeight="1"/>
    <row r="40032" ht="15" customHeight="1"/>
    <row r="40033" ht="15" customHeight="1"/>
    <row r="40034" ht="15" customHeight="1"/>
    <row r="40035" ht="15" customHeight="1"/>
    <row r="40036" ht="15" customHeight="1"/>
    <row r="40037" ht="15" customHeight="1"/>
    <row r="40038" ht="15" customHeight="1"/>
    <row r="40039" ht="15" customHeight="1"/>
    <row r="40040" ht="15" customHeight="1"/>
    <row r="40041" ht="15" customHeight="1"/>
    <row r="40042" ht="15" customHeight="1"/>
    <row r="40043" ht="15" customHeight="1"/>
    <row r="40044" ht="15" customHeight="1"/>
    <row r="40045" ht="15" customHeight="1"/>
    <row r="40046" ht="15" customHeight="1"/>
    <row r="40047" ht="15" customHeight="1"/>
    <row r="40048" ht="15" customHeight="1"/>
    <row r="40049" ht="15" customHeight="1"/>
    <row r="40050" ht="15" customHeight="1"/>
    <row r="40051" ht="15" customHeight="1"/>
    <row r="40052" ht="15" customHeight="1"/>
    <row r="40053" ht="15" customHeight="1"/>
    <row r="40054" ht="15" customHeight="1"/>
    <row r="40055" ht="15" customHeight="1"/>
    <row r="40056" ht="15" customHeight="1"/>
    <row r="40057" ht="15" customHeight="1"/>
    <row r="40058" ht="15" customHeight="1"/>
    <row r="40059" ht="15" customHeight="1"/>
    <row r="40060" ht="15" customHeight="1"/>
    <row r="40061" ht="15" customHeight="1"/>
    <row r="40062" ht="15" customHeight="1"/>
    <row r="40063" ht="15" customHeight="1"/>
    <row r="40064" ht="15" customHeight="1"/>
    <row r="40065" ht="15" customHeight="1"/>
    <row r="40066" ht="15" customHeight="1"/>
    <row r="40067" ht="15" customHeight="1"/>
    <row r="40068" ht="15" customHeight="1"/>
    <row r="40069" ht="15" customHeight="1"/>
    <row r="40070" ht="15" customHeight="1"/>
    <row r="40071" ht="15" customHeight="1"/>
    <row r="40072" ht="15" customHeight="1"/>
    <row r="40073" ht="15" customHeight="1"/>
    <row r="40074" ht="15" customHeight="1"/>
    <row r="40075" ht="15" customHeight="1"/>
    <row r="40076" ht="15" customHeight="1"/>
    <row r="40077" ht="15" customHeight="1"/>
    <row r="40078" ht="15" customHeight="1"/>
    <row r="40079" ht="15" customHeight="1"/>
    <row r="40080" ht="15" customHeight="1"/>
    <row r="40081" ht="15" customHeight="1"/>
    <row r="40082" ht="15" customHeight="1"/>
    <row r="40083" ht="15" customHeight="1"/>
    <row r="40084" ht="15" customHeight="1"/>
    <row r="40085" ht="15" customHeight="1"/>
    <row r="40086" ht="15" customHeight="1"/>
    <row r="40087" ht="15" customHeight="1"/>
    <row r="40088" ht="15" customHeight="1"/>
    <row r="40089" ht="15" customHeight="1"/>
    <row r="40090" ht="15" customHeight="1"/>
    <row r="40091" ht="15" customHeight="1"/>
    <row r="40092" ht="15" customHeight="1"/>
    <row r="40093" ht="15" customHeight="1"/>
    <row r="40094" ht="15" customHeight="1"/>
    <row r="40095" ht="15" customHeight="1"/>
    <row r="40096" ht="15" customHeight="1"/>
    <row r="40097" ht="15" customHeight="1"/>
    <row r="40098" ht="15" customHeight="1"/>
    <row r="40099" ht="15" customHeight="1"/>
    <row r="40100" ht="15" customHeight="1"/>
    <row r="40101" ht="15" customHeight="1"/>
    <row r="40102" ht="15" customHeight="1"/>
    <row r="40103" ht="15" customHeight="1"/>
    <row r="40104" ht="15" customHeight="1"/>
    <row r="40105" ht="15" customHeight="1"/>
    <row r="40106" ht="15" customHeight="1"/>
    <row r="40107" ht="15" customHeight="1"/>
    <row r="40108" ht="15" customHeight="1"/>
    <row r="40109" ht="15" customHeight="1"/>
    <row r="40110" ht="15" customHeight="1"/>
    <row r="40111" ht="15" customHeight="1"/>
    <row r="40112" ht="15" customHeight="1"/>
    <row r="40113" ht="15" customHeight="1"/>
    <row r="40114" ht="15" customHeight="1"/>
    <row r="40115" ht="15" customHeight="1"/>
    <row r="40116" ht="15" customHeight="1"/>
    <row r="40117" ht="15" customHeight="1"/>
    <row r="40118" ht="15" customHeight="1"/>
    <row r="40119" ht="15" customHeight="1"/>
    <row r="40120" ht="15" customHeight="1"/>
    <row r="40121" ht="15" customHeight="1"/>
    <row r="40122" ht="15" customHeight="1"/>
    <row r="40123" ht="15" customHeight="1"/>
    <row r="40124" ht="15" customHeight="1"/>
    <row r="40125" ht="15" customHeight="1"/>
    <row r="40126" ht="15" customHeight="1"/>
    <row r="40127" ht="15" customHeight="1"/>
    <row r="40128" ht="15" customHeight="1"/>
    <row r="40129" ht="15" customHeight="1"/>
    <row r="40130" ht="15" customHeight="1"/>
    <row r="40131" ht="15" customHeight="1"/>
    <row r="40132" ht="15" customHeight="1"/>
    <row r="40133" ht="15" customHeight="1"/>
    <row r="40134" ht="15" customHeight="1"/>
    <row r="40135" ht="15" customHeight="1"/>
    <row r="40136" ht="15" customHeight="1"/>
    <row r="40137" ht="15" customHeight="1"/>
    <row r="40138" ht="15" customHeight="1"/>
    <row r="40139" ht="15" customHeight="1"/>
    <row r="40140" ht="15" customHeight="1"/>
    <row r="40141" ht="15" customHeight="1"/>
    <row r="40142" ht="15" customHeight="1"/>
    <row r="40143" ht="15" customHeight="1"/>
    <row r="40144" ht="15" customHeight="1"/>
    <row r="40145" ht="15" customHeight="1"/>
    <row r="40146" ht="15" customHeight="1"/>
    <row r="40147" ht="15" customHeight="1"/>
    <row r="40148" ht="15" customHeight="1"/>
    <row r="40149" ht="15" customHeight="1"/>
    <row r="40150" ht="15" customHeight="1"/>
    <row r="40151" ht="15" customHeight="1"/>
    <row r="40152" ht="15" customHeight="1"/>
    <row r="40153" ht="15" customHeight="1"/>
    <row r="40154" ht="15" customHeight="1"/>
    <row r="40155" ht="15" customHeight="1"/>
    <row r="40156" ht="15" customHeight="1"/>
    <row r="40157" ht="15" customHeight="1"/>
    <row r="40158" ht="15" customHeight="1"/>
    <row r="40159" ht="15" customHeight="1"/>
    <row r="40160" ht="15" customHeight="1"/>
    <row r="40161" ht="15" customHeight="1"/>
    <row r="40162" ht="15" customHeight="1"/>
    <row r="40163" ht="15" customHeight="1"/>
    <row r="40164" ht="15" customHeight="1"/>
    <row r="40165" ht="15" customHeight="1"/>
    <row r="40166" ht="15" customHeight="1"/>
    <row r="40167" ht="15" customHeight="1"/>
    <row r="40168" ht="15" customHeight="1"/>
    <row r="40169" ht="15" customHeight="1"/>
    <row r="40170" ht="15" customHeight="1"/>
    <row r="40171" ht="15" customHeight="1"/>
    <row r="40172" ht="15" customHeight="1"/>
    <row r="40173" ht="15" customHeight="1"/>
    <row r="40174" ht="15" customHeight="1"/>
    <row r="40175" ht="15" customHeight="1"/>
    <row r="40176" ht="15" customHeight="1"/>
    <row r="40177" ht="15" customHeight="1"/>
    <row r="40178" ht="15" customHeight="1"/>
    <row r="40179" ht="15" customHeight="1"/>
    <row r="40180" ht="15" customHeight="1"/>
    <row r="40181" ht="15" customHeight="1"/>
    <row r="40182" ht="15" customHeight="1"/>
    <row r="40183" ht="15" customHeight="1"/>
    <row r="40184" ht="15" customHeight="1"/>
    <row r="40185" ht="15" customHeight="1"/>
    <row r="40186" ht="15" customHeight="1"/>
    <row r="40187" ht="15" customHeight="1"/>
    <row r="40188" ht="15" customHeight="1"/>
    <row r="40189" ht="15" customHeight="1"/>
    <row r="40190" ht="15" customHeight="1"/>
    <row r="40191" ht="15" customHeight="1"/>
    <row r="40192" ht="15" customHeight="1"/>
    <row r="40193" ht="15" customHeight="1"/>
    <row r="40194" ht="15" customHeight="1"/>
    <row r="40195" ht="15" customHeight="1"/>
    <row r="40196" ht="15" customHeight="1"/>
    <row r="40197" ht="15" customHeight="1"/>
    <row r="40198" ht="15" customHeight="1"/>
    <row r="40199" ht="15" customHeight="1"/>
    <row r="40200" ht="15" customHeight="1"/>
    <row r="40201" ht="15" customHeight="1"/>
    <row r="40202" ht="15" customHeight="1"/>
    <row r="40203" ht="15" customHeight="1"/>
    <row r="40204" ht="15" customHeight="1"/>
    <row r="40205" ht="15" customHeight="1"/>
    <row r="40206" ht="15" customHeight="1"/>
    <row r="40207" ht="15" customHeight="1"/>
    <row r="40208" ht="15" customHeight="1"/>
    <row r="40209" ht="15" customHeight="1"/>
    <row r="40210" ht="15" customHeight="1"/>
    <row r="40211" ht="15" customHeight="1"/>
    <row r="40212" ht="15" customHeight="1"/>
    <row r="40213" ht="15" customHeight="1"/>
    <row r="40214" ht="15" customHeight="1"/>
    <row r="40215" ht="15" customHeight="1"/>
    <row r="40216" ht="15" customHeight="1"/>
    <row r="40217" ht="15" customHeight="1"/>
    <row r="40218" ht="15" customHeight="1"/>
    <row r="40219" ht="15" customHeight="1"/>
    <row r="40220" ht="15" customHeight="1"/>
    <row r="40221" ht="15" customHeight="1"/>
    <row r="40222" ht="15" customHeight="1"/>
    <row r="40223" ht="15" customHeight="1"/>
    <row r="40224" ht="15" customHeight="1"/>
    <row r="40225" ht="15" customHeight="1"/>
    <row r="40226" ht="15" customHeight="1"/>
    <row r="40227" ht="15" customHeight="1"/>
    <row r="40228" ht="15" customHeight="1"/>
    <row r="40229" ht="15" customHeight="1"/>
    <row r="40230" ht="15" customHeight="1"/>
    <row r="40231" ht="15" customHeight="1"/>
    <row r="40232" ht="15" customHeight="1"/>
    <row r="40233" ht="15" customHeight="1"/>
    <row r="40234" ht="15" customHeight="1"/>
    <row r="40235" ht="15" customHeight="1"/>
    <row r="40236" ht="15" customHeight="1"/>
    <row r="40237" ht="15" customHeight="1"/>
    <row r="40238" ht="15" customHeight="1"/>
    <row r="40239" ht="15" customHeight="1"/>
    <row r="40240" ht="15" customHeight="1"/>
    <row r="40241" ht="15" customHeight="1"/>
    <row r="40242" ht="15" customHeight="1"/>
    <row r="40243" ht="15" customHeight="1"/>
    <row r="40244" ht="15" customHeight="1"/>
    <row r="40245" ht="15" customHeight="1"/>
    <row r="40246" ht="15" customHeight="1"/>
    <row r="40247" ht="15" customHeight="1"/>
    <row r="40248" ht="15" customHeight="1"/>
    <row r="40249" ht="15" customHeight="1"/>
    <row r="40250" ht="15" customHeight="1"/>
    <row r="40251" ht="15" customHeight="1"/>
    <row r="40252" ht="15" customHeight="1"/>
    <row r="40253" ht="15" customHeight="1"/>
    <row r="40254" ht="15" customHeight="1"/>
    <row r="40255" ht="15" customHeight="1"/>
    <row r="40256" ht="15" customHeight="1"/>
    <row r="40257" ht="15" customHeight="1"/>
    <row r="40258" ht="15" customHeight="1"/>
    <row r="40259" ht="15" customHeight="1"/>
    <row r="40260" ht="15" customHeight="1"/>
    <row r="40261" ht="15" customHeight="1"/>
    <row r="40262" ht="15" customHeight="1"/>
    <row r="40263" ht="15" customHeight="1"/>
    <row r="40264" ht="15" customHeight="1"/>
    <row r="40265" ht="15" customHeight="1"/>
    <row r="40266" ht="15" customHeight="1"/>
    <row r="40267" ht="15" customHeight="1"/>
    <row r="40268" ht="15" customHeight="1"/>
    <row r="40269" ht="15" customHeight="1"/>
    <row r="40270" ht="15" customHeight="1"/>
    <row r="40271" ht="15" customHeight="1"/>
    <row r="40272" ht="15" customHeight="1"/>
    <row r="40273" ht="15" customHeight="1"/>
    <row r="40274" ht="15" customHeight="1"/>
    <row r="40275" ht="15" customHeight="1"/>
    <row r="40276" ht="15" customHeight="1"/>
    <row r="40277" ht="15" customHeight="1"/>
    <row r="40278" ht="15" customHeight="1"/>
    <row r="40279" ht="15" customHeight="1"/>
    <row r="40280" ht="15" customHeight="1"/>
    <row r="40281" ht="15" customHeight="1"/>
    <row r="40282" ht="15" customHeight="1"/>
    <row r="40283" ht="15" customHeight="1"/>
    <row r="40284" ht="15" customHeight="1"/>
    <row r="40285" ht="15" customHeight="1"/>
    <row r="40286" ht="15" customHeight="1"/>
    <row r="40287" ht="15" customHeight="1"/>
    <row r="40288" ht="15" customHeight="1"/>
    <row r="40289" ht="15" customHeight="1"/>
    <row r="40290" ht="15" customHeight="1"/>
    <row r="40291" ht="15" customHeight="1"/>
    <row r="40292" ht="15" customHeight="1"/>
    <row r="40293" ht="15" customHeight="1"/>
    <row r="40294" ht="15" customHeight="1"/>
    <row r="40295" ht="15" customHeight="1"/>
    <row r="40296" ht="15" customHeight="1"/>
    <row r="40297" ht="15" customHeight="1"/>
    <row r="40298" ht="15" customHeight="1"/>
    <row r="40299" ht="15" customHeight="1"/>
    <row r="40300" ht="15" customHeight="1"/>
    <row r="40301" ht="15" customHeight="1"/>
    <row r="40302" ht="15" customHeight="1"/>
    <row r="40303" ht="15" customHeight="1"/>
    <row r="40304" ht="15" customHeight="1"/>
    <row r="40305" ht="15" customHeight="1"/>
    <row r="40306" ht="15" customHeight="1"/>
    <row r="40307" ht="15" customHeight="1"/>
    <row r="40308" ht="15" customHeight="1"/>
    <row r="40309" ht="15" customHeight="1"/>
    <row r="40310" ht="15" customHeight="1"/>
    <row r="40311" ht="15" customHeight="1"/>
    <row r="40312" ht="15" customHeight="1"/>
    <row r="40313" ht="15" customHeight="1"/>
    <row r="40314" ht="15" customHeight="1"/>
    <row r="40315" ht="15" customHeight="1"/>
    <row r="40316" ht="15" customHeight="1"/>
    <row r="40317" ht="15" customHeight="1"/>
    <row r="40318" ht="15" customHeight="1"/>
    <row r="40319" ht="15" customHeight="1"/>
    <row r="40320" ht="15" customHeight="1"/>
    <row r="40321" ht="15" customHeight="1"/>
    <row r="40322" ht="15" customHeight="1"/>
    <row r="40323" ht="15" customHeight="1"/>
    <row r="40324" ht="15" customHeight="1"/>
    <row r="40325" ht="15" customHeight="1"/>
    <row r="40326" ht="15" customHeight="1"/>
    <row r="40327" ht="15" customHeight="1"/>
    <row r="40328" ht="15" customHeight="1"/>
    <row r="40329" ht="15" customHeight="1"/>
    <row r="40330" ht="15" customHeight="1"/>
    <row r="40331" ht="15" customHeight="1"/>
    <row r="40332" ht="15" customHeight="1"/>
    <row r="40333" ht="15" customHeight="1"/>
    <row r="40334" ht="15" customHeight="1"/>
    <row r="40335" ht="15" customHeight="1"/>
    <row r="40336" ht="15" customHeight="1"/>
    <row r="40337" ht="15" customHeight="1"/>
    <row r="40338" ht="15" customHeight="1"/>
    <row r="40339" ht="15" customHeight="1"/>
    <row r="40340" ht="15" customHeight="1"/>
    <row r="40341" ht="15" customHeight="1"/>
    <row r="40342" ht="15" customHeight="1"/>
    <row r="40343" ht="15" customHeight="1"/>
    <row r="40344" ht="15" customHeight="1"/>
    <row r="40345" ht="15" customHeight="1"/>
    <row r="40346" ht="15" customHeight="1"/>
    <row r="40347" ht="15" customHeight="1"/>
    <row r="40348" ht="15" customHeight="1"/>
    <row r="40349" ht="15" customHeight="1"/>
    <row r="40350" ht="15" customHeight="1"/>
    <row r="40351" ht="15" customHeight="1"/>
    <row r="40352" ht="15" customHeight="1"/>
    <row r="40353" ht="15" customHeight="1"/>
    <row r="40354" ht="15" customHeight="1"/>
    <row r="40355" ht="15" customHeight="1"/>
    <row r="40356" ht="15" customHeight="1"/>
    <row r="40357" ht="15" customHeight="1"/>
    <row r="40358" ht="15" customHeight="1"/>
    <row r="40359" ht="15" customHeight="1"/>
    <row r="40360" ht="15" customHeight="1"/>
    <row r="40361" ht="15" customHeight="1"/>
    <row r="40362" ht="15" customHeight="1"/>
    <row r="40363" ht="15" customHeight="1"/>
    <row r="40364" ht="15" customHeight="1"/>
    <row r="40365" ht="15" customHeight="1"/>
    <row r="40366" ht="15" customHeight="1"/>
    <row r="40367" ht="15" customHeight="1"/>
    <row r="40368" ht="15" customHeight="1"/>
    <row r="40369" ht="15" customHeight="1"/>
    <row r="40370" ht="15" customHeight="1"/>
    <row r="40371" ht="15" customHeight="1"/>
    <row r="40372" ht="15" customHeight="1"/>
    <row r="40373" ht="15" customHeight="1"/>
    <row r="40374" ht="15" customHeight="1"/>
    <row r="40375" ht="15" customHeight="1"/>
    <row r="40376" ht="15" customHeight="1"/>
    <row r="40377" ht="15" customHeight="1"/>
    <row r="40378" ht="15" customHeight="1"/>
    <row r="40379" ht="15" customHeight="1"/>
    <row r="40380" ht="15" customHeight="1"/>
    <row r="40381" ht="15" customHeight="1"/>
    <row r="40382" ht="15" customHeight="1"/>
    <row r="40383" ht="15" customHeight="1"/>
    <row r="40384" ht="15" customHeight="1"/>
    <row r="40385" ht="15" customHeight="1"/>
    <row r="40386" ht="15" customHeight="1"/>
    <row r="40387" ht="15" customHeight="1"/>
    <row r="40388" ht="15" customHeight="1"/>
    <row r="40389" ht="15" customHeight="1"/>
    <row r="40390" ht="15" customHeight="1"/>
    <row r="40391" ht="15" customHeight="1"/>
    <row r="40392" ht="15" customHeight="1"/>
    <row r="40393" ht="15" customHeight="1"/>
    <row r="40394" ht="15" customHeight="1"/>
    <row r="40395" ht="15" customHeight="1"/>
    <row r="40396" ht="15" customHeight="1"/>
    <row r="40397" ht="15" customHeight="1"/>
    <row r="40398" ht="15" customHeight="1"/>
    <row r="40399" ht="15" customHeight="1"/>
    <row r="40400" ht="15" customHeight="1"/>
    <row r="40401" ht="15" customHeight="1"/>
    <row r="40402" ht="15" customHeight="1"/>
    <row r="40403" ht="15" customHeight="1"/>
    <row r="40404" ht="15" customHeight="1"/>
    <row r="40405" ht="15" customHeight="1"/>
    <row r="40406" ht="15" customHeight="1"/>
    <row r="40407" ht="15" customHeight="1"/>
    <row r="40408" ht="15" customHeight="1"/>
    <row r="40409" ht="15" customHeight="1"/>
    <row r="40410" ht="15" customHeight="1"/>
    <row r="40411" ht="15" customHeight="1"/>
    <row r="40412" ht="15" customHeight="1"/>
    <row r="40413" ht="15" customHeight="1"/>
    <row r="40414" ht="15" customHeight="1"/>
    <row r="40415" ht="15" customHeight="1"/>
    <row r="40416" ht="15" customHeight="1"/>
    <row r="40417" ht="15" customHeight="1"/>
    <row r="40418" ht="15" customHeight="1"/>
    <row r="40419" ht="15" customHeight="1"/>
    <row r="40420" ht="15" customHeight="1"/>
    <row r="40421" ht="15" customHeight="1"/>
    <row r="40422" ht="15" customHeight="1"/>
    <row r="40423" ht="15" customHeight="1"/>
    <row r="40424" ht="15" customHeight="1"/>
    <row r="40425" ht="15" customHeight="1"/>
    <row r="40426" ht="15" customHeight="1"/>
    <row r="40427" ht="15" customHeight="1"/>
    <row r="40428" ht="15" customHeight="1"/>
    <row r="40429" ht="15" customHeight="1"/>
    <row r="40430" ht="15" customHeight="1"/>
    <row r="40431" ht="15" customHeight="1"/>
    <row r="40432" ht="15" customHeight="1"/>
    <row r="40433" ht="15" customHeight="1"/>
    <row r="40434" ht="15" customHeight="1"/>
    <row r="40435" ht="15" customHeight="1"/>
    <row r="40436" ht="15" customHeight="1"/>
    <row r="40437" ht="15" customHeight="1"/>
    <row r="40438" ht="15" customHeight="1"/>
    <row r="40439" ht="15" customHeight="1"/>
    <row r="40440" ht="15" customHeight="1"/>
    <row r="40441" ht="15" customHeight="1"/>
    <row r="40442" ht="15" customHeight="1"/>
    <row r="40443" ht="15" customHeight="1"/>
    <row r="40444" ht="15" customHeight="1"/>
    <row r="40445" ht="15" customHeight="1"/>
    <row r="40446" ht="15" customHeight="1"/>
    <row r="40447" ht="15" customHeight="1"/>
    <row r="40448" ht="15" customHeight="1"/>
    <row r="40449" ht="15" customHeight="1"/>
    <row r="40450" ht="15" customHeight="1"/>
    <row r="40451" ht="15" customHeight="1"/>
    <row r="40452" ht="15" customHeight="1"/>
    <row r="40453" ht="15" customHeight="1"/>
    <row r="40454" ht="15" customHeight="1"/>
    <row r="40455" ht="15" customHeight="1"/>
    <row r="40456" ht="15" customHeight="1"/>
    <row r="40457" ht="15" customHeight="1"/>
    <row r="40458" ht="15" customHeight="1"/>
    <row r="40459" ht="15" customHeight="1"/>
    <row r="40460" ht="15" customHeight="1"/>
    <row r="40461" ht="15" customHeight="1"/>
    <row r="40462" ht="15" customHeight="1"/>
    <row r="40463" ht="15" customHeight="1"/>
    <row r="40464" ht="15" customHeight="1"/>
    <row r="40465" ht="15" customHeight="1"/>
    <row r="40466" ht="15" customHeight="1"/>
    <row r="40467" ht="15" customHeight="1"/>
    <row r="40468" ht="15" customHeight="1"/>
    <row r="40469" ht="15" customHeight="1"/>
    <row r="40470" ht="15" customHeight="1"/>
    <row r="40471" ht="15" customHeight="1"/>
    <row r="40472" ht="15" customHeight="1"/>
    <row r="40473" ht="15" customHeight="1"/>
    <row r="40474" ht="15" customHeight="1"/>
    <row r="40475" ht="15" customHeight="1"/>
    <row r="40476" ht="15" customHeight="1"/>
    <row r="40477" ht="15" customHeight="1"/>
    <row r="40478" ht="15" customHeight="1"/>
    <row r="40479" ht="15" customHeight="1"/>
    <row r="40480" ht="15" customHeight="1"/>
    <row r="40481" ht="15" customHeight="1"/>
    <row r="40482" ht="15" customHeight="1"/>
    <row r="40483" ht="15" customHeight="1"/>
    <row r="40484" ht="15" customHeight="1"/>
    <row r="40485" ht="15" customHeight="1"/>
    <row r="40486" ht="15" customHeight="1"/>
    <row r="40487" ht="15" customHeight="1"/>
    <row r="40488" ht="15" customHeight="1"/>
    <row r="40489" ht="15" customHeight="1"/>
    <row r="40490" ht="15" customHeight="1"/>
    <row r="40491" ht="15" customHeight="1"/>
    <row r="40492" ht="15" customHeight="1"/>
    <row r="40493" ht="15" customHeight="1"/>
    <row r="40494" ht="15" customHeight="1"/>
    <row r="40495" ht="15" customHeight="1"/>
    <row r="40496" ht="15" customHeight="1"/>
    <row r="40497" ht="15" customHeight="1"/>
    <row r="40498" ht="15" customHeight="1"/>
    <row r="40499" ht="15" customHeight="1"/>
    <row r="40500" ht="15" customHeight="1"/>
    <row r="40501" ht="15" customHeight="1"/>
    <row r="40502" ht="15" customHeight="1"/>
    <row r="40503" ht="15" customHeight="1"/>
    <row r="40504" ht="15" customHeight="1"/>
    <row r="40505" ht="15" customHeight="1"/>
    <row r="40506" ht="15" customHeight="1"/>
    <row r="40507" ht="15" customHeight="1"/>
    <row r="40508" ht="15" customHeight="1"/>
    <row r="40509" ht="15" customHeight="1"/>
    <row r="40510" ht="15" customHeight="1"/>
    <row r="40511" ht="15" customHeight="1"/>
    <row r="40512" ht="15" customHeight="1"/>
    <row r="40513" ht="15" customHeight="1"/>
    <row r="40514" ht="15" customHeight="1"/>
    <row r="40515" ht="15" customHeight="1"/>
    <row r="40516" ht="15" customHeight="1"/>
    <row r="40517" ht="15" customHeight="1"/>
    <row r="40518" ht="15" customHeight="1"/>
    <row r="40519" ht="15" customHeight="1"/>
    <row r="40520" ht="15" customHeight="1"/>
    <row r="40521" ht="15" customHeight="1"/>
    <row r="40522" ht="15" customHeight="1"/>
    <row r="40523" ht="15" customHeight="1"/>
    <row r="40524" ht="15" customHeight="1"/>
    <row r="40525" ht="15" customHeight="1"/>
    <row r="40526" ht="15" customHeight="1"/>
    <row r="40527" ht="15" customHeight="1"/>
    <row r="40528" ht="15" customHeight="1"/>
    <row r="40529" ht="15" customHeight="1"/>
    <row r="40530" ht="15" customHeight="1"/>
    <row r="40531" ht="15" customHeight="1"/>
    <row r="40532" ht="15" customHeight="1"/>
    <row r="40533" ht="15" customHeight="1"/>
    <row r="40534" ht="15" customHeight="1"/>
    <row r="40535" ht="15" customHeight="1"/>
    <row r="40536" ht="15" customHeight="1"/>
    <row r="40537" ht="15" customHeight="1"/>
    <row r="40538" ht="15" customHeight="1"/>
    <row r="40539" ht="15" customHeight="1"/>
    <row r="40540" ht="15" customHeight="1"/>
    <row r="40541" ht="15" customHeight="1"/>
    <row r="40542" ht="15" customHeight="1"/>
    <row r="40543" ht="15" customHeight="1"/>
    <row r="40544" ht="15" customHeight="1"/>
    <row r="40545" ht="15" customHeight="1"/>
    <row r="40546" ht="15" customHeight="1"/>
    <row r="40547" ht="15" customHeight="1"/>
    <row r="40548" ht="15" customHeight="1"/>
    <row r="40549" ht="15" customHeight="1"/>
    <row r="40550" ht="15" customHeight="1"/>
    <row r="40551" ht="15" customHeight="1"/>
    <row r="40552" ht="15" customHeight="1"/>
    <row r="40553" ht="15" customHeight="1"/>
    <row r="40554" ht="15" customHeight="1"/>
    <row r="40555" ht="15" customHeight="1"/>
    <row r="40556" ht="15" customHeight="1"/>
    <row r="40557" ht="15" customHeight="1"/>
    <row r="40558" ht="15" customHeight="1"/>
    <row r="40559" ht="15" customHeight="1"/>
    <row r="40560" ht="15" customHeight="1"/>
    <row r="40561" ht="15" customHeight="1"/>
    <row r="40562" ht="15" customHeight="1"/>
    <row r="40563" ht="15" customHeight="1"/>
    <row r="40564" ht="15" customHeight="1"/>
    <row r="40565" ht="15" customHeight="1"/>
    <row r="40566" ht="15" customHeight="1"/>
    <row r="40567" ht="15" customHeight="1"/>
    <row r="40568" ht="15" customHeight="1"/>
    <row r="40569" ht="15" customHeight="1"/>
    <row r="40570" ht="15" customHeight="1"/>
    <row r="40571" ht="15" customHeight="1"/>
    <row r="40572" ht="15" customHeight="1"/>
    <row r="40573" ht="15" customHeight="1"/>
    <row r="40574" ht="15" customHeight="1"/>
    <row r="40575" ht="15" customHeight="1"/>
    <row r="40576" ht="15" customHeight="1"/>
    <row r="40577" ht="15" customHeight="1"/>
    <row r="40578" ht="15" customHeight="1"/>
    <row r="40579" ht="15" customHeight="1"/>
    <row r="40580" ht="15" customHeight="1"/>
    <row r="40581" ht="15" customHeight="1"/>
    <row r="40582" ht="15" customHeight="1"/>
    <row r="40583" ht="15" customHeight="1"/>
    <row r="40584" ht="15" customHeight="1"/>
    <row r="40585" ht="15" customHeight="1"/>
    <row r="40586" ht="15" customHeight="1"/>
    <row r="40587" ht="15" customHeight="1"/>
    <row r="40588" ht="15" customHeight="1"/>
    <row r="40589" ht="15" customHeight="1"/>
    <row r="40590" ht="15" customHeight="1"/>
    <row r="40591" ht="15" customHeight="1"/>
    <row r="40592" ht="15" customHeight="1"/>
    <row r="40593" ht="15" customHeight="1"/>
    <row r="40594" ht="15" customHeight="1"/>
    <row r="40595" ht="15" customHeight="1"/>
    <row r="40596" ht="15" customHeight="1"/>
    <row r="40597" ht="15" customHeight="1"/>
    <row r="40598" ht="15" customHeight="1"/>
    <row r="40599" ht="15" customHeight="1"/>
    <row r="40600" ht="15" customHeight="1"/>
    <row r="40601" ht="15" customHeight="1"/>
    <row r="40602" ht="15" customHeight="1"/>
    <row r="40603" ht="15" customHeight="1"/>
    <row r="40604" ht="15" customHeight="1"/>
    <row r="40605" ht="15" customHeight="1"/>
    <row r="40606" ht="15" customHeight="1"/>
    <row r="40607" ht="15" customHeight="1"/>
    <row r="40608" ht="15" customHeight="1"/>
    <row r="40609" ht="15" customHeight="1"/>
    <row r="40610" ht="15" customHeight="1"/>
    <row r="40611" ht="15" customHeight="1"/>
    <row r="40612" ht="15" customHeight="1"/>
    <row r="40613" ht="15" customHeight="1"/>
    <row r="40614" ht="15" customHeight="1"/>
    <row r="40615" ht="15" customHeight="1"/>
    <row r="40616" ht="15" customHeight="1"/>
    <row r="40617" ht="15" customHeight="1"/>
    <row r="40618" ht="15" customHeight="1"/>
    <row r="40619" ht="15" customHeight="1"/>
    <row r="40620" ht="15" customHeight="1"/>
    <row r="40621" ht="15" customHeight="1"/>
    <row r="40622" ht="15" customHeight="1"/>
    <row r="40623" ht="15" customHeight="1"/>
    <row r="40624" ht="15" customHeight="1"/>
    <row r="40625" ht="15" customHeight="1"/>
    <row r="40626" ht="15" customHeight="1"/>
    <row r="40627" ht="15" customHeight="1"/>
    <row r="40628" ht="15" customHeight="1"/>
    <row r="40629" ht="15" customHeight="1"/>
    <row r="40630" ht="15" customHeight="1"/>
    <row r="40631" ht="15" customHeight="1"/>
    <row r="40632" ht="15" customHeight="1"/>
    <row r="40633" ht="15" customHeight="1"/>
    <row r="40634" ht="15" customHeight="1"/>
    <row r="40635" ht="15" customHeight="1"/>
    <row r="40636" ht="15" customHeight="1"/>
    <row r="40637" ht="15" customHeight="1"/>
    <row r="40638" ht="15" customHeight="1"/>
    <row r="40639" ht="15" customHeight="1"/>
    <row r="40640" ht="15" customHeight="1"/>
    <row r="40641" ht="15" customHeight="1"/>
    <row r="40642" ht="15" customHeight="1"/>
    <row r="40643" ht="15" customHeight="1"/>
    <row r="40644" ht="15" customHeight="1"/>
    <row r="40645" ht="15" customHeight="1"/>
    <row r="40646" ht="15" customHeight="1"/>
    <row r="40647" ht="15" customHeight="1"/>
    <row r="40648" ht="15" customHeight="1"/>
    <row r="40649" ht="15" customHeight="1"/>
    <row r="40650" ht="15" customHeight="1"/>
    <row r="40651" ht="15" customHeight="1"/>
    <row r="40652" ht="15" customHeight="1"/>
    <row r="40653" ht="15" customHeight="1"/>
    <row r="40654" ht="15" customHeight="1"/>
    <row r="40655" ht="15" customHeight="1"/>
    <row r="40656" ht="15" customHeight="1"/>
    <row r="40657" ht="15" customHeight="1"/>
    <row r="40658" ht="15" customHeight="1"/>
    <row r="40659" ht="15" customHeight="1"/>
    <row r="40660" ht="15" customHeight="1"/>
    <row r="40661" ht="15" customHeight="1"/>
    <row r="40662" ht="15" customHeight="1"/>
    <row r="40663" ht="15" customHeight="1"/>
    <row r="40664" ht="15" customHeight="1"/>
    <row r="40665" ht="15" customHeight="1"/>
    <row r="40666" ht="15" customHeight="1"/>
    <row r="40667" ht="15" customHeight="1"/>
    <row r="40668" ht="15" customHeight="1"/>
    <row r="40669" ht="15" customHeight="1"/>
    <row r="40670" ht="15" customHeight="1"/>
    <row r="40671" ht="15" customHeight="1"/>
    <row r="40672" ht="15" customHeight="1"/>
    <row r="40673" ht="15" customHeight="1"/>
    <row r="40674" ht="15" customHeight="1"/>
    <row r="40675" ht="15" customHeight="1"/>
    <row r="40676" ht="15" customHeight="1"/>
    <row r="40677" ht="15" customHeight="1"/>
    <row r="40678" ht="15" customHeight="1"/>
    <row r="40679" ht="15" customHeight="1"/>
    <row r="40680" ht="15" customHeight="1"/>
    <row r="40681" ht="15" customHeight="1"/>
    <row r="40682" ht="15" customHeight="1"/>
    <row r="40683" ht="15" customHeight="1"/>
    <row r="40684" ht="15" customHeight="1"/>
    <row r="40685" ht="15" customHeight="1"/>
    <row r="40686" ht="15" customHeight="1"/>
    <row r="40687" ht="15" customHeight="1"/>
    <row r="40688" ht="15" customHeight="1"/>
    <row r="40689" ht="15" customHeight="1"/>
    <row r="40690" ht="15" customHeight="1"/>
    <row r="40691" ht="15" customHeight="1"/>
    <row r="40692" ht="15" customHeight="1"/>
    <row r="40693" ht="15" customHeight="1"/>
    <row r="40694" ht="15" customHeight="1"/>
    <row r="40695" ht="15" customHeight="1"/>
    <row r="40696" ht="15" customHeight="1"/>
    <row r="40697" ht="15" customHeight="1"/>
    <row r="40698" ht="15" customHeight="1"/>
    <row r="40699" ht="15" customHeight="1"/>
    <row r="40700" ht="15" customHeight="1"/>
    <row r="40701" ht="15" customHeight="1"/>
    <row r="40702" ht="15" customHeight="1"/>
    <row r="40703" ht="15" customHeight="1"/>
    <row r="40704" ht="15" customHeight="1"/>
    <row r="40705" ht="15" customHeight="1"/>
    <row r="40706" ht="15" customHeight="1"/>
    <row r="40707" ht="15" customHeight="1"/>
    <row r="40708" ht="15" customHeight="1"/>
    <row r="40709" ht="15" customHeight="1"/>
    <row r="40710" ht="15" customHeight="1"/>
    <row r="40711" ht="15" customHeight="1"/>
    <row r="40712" ht="15" customHeight="1"/>
    <row r="40713" ht="15" customHeight="1"/>
    <row r="40714" ht="15" customHeight="1"/>
    <row r="40715" ht="15" customHeight="1"/>
    <row r="40716" ht="15" customHeight="1"/>
    <row r="40717" ht="15" customHeight="1"/>
    <row r="40718" ht="15" customHeight="1"/>
    <row r="40719" ht="15" customHeight="1"/>
    <row r="40720" ht="15" customHeight="1"/>
    <row r="40721" ht="15" customHeight="1"/>
    <row r="40722" ht="15" customHeight="1"/>
    <row r="40723" ht="15" customHeight="1"/>
    <row r="40724" ht="15" customHeight="1"/>
    <row r="40725" ht="15" customHeight="1"/>
    <row r="40726" ht="15" customHeight="1"/>
    <row r="40727" ht="15" customHeight="1"/>
    <row r="40728" ht="15" customHeight="1"/>
    <row r="40729" ht="15" customHeight="1"/>
    <row r="40730" ht="15" customHeight="1"/>
    <row r="40731" ht="15" customHeight="1"/>
    <row r="40732" ht="15" customHeight="1"/>
    <row r="40733" ht="15" customHeight="1"/>
    <row r="40734" ht="15" customHeight="1"/>
    <row r="40735" ht="15" customHeight="1"/>
    <row r="40736" ht="15" customHeight="1"/>
    <row r="40737" ht="15" customHeight="1"/>
    <row r="40738" ht="15" customHeight="1"/>
    <row r="40739" ht="15" customHeight="1"/>
    <row r="40740" ht="15" customHeight="1"/>
    <row r="40741" ht="15" customHeight="1"/>
    <row r="40742" ht="15" customHeight="1"/>
    <row r="40743" ht="15" customHeight="1"/>
    <row r="40744" ht="15" customHeight="1"/>
    <row r="40745" ht="15" customHeight="1"/>
    <row r="40746" ht="15" customHeight="1"/>
    <row r="40747" ht="15" customHeight="1"/>
    <row r="40748" ht="15" customHeight="1"/>
    <row r="40749" ht="15" customHeight="1"/>
    <row r="40750" ht="15" customHeight="1"/>
    <row r="40751" ht="15" customHeight="1"/>
    <row r="40752" ht="15" customHeight="1"/>
    <row r="40753" ht="15" customHeight="1"/>
    <row r="40754" ht="15" customHeight="1"/>
    <row r="40755" ht="15" customHeight="1"/>
    <row r="40756" ht="15" customHeight="1"/>
    <row r="40757" ht="15" customHeight="1"/>
    <row r="40758" ht="15" customHeight="1"/>
    <row r="40759" ht="15" customHeight="1"/>
    <row r="40760" ht="15" customHeight="1"/>
    <row r="40761" ht="15" customHeight="1"/>
    <row r="40762" ht="15" customHeight="1"/>
    <row r="40763" ht="15" customHeight="1"/>
    <row r="40764" ht="15" customHeight="1"/>
    <row r="40765" ht="15" customHeight="1"/>
    <row r="40766" ht="15" customHeight="1"/>
    <row r="40767" ht="15" customHeight="1"/>
    <row r="40768" ht="15" customHeight="1"/>
    <row r="40769" ht="15" customHeight="1"/>
    <row r="40770" ht="15" customHeight="1"/>
    <row r="40771" ht="15" customHeight="1"/>
    <row r="40772" ht="15" customHeight="1"/>
    <row r="40773" ht="15" customHeight="1"/>
    <row r="40774" ht="15" customHeight="1"/>
    <row r="40775" ht="15" customHeight="1"/>
    <row r="40776" ht="15" customHeight="1"/>
    <row r="40777" ht="15" customHeight="1"/>
    <row r="40778" ht="15" customHeight="1"/>
    <row r="40779" ht="15" customHeight="1"/>
    <row r="40780" ht="15" customHeight="1"/>
    <row r="40781" ht="15" customHeight="1"/>
    <row r="40782" ht="15" customHeight="1"/>
    <row r="40783" ht="15" customHeight="1"/>
    <row r="40784" ht="15" customHeight="1"/>
    <row r="40785" ht="15" customHeight="1"/>
    <row r="40786" ht="15" customHeight="1"/>
    <row r="40787" ht="15" customHeight="1"/>
    <row r="40788" ht="15" customHeight="1"/>
    <row r="40789" ht="15" customHeight="1"/>
    <row r="40790" ht="15" customHeight="1"/>
    <row r="40791" ht="15" customHeight="1"/>
    <row r="40792" ht="15" customHeight="1"/>
    <row r="40793" ht="15" customHeight="1"/>
    <row r="40794" ht="15" customHeight="1"/>
    <row r="40795" ht="15" customHeight="1"/>
    <row r="40796" ht="15" customHeight="1"/>
    <row r="40797" ht="15" customHeight="1"/>
    <row r="40798" ht="15" customHeight="1"/>
    <row r="40799" ht="15" customHeight="1"/>
    <row r="40800" ht="15" customHeight="1"/>
    <row r="40801" ht="15" customHeight="1"/>
    <row r="40802" ht="15" customHeight="1"/>
    <row r="40803" ht="15" customHeight="1"/>
    <row r="40804" ht="15" customHeight="1"/>
    <row r="40805" ht="15" customHeight="1"/>
    <row r="40806" ht="15" customHeight="1"/>
    <row r="40807" ht="15" customHeight="1"/>
    <row r="40808" ht="15" customHeight="1"/>
    <row r="40809" ht="15" customHeight="1"/>
    <row r="40810" ht="15" customHeight="1"/>
    <row r="40811" ht="15" customHeight="1"/>
    <row r="40812" ht="15" customHeight="1"/>
    <row r="40813" ht="15" customHeight="1"/>
    <row r="40814" ht="15" customHeight="1"/>
    <row r="40815" ht="15" customHeight="1"/>
    <row r="40816" ht="15" customHeight="1"/>
    <row r="40817" ht="15" customHeight="1"/>
    <row r="40818" ht="15" customHeight="1"/>
    <row r="40819" ht="15" customHeight="1"/>
    <row r="40820" ht="15" customHeight="1"/>
    <row r="40821" ht="15" customHeight="1"/>
    <row r="40822" ht="15" customHeight="1"/>
    <row r="40823" ht="15" customHeight="1"/>
    <row r="40824" ht="15" customHeight="1"/>
    <row r="40825" ht="15" customHeight="1"/>
    <row r="40826" ht="15" customHeight="1"/>
    <row r="40827" ht="15" customHeight="1"/>
    <row r="40828" ht="15" customHeight="1"/>
    <row r="40829" ht="15" customHeight="1"/>
    <row r="40830" ht="15" customHeight="1"/>
    <row r="40831" ht="15" customHeight="1"/>
    <row r="40832" ht="15" customHeight="1"/>
    <row r="40833" ht="15" customHeight="1"/>
    <row r="40834" ht="15" customHeight="1"/>
    <row r="40835" ht="15" customHeight="1"/>
    <row r="40836" ht="15" customHeight="1"/>
    <row r="40837" ht="15" customHeight="1"/>
    <row r="40838" ht="15" customHeight="1"/>
    <row r="40839" ht="15" customHeight="1"/>
    <row r="40840" ht="15" customHeight="1"/>
    <row r="40841" ht="15" customHeight="1"/>
    <row r="40842" ht="15" customHeight="1"/>
    <row r="40843" ht="15" customHeight="1"/>
    <row r="40844" ht="15" customHeight="1"/>
    <row r="40845" ht="15" customHeight="1"/>
    <row r="40846" ht="15" customHeight="1"/>
    <row r="40847" ht="15" customHeight="1"/>
    <row r="40848" ht="15" customHeight="1"/>
    <row r="40849" ht="15" customHeight="1"/>
    <row r="40850" ht="15" customHeight="1"/>
    <row r="40851" ht="15" customHeight="1"/>
    <row r="40852" ht="15" customHeight="1"/>
    <row r="40853" ht="15" customHeight="1"/>
    <row r="40854" ht="15" customHeight="1"/>
    <row r="40855" ht="15" customHeight="1"/>
    <row r="40856" ht="15" customHeight="1"/>
    <row r="40857" ht="15" customHeight="1"/>
    <row r="40858" ht="15" customHeight="1"/>
    <row r="40859" ht="15" customHeight="1"/>
    <row r="40860" ht="15" customHeight="1"/>
    <row r="40861" ht="15" customHeight="1"/>
    <row r="40862" ht="15" customHeight="1"/>
    <row r="40863" ht="15" customHeight="1"/>
    <row r="40864" ht="15" customHeight="1"/>
    <row r="40865" ht="15" customHeight="1"/>
    <row r="40866" ht="15" customHeight="1"/>
    <row r="40867" ht="15" customHeight="1"/>
    <row r="40868" ht="15" customHeight="1"/>
    <row r="40869" ht="15" customHeight="1"/>
    <row r="40870" ht="15" customHeight="1"/>
    <row r="40871" ht="15" customHeight="1"/>
    <row r="40872" ht="15" customHeight="1"/>
    <row r="40873" ht="15" customHeight="1"/>
    <row r="40874" ht="15" customHeight="1"/>
    <row r="40875" ht="15" customHeight="1"/>
    <row r="40876" ht="15" customHeight="1"/>
    <row r="40877" ht="15" customHeight="1"/>
    <row r="40878" ht="15" customHeight="1"/>
    <row r="40879" ht="15" customHeight="1"/>
    <row r="40880" ht="15" customHeight="1"/>
    <row r="40881" ht="15" customHeight="1"/>
    <row r="40882" ht="15" customHeight="1"/>
    <row r="40883" ht="15" customHeight="1"/>
    <row r="40884" ht="15" customHeight="1"/>
    <row r="40885" ht="15" customHeight="1"/>
    <row r="40886" ht="15" customHeight="1"/>
    <row r="40887" ht="15" customHeight="1"/>
    <row r="40888" ht="15" customHeight="1"/>
    <row r="40889" ht="15" customHeight="1"/>
    <row r="40890" ht="15" customHeight="1"/>
    <row r="40891" ht="15" customHeight="1"/>
    <row r="40892" ht="15" customHeight="1"/>
    <row r="40893" ht="15" customHeight="1"/>
    <row r="40894" ht="15" customHeight="1"/>
    <row r="40895" ht="15" customHeight="1"/>
    <row r="40896" ht="15" customHeight="1"/>
    <row r="40897" ht="15" customHeight="1"/>
    <row r="40898" ht="15" customHeight="1"/>
    <row r="40899" ht="15" customHeight="1"/>
    <row r="40900" ht="15" customHeight="1"/>
    <row r="40901" ht="15" customHeight="1"/>
    <row r="40902" ht="15" customHeight="1"/>
    <row r="40903" ht="15" customHeight="1"/>
    <row r="40904" ht="15" customHeight="1"/>
    <row r="40905" ht="15" customHeight="1"/>
    <row r="40906" ht="15" customHeight="1"/>
    <row r="40907" ht="15" customHeight="1"/>
    <row r="40908" ht="15" customHeight="1"/>
    <row r="40909" ht="15" customHeight="1"/>
    <row r="40910" ht="15" customHeight="1"/>
    <row r="40911" ht="15" customHeight="1"/>
    <row r="40912" ht="15" customHeight="1"/>
    <row r="40913" ht="15" customHeight="1"/>
    <row r="40914" ht="15" customHeight="1"/>
    <row r="40915" ht="15" customHeight="1"/>
    <row r="40916" ht="15" customHeight="1"/>
    <row r="40917" ht="15" customHeight="1"/>
    <row r="40918" ht="15" customHeight="1"/>
    <row r="40919" ht="15" customHeight="1"/>
    <row r="40920" ht="15" customHeight="1"/>
    <row r="40921" ht="15" customHeight="1"/>
    <row r="40922" ht="15" customHeight="1"/>
    <row r="40923" ht="15" customHeight="1"/>
    <row r="40924" ht="15" customHeight="1"/>
    <row r="40925" ht="15" customHeight="1"/>
    <row r="40926" ht="15" customHeight="1"/>
    <row r="40927" ht="15" customHeight="1"/>
    <row r="40928" ht="15" customHeight="1"/>
    <row r="40929" ht="15" customHeight="1"/>
    <row r="40930" ht="15" customHeight="1"/>
    <row r="40931" ht="15" customHeight="1"/>
    <row r="40932" ht="15" customHeight="1"/>
    <row r="40933" ht="15" customHeight="1"/>
    <row r="40934" ht="15" customHeight="1"/>
    <row r="40935" ht="15" customHeight="1"/>
    <row r="40936" ht="15" customHeight="1"/>
    <row r="40937" ht="15" customHeight="1"/>
    <row r="40938" ht="15" customHeight="1"/>
    <row r="40939" ht="15" customHeight="1"/>
    <row r="40940" ht="15" customHeight="1"/>
    <row r="40941" ht="15" customHeight="1"/>
    <row r="40942" ht="15" customHeight="1"/>
    <row r="40943" ht="15" customHeight="1"/>
    <row r="40944" ht="15" customHeight="1"/>
    <row r="40945" ht="15" customHeight="1"/>
    <row r="40946" ht="15" customHeight="1"/>
    <row r="40947" ht="15" customHeight="1"/>
    <row r="40948" ht="15" customHeight="1"/>
    <row r="40949" ht="15" customHeight="1"/>
    <row r="40950" ht="15" customHeight="1"/>
    <row r="40951" ht="15" customHeight="1"/>
    <row r="40952" ht="15" customHeight="1"/>
    <row r="40953" ht="15" customHeight="1"/>
    <row r="40954" ht="15" customHeight="1"/>
    <row r="40955" ht="15" customHeight="1"/>
    <row r="40956" ht="15" customHeight="1"/>
    <row r="40957" ht="15" customHeight="1"/>
    <row r="40958" ht="15" customHeight="1"/>
    <row r="40959" ht="15" customHeight="1"/>
    <row r="40960" ht="15" customHeight="1"/>
    <row r="40961" ht="15" customHeight="1"/>
    <row r="40962" ht="15" customHeight="1"/>
    <row r="40963" ht="15" customHeight="1"/>
    <row r="40964" ht="15" customHeight="1"/>
    <row r="40965" ht="15" customHeight="1"/>
    <row r="40966" ht="15" customHeight="1"/>
    <row r="40967" ht="15" customHeight="1"/>
    <row r="40968" ht="15" customHeight="1"/>
    <row r="40969" ht="15" customHeight="1"/>
    <row r="40970" ht="15" customHeight="1"/>
    <row r="40971" ht="15" customHeight="1"/>
    <row r="40972" ht="15" customHeight="1"/>
    <row r="40973" ht="15" customHeight="1"/>
    <row r="40974" ht="15" customHeight="1"/>
    <row r="40975" ht="15" customHeight="1"/>
    <row r="40976" ht="15" customHeight="1"/>
    <row r="40977" ht="15" customHeight="1"/>
    <row r="40978" ht="15" customHeight="1"/>
    <row r="40979" ht="15" customHeight="1"/>
    <row r="40980" ht="15" customHeight="1"/>
    <row r="40981" ht="15" customHeight="1"/>
    <row r="40982" ht="15" customHeight="1"/>
    <row r="40983" ht="15" customHeight="1"/>
    <row r="40984" ht="15" customHeight="1"/>
    <row r="40985" ht="15" customHeight="1"/>
    <row r="40986" ht="15" customHeight="1"/>
    <row r="40987" ht="15" customHeight="1"/>
    <row r="40988" ht="15" customHeight="1"/>
    <row r="40989" ht="15" customHeight="1"/>
    <row r="40990" ht="15" customHeight="1"/>
    <row r="40991" ht="15" customHeight="1"/>
    <row r="40992" ht="15" customHeight="1"/>
    <row r="40993" ht="15" customHeight="1"/>
    <row r="40994" ht="15" customHeight="1"/>
    <row r="40995" ht="15" customHeight="1"/>
    <row r="40996" ht="15" customHeight="1"/>
    <row r="40997" ht="15" customHeight="1"/>
    <row r="40998" ht="15" customHeight="1"/>
    <row r="40999" ht="15" customHeight="1"/>
    <row r="41000" ht="15" customHeight="1"/>
    <row r="41001" ht="15" customHeight="1"/>
    <row r="41002" ht="15" customHeight="1"/>
    <row r="41003" ht="15" customHeight="1"/>
    <row r="41004" ht="15" customHeight="1"/>
    <row r="41005" ht="15" customHeight="1"/>
    <row r="41006" ht="15" customHeight="1"/>
    <row r="41007" ht="15" customHeight="1"/>
    <row r="41008" ht="15" customHeight="1"/>
    <row r="41009" ht="15" customHeight="1"/>
    <row r="41010" ht="15" customHeight="1"/>
    <row r="41011" ht="15" customHeight="1"/>
    <row r="41012" ht="15" customHeight="1"/>
    <row r="41013" ht="15" customHeight="1"/>
    <row r="41014" ht="15" customHeight="1"/>
    <row r="41015" ht="15" customHeight="1"/>
    <row r="41016" ht="15" customHeight="1"/>
    <row r="41017" ht="15" customHeight="1"/>
    <row r="41018" ht="15" customHeight="1"/>
    <row r="41019" ht="15" customHeight="1"/>
    <row r="41020" ht="15" customHeight="1"/>
    <row r="41021" ht="15" customHeight="1"/>
    <row r="41022" ht="15" customHeight="1"/>
    <row r="41023" ht="15" customHeight="1"/>
    <row r="41024" ht="15" customHeight="1"/>
    <row r="41025" ht="15" customHeight="1"/>
    <row r="41026" ht="15" customHeight="1"/>
    <row r="41027" ht="15" customHeight="1"/>
    <row r="41028" ht="15" customHeight="1"/>
    <row r="41029" ht="15" customHeight="1"/>
    <row r="41030" ht="15" customHeight="1"/>
    <row r="41031" ht="15" customHeight="1"/>
    <row r="41032" ht="15" customHeight="1"/>
    <row r="41033" ht="15" customHeight="1"/>
    <row r="41034" ht="15" customHeight="1"/>
    <row r="41035" ht="15" customHeight="1"/>
    <row r="41036" ht="15" customHeight="1"/>
    <row r="41037" ht="15" customHeight="1"/>
    <row r="41038" ht="15" customHeight="1"/>
    <row r="41039" ht="15" customHeight="1"/>
    <row r="41040" ht="15" customHeight="1"/>
    <row r="41041" ht="15" customHeight="1"/>
    <row r="41042" ht="15" customHeight="1"/>
    <row r="41043" ht="15" customHeight="1"/>
    <row r="41044" ht="15" customHeight="1"/>
    <row r="41045" ht="15" customHeight="1"/>
    <row r="41046" ht="15" customHeight="1"/>
    <row r="41047" ht="15" customHeight="1"/>
    <row r="41048" ht="15" customHeight="1"/>
    <row r="41049" ht="15" customHeight="1"/>
    <row r="41050" ht="15" customHeight="1"/>
    <row r="41051" ht="15" customHeight="1"/>
    <row r="41052" ht="15" customHeight="1"/>
    <row r="41053" ht="15" customHeight="1"/>
    <row r="41054" ht="15" customHeight="1"/>
    <row r="41055" ht="15" customHeight="1"/>
    <row r="41056" ht="15" customHeight="1"/>
    <row r="41057" ht="15" customHeight="1"/>
    <row r="41058" ht="15" customHeight="1"/>
    <row r="41059" ht="15" customHeight="1"/>
    <row r="41060" ht="15" customHeight="1"/>
    <row r="41061" ht="15" customHeight="1"/>
    <row r="41062" ht="15" customHeight="1"/>
    <row r="41063" ht="15" customHeight="1"/>
    <row r="41064" ht="15" customHeight="1"/>
    <row r="41065" ht="15" customHeight="1"/>
    <row r="41066" ht="15" customHeight="1"/>
    <row r="41067" ht="15" customHeight="1"/>
    <row r="41068" ht="15" customHeight="1"/>
    <row r="41069" ht="15" customHeight="1"/>
    <row r="41070" ht="15" customHeight="1"/>
    <row r="41071" ht="15" customHeight="1"/>
    <row r="41072" ht="15" customHeight="1"/>
    <row r="41073" ht="15" customHeight="1"/>
    <row r="41074" ht="15" customHeight="1"/>
    <row r="41075" ht="15" customHeight="1"/>
    <row r="41076" ht="15" customHeight="1"/>
    <row r="41077" ht="15" customHeight="1"/>
    <row r="41078" ht="15" customHeight="1"/>
    <row r="41079" ht="15" customHeight="1"/>
    <row r="41080" ht="15" customHeight="1"/>
    <row r="41081" ht="15" customHeight="1"/>
    <row r="41082" ht="15" customHeight="1"/>
    <row r="41083" ht="15" customHeight="1"/>
    <row r="41084" ht="15" customHeight="1"/>
    <row r="41085" ht="15" customHeight="1"/>
    <row r="41086" ht="15" customHeight="1"/>
    <row r="41087" ht="15" customHeight="1"/>
    <row r="41088" ht="15" customHeight="1"/>
    <row r="41089" ht="15" customHeight="1"/>
    <row r="41090" ht="15" customHeight="1"/>
    <row r="41091" ht="15" customHeight="1"/>
    <row r="41092" ht="15" customHeight="1"/>
    <row r="41093" ht="15" customHeight="1"/>
    <row r="41094" ht="15" customHeight="1"/>
    <row r="41095" ht="15" customHeight="1"/>
    <row r="41096" ht="15" customHeight="1"/>
    <row r="41097" ht="15" customHeight="1"/>
    <row r="41098" ht="15" customHeight="1"/>
    <row r="41099" ht="15" customHeight="1"/>
    <row r="41100" ht="15" customHeight="1"/>
    <row r="41101" ht="15" customHeight="1"/>
    <row r="41102" ht="15" customHeight="1"/>
    <row r="41103" ht="15" customHeight="1"/>
    <row r="41104" ht="15" customHeight="1"/>
    <row r="41105" ht="15" customHeight="1"/>
    <row r="41106" ht="15" customHeight="1"/>
    <row r="41107" ht="15" customHeight="1"/>
    <row r="41108" ht="15" customHeight="1"/>
    <row r="41109" ht="15" customHeight="1"/>
    <row r="41110" ht="15" customHeight="1"/>
    <row r="41111" ht="15" customHeight="1"/>
    <row r="41112" ht="15" customHeight="1"/>
    <row r="41113" ht="15" customHeight="1"/>
    <row r="41114" ht="15" customHeight="1"/>
    <row r="41115" ht="15" customHeight="1"/>
    <row r="41116" ht="15" customHeight="1"/>
    <row r="41117" ht="15" customHeight="1"/>
    <row r="41118" ht="15" customHeight="1"/>
    <row r="41119" ht="15" customHeight="1"/>
    <row r="41120" ht="15" customHeight="1"/>
    <row r="41121" ht="15" customHeight="1"/>
    <row r="41122" ht="15" customHeight="1"/>
    <row r="41123" ht="15" customHeight="1"/>
    <row r="41124" ht="15" customHeight="1"/>
    <row r="41125" ht="15" customHeight="1"/>
    <row r="41126" ht="15" customHeight="1"/>
    <row r="41127" ht="15" customHeight="1"/>
    <row r="41128" ht="15" customHeight="1"/>
    <row r="41129" ht="15" customHeight="1"/>
    <row r="41130" ht="15" customHeight="1"/>
    <row r="41131" ht="15" customHeight="1"/>
    <row r="41132" ht="15" customHeight="1"/>
    <row r="41133" ht="15" customHeight="1"/>
    <row r="41134" ht="15" customHeight="1"/>
    <row r="41135" ht="15" customHeight="1"/>
    <row r="41136" ht="15" customHeight="1"/>
    <row r="41137" ht="15" customHeight="1"/>
    <row r="41138" ht="15" customHeight="1"/>
    <row r="41139" ht="15" customHeight="1"/>
    <row r="41140" ht="15" customHeight="1"/>
    <row r="41141" ht="15" customHeight="1"/>
    <row r="41142" ht="15" customHeight="1"/>
    <row r="41143" ht="15" customHeight="1"/>
    <row r="41144" ht="15" customHeight="1"/>
    <row r="41145" ht="15" customHeight="1"/>
    <row r="41146" ht="15" customHeight="1"/>
    <row r="41147" ht="15" customHeight="1"/>
    <row r="41148" ht="15" customHeight="1"/>
    <row r="41149" ht="15" customHeight="1"/>
    <row r="41150" ht="15" customHeight="1"/>
    <row r="41151" ht="15" customHeight="1"/>
    <row r="41152" ht="15" customHeight="1"/>
    <row r="41153" ht="15" customHeight="1"/>
    <row r="41154" ht="15" customHeight="1"/>
    <row r="41155" ht="15" customHeight="1"/>
    <row r="41156" ht="15" customHeight="1"/>
    <row r="41157" ht="15" customHeight="1"/>
    <row r="41158" ht="15" customHeight="1"/>
    <row r="41159" ht="15" customHeight="1"/>
    <row r="41160" ht="15" customHeight="1"/>
    <row r="41161" ht="15" customHeight="1"/>
    <row r="41162" ht="15" customHeight="1"/>
    <row r="41163" ht="15" customHeight="1"/>
    <row r="41164" ht="15" customHeight="1"/>
    <row r="41165" ht="15" customHeight="1"/>
    <row r="41166" ht="15" customHeight="1"/>
    <row r="41167" ht="15" customHeight="1"/>
    <row r="41168" ht="15" customHeight="1"/>
    <row r="41169" ht="15" customHeight="1"/>
    <row r="41170" ht="15" customHeight="1"/>
    <row r="41171" ht="15" customHeight="1"/>
    <row r="41172" ht="15" customHeight="1"/>
    <row r="41173" ht="15" customHeight="1"/>
    <row r="41174" ht="15" customHeight="1"/>
    <row r="41175" ht="15" customHeight="1"/>
    <row r="41176" ht="15" customHeight="1"/>
    <row r="41177" ht="15" customHeight="1"/>
    <row r="41178" ht="15" customHeight="1"/>
    <row r="41179" ht="15" customHeight="1"/>
    <row r="41180" ht="15" customHeight="1"/>
    <row r="41181" ht="15" customHeight="1"/>
    <row r="41182" ht="15" customHeight="1"/>
    <row r="41183" ht="15" customHeight="1"/>
    <row r="41184" ht="15" customHeight="1"/>
    <row r="41185" ht="15" customHeight="1"/>
    <row r="41186" ht="15" customHeight="1"/>
    <row r="41187" ht="15" customHeight="1"/>
    <row r="41188" ht="15" customHeight="1"/>
    <row r="41189" ht="15" customHeight="1"/>
    <row r="41190" ht="15" customHeight="1"/>
    <row r="41191" ht="15" customHeight="1"/>
    <row r="41192" ht="15" customHeight="1"/>
    <row r="41193" ht="15" customHeight="1"/>
    <row r="41194" ht="15" customHeight="1"/>
    <row r="41195" ht="15" customHeight="1"/>
    <row r="41196" ht="15" customHeight="1"/>
    <row r="41197" ht="15" customHeight="1"/>
    <row r="41198" ht="15" customHeight="1"/>
    <row r="41199" ht="15" customHeight="1"/>
    <row r="41200" ht="15" customHeight="1"/>
    <row r="41201" ht="15" customHeight="1"/>
    <row r="41202" ht="15" customHeight="1"/>
    <row r="41203" ht="15" customHeight="1"/>
    <row r="41204" ht="15" customHeight="1"/>
    <row r="41205" ht="15" customHeight="1"/>
    <row r="41206" ht="15" customHeight="1"/>
    <row r="41207" ht="15" customHeight="1"/>
    <row r="41208" ht="15" customHeight="1"/>
    <row r="41209" ht="15" customHeight="1"/>
    <row r="41210" ht="15" customHeight="1"/>
    <row r="41211" ht="15" customHeight="1"/>
    <row r="41212" ht="15" customHeight="1"/>
    <row r="41213" ht="15" customHeight="1"/>
    <row r="41214" ht="15" customHeight="1"/>
    <row r="41215" ht="15" customHeight="1"/>
    <row r="41216" ht="15" customHeight="1"/>
    <row r="41217" ht="15" customHeight="1"/>
    <row r="41218" ht="15" customHeight="1"/>
    <row r="41219" ht="15" customHeight="1"/>
    <row r="41220" ht="15" customHeight="1"/>
    <row r="41221" ht="15" customHeight="1"/>
    <row r="41222" ht="15" customHeight="1"/>
    <row r="41223" ht="15" customHeight="1"/>
    <row r="41224" ht="15" customHeight="1"/>
    <row r="41225" ht="15" customHeight="1"/>
    <row r="41226" ht="15" customHeight="1"/>
    <row r="41227" ht="15" customHeight="1"/>
    <row r="41228" ht="15" customHeight="1"/>
    <row r="41229" ht="15" customHeight="1"/>
    <row r="41230" ht="15" customHeight="1"/>
    <row r="41231" ht="15" customHeight="1"/>
    <row r="41232" ht="15" customHeight="1"/>
    <row r="41233" ht="15" customHeight="1"/>
    <row r="41234" ht="15" customHeight="1"/>
    <row r="41235" ht="15" customHeight="1"/>
    <row r="41236" ht="15" customHeight="1"/>
    <row r="41237" ht="15" customHeight="1"/>
    <row r="41238" ht="15" customHeight="1"/>
    <row r="41239" ht="15" customHeight="1"/>
    <row r="41240" ht="15" customHeight="1"/>
    <row r="41241" ht="15" customHeight="1"/>
    <row r="41242" ht="15" customHeight="1"/>
    <row r="41243" ht="15" customHeight="1"/>
    <row r="41244" ht="15" customHeight="1"/>
    <row r="41245" ht="15" customHeight="1"/>
    <row r="41246" ht="15" customHeight="1"/>
    <row r="41247" ht="15" customHeight="1"/>
    <row r="41248" ht="15" customHeight="1"/>
    <row r="41249" ht="15" customHeight="1"/>
    <row r="41250" ht="15" customHeight="1"/>
    <row r="41251" ht="15" customHeight="1"/>
    <row r="41252" ht="15" customHeight="1"/>
    <row r="41253" ht="15" customHeight="1"/>
    <row r="41254" ht="15" customHeight="1"/>
    <row r="41255" ht="15" customHeight="1"/>
    <row r="41256" ht="15" customHeight="1"/>
    <row r="41257" ht="15" customHeight="1"/>
    <row r="41258" ht="15" customHeight="1"/>
    <row r="41259" ht="15" customHeight="1"/>
    <row r="41260" ht="15" customHeight="1"/>
    <row r="41261" ht="15" customHeight="1"/>
    <row r="41262" ht="15" customHeight="1"/>
    <row r="41263" ht="15" customHeight="1"/>
    <row r="41264" ht="15" customHeight="1"/>
    <row r="41265" ht="15" customHeight="1"/>
    <row r="41266" ht="15" customHeight="1"/>
    <row r="41267" ht="15" customHeight="1"/>
    <row r="41268" ht="15" customHeight="1"/>
    <row r="41269" ht="15" customHeight="1"/>
    <row r="41270" ht="15" customHeight="1"/>
    <row r="41271" ht="15" customHeight="1"/>
    <row r="41272" ht="15" customHeight="1"/>
    <row r="41273" ht="15" customHeight="1"/>
    <row r="41274" ht="15" customHeight="1"/>
    <row r="41275" ht="15" customHeight="1"/>
    <row r="41276" ht="15" customHeight="1"/>
    <row r="41277" ht="15" customHeight="1"/>
    <row r="41278" ht="15" customHeight="1"/>
    <row r="41279" ht="15" customHeight="1"/>
    <row r="41280" ht="15" customHeight="1"/>
    <row r="41281" ht="15" customHeight="1"/>
    <row r="41282" ht="15" customHeight="1"/>
    <row r="41283" ht="15" customHeight="1"/>
    <row r="41284" ht="15" customHeight="1"/>
    <row r="41285" ht="15" customHeight="1"/>
    <row r="41286" ht="15" customHeight="1"/>
    <row r="41287" ht="15" customHeight="1"/>
    <row r="41288" ht="15" customHeight="1"/>
    <row r="41289" ht="15" customHeight="1"/>
    <row r="41290" ht="15" customHeight="1"/>
    <row r="41291" ht="15" customHeight="1"/>
    <row r="41292" ht="15" customHeight="1"/>
    <row r="41293" ht="15" customHeight="1"/>
    <row r="41294" ht="15" customHeight="1"/>
    <row r="41295" ht="15" customHeight="1"/>
    <row r="41296" ht="15" customHeight="1"/>
    <row r="41297" ht="15" customHeight="1"/>
    <row r="41298" ht="15" customHeight="1"/>
    <row r="41299" ht="15" customHeight="1"/>
    <row r="41300" ht="15" customHeight="1"/>
    <row r="41301" ht="15" customHeight="1"/>
    <row r="41302" ht="15" customHeight="1"/>
    <row r="41303" ht="15" customHeight="1"/>
    <row r="41304" ht="15" customHeight="1"/>
    <row r="41305" ht="15" customHeight="1"/>
    <row r="41306" ht="15" customHeight="1"/>
    <row r="41307" ht="15" customHeight="1"/>
    <row r="41308" ht="15" customHeight="1"/>
    <row r="41309" ht="15" customHeight="1"/>
    <row r="41310" ht="15" customHeight="1"/>
    <row r="41311" ht="15" customHeight="1"/>
    <row r="41312" ht="15" customHeight="1"/>
    <row r="41313" ht="15" customHeight="1"/>
    <row r="41314" ht="15" customHeight="1"/>
    <row r="41315" ht="15" customHeight="1"/>
    <row r="41316" ht="15" customHeight="1"/>
    <row r="41317" ht="15" customHeight="1"/>
    <row r="41318" ht="15" customHeight="1"/>
    <row r="41319" ht="15" customHeight="1"/>
    <row r="41320" ht="15" customHeight="1"/>
    <row r="41321" ht="15" customHeight="1"/>
    <row r="41322" ht="15" customHeight="1"/>
    <row r="41323" ht="15" customHeight="1"/>
    <row r="41324" ht="15" customHeight="1"/>
    <row r="41325" ht="15" customHeight="1"/>
    <row r="41326" ht="15" customHeight="1"/>
    <row r="41327" ht="15" customHeight="1"/>
    <row r="41328" ht="15" customHeight="1"/>
    <row r="41329" ht="15" customHeight="1"/>
    <row r="41330" ht="15" customHeight="1"/>
    <row r="41331" ht="15" customHeight="1"/>
    <row r="41332" ht="15" customHeight="1"/>
    <row r="41333" ht="15" customHeight="1"/>
    <row r="41334" ht="15" customHeight="1"/>
    <row r="41335" ht="15" customHeight="1"/>
    <row r="41336" ht="15" customHeight="1"/>
    <row r="41337" ht="15" customHeight="1"/>
    <row r="41338" ht="15" customHeight="1"/>
    <row r="41339" ht="15" customHeight="1"/>
    <row r="41340" ht="15" customHeight="1"/>
    <row r="41341" ht="15" customHeight="1"/>
    <row r="41342" ht="15" customHeight="1"/>
    <row r="41343" ht="15" customHeight="1"/>
    <row r="41344" ht="15" customHeight="1"/>
    <row r="41345" ht="15" customHeight="1"/>
    <row r="41346" ht="15" customHeight="1"/>
    <row r="41347" ht="15" customHeight="1"/>
    <row r="41348" ht="15" customHeight="1"/>
    <row r="41349" ht="15" customHeight="1"/>
    <row r="41350" ht="15" customHeight="1"/>
    <row r="41351" ht="15" customHeight="1"/>
    <row r="41352" ht="15" customHeight="1"/>
    <row r="41353" ht="15" customHeight="1"/>
    <row r="41354" ht="15" customHeight="1"/>
    <row r="41355" ht="15" customHeight="1"/>
    <row r="41356" ht="15" customHeight="1"/>
    <row r="41357" ht="15" customHeight="1"/>
    <row r="41358" ht="15" customHeight="1"/>
    <row r="41359" ht="15" customHeight="1"/>
    <row r="41360" ht="15" customHeight="1"/>
    <row r="41361" ht="15" customHeight="1"/>
    <row r="41362" ht="15" customHeight="1"/>
    <row r="41363" ht="15" customHeight="1"/>
    <row r="41364" ht="15" customHeight="1"/>
    <row r="41365" ht="15" customHeight="1"/>
    <row r="41366" ht="15" customHeight="1"/>
    <row r="41367" ht="15" customHeight="1"/>
    <row r="41368" ht="15" customHeight="1"/>
    <row r="41369" ht="15" customHeight="1"/>
    <row r="41370" ht="15" customHeight="1"/>
    <row r="41371" ht="15" customHeight="1"/>
    <row r="41372" ht="15" customHeight="1"/>
    <row r="41373" ht="15" customHeight="1"/>
    <row r="41374" ht="15" customHeight="1"/>
    <row r="41375" ht="15" customHeight="1"/>
    <row r="41376" ht="15" customHeight="1"/>
    <row r="41377" ht="15" customHeight="1"/>
    <row r="41378" ht="15" customHeight="1"/>
    <row r="41379" ht="15" customHeight="1"/>
    <row r="41380" ht="15" customHeight="1"/>
    <row r="41381" ht="15" customHeight="1"/>
    <row r="41382" ht="15" customHeight="1"/>
    <row r="41383" ht="15" customHeight="1"/>
    <row r="41384" ht="15" customHeight="1"/>
    <row r="41385" ht="15" customHeight="1"/>
    <row r="41386" ht="15" customHeight="1"/>
    <row r="41387" ht="15" customHeight="1"/>
    <row r="41388" ht="15" customHeight="1"/>
    <row r="41389" ht="15" customHeight="1"/>
    <row r="41390" ht="15" customHeight="1"/>
    <row r="41391" ht="15" customHeight="1"/>
    <row r="41392" ht="15" customHeight="1"/>
    <row r="41393" ht="15" customHeight="1"/>
    <row r="41394" ht="15" customHeight="1"/>
    <row r="41395" ht="15" customHeight="1"/>
    <row r="41396" ht="15" customHeight="1"/>
    <row r="41397" ht="15" customHeight="1"/>
    <row r="41398" ht="15" customHeight="1"/>
    <row r="41399" ht="15" customHeight="1"/>
    <row r="41400" ht="15" customHeight="1"/>
    <row r="41401" ht="15" customHeight="1"/>
    <row r="41402" ht="15" customHeight="1"/>
    <row r="41403" ht="15" customHeight="1"/>
    <row r="41404" ht="15" customHeight="1"/>
    <row r="41405" ht="15" customHeight="1"/>
    <row r="41406" ht="15" customHeight="1"/>
    <row r="41407" ht="15" customHeight="1"/>
    <row r="41408" ht="15" customHeight="1"/>
    <row r="41409" ht="15" customHeight="1"/>
    <row r="41410" ht="15" customHeight="1"/>
    <row r="41411" ht="15" customHeight="1"/>
    <row r="41412" ht="15" customHeight="1"/>
    <row r="41413" ht="15" customHeight="1"/>
    <row r="41414" ht="15" customHeight="1"/>
    <row r="41415" ht="15" customHeight="1"/>
    <row r="41416" ht="15" customHeight="1"/>
    <row r="41417" ht="15" customHeight="1"/>
    <row r="41418" ht="15" customHeight="1"/>
    <row r="41419" ht="15" customHeight="1"/>
    <row r="41420" ht="15" customHeight="1"/>
    <row r="41421" ht="15" customHeight="1"/>
    <row r="41422" ht="15" customHeight="1"/>
    <row r="41423" ht="15" customHeight="1"/>
    <row r="41424" ht="15" customHeight="1"/>
    <row r="41425" ht="15" customHeight="1"/>
    <row r="41426" ht="15" customHeight="1"/>
    <row r="41427" ht="15" customHeight="1"/>
    <row r="41428" ht="15" customHeight="1"/>
    <row r="41429" ht="15" customHeight="1"/>
    <row r="41430" ht="15" customHeight="1"/>
    <row r="41431" ht="15" customHeight="1"/>
    <row r="41432" ht="15" customHeight="1"/>
    <row r="41433" ht="15" customHeight="1"/>
    <row r="41434" ht="15" customHeight="1"/>
    <row r="41435" ht="15" customHeight="1"/>
    <row r="41436" ht="15" customHeight="1"/>
    <row r="41437" ht="15" customHeight="1"/>
    <row r="41438" ht="15" customHeight="1"/>
    <row r="41439" ht="15" customHeight="1"/>
    <row r="41440" ht="15" customHeight="1"/>
    <row r="41441" ht="15" customHeight="1"/>
    <row r="41442" ht="15" customHeight="1"/>
    <row r="41443" ht="15" customHeight="1"/>
    <row r="41444" ht="15" customHeight="1"/>
    <row r="41445" ht="15" customHeight="1"/>
    <row r="41446" ht="15" customHeight="1"/>
    <row r="41447" ht="15" customHeight="1"/>
    <row r="41448" ht="15" customHeight="1"/>
    <row r="41449" ht="15" customHeight="1"/>
    <row r="41450" ht="15" customHeight="1"/>
    <row r="41451" ht="15" customHeight="1"/>
    <row r="41452" ht="15" customHeight="1"/>
    <row r="41453" ht="15" customHeight="1"/>
    <row r="41454" ht="15" customHeight="1"/>
    <row r="41455" ht="15" customHeight="1"/>
    <row r="41456" ht="15" customHeight="1"/>
    <row r="41457" ht="15" customHeight="1"/>
    <row r="41458" ht="15" customHeight="1"/>
    <row r="41459" ht="15" customHeight="1"/>
    <row r="41460" ht="15" customHeight="1"/>
    <row r="41461" ht="15" customHeight="1"/>
    <row r="41462" ht="15" customHeight="1"/>
    <row r="41463" ht="15" customHeight="1"/>
    <row r="41464" ht="15" customHeight="1"/>
    <row r="41465" ht="15" customHeight="1"/>
    <row r="41466" ht="15" customHeight="1"/>
    <row r="41467" ht="15" customHeight="1"/>
    <row r="41468" ht="15" customHeight="1"/>
    <row r="41469" ht="15" customHeight="1"/>
    <row r="41470" ht="15" customHeight="1"/>
    <row r="41471" ht="15" customHeight="1"/>
    <row r="41472" ht="15" customHeight="1"/>
    <row r="41473" ht="15" customHeight="1"/>
    <row r="41474" ht="15" customHeight="1"/>
    <row r="41475" ht="15" customHeight="1"/>
    <row r="41476" ht="15" customHeight="1"/>
    <row r="41477" ht="15" customHeight="1"/>
    <row r="41478" ht="15" customHeight="1"/>
    <row r="41479" ht="15" customHeight="1"/>
    <row r="41480" ht="15" customHeight="1"/>
    <row r="41481" ht="15" customHeight="1"/>
    <row r="41482" ht="15" customHeight="1"/>
    <row r="41483" ht="15" customHeight="1"/>
    <row r="41484" ht="15" customHeight="1"/>
    <row r="41485" ht="15" customHeight="1"/>
    <row r="41486" ht="15" customHeight="1"/>
    <row r="41487" ht="15" customHeight="1"/>
    <row r="41488" ht="15" customHeight="1"/>
    <row r="41489" ht="15" customHeight="1"/>
    <row r="41490" ht="15" customHeight="1"/>
    <row r="41491" ht="15" customHeight="1"/>
    <row r="41492" ht="15" customHeight="1"/>
    <row r="41493" ht="15" customHeight="1"/>
    <row r="41494" ht="15" customHeight="1"/>
    <row r="41495" ht="15" customHeight="1"/>
    <row r="41496" ht="15" customHeight="1"/>
    <row r="41497" ht="15" customHeight="1"/>
    <row r="41498" ht="15" customHeight="1"/>
    <row r="41499" ht="15" customHeight="1"/>
    <row r="41500" ht="15" customHeight="1"/>
    <row r="41501" ht="15" customHeight="1"/>
    <row r="41502" ht="15" customHeight="1"/>
    <row r="41503" ht="15" customHeight="1"/>
    <row r="41504" ht="15" customHeight="1"/>
    <row r="41505" ht="15" customHeight="1"/>
    <row r="41506" ht="15" customHeight="1"/>
    <row r="41507" ht="15" customHeight="1"/>
    <row r="41508" ht="15" customHeight="1"/>
    <row r="41509" ht="15" customHeight="1"/>
    <row r="41510" ht="15" customHeight="1"/>
    <row r="41511" ht="15" customHeight="1"/>
    <row r="41512" ht="15" customHeight="1"/>
    <row r="41513" ht="15" customHeight="1"/>
    <row r="41514" ht="15" customHeight="1"/>
    <row r="41515" ht="15" customHeight="1"/>
    <row r="41516" ht="15" customHeight="1"/>
    <row r="41517" ht="15" customHeight="1"/>
    <row r="41518" ht="15" customHeight="1"/>
    <row r="41519" ht="15" customHeight="1"/>
    <row r="41520" ht="15" customHeight="1"/>
    <row r="41521" ht="15" customHeight="1"/>
    <row r="41522" ht="15" customHeight="1"/>
    <row r="41523" ht="15" customHeight="1"/>
    <row r="41524" ht="15" customHeight="1"/>
    <row r="41525" ht="15" customHeight="1"/>
    <row r="41526" ht="15" customHeight="1"/>
    <row r="41527" ht="15" customHeight="1"/>
    <row r="41528" ht="15" customHeight="1"/>
    <row r="41529" ht="15" customHeight="1"/>
    <row r="41530" ht="15" customHeight="1"/>
    <row r="41531" ht="15" customHeight="1"/>
    <row r="41532" ht="15" customHeight="1"/>
    <row r="41533" ht="15" customHeight="1"/>
    <row r="41534" ht="15" customHeight="1"/>
    <row r="41535" ht="15" customHeight="1"/>
    <row r="41536" ht="15" customHeight="1"/>
    <row r="41537" ht="15" customHeight="1"/>
    <row r="41538" ht="15" customHeight="1"/>
    <row r="41539" ht="15" customHeight="1"/>
    <row r="41540" ht="15" customHeight="1"/>
    <row r="41541" ht="15" customHeight="1"/>
    <row r="41542" ht="15" customHeight="1"/>
    <row r="41543" ht="15" customHeight="1"/>
    <row r="41544" ht="15" customHeight="1"/>
    <row r="41545" ht="15" customHeight="1"/>
    <row r="41546" ht="15" customHeight="1"/>
    <row r="41547" ht="15" customHeight="1"/>
    <row r="41548" ht="15" customHeight="1"/>
    <row r="41549" ht="15" customHeight="1"/>
    <row r="41550" ht="15" customHeight="1"/>
    <row r="41551" ht="15" customHeight="1"/>
    <row r="41552" ht="15" customHeight="1"/>
    <row r="41553" ht="15" customHeight="1"/>
    <row r="41554" ht="15" customHeight="1"/>
    <row r="41555" ht="15" customHeight="1"/>
    <row r="41556" ht="15" customHeight="1"/>
    <row r="41557" ht="15" customHeight="1"/>
    <row r="41558" ht="15" customHeight="1"/>
    <row r="41559" ht="15" customHeight="1"/>
    <row r="41560" ht="15" customHeight="1"/>
    <row r="41561" ht="15" customHeight="1"/>
    <row r="41562" ht="15" customHeight="1"/>
    <row r="41563" ht="15" customHeight="1"/>
    <row r="41564" ht="15" customHeight="1"/>
    <row r="41565" ht="15" customHeight="1"/>
    <row r="41566" ht="15" customHeight="1"/>
    <row r="41567" ht="15" customHeight="1"/>
    <row r="41568" ht="15" customHeight="1"/>
    <row r="41569" ht="15" customHeight="1"/>
    <row r="41570" ht="15" customHeight="1"/>
    <row r="41571" ht="15" customHeight="1"/>
    <row r="41572" ht="15" customHeight="1"/>
    <row r="41573" ht="15" customHeight="1"/>
    <row r="41574" ht="15" customHeight="1"/>
    <row r="41575" ht="15" customHeight="1"/>
    <row r="41576" ht="15" customHeight="1"/>
    <row r="41577" ht="15" customHeight="1"/>
    <row r="41578" ht="15" customHeight="1"/>
    <row r="41579" ht="15" customHeight="1"/>
    <row r="41580" ht="15" customHeight="1"/>
    <row r="41581" ht="15" customHeight="1"/>
    <row r="41582" ht="15" customHeight="1"/>
    <row r="41583" ht="15" customHeight="1"/>
    <row r="41584" ht="15" customHeight="1"/>
    <row r="41585" ht="15" customHeight="1"/>
    <row r="41586" ht="15" customHeight="1"/>
    <row r="41587" ht="15" customHeight="1"/>
    <row r="41588" ht="15" customHeight="1"/>
    <row r="41589" ht="15" customHeight="1"/>
    <row r="41590" ht="15" customHeight="1"/>
    <row r="41591" ht="15" customHeight="1"/>
    <row r="41592" ht="15" customHeight="1"/>
    <row r="41593" ht="15" customHeight="1"/>
    <row r="41594" ht="15" customHeight="1"/>
    <row r="41595" ht="15" customHeight="1"/>
    <row r="41596" ht="15" customHeight="1"/>
    <row r="41597" ht="15" customHeight="1"/>
    <row r="41598" ht="15" customHeight="1"/>
    <row r="41599" ht="15" customHeight="1"/>
    <row r="41600" ht="15" customHeight="1"/>
    <row r="41601" ht="15" customHeight="1"/>
    <row r="41602" ht="15" customHeight="1"/>
    <row r="41603" ht="15" customHeight="1"/>
    <row r="41604" ht="15" customHeight="1"/>
    <row r="41605" ht="15" customHeight="1"/>
    <row r="41606" ht="15" customHeight="1"/>
    <row r="41607" ht="15" customHeight="1"/>
    <row r="41608" ht="15" customHeight="1"/>
    <row r="41609" ht="15" customHeight="1"/>
    <row r="41610" ht="15" customHeight="1"/>
    <row r="41611" ht="15" customHeight="1"/>
    <row r="41612" ht="15" customHeight="1"/>
    <row r="41613" ht="15" customHeight="1"/>
    <row r="41614" ht="15" customHeight="1"/>
    <row r="41615" ht="15" customHeight="1"/>
    <row r="41616" ht="15" customHeight="1"/>
    <row r="41617" ht="15" customHeight="1"/>
    <row r="41618" ht="15" customHeight="1"/>
    <row r="41619" ht="15" customHeight="1"/>
    <row r="41620" ht="15" customHeight="1"/>
    <row r="41621" ht="15" customHeight="1"/>
    <row r="41622" ht="15" customHeight="1"/>
    <row r="41623" ht="15" customHeight="1"/>
    <row r="41624" ht="15" customHeight="1"/>
    <row r="41625" ht="15" customHeight="1"/>
    <row r="41626" ht="15" customHeight="1"/>
    <row r="41627" ht="15" customHeight="1"/>
    <row r="41628" ht="15" customHeight="1"/>
    <row r="41629" ht="15" customHeight="1"/>
    <row r="41630" ht="15" customHeight="1"/>
    <row r="41631" ht="15" customHeight="1"/>
    <row r="41632" ht="15" customHeight="1"/>
    <row r="41633" ht="15" customHeight="1"/>
    <row r="41634" ht="15" customHeight="1"/>
    <row r="41635" ht="15" customHeight="1"/>
    <row r="41636" ht="15" customHeight="1"/>
    <row r="41637" ht="15" customHeight="1"/>
    <row r="41638" ht="15" customHeight="1"/>
    <row r="41639" ht="15" customHeight="1"/>
    <row r="41640" ht="15" customHeight="1"/>
    <row r="41641" ht="15" customHeight="1"/>
    <row r="41642" ht="15" customHeight="1"/>
    <row r="41643" ht="15" customHeight="1"/>
    <row r="41644" ht="15" customHeight="1"/>
    <row r="41645" ht="15" customHeight="1"/>
    <row r="41646" ht="15" customHeight="1"/>
    <row r="41647" ht="15" customHeight="1"/>
    <row r="41648" ht="15" customHeight="1"/>
    <row r="41649" ht="15" customHeight="1"/>
    <row r="41650" ht="15" customHeight="1"/>
    <row r="41651" ht="15" customHeight="1"/>
    <row r="41652" ht="15" customHeight="1"/>
    <row r="41653" ht="15" customHeight="1"/>
    <row r="41654" ht="15" customHeight="1"/>
    <row r="41655" ht="15" customHeight="1"/>
    <row r="41656" ht="15" customHeight="1"/>
    <row r="41657" ht="15" customHeight="1"/>
    <row r="41658" ht="15" customHeight="1"/>
    <row r="41659" ht="15" customHeight="1"/>
    <row r="41660" ht="15" customHeight="1"/>
    <row r="41661" ht="15" customHeight="1"/>
    <row r="41662" ht="15" customHeight="1"/>
    <row r="41663" ht="15" customHeight="1"/>
    <row r="41664" ht="15" customHeight="1"/>
    <row r="41665" ht="15" customHeight="1"/>
    <row r="41666" ht="15" customHeight="1"/>
    <row r="41667" ht="15" customHeight="1"/>
    <row r="41668" ht="15" customHeight="1"/>
    <row r="41669" ht="15" customHeight="1"/>
    <row r="41670" ht="15" customHeight="1"/>
    <row r="41671" ht="15" customHeight="1"/>
    <row r="41672" ht="15" customHeight="1"/>
    <row r="41673" ht="15" customHeight="1"/>
    <row r="41674" ht="15" customHeight="1"/>
    <row r="41675" ht="15" customHeight="1"/>
    <row r="41676" ht="15" customHeight="1"/>
    <row r="41677" ht="15" customHeight="1"/>
    <row r="41678" ht="15" customHeight="1"/>
    <row r="41679" ht="15" customHeight="1"/>
    <row r="41680" ht="15" customHeight="1"/>
    <row r="41681" ht="15" customHeight="1"/>
    <row r="41682" ht="15" customHeight="1"/>
    <row r="41683" ht="15" customHeight="1"/>
    <row r="41684" ht="15" customHeight="1"/>
    <row r="41685" ht="15" customHeight="1"/>
    <row r="41686" ht="15" customHeight="1"/>
    <row r="41687" ht="15" customHeight="1"/>
    <row r="41688" ht="15" customHeight="1"/>
    <row r="41689" ht="15" customHeight="1"/>
    <row r="41690" ht="15" customHeight="1"/>
    <row r="41691" ht="15" customHeight="1"/>
    <row r="41692" ht="15" customHeight="1"/>
    <row r="41693" ht="15" customHeight="1"/>
    <row r="41694" ht="15" customHeight="1"/>
    <row r="41695" ht="15" customHeight="1"/>
    <row r="41696" ht="15" customHeight="1"/>
    <row r="41697" ht="15" customHeight="1"/>
    <row r="41698" ht="15" customHeight="1"/>
    <row r="41699" ht="15" customHeight="1"/>
    <row r="41700" ht="15" customHeight="1"/>
    <row r="41701" ht="15" customHeight="1"/>
    <row r="41702" ht="15" customHeight="1"/>
    <row r="41703" ht="15" customHeight="1"/>
    <row r="41704" ht="15" customHeight="1"/>
    <row r="41705" ht="15" customHeight="1"/>
    <row r="41706" ht="15" customHeight="1"/>
    <row r="41707" ht="15" customHeight="1"/>
    <row r="41708" ht="15" customHeight="1"/>
    <row r="41709" ht="15" customHeight="1"/>
    <row r="41710" ht="15" customHeight="1"/>
    <row r="41711" ht="15" customHeight="1"/>
    <row r="41712" ht="15" customHeight="1"/>
    <row r="41713" ht="15" customHeight="1"/>
    <row r="41714" ht="15" customHeight="1"/>
    <row r="41715" ht="15" customHeight="1"/>
    <row r="41716" ht="15" customHeight="1"/>
    <row r="41717" ht="15" customHeight="1"/>
    <row r="41718" ht="15" customHeight="1"/>
    <row r="41719" ht="15" customHeight="1"/>
    <row r="41720" ht="15" customHeight="1"/>
    <row r="41721" ht="15" customHeight="1"/>
    <row r="41722" ht="15" customHeight="1"/>
    <row r="41723" ht="15" customHeight="1"/>
    <row r="41724" ht="15" customHeight="1"/>
    <row r="41725" ht="15" customHeight="1"/>
    <row r="41726" ht="15" customHeight="1"/>
    <row r="41727" ht="15" customHeight="1"/>
    <row r="41728" ht="15" customHeight="1"/>
    <row r="41729" ht="15" customHeight="1"/>
    <row r="41730" ht="15" customHeight="1"/>
    <row r="41731" ht="15" customHeight="1"/>
    <row r="41732" ht="15" customHeight="1"/>
    <row r="41733" ht="15" customHeight="1"/>
    <row r="41734" ht="15" customHeight="1"/>
    <row r="41735" ht="15" customHeight="1"/>
    <row r="41736" ht="15" customHeight="1"/>
    <row r="41737" ht="15" customHeight="1"/>
    <row r="41738" ht="15" customHeight="1"/>
    <row r="41739" ht="15" customHeight="1"/>
    <row r="41740" ht="15" customHeight="1"/>
    <row r="41741" ht="15" customHeight="1"/>
    <row r="41742" ht="15" customHeight="1"/>
    <row r="41743" ht="15" customHeight="1"/>
    <row r="41744" ht="15" customHeight="1"/>
    <row r="41745" ht="15" customHeight="1"/>
    <row r="41746" ht="15" customHeight="1"/>
    <row r="41747" ht="15" customHeight="1"/>
    <row r="41748" ht="15" customHeight="1"/>
    <row r="41749" ht="15" customHeight="1"/>
    <row r="41750" ht="15" customHeight="1"/>
    <row r="41751" ht="15" customHeight="1"/>
    <row r="41752" ht="15" customHeight="1"/>
    <row r="41753" ht="15" customHeight="1"/>
    <row r="41754" ht="15" customHeight="1"/>
    <row r="41755" ht="15" customHeight="1"/>
    <row r="41756" ht="15" customHeight="1"/>
    <row r="41757" ht="15" customHeight="1"/>
    <row r="41758" ht="15" customHeight="1"/>
    <row r="41759" ht="15" customHeight="1"/>
    <row r="41760" ht="15" customHeight="1"/>
    <row r="41761" ht="15" customHeight="1"/>
    <row r="41762" ht="15" customHeight="1"/>
    <row r="41763" ht="15" customHeight="1"/>
    <row r="41764" ht="15" customHeight="1"/>
    <row r="41765" ht="15" customHeight="1"/>
    <row r="41766" ht="15" customHeight="1"/>
    <row r="41767" ht="15" customHeight="1"/>
    <row r="41768" ht="15" customHeight="1"/>
    <row r="41769" ht="15" customHeight="1"/>
    <row r="41770" ht="15" customHeight="1"/>
    <row r="41771" ht="15" customHeight="1"/>
    <row r="41772" ht="15" customHeight="1"/>
    <row r="41773" ht="15" customHeight="1"/>
    <row r="41774" ht="15" customHeight="1"/>
    <row r="41775" ht="15" customHeight="1"/>
    <row r="41776" ht="15" customHeight="1"/>
    <row r="41777" ht="15" customHeight="1"/>
    <row r="41778" ht="15" customHeight="1"/>
    <row r="41779" ht="15" customHeight="1"/>
    <row r="41780" ht="15" customHeight="1"/>
    <row r="41781" ht="15" customHeight="1"/>
    <row r="41782" ht="15" customHeight="1"/>
    <row r="41783" ht="15" customHeight="1"/>
    <row r="41784" ht="15" customHeight="1"/>
    <row r="41785" ht="15" customHeight="1"/>
    <row r="41786" ht="15" customHeight="1"/>
    <row r="41787" ht="15" customHeight="1"/>
    <row r="41788" ht="15" customHeight="1"/>
    <row r="41789" ht="15" customHeight="1"/>
    <row r="41790" ht="15" customHeight="1"/>
    <row r="41791" ht="15" customHeight="1"/>
    <row r="41792" ht="15" customHeight="1"/>
    <row r="41793" ht="15" customHeight="1"/>
    <row r="41794" ht="15" customHeight="1"/>
    <row r="41795" ht="15" customHeight="1"/>
    <row r="41796" ht="15" customHeight="1"/>
    <row r="41797" ht="15" customHeight="1"/>
    <row r="41798" ht="15" customHeight="1"/>
    <row r="41799" ht="15" customHeight="1"/>
    <row r="41800" ht="15" customHeight="1"/>
    <row r="41801" ht="15" customHeight="1"/>
    <row r="41802" ht="15" customHeight="1"/>
    <row r="41803" ht="15" customHeight="1"/>
    <row r="41804" ht="15" customHeight="1"/>
    <row r="41805" ht="15" customHeight="1"/>
    <row r="41806" ht="15" customHeight="1"/>
    <row r="41807" ht="15" customHeight="1"/>
    <row r="41808" ht="15" customHeight="1"/>
    <row r="41809" ht="15" customHeight="1"/>
    <row r="41810" ht="15" customHeight="1"/>
    <row r="41811" ht="15" customHeight="1"/>
    <row r="41812" ht="15" customHeight="1"/>
    <row r="41813" ht="15" customHeight="1"/>
    <row r="41814" ht="15" customHeight="1"/>
    <row r="41815" ht="15" customHeight="1"/>
    <row r="41816" ht="15" customHeight="1"/>
    <row r="41817" ht="15" customHeight="1"/>
    <row r="41818" ht="15" customHeight="1"/>
    <row r="41819" ht="15" customHeight="1"/>
    <row r="41820" ht="15" customHeight="1"/>
    <row r="41821" ht="15" customHeight="1"/>
    <row r="41822" ht="15" customHeight="1"/>
    <row r="41823" ht="15" customHeight="1"/>
    <row r="41824" ht="15" customHeight="1"/>
    <row r="41825" ht="15" customHeight="1"/>
    <row r="41826" ht="15" customHeight="1"/>
    <row r="41827" ht="15" customHeight="1"/>
    <row r="41828" ht="15" customHeight="1"/>
    <row r="41829" ht="15" customHeight="1"/>
    <row r="41830" ht="15" customHeight="1"/>
    <row r="41831" ht="15" customHeight="1"/>
    <row r="41832" ht="15" customHeight="1"/>
    <row r="41833" ht="15" customHeight="1"/>
    <row r="41834" ht="15" customHeight="1"/>
    <row r="41835" ht="15" customHeight="1"/>
    <row r="41836" ht="15" customHeight="1"/>
    <row r="41837" ht="15" customHeight="1"/>
    <row r="41838" ht="15" customHeight="1"/>
    <row r="41839" ht="15" customHeight="1"/>
    <row r="41840" ht="15" customHeight="1"/>
    <row r="41841" ht="15" customHeight="1"/>
    <row r="41842" ht="15" customHeight="1"/>
    <row r="41843" ht="15" customHeight="1"/>
    <row r="41844" ht="15" customHeight="1"/>
    <row r="41845" ht="15" customHeight="1"/>
    <row r="41846" ht="15" customHeight="1"/>
    <row r="41847" ht="15" customHeight="1"/>
    <row r="41848" ht="15" customHeight="1"/>
    <row r="41849" ht="15" customHeight="1"/>
    <row r="41850" ht="15" customHeight="1"/>
    <row r="41851" ht="15" customHeight="1"/>
    <row r="41852" ht="15" customHeight="1"/>
    <row r="41853" ht="15" customHeight="1"/>
    <row r="41854" ht="15" customHeight="1"/>
    <row r="41855" ht="15" customHeight="1"/>
    <row r="41856" ht="15" customHeight="1"/>
    <row r="41857" ht="15" customHeight="1"/>
    <row r="41858" ht="15" customHeight="1"/>
    <row r="41859" ht="15" customHeight="1"/>
    <row r="41860" ht="15" customHeight="1"/>
    <row r="41861" ht="15" customHeight="1"/>
    <row r="41862" ht="15" customHeight="1"/>
    <row r="41863" ht="15" customHeight="1"/>
    <row r="41864" ht="15" customHeight="1"/>
    <row r="41865" ht="15" customHeight="1"/>
    <row r="41866" ht="15" customHeight="1"/>
    <row r="41867" ht="15" customHeight="1"/>
    <row r="41868" ht="15" customHeight="1"/>
    <row r="41869" ht="15" customHeight="1"/>
    <row r="41870" ht="15" customHeight="1"/>
    <row r="41871" ht="15" customHeight="1"/>
    <row r="41872" ht="15" customHeight="1"/>
    <row r="41873" ht="15" customHeight="1"/>
    <row r="41874" ht="15" customHeight="1"/>
    <row r="41875" ht="15" customHeight="1"/>
    <row r="41876" ht="15" customHeight="1"/>
    <row r="41877" ht="15" customHeight="1"/>
    <row r="41878" ht="15" customHeight="1"/>
    <row r="41879" ht="15" customHeight="1"/>
    <row r="41880" ht="15" customHeight="1"/>
    <row r="41881" ht="15" customHeight="1"/>
    <row r="41882" ht="15" customHeight="1"/>
    <row r="41883" ht="15" customHeight="1"/>
    <row r="41884" ht="15" customHeight="1"/>
    <row r="41885" ht="15" customHeight="1"/>
    <row r="41886" ht="15" customHeight="1"/>
    <row r="41887" ht="15" customHeight="1"/>
    <row r="41888" ht="15" customHeight="1"/>
    <row r="41889" ht="15" customHeight="1"/>
    <row r="41890" ht="15" customHeight="1"/>
    <row r="41891" ht="15" customHeight="1"/>
    <row r="41892" ht="15" customHeight="1"/>
    <row r="41893" ht="15" customHeight="1"/>
    <row r="41894" ht="15" customHeight="1"/>
    <row r="41895" ht="15" customHeight="1"/>
    <row r="41896" ht="15" customHeight="1"/>
    <row r="41897" ht="15" customHeight="1"/>
    <row r="41898" ht="15" customHeight="1"/>
    <row r="41899" ht="15" customHeight="1"/>
    <row r="41900" ht="15" customHeight="1"/>
    <row r="41901" ht="15" customHeight="1"/>
    <row r="41902" ht="15" customHeight="1"/>
    <row r="41903" ht="15" customHeight="1"/>
    <row r="41904" ht="15" customHeight="1"/>
    <row r="41905" ht="15" customHeight="1"/>
    <row r="41906" ht="15" customHeight="1"/>
    <row r="41907" ht="15" customHeight="1"/>
    <row r="41908" ht="15" customHeight="1"/>
    <row r="41909" ht="15" customHeight="1"/>
    <row r="41910" ht="15" customHeight="1"/>
    <row r="41911" ht="15" customHeight="1"/>
    <row r="41912" ht="15" customHeight="1"/>
    <row r="41913" ht="15" customHeight="1"/>
    <row r="41914" ht="15" customHeight="1"/>
    <row r="41915" ht="15" customHeight="1"/>
    <row r="41916" ht="15" customHeight="1"/>
    <row r="41917" ht="15" customHeight="1"/>
    <row r="41918" ht="15" customHeight="1"/>
    <row r="41919" ht="15" customHeight="1"/>
    <row r="41920" ht="15" customHeight="1"/>
    <row r="41921" ht="15" customHeight="1"/>
    <row r="41922" ht="15" customHeight="1"/>
    <row r="41923" ht="15" customHeight="1"/>
    <row r="41924" ht="15" customHeight="1"/>
    <row r="41925" ht="15" customHeight="1"/>
    <row r="41926" ht="15" customHeight="1"/>
    <row r="41927" ht="15" customHeight="1"/>
    <row r="41928" ht="15" customHeight="1"/>
    <row r="41929" ht="15" customHeight="1"/>
    <row r="41930" ht="15" customHeight="1"/>
    <row r="41931" ht="15" customHeight="1"/>
    <row r="41932" ht="15" customHeight="1"/>
    <row r="41933" ht="15" customHeight="1"/>
    <row r="41934" ht="15" customHeight="1"/>
    <row r="41935" ht="15" customHeight="1"/>
    <row r="41936" ht="15" customHeight="1"/>
    <row r="41937" ht="15" customHeight="1"/>
    <row r="41938" ht="15" customHeight="1"/>
    <row r="41939" ht="15" customHeight="1"/>
    <row r="41940" ht="15" customHeight="1"/>
    <row r="41941" ht="15" customHeight="1"/>
    <row r="41942" ht="15" customHeight="1"/>
    <row r="41943" ht="15" customHeight="1"/>
    <row r="41944" ht="15" customHeight="1"/>
    <row r="41945" ht="15" customHeight="1"/>
    <row r="41946" ht="15" customHeight="1"/>
    <row r="41947" ht="15" customHeight="1"/>
    <row r="41948" ht="15" customHeight="1"/>
    <row r="41949" ht="15" customHeight="1"/>
    <row r="41950" ht="15" customHeight="1"/>
    <row r="41951" ht="15" customHeight="1"/>
    <row r="41952" ht="15" customHeight="1"/>
    <row r="41953" ht="15" customHeight="1"/>
    <row r="41954" ht="15" customHeight="1"/>
    <row r="41955" ht="15" customHeight="1"/>
    <row r="41956" ht="15" customHeight="1"/>
    <row r="41957" ht="15" customHeight="1"/>
    <row r="41958" ht="15" customHeight="1"/>
    <row r="41959" ht="15" customHeight="1"/>
    <row r="41960" ht="15" customHeight="1"/>
    <row r="41961" ht="15" customHeight="1"/>
    <row r="41962" ht="15" customHeight="1"/>
    <row r="41963" ht="15" customHeight="1"/>
    <row r="41964" ht="15" customHeight="1"/>
    <row r="41965" ht="15" customHeight="1"/>
    <row r="41966" ht="15" customHeight="1"/>
    <row r="41967" ht="15" customHeight="1"/>
    <row r="41968" ht="15" customHeight="1"/>
    <row r="41969" ht="15" customHeight="1"/>
    <row r="41970" ht="15" customHeight="1"/>
    <row r="41971" ht="15" customHeight="1"/>
    <row r="41972" ht="15" customHeight="1"/>
    <row r="41973" ht="15" customHeight="1"/>
    <row r="41974" ht="15" customHeight="1"/>
    <row r="41975" ht="15" customHeight="1"/>
    <row r="41976" ht="15" customHeight="1"/>
    <row r="41977" ht="15" customHeight="1"/>
    <row r="41978" ht="15" customHeight="1"/>
    <row r="41979" ht="15" customHeight="1"/>
    <row r="41980" ht="15" customHeight="1"/>
    <row r="41981" ht="15" customHeight="1"/>
    <row r="41982" ht="15" customHeight="1"/>
    <row r="41983" ht="15" customHeight="1"/>
    <row r="41984" ht="15" customHeight="1"/>
    <row r="41985" ht="15" customHeight="1"/>
    <row r="41986" ht="15" customHeight="1"/>
    <row r="41987" ht="15" customHeight="1"/>
    <row r="41988" ht="15" customHeight="1"/>
    <row r="41989" ht="15" customHeight="1"/>
    <row r="41990" ht="15" customHeight="1"/>
    <row r="41991" ht="15" customHeight="1"/>
    <row r="41992" ht="15" customHeight="1"/>
    <row r="41993" ht="15" customHeight="1"/>
    <row r="41994" ht="15" customHeight="1"/>
    <row r="41995" ht="15" customHeight="1"/>
    <row r="41996" ht="15" customHeight="1"/>
    <row r="41997" ht="15" customHeight="1"/>
    <row r="41998" ht="15" customHeight="1"/>
    <row r="41999" ht="15" customHeight="1"/>
    <row r="42000" ht="15" customHeight="1"/>
    <row r="42001" ht="15" customHeight="1"/>
    <row r="42002" ht="15" customHeight="1"/>
    <row r="42003" ht="15" customHeight="1"/>
    <row r="42004" ht="15" customHeight="1"/>
    <row r="42005" ht="15" customHeight="1"/>
    <row r="42006" ht="15" customHeight="1"/>
    <row r="42007" ht="15" customHeight="1"/>
    <row r="42008" ht="15" customHeight="1"/>
    <row r="42009" ht="15" customHeight="1"/>
    <row r="42010" ht="15" customHeight="1"/>
    <row r="42011" ht="15" customHeight="1"/>
    <row r="42012" ht="15" customHeight="1"/>
    <row r="42013" ht="15" customHeight="1"/>
    <row r="42014" ht="15" customHeight="1"/>
    <row r="42015" ht="15" customHeight="1"/>
    <row r="42016" ht="15" customHeight="1"/>
    <row r="42017" ht="15" customHeight="1"/>
    <row r="42018" ht="15" customHeight="1"/>
    <row r="42019" ht="15" customHeight="1"/>
    <row r="42020" ht="15" customHeight="1"/>
    <row r="42021" ht="15" customHeight="1"/>
    <row r="42022" ht="15" customHeight="1"/>
    <row r="42023" ht="15" customHeight="1"/>
    <row r="42024" ht="15" customHeight="1"/>
    <row r="42025" ht="15" customHeight="1"/>
    <row r="42026" ht="15" customHeight="1"/>
    <row r="42027" ht="15" customHeight="1"/>
    <row r="42028" ht="15" customHeight="1"/>
    <row r="42029" ht="15" customHeight="1"/>
    <row r="42030" ht="15" customHeight="1"/>
    <row r="42031" ht="15" customHeight="1"/>
    <row r="42032" ht="15" customHeight="1"/>
    <row r="42033" ht="15" customHeight="1"/>
    <row r="42034" ht="15" customHeight="1"/>
    <row r="42035" ht="15" customHeight="1"/>
    <row r="42036" ht="15" customHeight="1"/>
    <row r="42037" ht="15" customHeight="1"/>
    <row r="42038" ht="15" customHeight="1"/>
    <row r="42039" ht="15" customHeight="1"/>
    <row r="42040" ht="15" customHeight="1"/>
    <row r="42041" ht="15" customHeight="1"/>
    <row r="42042" ht="15" customHeight="1"/>
    <row r="42043" ht="15" customHeight="1"/>
    <row r="42044" ht="15" customHeight="1"/>
    <row r="42045" ht="15" customHeight="1"/>
    <row r="42046" ht="15" customHeight="1"/>
    <row r="42047" ht="15" customHeight="1"/>
    <row r="42048" ht="15" customHeight="1"/>
    <row r="42049" ht="15" customHeight="1"/>
    <row r="42050" ht="15" customHeight="1"/>
    <row r="42051" ht="15" customHeight="1"/>
    <row r="42052" ht="15" customHeight="1"/>
    <row r="42053" ht="15" customHeight="1"/>
    <row r="42054" ht="15" customHeight="1"/>
    <row r="42055" ht="15" customHeight="1"/>
    <row r="42056" ht="15" customHeight="1"/>
    <row r="42057" ht="15" customHeight="1"/>
    <row r="42058" ht="15" customHeight="1"/>
    <row r="42059" ht="15" customHeight="1"/>
    <row r="42060" ht="15" customHeight="1"/>
    <row r="42061" ht="15" customHeight="1"/>
    <row r="42062" ht="15" customHeight="1"/>
    <row r="42063" ht="15" customHeight="1"/>
    <row r="42064" ht="15" customHeight="1"/>
    <row r="42065" ht="15" customHeight="1"/>
    <row r="42066" ht="15" customHeight="1"/>
    <row r="42067" ht="15" customHeight="1"/>
    <row r="42068" ht="15" customHeight="1"/>
    <row r="42069" ht="15" customHeight="1"/>
    <row r="42070" ht="15" customHeight="1"/>
    <row r="42071" ht="15" customHeight="1"/>
    <row r="42072" ht="15" customHeight="1"/>
    <row r="42073" ht="15" customHeight="1"/>
    <row r="42074" ht="15" customHeight="1"/>
    <row r="42075" ht="15" customHeight="1"/>
    <row r="42076" ht="15" customHeight="1"/>
    <row r="42077" ht="15" customHeight="1"/>
    <row r="42078" ht="15" customHeight="1"/>
    <row r="42079" ht="15" customHeight="1"/>
    <row r="42080" ht="15" customHeight="1"/>
    <row r="42081" ht="15" customHeight="1"/>
    <row r="42082" ht="15" customHeight="1"/>
    <row r="42083" ht="15" customHeight="1"/>
    <row r="42084" ht="15" customHeight="1"/>
    <row r="42085" ht="15" customHeight="1"/>
    <row r="42086" ht="15" customHeight="1"/>
    <row r="42087" ht="15" customHeight="1"/>
    <row r="42088" ht="15" customHeight="1"/>
    <row r="42089" ht="15" customHeight="1"/>
    <row r="42090" ht="15" customHeight="1"/>
    <row r="42091" ht="15" customHeight="1"/>
    <row r="42092" ht="15" customHeight="1"/>
    <row r="42093" ht="15" customHeight="1"/>
    <row r="42094" ht="15" customHeight="1"/>
    <row r="42095" ht="15" customHeight="1"/>
    <row r="42096" ht="15" customHeight="1"/>
    <row r="42097" ht="15" customHeight="1"/>
    <row r="42098" ht="15" customHeight="1"/>
    <row r="42099" ht="15" customHeight="1"/>
    <row r="42100" ht="15" customHeight="1"/>
    <row r="42101" ht="15" customHeight="1"/>
    <row r="42102" ht="15" customHeight="1"/>
    <row r="42103" ht="15" customHeight="1"/>
    <row r="42104" ht="15" customHeight="1"/>
    <row r="42105" ht="15" customHeight="1"/>
    <row r="42106" ht="15" customHeight="1"/>
    <row r="42107" ht="15" customHeight="1"/>
    <row r="42108" ht="15" customHeight="1"/>
    <row r="42109" ht="15" customHeight="1"/>
    <row r="42110" ht="15" customHeight="1"/>
    <row r="42111" ht="15" customHeight="1"/>
    <row r="42112" ht="15" customHeight="1"/>
    <row r="42113" ht="15" customHeight="1"/>
    <row r="42114" ht="15" customHeight="1"/>
    <row r="42115" ht="15" customHeight="1"/>
    <row r="42116" ht="15" customHeight="1"/>
    <row r="42117" ht="15" customHeight="1"/>
    <row r="42118" ht="15" customHeight="1"/>
    <row r="42119" ht="15" customHeight="1"/>
    <row r="42120" ht="15" customHeight="1"/>
    <row r="42121" ht="15" customHeight="1"/>
    <row r="42122" ht="15" customHeight="1"/>
    <row r="42123" ht="15" customHeight="1"/>
    <row r="42124" ht="15" customHeight="1"/>
    <row r="42125" ht="15" customHeight="1"/>
    <row r="42126" ht="15" customHeight="1"/>
    <row r="42127" ht="15" customHeight="1"/>
    <row r="42128" ht="15" customHeight="1"/>
    <row r="42129" ht="15" customHeight="1"/>
    <row r="42130" ht="15" customHeight="1"/>
    <row r="42131" ht="15" customHeight="1"/>
    <row r="42132" ht="15" customHeight="1"/>
    <row r="42133" ht="15" customHeight="1"/>
    <row r="42134" ht="15" customHeight="1"/>
    <row r="42135" ht="15" customHeight="1"/>
    <row r="42136" ht="15" customHeight="1"/>
    <row r="42137" ht="15" customHeight="1"/>
    <row r="42138" ht="15" customHeight="1"/>
    <row r="42139" ht="15" customHeight="1"/>
    <row r="42140" ht="15" customHeight="1"/>
    <row r="42141" ht="15" customHeight="1"/>
    <row r="42142" ht="15" customHeight="1"/>
    <row r="42143" ht="15" customHeight="1"/>
    <row r="42144" ht="15" customHeight="1"/>
    <row r="42145" ht="15" customHeight="1"/>
    <row r="42146" ht="15" customHeight="1"/>
    <row r="42147" ht="15" customHeight="1"/>
    <row r="42148" ht="15" customHeight="1"/>
    <row r="42149" ht="15" customHeight="1"/>
    <row r="42150" ht="15" customHeight="1"/>
    <row r="42151" ht="15" customHeight="1"/>
    <row r="42152" ht="15" customHeight="1"/>
    <row r="42153" ht="15" customHeight="1"/>
    <row r="42154" ht="15" customHeight="1"/>
    <row r="42155" ht="15" customHeight="1"/>
    <row r="42156" ht="15" customHeight="1"/>
    <row r="42157" ht="15" customHeight="1"/>
    <row r="42158" ht="15" customHeight="1"/>
    <row r="42159" ht="15" customHeight="1"/>
    <row r="42160" ht="15" customHeight="1"/>
    <row r="42161" ht="15" customHeight="1"/>
    <row r="42162" ht="15" customHeight="1"/>
    <row r="42163" ht="15" customHeight="1"/>
    <row r="42164" ht="15" customHeight="1"/>
    <row r="42165" ht="15" customHeight="1"/>
    <row r="42166" ht="15" customHeight="1"/>
    <row r="42167" ht="15" customHeight="1"/>
    <row r="42168" ht="15" customHeight="1"/>
    <row r="42169" ht="15" customHeight="1"/>
    <row r="42170" ht="15" customHeight="1"/>
    <row r="42171" ht="15" customHeight="1"/>
    <row r="42172" ht="15" customHeight="1"/>
    <row r="42173" ht="15" customHeight="1"/>
    <row r="42174" ht="15" customHeight="1"/>
    <row r="42175" ht="15" customHeight="1"/>
    <row r="42176" ht="15" customHeight="1"/>
    <row r="42177" ht="15" customHeight="1"/>
    <row r="42178" ht="15" customHeight="1"/>
    <row r="42179" ht="15" customHeight="1"/>
    <row r="42180" ht="15" customHeight="1"/>
    <row r="42181" ht="15" customHeight="1"/>
    <row r="42182" ht="15" customHeight="1"/>
    <row r="42183" ht="15" customHeight="1"/>
    <row r="42184" ht="15" customHeight="1"/>
    <row r="42185" ht="15" customHeight="1"/>
    <row r="42186" ht="15" customHeight="1"/>
    <row r="42187" ht="15" customHeight="1"/>
    <row r="42188" ht="15" customHeight="1"/>
    <row r="42189" ht="15" customHeight="1"/>
    <row r="42190" ht="15" customHeight="1"/>
    <row r="42191" ht="15" customHeight="1"/>
    <row r="42192" ht="15" customHeight="1"/>
    <row r="42193" ht="15" customHeight="1"/>
    <row r="42194" ht="15" customHeight="1"/>
    <row r="42195" ht="15" customHeight="1"/>
    <row r="42196" ht="15" customHeight="1"/>
    <row r="42197" ht="15" customHeight="1"/>
    <row r="42198" ht="15" customHeight="1"/>
    <row r="42199" ht="15" customHeight="1"/>
    <row r="42200" ht="15" customHeight="1"/>
    <row r="42201" ht="15" customHeight="1"/>
    <row r="42202" ht="15" customHeight="1"/>
    <row r="42203" ht="15" customHeight="1"/>
    <row r="42204" ht="15" customHeight="1"/>
    <row r="42205" ht="15" customHeight="1"/>
    <row r="42206" ht="15" customHeight="1"/>
    <row r="42207" ht="15" customHeight="1"/>
    <row r="42208" ht="15" customHeight="1"/>
    <row r="42209" ht="15" customHeight="1"/>
    <row r="42210" ht="15" customHeight="1"/>
    <row r="42211" ht="15" customHeight="1"/>
    <row r="42212" ht="15" customHeight="1"/>
    <row r="42213" ht="15" customHeight="1"/>
    <row r="42214" ht="15" customHeight="1"/>
    <row r="42215" ht="15" customHeight="1"/>
    <row r="42216" ht="15" customHeight="1"/>
    <row r="42217" ht="15" customHeight="1"/>
    <row r="42218" ht="15" customHeight="1"/>
    <row r="42219" ht="15" customHeight="1"/>
    <row r="42220" ht="15" customHeight="1"/>
    <row r="42221" ht="15" customHeight="1"/>
    <row r="42222" ht="15" customHeight="1"/>
    <row r="42223" ht="15" customHeight="1"/>
    <row r="42224" ht="15" customHeight="1"/>
    <row r="42225" ht="15" customHeight="1"/>
    <row r="42226" ht="15" customHeight="1"/>
    <row r="42227" ht="15" customHeight="1"/>
    <row r="42228" ht="15" customHeight="1"/>
    <row r="42229" ht="15" customHeight="1"/>
    <row r="42230" ht="15" customHeight="1"/>
    <row r="42231" ht="15" customHeight="1"/>
    <row r="42232" ht="15" customHeight="1"/>
    <row r="42233" ht="15" customHeight="1"/>
    <row r="42234" ht="15" customHeight="1"/>
    <row r="42235" ht="15" customHeight="1"/>
    <row r="42236" ht="15" customHeight="1"/>
    <row r="42237" ht="15" customHeight="1"/>
    <row r="42238" ht="15" customHeight="1"/>
    <row r="42239" ht="15" customHeight="1"/>
    <row r="42240" ht="15" customHeight="1"/>
    <row r="42241" ht="15" customHeight="1"/>
    <row r="42242" ht="15" customHeight="1"/>
    <row r="42243" ht="15" customHeight="1"/>
    <row r="42244" ht="15" customHeight="1"/>
    <row r="42245" ht="15" customHeight="1"/>
    <row r="42246" ht="15" customHeight="1"/>
    <row r="42247" ht="15" customHeight="1"/>
    <row r="42248" ht="15" customHeight="1"/>
    <row r="42249" ht="15" customHeight="1"/>
    <row r="42250" ht="15" customHeight="1"/>
    <row r="42251" ht="15" customHeight="1"/>
    <row r="42252" ht="15" customHeight="1"/>
    <row r="42253" ht="15" customHeight="1"/>
    <row r="42254" ht="15" customHeight="1"/>
    <row r="42255" ht="15" customHeight="1"/>
    <row r="42256" ht="15" customHeight="1"/>
    <row r="42257" ht="15" customHeight="1"/>
    <row r="42258" ht="15" customHeight="1"/>
    <row r="42259" ht="15" customHeight="1"/>
    <row r="42260" ht="15" customHeight="1"/>
    <row r="42261" ht="15" customHeight="1"/>
    <row r="42262" ht="15" customHeight="1"/>
    <row r="42263" ht="15" customHeight="1"/>
    <row r="42264" ht="15" customHeight="1"/>
    <row r="42265" ht="15" customHeight="1"/>
    <row r="42266" ht="15" customHeight="1"/>
    <row r="42267" ht="15" customHeight="1"/>
    <row r="42268" ht="15" customHeight="1"/>
    <row r="42269" ht="15" customHeight="1"/>
    <row r="42270" ht="15" customHeight="1"/>
    <row r="42271" ht="15" customHeight="1"/>
    <row r="42272" ht="15" customHeight="1"/>
    <row r="42273" ht="15" customHeight="1"/>
    <row r="42274" ht="15" customHeight="1"/>
    <row r="42275" ht="15" customHeight="1"/>
    <row r="42276" ht="15" customHeight="1"/>
    <row r="42277" ht="15" customHeight="1"/>
    <row r="42278" ht="15" customHeight="1"/>
    <row r="42279" ht="15" customHeight="1"/>
    <row r="42280" ht="15" customHeight="1"/>
    <row r="42281" ht="15" customHeight="1"/>
    <row r="42282" ht="15" customHeight="1"/>
    <row r="42283" ht="15" customHeight="1"/>
    <row r="42284" ht="15" customHeight="1"/>
    <row r="42285" ht="15" customHeight="1"/>
    <row r="42286" ht="15" customHeight="1"/>
    <row r="42287" ht="15" customHeight="1"/>
    <row r="42288" ht="15" customHeight="1"/>
    <row r="42289" ht="15" customHeight="1"/>
    <row r="42290" ht="15" customHeight="1"/>
    <row r="42291" ht="15" customHeight="1"/>
    <row r="42292" ht="15" customHeight="1"/>
    <row r="42293" ht="15" customHeight="1"/>
    <row r="42294" ht="15" customHeight="1"/>
    <row r="42295" ht="15" customHeight="1"/>
    <row r="42296" ht="15" customHeight="1"/>
    <row r="42297" ht="15" customHeight="1"/>
    <row r="42298" ht="15" customHeight="1"/>
    <row r="42299" ht="15" customHeight="1"/>
    <row r="42300" ht="15" customHeight="1"/>
    <row r="42301" ht="15" customHeight="1"/>
    <row r="42302" ht="15" customHeight="1"/>
    <row r="42303" ht="15" customHeight="1"/>
    <row r="42304" ht="15" customHeight="1"/>
    <row r="42305" ht="15" customHeight="1"/>
    <row r="42306" ht="15" customHeight="1"/>
    <row r="42307" ht="15" customHeight="1"/>
    <row r="42308" ht="15" customHeight="1"/>
    <row r="42309" ht="15" customHeight="1"/>
    <row r="42310" ht="15" customHeight="1"/>
    <row r="42311" ht="15" customHeight="1"/>
    <row r="42312" ht="15" customHeight="1"/>
    <row r="42313" ht="15" customHeight="1"/>
    <row r="42314" ht="15" customHeight="1"/>
    <row r="42315" ht="15" customHeight="1"/>
    <row r="42316" ht="15" customHeight="1"/>
    <row r="42317" ht="15" customHeight="1"/>
    <row r="42318" ht="15" customHeight="1"/>
    <row r="42319" ht="15" customHeight="1"/>
    <row r="42320" ht="15" customHeight="1"/>
    <row r="42321" ht="15" customHeight="1"/>
    <row r="42322" ht="15" customHeight="1"/>
    <row r="42323" ht="15" customHeight="1"/>
    <row r="42324" ht="15" customHeight="1"/>
    <row r="42325" ht="15" customHeight="1"/>
    <row r="42326" ht="15" customHeight="1"/>
    <row r="42327" ht="15" customHeight="1"/>
    <row r="42328" ht="15" customHeight="1"/>
    <row r="42329" ht="15" customHeight="1"/>
    <row r="42330" ht="15" customHeight="1"/>
    <row r="42331" ht="15" customHeight="1"/>
    <row r="42332" ht="15" customHeight="1"/>
    <row r="42333" ht="15" customHeight="1"/>
    <row r="42334" ht="15" customHeight="1"/>
    <row r="42335" ht="15" customHeight="1"/>
    <row r="42336" ht="15" customHeight="1"/>
    <row r="42337" ht="15" customHeight="1"/>
    <row r="42338" ht="15" customHeight="1"/>
    <row r="42339" ht="15" customHeight="1"/>
    <row r="42340" ht="15" customHeight="1"/>
    <row r="42341" ht="15" customHeight="1"/>
    <row r="42342" ht="15" customHeight="1"/>
    <row r="42343" ht="15" customHeight="1"/>
    <row r="42344" ht="15" customHeight="1"/>
    <row r="42345" ht="15" customHeight="1"/>
    <row r="42346" ht="15" customHeight="1"/>
    <row r="42347" ht="15" customHeight="1"/>
    <row r="42348" ht="15" customHeight="1"/>
    <row r="42349" ht="15" customHeight="1"/>
    <row r="42350" ht="15" customHeight="1"/>
    <row r="42351" ht="15" customHeight="1"/>
    <row r="42352" ht="15" customHeight="1"/>
    <row r="42353" ht="15" customHeight="1"/>
    <row r="42354" ht="15" customHeight="1"/>
    <row r="42355" ht="15" customHeight="1"/>
    <row r="42356" ht="15" customHeight="1"/>
    <row r="42357" ht="15" customHeight="1"/>
    <row r="42358" ht="15" customHeight="1"/>
    <row r="42359" ht="15" customHeight="1"/>
    <row r="42360" ht="15" customHeight="1"/>
    <row r="42361" ht="15" customHeight="1"/>
    <row r="42362" ht="15" customHeight="1"/>
    <row r="42363" ht="15" customHeight="1"/>
    <row r="42364" ht="15" customHeight="1"/>
    <row r="42365" ht="15" customHeight="1"/>
    <row r="42366" ht="15" customHeight="1"/>
    <row r="42367" ht="15" customHeight="1"/>
    <row r="42368" ht="15" customHeight="1"/>
    <row r="42369" ht="15" customHeight="1"/>
    <row r="42370" ht="15" customHeight="1"/>
    <row r="42371" ht="15" customHeight="1"/>
    <row r="42372" ht="15" customHeight="1"/>
    <row r="42373" ht="15" customHeight="1"/>
    <row r="42374" ht="15" customHeight="1"/>
    <row r="42375" ht="15" customHeight="1"/>
    <row r="42376" ht="15" customHeight="1"/>
    <row r="42377" ht="15" customHeight="1"/>
    <row r="42378" ht="15" customHeight="1"/>
    <row r="42379" ht="15" customHeight="1"/>
    <row r="42380" ht="15" customHeight="1"/>
    <row r="42381" ht="15" customHeight="1"/>
    <row r="42382" ht="15" customHeight="1"/>
    <row r="42383" ht="15" customHeight="1"/>
    <row r="42384" ht="15" customHeight="1"/>
    <row r="42385" ht="15" customHeight="1"/>
    <row r="42386" ht="15" customHeight="1"/>
    <row r="42387" ht="15" customHeight="1"/>
    <row r="42388" ht="15" customHeight="1"/>
    <row r="42389" ht="15" customHeight="1"/>
    <row r="42390" ht="15" customHeight="1"/>
    <row r="42391" ht="15" customHeight="1"/>
    <row r="42392" ht="15" customHeight="1"/>
    <row r="42393" ht="15" customHeight="1"/>
    <row r="42394" ht="15" customHeight="1"/>
    <row r="42395" ht="15" customHeight="1"/>
    <row r="42396" ht="15" customHeight="1"/>
    <row r="42397" ht="15" customHeight="1"/>
    <row r="42398" ht="15" customHeight="1"/>
    <row r="42399" ht="15" customHeight="1"/>
    <row r="42400" ht="15" customHeight="1"/>
    <row r="42401" ht="15" customHeight="1"/>
    <row r="42402" ht="15" customHeight="1"/>
    <row r="42403" ht="15" customHeight="1"/>
    <row r="42404" ht="15" customHeight="1"/>
    <row r="42405" ht="15" customHeight="1"/>
    <row r="42406" ht="15" customHeight="1"/>
    <row r="42407" ht="15" customHeight="1"/>
    <row r="42408" ht="15" customHeight="1"/>
    <row r="42409" ht="15" customHeight="1"/>
    <row r="42410" ht="15" customHeight="1"/>
    <row r="42411" ht="15" customHeight="1"/>
    <row r="42412" ht="15" customHeight="1"/>
    <row r="42413" ht="15" customHeight="1"/>
    <row r="42414" ht="15" customHeight="1"/>
    <row r="42415" ht="15" customHeight="1"/>
    <row r="42416" ht="15" customHeight="1"/>
    <row r="42417" ht="15" customHeight="1"/>
    <row r="42418" ht="15" customHeight="1"/>
    <row r="42419" ht="15" customHeight="1"/>
    <row r="42420" ht="15" customHeight="1"/>
    <row r="42421" ht="15" customHeight="1"/>
    <row r="42422" ht="15" customHeight="1"/>
    <row r="42423" ht="15" customHeight="1"/>
    <row r="42424" ht="15" customHeight="1"/>
    <row r="42425" ht="15" customHeight="1"/>
    <row r="42426" ht="15" customHeight="1"/>
    <row r="42427" ht="15" customHeight="1"/>
    <row r="42428" ht="15" customHeight="1"/>
    <row r="42429" ht="15" customHeight="1"/>
    <row r="42430" ht="15" customHeight="1"/>
    <row r="42431" ht="15" customHeight="1"/>
    <row r="42432" ht="15" customHeight="1"/>
    <row r="42433" ht="15" customHeight="1"/>
    <row r="42434" ht="15" customHeight="1"/>
    <row r="42435" ht="15" customHeight="1"/>
    <row r="42436" ht="15" customHeight="1"/>
    <row r="42437" ht="15" customHeight="1"/>
    <row r="42438" ht="15" customHeight="1"/>
    <row r="42439" ht="15" customHeight="1"/>
    <row r="42440" ht="15" customHeight="1"/>
    <row r="42441" ht="15" customHeight="1"/>
    <row r="42442" ht="15" customHeight="1"/>
    <row r="42443" ht="15" customHeight="1"/>
    <row r="42444" ht="15" customHeight="1"/>
    <row r="42445" ht="15" customHeight="1"/>
    <row r="42446" ht="15" customHeight="1"/>
    <row r="42447" ht="15" customHeight="1"/>
    <row r="42448" ht="15" customHeight="1"/>
    <row r="42449" ht="15" customHeight="1"/>
    <row r="42450" ht="15" customHeight="1"/>
    <row r="42451" ht="15" customHeight="1"/>
    <row r="42452" ht="15" customHeight="1"/>
    <row r="42453" ht="15" customHeight="1"/>
    <row r="42454" ht="15" customHeight="1"/>
    <row r="42455" ht="15" customHeight="1"/>
    <row r="42456" ht="15" customHeight="1"/>
    <row r="42457" ht="15" customHeight="1"/>
    <row r="42458" ht="15" customHeight="1"/>
    <row r="42459" ht="15" customHeight="1"/>
    <row r="42460" ht="15" customHeight="1"/>
    <row r="42461" ht="15" customHeight="1"/>
    <row r="42462" ht="15" customHeight="1"/>
    <row r="42463" ht="15" customHeight="1"/>
    <row r="42464" ht="15" customHeight="1"/>
    <row r="42465" ht="15" customHeight="1"/>
    <row r="42466" ht="15" customHeight="1"/>
    <row r="42467" ht="15" customHeight="1"/>
    <row r="42468" ht="15" customHeight="1"/>
    <row r="42469" ht="15" customHeight="1"/>
    <row r="42470" ht="15" customHeight="1"/>
    <row r="42471" ht="15" customHeight="1"/>
    <row r="42472" ht="15" customHeight="1"/>
    <row r="42473" ht="15" customHeight="1"/>
    <row r="42474" ht="15" customHeight="1"/>
    <row r="42475" ht="15" customHeight="1"/>
    <row r="42476" ht="15" customHeight="1"/>
    <row r="42477" ht="15" customHeight="1"/>
    <row r="42478" ht="15" customHeight="1"/>
    <row r="42479" ht="15" customHeight="1"/>
    <row r="42480" ht="15" customHeight="1"/>
    <row r="42481" ht="15" customHeight="1"/>
    <row r="42482" ht="15" customHeight="1"/>
    <row r="42483" ht="15" customHeight="1"/>
    <row r="42484" ht="15" customHeight="1"/>
    <row r="42485" ht="15" customHeight="1"/>
    <row r="42486" ht="15" customHeight="1"/>
    <row r="42487" ht="15" customHeight="1"/>
    <row r="42488" ht="15" customHeight="1"/>
    <row r="42489" ht="15" customHeight="1"/>
    <row r="42490" ht="15" customHeight="1"/>
    <row r="42491" ht="15" customHeight="1"/>
    <row r="42492" ht="15" customHeight="1"/>
    <row r="42493" ht="15" customHeight="1"/>
    <row r="42494" ht="15" customHeight="1"/>
    <row r="42495" ht="15" customHeight="1"/>
    <row r="42496" ht="15" customHeight="1"/>
    <row r="42497" ht="15" customHeight="1"/>
    <row r="42498" ht="15" customHeight="1"/>
    <row r="42499" ht="15" customHeight="1"/>
    <row r="42500" ht="15" customHeight="1"/>
    <row r="42501" ht="15" customHeight="1"/>
    <row r="42502" ht="15" customHeight="1"/>
    <row r="42503" ht="15" customHeight="1"/>
    <row r="42504" ht="15" customHeight="1"/>
    <row r="42505" ht="15" customHeight="1"/>
    <row r="42506" ht="15" customHeight="1"/>
    <row r="42507" ht="15" customHeight="1"/>
    <row r="42508" ht="15" customHeight="1"/>
    <row r="42509" ht="15" customHeight="1"/>
    <row r="42510" ht="15" customHeight="1"/>
    <row r="42511" ht="15" customHeight="1"/>
    <row r="42512" ht="15" customHeight="1"/>
    <row r="42513" ht="15" customHeight="1"/>
    <row r="42514" ht="15" customHeight="1"/>
    <row r="42515" ht="15" customHeight="1"/>
    <row r="42516" ht="15" customHeight="1"/>
    <row r="42517" ht="15" customHeight="1"/>
    <row r="42518" ht="15" customHeight="1"/>
    <row r="42519" ht="15" customHeight="1"/>
    <row r="42520" ht="15" customHeight="1"/>
    <row r="42521" ht="15" customHeight="1"/>
    <row r="42522" ht="15" customHeight="1"/>
    <row r="42523" ht="15" customHeight="1"/>
    <row r="42524" ht="15" customHeight="1"/>
    <row r="42525" ht="15" customHeight="1"/>
    <row r="42526" ht="15" customHeight="1"/>
    <row r="42527" ht="15" customHeight="1"/>
    <row r="42528" ht="15" customHeight="1"/>
    <row r="42529" ht="15" customHeight="1"/>
    <row r="42530" ht="15" customHeight="1"/>
    <row r="42531" ht="15" customHeight="1"/>
    <row r="42532" ht="15" customHeight="1"/>
    <row r="42533" ht="15" customHeight="1"/>
    <row r="42534" ht="15" customHeight="1"/>
    <row r="42535" ht="15" customHeight="1"/>
    <row r="42536" ht="15" customHeight="1"/>
    <row r="42537" ht="15" customHeight="1"/>
    <row r="42538" ht="15" customHeight="1"/>
    <row r="42539" ht="15" customHeight="1"/>
    <row r="42540" ht="15" customHeight="1"/>
    <row r="42541" ht="15" customHeight="1"/>
    <row r="42542" ht="15" customHeight="1"/>
    <row r="42543" ht="15" customHeight="1"/>
    <row r="42544" ht="15" customHeight="1"/>
    <row r="42545" ht="15" customHeight="1"/>
    <row r="42546" ht="15" customHeight="1"/>
    <row r="42547" ht="15" customHeight="1"/>
    <row r="42548" ht="15" customHeight="1"/>
    <row r="42549" ht="15" customHeight="1"/>
    <row r="42550" ht="15" customHeight="1"/>
    <row r="42551" ht="15" customHeight="1"/>
    <row r="42552" ht="15" customHeight="1"/>
    <row r="42553" ht="15" customHeight="1"/>
    <row r="42554" ht="15" customHeight="1"/>
    <row r="42555" ht="15" customHeight="1"/>
    <row r="42556" ht="15" customHeight="1"/>
    <row r="42557" ht="15" customHeight="1"/>
    <row r="42558" ht="15" customHeight="1"/>
    <row r="42559" ht="15" customHeight="1"/>
    <row r="42560" ht="15" customHeight="1"/>
    <row r="42561" ht="15" customHeight="1"/>
    <row r="42562" ht="15" customHeight="1"/>
    <row r="42563" ht="15" customHeight="1"/>
    <row r="42564" ht="15" customHeight="1"/>
    <row r="42565" ht="15" customHeight="1"/>
    <row r="42566" ht="15" customHeight="1"/>
    <row r="42567" ht="15" customHeight="1"/>
    <row r="42568" ht="15" customHeight="1"/>
    <row r="42569" ht="15" customHeight="1"/>
    <row r="42570" ht="15" customHeight="1"/>
    <row r="42571" ht="15" customHeight="1"/>
    <row r="42572" ht="15" customHeight="1"/>
    <row r="42573" ht="15" customHeight="1"/>
    <row r="42574" ht="15" customHeight="1"/>
    <row r="42575" ht="15" customHeight="1"/>
    <row r="42576" ht="15" customHeight="1"/>
    <row r="42577" ht="15" customHeight="1"/>
    <row r="42578" ht="15" customHeight="1"/>
    <row r="42579" ht="15" customHeight="1"/>
    <row r="42580" ht="15" customHeight="1"/>
    <row r="42581" ht="15" customHeight="1"/>
    <row r="42582" ht="15" customHeight="1"/>
    <row r="42583" ht="15" customHeight="1"/>
    <row r="42584" ht="15" customHeight="1"/>
    <row r="42585" ht="15" customHeight="1"/>
    <row r="42586" ht="15" customHeight="1"/>
    <row r="42587" ht="15" customHeight="1"/>
    <row r="42588" ht="15" customHeight="1"/>
    <row r="42589" ht="15" customHeight="1"/>
    <row r="42590" ht="15" customHeight="1"/>
    <row r="42591" ht="15" customHeight="1"/>
    <row r="42592" ht="15" customHeight="1"/>
    <row r="42593" ht="15" customHeight="1"/>
    <row r="42594" ht="15" customHeight="1"/>
    <row r="42595" ht="15" customHeight="1"/>
    <row r="42596" ht="15" customHeight="1"/>
    <row r="42597" ht="15" customHeight="1"/>
    <row r="42598" ht="15" customHeight="1"/>
    <row r="42599" ht="15" customHeight="1"/>
    <row r="42600" ht="15" customHeight="1"/>
    <row r="42601" ht="15" customHeight="1"/>
    <row r="42602" ht="15" customHeight="1"/>
    <row r="42603" ht="15" customHeight="1"/>
    <row r="42604" ht="15" customHeight="1"/>
    <row r="42605" ht="15" customHeight="1"/>
    <row r="42606" ht="15" customHeight="1"/>
    <row r="42607" ht="15" customHeight="1"/>
    <row r="42608" ht="15" customHeight="1"/>
    <row r="42609" ht="15" customHeight="1"/>
    <row r="42610" ht="15" customHeight="1"/>
    <row r="42611" ht="15" customHeight="1"/>
    <row r="42612" ht="15" customHeight="1"/>
    <row r="42613" ht="15" customHeight="1"/>
    <row r="42614" ht="15" customHeight="1"/>
    <row r="42615" ht="15" customHeight="1"/>
    <row r="42616" ht="15" customHeight="1"/>
    <row r="42617" ht="15" customHeight="1"/>
    <row r="42618" ht="15" customHeight="1"/>
    <row r="42619" ht="15" customHeight="1"/>
    <row r="42620" ht="15" customHeight="1"/>
    <row r="42621" ht="15" customHeight="1"/>
    <row r="42622" ht="15" customHeight="1"/>
    <row r="42623" ht="15" customHeight="1"/>
    <row r="42624" ht="15" customHeight="1"/>
    <row r="42625" ht="15" customHeight="1"/>
    <row r="42626" ht="15" customHeight="1"/>
    <row r="42627" ht="15" customHeight="1"/>
    <row r="42628" ht="15" customHeight="1"/>
    <row r="42629" ht="15" customHeight="1"/>
    <row r="42630" ht="15" customHeight="1"/>
    <row r="42631" ht="15" customHeight="1"/>
    <row r="42632" ht="15" customHeight="1"/>
    <row r="42633" ht="15" customHeight="1"/>
    <row r="42634" ht="15" customHeight="1"/>
    <row r="42635" ht="15" customHeight="1"/>
    <row r="42636" ht="15" customHeight="1"/>
    <row r="42637" ht="15" customHeight="1"/>
    <row r="42638" ht="15" customHeight="1"/>
    <row r="42639" ht="15" customHeight="1"/>
    <row r="42640" ht="15" customHeight="1"/>
    <row r="42641" ht="15" customHeight="1"/>
    <row r="42642" ht="15" customHeight="1"/>
    <row r="42643" ht="15" customHeight="1"/>
    <row r="42644" ht="15" customHeight="1"/>
    <row r="42645" ht="15" customHeight="1"/>
    <row r="42646" ht="15" customHeight="1"/>
    <row r="42647" ht="15" customHeight="1"/>
    <row r="42648" ht="15" customHeight="1"/>
    <row r="42649" ht="15" customHeight="1"/>
    <row r="42650" ht="15" customHeight="1"/>
    <row r="42651" ht="15" customHeight="1"/>
    <row r="42652" ht="15" customHeight="1"/>
    <row r="42653" ht="15" customHeight="1"/>
    <row r="42654" ht="15" customHeight="1"/>
    <row r="42655" ht="15" customHeight="1"/>
    <row r="42656" ht="15" customHeight="1"/>
    <row r="42657" ht="15" customHeight="1"/>
    <row r="42658" ht="15" customHeight="1"/>
    <row r="42659" ht="15" customHeight="1"/>
    <row r="42660" ht="15" customHeight="1"/>
    <row r="42661" ht="15" customHeight="1"/>
    <row r="42662" ht="15" customHeight="1"/>
    <row r="42663" ht="15" customHeight="1"/>
    <row r="42664" ht="15" customHeight="1"/>
    <row r="42665" ht="15" customHeight="1"/>
    <row r="42666" ht="15" customHeight="1"/>
    <row r="42667" ht="15" customHeight="1"/>
    <row r="42668" ht="15" customHeight="1"/>
    <row r="42669" ht="15" customHeight="1"/>
    <row r="42670" ht="15" customHeight="1"/>
    <row r="42671" ht="15" customHeight="1"/>
    <row r="42672" ht="15" customHeight="1"/>
    <row r="42673" ht="15" customHeight="1"/>
    <row r="42674" ht="15" customHeight="1"/>
    <row r="42675" ht="15" customHeight="1"/>
    <row r="42676" ht="15" customHeight="1"/>
    <row r="42677" ht="15" customHeight="1"/>
    <row r="42678" ht="15" customHeight="1"/>
    <row r="42679" ht="15" customHeight="1"/>
    <row r="42680" ht="15" customHeight="1"/>
    <row r="42681" ht="15" customHeight="1"/>
    <row r="42682" ht="15" customHeight="1"/>
    <row r="42683" ht="15" customHeight="1"/>
    <row r="42684" ht="15" customHeight="1"/>
    <row r="42685" ht="15" customHeight="1"/>
    <row r="42686" ht="15" customHeight="1"/>
    <row r="42687" ht="15" customHeight="1"/>
    <row r="42688" ht="15" customHeight="1"/>
    <row r="42689" ht="15" customHeight="1"/>
    <row r="42690" ht="15" customHeight="1"/>
    <row r="42691" ht="15" customHeight="1"/>
    <row r="42692" ht="15" customHeight="1"/>
    <row r="42693" ht="15" customHeight="1"/>
    <row r="42694" ht="15" customHeight="1"/>
    <row r="42695" ht="15" customHeight="1"/>
    <row r="42696" ht="15" customHeight="1"/>
    <row r="42697" ht="15" customHeight="1"/>
    <row r="42698" ht="15" customHeight="1"/>
    <row r="42699" ht="15" customHeight="1"/>
    <row r="42700" ht="15" customHeight="1"/>
    <row r="42701" ht="15" customHeight="1"/>
    <row r="42702" ht="15" customHeight="1"/>
    <row r="42703" ht="15" customHeight="1"/>
    <row r="42704" ht="15" customHeight="1"/>
    <row r="42705" ht="15" customHeight="1"/>
    <row r="42706" ht="15" customHeight="1"/>
    <row r="42707" ht="15" customHeight="1"/>
    <row r="42708" ht="15" customHeight="1"/>
    <row r="42709" ht="15" customHeight="1"/>
    <row r="42710" ht="15" customHeight="1"/>
    <row r="42711" ht="15" customHeight="1"/>
    <row r="42712" ht="15" customHeight="1"/>
    <row r="42713" ht="15" customHeight="1"/>
    <row r="42714" ht="15" customHeight="1"/>
    <row r="42715" ht="15" customHeight="1"/>
    <row r="42716" ht="15" customHeight="1"/>
    <row r="42717" ht="15" customHeight="1"/>
    <row r="42718" ht="15" customHeight="1"/>
    <row r="42719" ht="15" customHeight="1"/>
    <row r="42720" ht="15" customHeight="1"/>
    <row r="42721" ht="15" customHeight="1"/>
    <row r="42722" ht="15" customHeight="1"/>
    <row r="42723" ht="15" customHeight="1"/>
    <row r="42724" ht="15" customHeight="1"/>
    <row r="42725" ht="15" customHeight="1"/>
    <row r="42726" ht="15" customHeight="1"/>
    <row r="42727" ht="15" customHeight="1"/>
    <row r="42728" ht="15" customHeight="1"/>
    <row r="42729" ht="15" customHeight="1"/>
    <row r="42730" ht="15" customHeight="1"/>
    <row r="42731" ht="15" customHeight="1"/>
    <row r="42732" ht="15" customHeight="1"/>
    <row r="42733" ht="15" customHeight="1"/>
    <row r="42734" ht="15" customHeight="1"/>
    <row r="42735" ht="15" customHeight="1"/>
    <row r="42736" ht="15" customHeight="1"/>
    <row r="42737" ht="15" customHeight="1"/>
    <row r="42738" ht="15" customHeight="1"/>
    <row r="42739" ht="15" customHeight="1"/>
    <row r="42740" ht="15" customHeight="1"/>
    <row r="42741" ht="15" customHeight="1"/>
    <row r="42742" ht="15" customHeight="1"/>
    <row r="42743" ht="15" customHeight="1"/>
    <row r="42744" ht="15" customHeight="1"/>
    <row r="42745" ht="15" customHeight="1"/>
    <row r="42746" ht="15" customHeight="1"/>
    <row r="42747" ht="15" customHeight="1"/>
    <row r="42748" ht="15" customHeight="1"/>
    <row r="42749" ht="15" customHeight="1"/>
    <row r="42750" ht="15" customHeight="1"/>
    <row r="42751" ht="15" customHeight="1"/>
    <row r="42752" ht="15" customHeight="1"/>
    <row r="42753" ht="15" customHeight="1"/>
    <row r="42754" ht="15" customHeight="1"/>
    <row r="42755" ht="15" customHeight="1"/>
    <row r="42756" ht="15" customHeight="1"/>
    <row r="42757" ht="15" customHeight="1"/>
    <row r="42758" ht="15" customHeight="1"/>
    <row r="42759" ht="15" customHeight="1"/>
    <row r="42760" ht="15" customHeight="1"/>
    <row r="42761" ht="15" customHeight="1"/>
    <row r="42762" ht="15" customHeight="1"/>
    <row r="42763" ht="15" customHeight="1"/>
    <row r="42764" ht="15" customHeight="1"/>
    <row r="42765" ht="15" customHeight="1"/>
    <row r="42766" ht="15" customHeight="1"/>
    <row r="42767" ht="15" customHeight="1"/>
    <row r="42768" ht="15" customHeight="1"/>
    <row r="42769" ht="15" customHeight="1"/>
    <row r="42770" ht="15" customHeight="1"/>
    <row r="42771" ht="15" customHeight="1"/>
    <row r="42772" ht="15" customHeight="1"/>
    <row r="42773" ht="15" customHeight="1"/>
    <row r="42774" ht="15" customHeight="1"/>
    <row r="42775" ht="15" customHeight="1"/>
    <row r="42776" ht="15" customHeight="1"/>
    <row r="42777" ht="15" customHeight="1"/>
    <row r="42778" ht="15" customHeight="1"/>
    <row r="42779" ht="15" customHeight="1"/>
    <row r="42780" ht="15" customHeight="1"/>
    <row r="42781" ht="15" customHeight="1"/>
    <row r="42782" ht="15" customHeight="1"/>
    <row r="42783" ht="15" customHeight="1"/>
    <row r="42784" ht="15" customHeight="1"/>
    <row r="42785" ht="15" customHeight="1"/>
    <row r="42786" ht="15" customHeight="1"/>
    <row r="42787" ht="15" customHeight="1"/>
    <row r="42788" ht="15" customHeight="1"/>
    <row r="42789" ht="15" customHeight="1"/>
    <row r="42790" ht="15" customHeight="1"/>
    <row r="42791" ht="15" customHeight="1"/>
    <row r="42792" ht="15" customHeight="1"/>
    <row r="42793" ht="15" customHeight="1"/>
    <row r="42794" ht="15" customHeight="1"/>
    <row r="42795" ht="15" customHeight="1"/>
    <row r="42796" ht="15" customHeight="1"/>
    <row r="42797" ht="15" customHeight="1"/>
    <row r="42798" ht="15" customHeight="1"/>
    <row r="42799" ht="15" customHeight="1"/>
    <row r="42800" ht="15" customHeight="1"/>
    <row r="42801" ht="15" customHeight="1"/>
    <row r="42802" ht="15" customHeight="1"/>
    <row r="42803" ht="15" customHeight="1"/>
    <row r="42804" ht="15" customHeight="1"/>
    <row r="42805" ht="15" customHeight="1"/>
    <row r="42806" ht="15" customHeight="1"/>
    <row r="42807" ht="15" customHeight="1"/>
    <row r="42808" ht="15" customHeight="1"/>
    <row r="42809" ht="15" customHeight="1"/>
    <row r="42810" ht="15" customHeight="1"/>
    <row r="42811" ht="15" customHeight="1"/>
    <row r="42812" ht="15" customHeight="1"/>
    <row r="42813" ht="15" customHeight="1"/>
    <row r="42814" ht="15" customHeight="1"/>
    <row r="42815" ht="15" customHeight="1"/>
    <row r="42816" ht="15" customHeight="1"/>
    <row r="42817" ht="15" customHeight="1"/>
    <row r="42818" ht="15" customHeight="1"/>
    <row r="42819" ht="15" customHeight="1"/>
    <row r="42820" ht="15" customHeight="1"/>
    <row r="42821" ht="15" customHeight="1"/>
    <row r="42822" ht="15" customHeight="1"/>
    <row r="42823" ht="15" customHeight="1"/>
    <row r="42824" ht="15" customHeight="1"/>
    <row r="42825" ht="15" customHeight="1"/>
    <row r="42826" ht="15" customHeight="1"/>
    <row r="42827" ht="15" customHeight="1"/>
    <row r="42828" ht="15" customHeight="1"/>
    <row r="42829" ht="15" customHeight="1"/>
    <row r="42830" ht="15" customHeight="1"/>
    <row r="42831" ht="15" customHeight="1"/>
    <row r="42832" ht="15" customHeight="1"/>
    <row r="42833" ht="15" customHeight="1"/>
    <row r="42834" ht="15" customHeight="1"/>
    <row r="42835" ht="15" customHeight="1"/>
    <row r="42836" ht="15" customHeight="1"/>
    <row r="42837" ht="15" customHeight="1"/>
    <row r="42838" ht="15" customHeight="1"/>
    <row r="42839" ht="15" customHeight="1"/>
    <row r="42840" ht="15" customHeight="1"/>
    <row r="42841" ht="15" customHeight="1"/>
    <row r="42842" ht="15" customHeight="1"/>
    <row r="42843" ht="15" customHeight="1"/>
    <row r="42844" ht="15" customHeight="1"/>
    <row r="42845" ht="15" customHeight="1"/>
    <row r="42846" ht="15" customHeight="1"/>
    <row r="42847" ht="15" customHeight="1"/>
    <row r="42848" ht="15" customHeight="1"/>
    <row r="42849" ht="15" customHeight="1"/>
    <row r="42850" ht="15" customHeight="1"/>
    <row r="42851" ht="15" customHeight="1"/>
    <row r="42852" ht="15" customHeight="1"/>
    <row r="42853" ht="15" customHeight="1"/>
    <row r="42854" ht="15" customHeight="1"/>
    <row r="42855" ht="15" customHeight="1"/>
    <row r="42856" ht="15" customHeight="1"/>
    <row r="42857" ht="15" customHeight="1"/>
    <row r="42858" ht="15" customHeight="1"/>
    <row r="42859" ht="15" customHeight="1"/>
    <row r="42860" ht="15" customHeight="1"/>
    <row r="42861" ht="15" customHeight="1"/>
    <row r="42862" ht="15" customHeight="1"/>
    <row r="42863" ht="15" customHeight="1"/>
    <row r="42864" ht="15" customHeight="1"/>
    <row r="42865" ht="15" customHeight="1"/>
    <row r="42866" ht="15" customHeight="1"/>
    <row r="42867" ht="15" customHeight="1"/>
    <row r="42868" ht="15" customHeight="1"/>
    <row r="42869" ht="15" customHeight="1"/>
    <row r="42870" ht="15" customHeight="1"/>
    <row r="42871" ht="15" customHeight="1"/>
    <row r="42872" ht="15" customHeight="1"/>
    <row r="42873" ht="15" customHeight="1"/>
    <row r="42874" ht="15" customHeight="1"/>
    <row r="42875" ht="15" customHeight="1"/>
    <row r="42876" ht="15" customHeight="1"/>
    <row r="42877" ht="15" customHeight="1"/>
    <row r="42878" ht="15" customHeight="1"/>
    <row r="42879" ht="15" customHeight="1"/>
    <row r="42880" ht="15" customHeight="1"/>
    <row r="42881" ht="15" customHeight="1"/>
    <row r="42882" ht="15" customHeight="1"/>
    <row r="42883" ht="15" customHeight="1"/>
    <row r="42884" ht="15" customHeight="1"/>
    <row r="42885" ht="15" customHeight="1"/>
    <row r="42886" ht="15" customHeight="1"/>
    <row r="42887" ht="15" customHeight="1"/>
    <row r="42888" ht="15" customHeight="1"/>
    <row r="42889" ht="15" customHeight="1"/>
    <row r="42890" ht="15" customHeight="1"/>
    <row r="42891" ht="15" customHeight="1"/>
    <row r="42892" ht="15" customHeight="1"/>
    <row r="42893" ht="15" customHeight="1"/>
    <row r="42894" ht="15" customHeight="1"/>
    <row r="42895" ht="15" customHeight="1"/>
    <row r="42896" ht="15" customHeight="1"/>
    <row r="42897" ht="15" customHeight="1"/>
    <row r="42898" ht="15" customHeight="1"/>
    <row r="42899" ht="15" customHeight="1"/>
    <row r="42900" ht="15" customHeight="1"/>
    <row r="42901" ht="15" customHeight="1"/>
    <row r="42902" ht="15" customHeight="1"/>
    <row r="42903" ht="15" customHeight="1"/>
    <row r="42904" ht="15" customHeight="1"/>
    <row r="42905" ht="15" customHeight="1"/>
    <row r="42906" ht="15" customHeight="1"/>
    <row r="42907" ht="15" customHeight="1"/>
    <row r="42908" ht="15" customHeight="1"/>
    <row r="42909" ht="15" customHeight="1"/>
    <row r="42910" ht="15" customHeight="1"/>
    <row r="42911" ht="15" customHeight="1"/>
    <row r="42912" ht="15" customHeight="1"/>
    <row r="42913" ht="15" customHeight="1"/>
    <row r="42914" ht="15" customHeight="1"/>
    <row r="42915" ht="15" customHeight="1"/>
    <row r="42916" ht="15" customHeight="1"/>
    <row r="42917" ht="15" customHeight="1"/>
    <row r="42918" ht="15" customHeight="1"/>
    <row r="42919" ht="15" customHeight="1"/>
    <row r="42920" ht="15" customHeight="1"/>
    <row r="42921" ht="15" customHeight="1"/>
    <row r="42922" ht="15" customHeight="1"/>
    <row r="42923" ht="15" customHeight="1"/>
    <row r="42924" ht="15" customHeight="1"/>
    <row r="42925" ht="15" customHeight="1"/>
    <row r="42926" ht="15" customHeight="1"/>
    <row r="42927" ht="15" customHeight="1"/>
    <row r="42928" ht="15" customHeight="1"/>
    <row r="42929" ht="15" customHeight="1"/>
    <row r="42930" ht="15" customHeight="1"/>
    <row r="42931" ht="15" customHeight="1"/>
    <row r="42932" ht="15" customHeight="1"/>
    <row r="42933" ht="15" customHeight="1"/>
    <row r="42934" ht="15" customHeight="1"/>
    <row r="42935" ht="15" customHeight="1"/>
    <row r="42936" ht="15" customHeight="1"/>
    <row r="42937" ht="15" customHeight="1"/>
    <row r="42938" ht="15" customHeight="1"/>
    <row r="42939" ht="15" customHeight="1"/>
    <row r="42940" ht="15" customHeight="1"/>
    <row r="42941" ht="15" customHeight="1"/>
    <row r="42942" ht="15" customHeight="1"/>
    <row r="42943" ht="15" customHeight="1"/>
    <row r="42944" ht="15" customHeight="1"/>
    <row r="42945" ht="15" customHeight="1"/>
    <row r="42946" ht="15" customHeight="1"/>
    <row r="42947" ht="15" customHeight="1"/>
    <row r="42948" ht="15" customHeight="1"/>
    <row r="42949" ht="15" customHeight="1"/>
    <row r="42950" ht="15" customHeight="1"/>
    <row r="42951" ht="15" customHeight="1"/>
    <row r="42952" ht="15" customHeight="1"/>
    <row r="42953" ht="15" customHeight="1"/>
    <row r="42954" ht="15" customHeight="1"/>
    <row r="42955" ht="15" customHeight="1"/>
    <row r="42956" ht="15" customHeight="1"/>
    <row r="42957" ht="15" customHeight="1"/>
    <row r="42958" ht="15" customHeight="1"/>
    <row r="42959" ht="15" customHeight="1"/>
    <row r="42960" ht="15" customHeight="1"/>
    <row r="42961" ht="15" customHeight="1"/>
    <row r="42962" ht="15" customHeight="1"/>
    <row r="42963" ht="15" customHeight="1"/>
    <row r="42964" ht="15" customHeight="1"/>
    <row r="42965" ht="15" customHeight="1"/>
    <row r="42966" ht="15" customHeight="1"/>
    <row r="42967" ht="15" customHeight="1"/>
    <row r="42968" ht="15" customHeight="1"/>
    <row r="42969" ht="15" customHeight="1"/>
    <row r="42970" ht="15" customHeight="1"/>
    <row r="42971" ht="15" customHeight="1"/>
    <row r="42972" ht="15" customHeight="1"/>
    <row r="42973" ht="15" customHeight="1"/>
    <row r="42974" ht="15" customHeight="1"/>
    <row r="42975" ht="15" customHeight="1"/>
    <row r="42976" ht="15" customHeight="1"/>
    <row r="42977" ht="15" customHeight="1"/>
    <row r="42978" ht="15" customHeight="1"/>
    <row r="42979" ht="15" customHeight="1"/>
    <row r="42980" ht="15" customHeight="1"/>
    <row r="42981" ht="15" customHeight="1"/>
    <row r="42982" ht="15" customHeight="1"/>
    <row r="42983" ht="15" customHeight="1"/>
    <row r="42984" ht="15" customHeight="1"/>
    <row r="42985" ht="15" customHeight="1"/>
    <row r="42986" ht="15" customHeight="1"/>
    <row r="42987" ht="15" customHeight="1"/>
    <row r="42988" ht="15" customHeight="1"/>
    <row r="42989" ht="15" customHeight="1"/>
    <row r="42990" ht="15" customHeight="1"/>
    <row r="42991" ht="15" customHeight="1"/>
    <row r="42992" ht="15" customHeight="1"/>
    <row r="42993" ht="15" customHeight="1"/>
    <row r="42994" ht="15" customHeight="1"/>
    <row r="42995" ht="15" customHeight="1"/>
    <row r="42996" ht="15" customHeight="1"/>
    <row r="42997" ht="15" customHeight="1"/>
    <row r="42998" ht="15" customHeight="1"/>
    <row r="42999" ht="15" customHeight="1"/>
    <row r="43000" ht="15" customHeight="1"/>
    <row r="43001" ht="15" customHeight="1"/>
    <row r="43002" ht="15" customHeight="1"/>
    <row r="43003" ht="15" customHeight="1"/>
    <row r="43004" ht="15" customHeight="1"/>
    <row r="43005" ht="15" customHeight="1"/>
    <row r="43006" ht="15" customHeight="1"/>
    <row r="43007" ht="15" customHeight="1"/>
    <row r="43008" ht="15" customHeight="1"/>
    <row r="43009" ht="15" customHeight="1"/>
    <row r="43010" ht="15" customHeight="1"/>
    <row r="43011" ht="15" customHeight="1"/>
    <row r="43012" ht="15" customHeight="1"/>
    <row r="43013" ht="15" customHeight="1"/>
    <row r="43014" ht="15" customHeight="1"/>
    <row r="43015" ht="15" customHeight="1"/>
    <row r="43016" ht="15" customHeight="1"/>
    <row r="43017" ht="15" customHeight="1"/>
    <row r="43018" ht="15" customHeight="1"/>
    <row r="43019" ht="15" customHeight="1"/>
    <row r="43020" ht="15" customHeight="1"/>
    <row r="43021" ht="15" customHeight="1"/>
    <row r="43022" ht="15" customHeight="1"/>
    <row r="43023" ht="15" customHeight="1"/>
    <row r="43024" ht="15" customHeight="1"/>
    <row r="43025" ht="15" customHeight="1"/>
    <row r="43026" ht="15" customHeight="1"/>
    <row r="43027" ht="15" customHeight="1"/>
    <row r="43028" ht="15" customHeight="1"/>
    <row r="43029" ht="15" customHeight="1"/>
    <row r="43030" ht="15" customHeight="1"/>
    <row r="43031" ht="15" customHeight="1"/>
    <row r="43032" ht="15" customHeight="1"/>
    <row r="43033" ht="15" customHeight="1"/>
    <row r="43034" ht="15" customHeight="1"/>
    <row r="43035" ht="15" customHeight="1"/>
    <row r="43036" ht="15" customHeight="1"/>
    <row r="43037" ht="15" customHeight="1"/>
    <row r="43038" ht="15" customHeight="1"/>
    <row r="43039" ht="15" customHeight="1"/>
    <row r="43040" ht="15" customHeight="1"/>
    <row r="43041" ht="15" customHeight="1"/>
    <row r="43042" ht="15" customHeight="1"/>
    <row r="43043" ht="15" customHeight="1"/>
    <row r="43044" ht="15" customHeight="1"/>
    <row r="43045" ht="15" customHeight="1"/>
    <row r="43046" ht="15" customHeight="1"/>
    <row r="43047" ht="15" customHeight="1"/>
    <row r="43048" ht="15" customHeight="1"/>
    <row r="43049" ht="15" customHeight="1"/>
    <row r="43050" ht="15" customHeight="1"/>
    <row r="43051" ht="15" customHeight="1"/>
    <row r="43052" ht="15" customHeight="1"/>
    <row r="43053" ht="15" customHeight="1"/>
    <row r="43054" ht="15" customHeight="1"/>
    <row r="43055" ht="15" customHeight="1"/>
    <row r="43056" ht="15" customHeight="1"/>
    <row r="43057" ht="15" customHeight="1"/>
    <row r="43058" ht="15" customHeight="1"/>
    <row r="43059" ht="15" customHeight="1"/>
    <row r="43060" ht="15" customHeight="1"/>
    <row r="43061" ht="15" customHeight="1"/>
    <row r="43062" ht="15" customHeight="1"/>
    <row r="43063" ht="15" customHeight="1"/>
    <row r="43064" ht="15" customHeight="1"/>
    <row r="43065" ht="15" customHeight="1"/>
    <row r="43066" ht="15" customHeight="1"/>
    <row r="43067" ht="15" customHeight="1"/>
    <row r="43068" ht="15" customHeight="1"/>
    <row r="43069" ht="15" customHeight="1"/>
    <row r="43070" ht="15" customHeight="1"/>
    <row r="43071" ht="15" customHeight="1"/>
    <row r="43072" ht="15" customHeight="1"/>
    <row r="43073" ht="15" customHeight="1"/>
    <row r="43074" ht="15" customHeight="1"/>
    <row r="43075" ht="15" customHeight="1"/>
    <row r="43076" ht="15" customHeight="1"/>
    <row r="43077" ht="15" customHeight="1"/>
    <row r="43078" ht="15" customHeight="1"/>
    <row r="43079" ht="15" customHeight="1"/>
    <row r="43080" ht="15" customHeight="1"/>
    <row r="43081" ht="15" customHeight="1"/>
    <row r="43082" ht="15" customHeight="1"/>
    <row r="43083" ht="15" customHeight="1"/>
    <row r="43084" ht="15" customHeight="1"/>
    <row r="43085" ht="15" customHeight="1"/>
    <row r="43086" ht="15" customHeight="1"/>
    <row r="43087" ht="15" customHeight="1"/>
    <row r="43088" ht="15" customHeight="1"/>
    <row r="43089" ht="15" customHeight="1"/>
    <row r="43090" ht="15" customHeight="1"/>
    <row r="43091" ht="15" customHeight="1"/>
    <row r="43092" ht="15" customHeight="1"/>
    <row r="43093" ht="15" customHeight="1"/>
    <row r="43094" ht="15" customHeight="1"/>
    <row r="43095" ht="15" customHeight="1"/>
    <row r="43096" ht="15" customHeight="1"/>
    <row r="43097" ht="15" customHeight="1"/>
    <row r="43098" ht="15" customHeight="1"/>
    <row r="43099" ht="15" customHeight="1"/>
    <row r="43100" ht="15" customHeight="1"/>
    <row r="43101" ht="15" customHeight="1"/>
    <row r="43102" ht="15" customHeight="1"/>
    <row r="43103" ht="15" customHeight="1"/>
    <row r="43104" ht="15" customHeight="1"/>
    <row r="43105" ht="15" customHeight="1"/>
    <row r="43106" ht="15" customHeight="1"/>
    <row r="43107" ht="15" customHeight="1"/>
    <row r="43108" ht="15" customHeight="1"/>
    <row r="43109" ht="15" customHeight="1"/>
    <row r="43110" ht="15" customHeight="1"/>
    <row r="43111" ht="15" customHeight="1"/>
    <row r="43112" ht="15" customHeight="1"/>
    <row r="43113" ht="15" customHeight="1"/>
    <row r="43114" ht="15" customHeight="1"/>
    <row r="43115" ht="15" customHeight="1"/>
    <row r="43116" ht="15" customHeight="1"/>
    <row r="43117" ht="15" customHeight="1"/>
    <row r="43118" ht="15" customHeight="1"/>
    <row r="43119" ht="15" customHeight="1"/>
    <row r="43120" ht="15" customHeight="1"/>
    <row r="43121" ht="15" customHeight="1"/>
    <row r="43122" ht="15" customHeight="1"/>
    <row r="43123" ht="15" customHeight="1"/>
    <row r="43124" ht="15" customHeight="1"/>
    <row r="43125" ht="15" customHeight="1"/>
    <row r="43126" ht="15" customHeight="1"/>
    <row r="43127" ht="15" customHeight="1"/>
    <row r="43128" ht="15" customHeight="1"/>
    <row r="43129" ht="15" customHeight="1"/>
    <row r="43130" ht="15" customHeight="1"/>
    <row r="43131" ht="15" customHeight="1"/>
    <row r="43132" ht="15" customHeight="1"/>
    <row r="43133" ht="15" customHeight="1"/>
    <row r="43134" ht="15" customHeight="1"/>
    <row r="43135" ht="15" customHeight="1"/>
    <row r="43136" ht="15" customHeight="1"/>
    <row r="43137" ht="15" customHeight="1"/>
    <row r="43138" ht="15" customHeight="1"/>
    <row r="43139" ht="15" customHeight="1"/>
    <row r="43140" ht="15" customHeight="1"/>
    <row r="43141" ht="15" customHeight="1"/>
    <row r="43142" ht="15" customHeight="1"/>
    <row r="43143" ht="15" customHeight="1"/>
    <row r="43144" ht="15" customHeight="1"/>
    <row r="43145" ht="15" customHeight="1"/>
    <row r="43146" ht="15" customHeight="1"/>
    <row r="43147" ht="15" customHeight="1"/>
    <row r="43148" ht="15" customHeight="1"/>
    <row r="43149" ht="15" customHeight="1"/>
    <row r="43150" ht="15" customHeight="1"/>
    <row r="43151" ht="15" customHeight="1"/>
    <row r="43152" ht="15" customHeight="1"/>
    <row r="43153" ht="15" customHeight="1"/>
    <row r="43154" ht="15" customHeight="1"/>
    <row r="43155" ht="15" customHeight="1"/>
    <row r="43156" ht="15" customHeight="1"/>
    <row r="43157" ht="15" customHeight="1"/>
    <row r="43158" ht="15" customHeight="1"/>
    <row r="43159" ht="15" customHeight="1"/>
    <row r="43160" ht="15" customHeight="1"/>
    <row r="43161" ht="15" customHeight="1"/>
    <row r="43162" ht="15" customHeight="1"/>
    <row r="43163" ht="15" customHeight="1"/>
    <row r="43164" ht="15" customHeight="1"/>
    <row r="43165" ht="15" customHeight="1"/>
    <row r="43166" ht="15" customHeight="1"/>
    <row r="43167" ht="15" customHeight="1"/>
    <row r="43168" ht="15" customHeight="1"/>
    <row r="43169" ht="15" customHeight="1"/>
    <row r="43170" ht="15" customHeight="1"/>
    <row r="43171" ht="15" customHeight="1"/>
    <row r="43172" ht="15" customHeight="1"/>
    <row r="43173" ht="15" customHeight="1"/>
    <row r="43174" ht="15" customHeight="1"/>
    <row r="43175" ht="15" customHeight="1"/>
    <row r="43176" ht="15" customHeight="1"/>
    <row r="43177" ht="15" customHeight="1"/>
    <row r="43178" ht="15" customHeight="1"/>
    <row r="43179" ht="15" customHeight="1"/>
    <row r="43180" ht="15" customHeight="1"/>
    <row r="43181" ht="15" customHeight="1"/>
    <row r="43182" ht="15" customHeight="1"/>
    <row r="43183" ht="15" customHeight="1"/>
    <row r="43184" ht="15" customHeight="1"/>
    <row r="43185" ht="15" customHeight="1"/>
    <row r="43186" ht="15" customHeight="1"/>
    <row r="43187" ht="15" customHeight="1"/>
    <row r="43188" ht="15" customHeight="1"/>
    <row r="43189" ht="15" customHeight="1"/>
    <row r="43190" ht="15" customHeight="1"/>
    <row r="43191" ht="15" customHeight="1"/>
    <row r="43192" ht="15" customHeight="1"/>
    <row r="43193" ht="15" customHeight="1"/>
    <row r="43194" ht="15" customHeight="1"/>
    <row r="43195" ht="15" customHeight="1"/>
    <row r="43196" ht="15" customHeight="1"/>
    <row r="43197" ht="15" customHeight="1"/>
    <row r="43198" ht="15" customHeight="1"/>
    <row r="43199" ht="15" customHeight="1"/>
    <row r="43200" ht="15" customHeight="1"/>
    <row r="43201" ht="15" customHeight="1"/>
    <row r="43202" ht="15" customHeight="1"/>
    <row r="43203" ht="15" customHeight="1"/>
    <row r="43204" ht="15" customHeight="1"/>
    <row r="43205" ht="15" customHeight="1"/>
    <row r="43206" ht="15" customHeight="1"/>
    <row r="43207" ht="15" customHeight="1"/>
    <row r="43208" ht="15" customHeight="1"/>
    <row r="43209" ht="15" customHeight="1"/>
    <row r="43210" ht="15" customHeight="1"/>
    <row r="43211" ht="15" customHeight="1"/>
    <row r="43212" ht="15" customHeight="1"/>
    <row r="43213" ht="15" customHeight="1"/>
    <row r="43214" ht="15" customHeight="1"/>
    <row r="43215" ht="15" customHeight="1"/>
    <row r="43216" ht="15" customHeight="1"/>
    <row r="43217" ht="15" customHeight="1"/>
    <row r="43218" ht="15" customHeight="1"/>
    <row r="43219" ht="15" customHeight="1"/>
    <row r="43220" ht="15" customHeight="1"/>
    <row r="43221" ht="15" customHeight="1"/>
    <row r="43222" ht="15" customHeight="1"/>
    <row r="43223" ht="15" customHeight="1"/>
    <row r="43224" ht="15" customHeight="1"/>
    <row r="43225" ht="15" customHeight="1"/>
    <row r="43226" ht="15" customHeight="1"/>
    <row r="43227" ht="15" customHeight="1"/>
    <row r="43228" ht="15" customHeight="1"/>
    <row r="43229" ht="15" customHeight="1"/>
    <row r="43230" ht="15" customHeight="1"/>
    <row r="43231" ht="15" customHeight="1"/>
    <row r="43232" ht="15" customHeight="1"/>
    <row r="43233" ht="15" customHeight="1"/>
    <row r="43234" ht="15" customHeight="1"/>
    <row r="43235" ht="15" customHeight="1"/>
    <row r="43236" ht="15" customHeight="1"/>
    <row r="43237" ht="15" customHeight="1"/>
    <row r="43238" ht="15" customHeight="1"/>
    <row r="43239" ht="15" customHeight="1"/>
    <row r="43240" ht="15" customHeight="1"/>
    <row r="43241" ht="15" customHeight="1"/>
    <row r="43242" ht="15" customHeight="1"/>
    <row r="43243" ht="15" customHeight="1"/>
    <row r="43244" ht="15" customHeight="1"/>
    <row r="43245" ht="15" customHeight="1"/>
    <row r="43246" ht="15" customHeight="1"/>
    <row r="43247" ht="15" customHeight="1"/>
    <row r="43248" ht="15" customHeight="1"/>
    <row r="43249" ht="15" customHeight="1"/>
    <row r="43250" ht="15" customHeight="1"/>
    <row r="43251" ht="15" customHeight="1"/>
    <row r="43252" ht="15" customHeight="1"/>
    <row r="43253" ht="15" customHeight="1"/>
    <row r="43254" ht="15" customHeight="1"/>
    <row r="43255" ht="15" customHeight="1"/>
    <row r="43256" ht="15" customHeight="1"/>
    <row r="43257" ht="15" customHeight="1"/>
    <row r="43258" ht="15" customHeight="1"/>
    <row r="43259" ht="15" customHeight="1"/>
    <row r="43260" ht="15" customHeight="1"/>
    <row r="43261" ht="15" customHeight="1"/>
    <row r="43262" ht="15" customHeight="1"/>
    <row r="43263" ht="15" customHeight="1"/>
    <row r="43264" ht="15" customHeight="1"/>
    <row r="43265" ht="15" customHeight="1"/>
    <row r="43266" ht="15" customHeight="1"/>
    <row r="43267" ht="15" customHeight="1"/>
    <row r="43268" ht="15" customHeight="1"/>
    <row r="43269" ht="15" customHeight="1"/>
    <row r="43270" ht="15" customHeight="1"/>
    <row r="43271" ht="15" customHeight="1"/>
    <row r="43272" ht="15" customHeight="1"/>
    <row r="43273" ht="15" customHeight="1"/>
    <row r="43274" ht="15" customHeight="1"/>
    <row r="43275" ht="15" customHeight="1"/>
    <row r="43276" ht="15" customHeight="1"/>
    <row r="43277" ht="15" customHeight="1"/>
    <row r="43278" ht="15" customHeight="1"/>
    <row r="43279" ht="15" customHeight="1"/>
    <row r="43280" ht="15" customHeight="1"/>
    <row r="43281" ht="15" customHeight="1"/>
    <row r="43282" ht="15" customHeight="1"/>
    <row r="43283" ht="15" customHeight="1"/>
    <row r="43284" ht="15" customHeight="1"/>
    <row r="43285" ht="15" customHeight="1"/>
    <row r="43286" ht="15" customHeight="1"/>
    <row r="43287" ht="15" customHeight="1"/>
    <row r="43288" ht="15" customHeight="1"/>
    <row r="43289" ht="15" customHeight="1"/>
    <row r="43290" ht="15" customHeight="1"/>
    <row r="43291" ht="15" customHeight="1"/>
    <row r="43292" ht="15" customHeight="1"/>
    <row r="43293" ht="15" customHeight="1"/>
    <row r="43294" ht="15" customHeight="1"/>
    <row r="43295" ht="15" customHeight="1"/>
    <row r="43296" ht="15" customHeight="1"/>
    <row r="43297" ht="15" customHeight="1"/>
    <row r="43298" ht="15" customHeight="1"/>
    <row r="43299" ht="15" customHeight="1"/>
    <row r="43300" ht="15" customHeight="1"/>
    <row r="43301" ht="15" customHeight="1"/>
    <row r="43302" ht="15" customHeight="1"/>
    <row r="43303" ht="15" customHeight="1"/>
    <row r="43304" ht="15" customHeight="1"/>
    <row r="43305" ht="15" customHeight="1"/>
    <row r="43306" ht="15" customHeight="1"/>
    <row r="43307" ht="15" customHeight="1"/>
    <row r="43308" ht="15" customHeight="1"/>
    <row r="43309" ht="15" customHeight="1"/>
    <row r="43310" ht="15" customHeight="1"/>
    <row r="43311" ht="15" customHeight="1"/>
    <row r="43312" ht="15" customHeight="1"/>
    <row r="43313" ht="15" customHeight="1"/>
    <row r="43314" ht="15" customHeight="1"/>
    <row r="43315" ht="15" customHeight="1"/>
    <row r="43316" ht="15" customHeight="1"/>
    <row r="43317" ht="15" customHeight="1"/>
    <row r="43318" ht="15" customHeight="1"/>
    <row r="43319" ht="15" customHeight="1"/>
    <row r="43320" ht="15" customHeight="1"/>
    <row r="43321" ht="15" customHeight="1"/>
    <row r="43322" ht="15" customHeight="1"/>
    <row r="43323" ht="15" customHeight="1"/>
    <row r="43324" ht="15" customHeight="1"/>
    <row r="43325" ht="15" customHeight="1"/>
    <row r="43326" ht="15" customHeight="1"/>
    <row r="43327" ht="15" customHeight="1"/>
    <row r="43328" ht="15" customHeight="1"/>
    <row r="43329" ht="15" customHeight="1"/>
    <row r="43330" ht="15" customHeight="1"/>
    <row r="43331" ht="15" customHeight="1"/>
    <row r="43332" ht="15" customHeight="1"/>
    <row r="43333" ht="15" customHeight="1"/>
    <row r="43334" ht="15" customHeight="1"/>
    <row r="43335" ht="15" customHeight="1"/>
    <row r="43336" ht="15" customHeight="1"/>
    <row r="43337" ht="15" customHeight="1"/>
    <row r="43338" ht="15" customHeight="1"/>
    <row r="43339" ht="15" customHeight="1"/>
    <row r="43340" ht="15" customHeight="1"/>
    <row r="43341" ht="15" customHeight="1"/>
    <row r="43342" ht="15" customHeight="1"/>
    <row r="43343" ht="15" customHeight="1"/>
    <row r="43344" ht="15" customHeight="1"/>
    <row r="43345" ht="15" customHeight="1"/>
    <row r="43346" ht="15" customHeight="1"/>
    <row r="43347" ht="15" customHeight="1"/>
    <row r="43348" ht="15" customHeight="1"/>
    <row r="43349" ht="15" customHeight="1"/>
    <row r="43350" ht="15" customHeight="1"/>
    <row r="43351" ht="15" customHeight="1"/>
    <row r="43352" ht="15" customHeight="1"/>
    <row r="43353" ht="15" customHeight="1"/>
    <row r="43354" ht="15" customHeight="1"/>
    <row r="43355" ht="15" customHeight="1"/>
    <row r="43356" ht="15" customHeight="1"/>
    <row r="43357" ht="15" customHeight="1"/>
    <row r="43358" ht="15" customHeight="1"/>
    <row r="43359" ht="15" customHeight="1"/>
    <row r="43360" ht="15" customHeight="1"/>
    <row r="43361" ht="15" customHeight="1"/>
    <row r="43362" ht="15" customHeight="1"/>
    <row r="43363" ht="15" customHeight="1"/>
    <row r="43364" ht="15" customHeight="1"/>
    <row r="43365" ht="15" customHeight="1"/>
    <row r="43366" ht="15" customHeight="1"/>
    <row r="43367" ht="15" customHeight="1"/>
    <row r="43368" ht="15" customHeight="1"/>
    <row r="43369" ht="15" customHeight="1"/>
    <row r="43370" ht="15" customHeight="1"/>
    <row r="43371" ht="15" customHeight="1"/>
    <row r="43372" ht="15" customHeight="1"/>
    <row r="43373" ht="15" customHeight="1"/>
    <row r="43374" ht="15" customHeight="1"/>
    <row r="43375" ht="15" customHeight="1"/>
    <row r="43376" ht="15" customHeight="1"/>
    <row r="43377" ht="15" customHeight="1"/>
    <row r="43378" ht="15" customHeight="1"/>
    <row r="43379" ht="15" customHeight="1"/>
    <row r="43380" ht="15" customHeight="1"/>
    <row r="43381" ht="15" customHeight="1"/>
    <row r="43382" ht="15" customHeight="1"/>
    <row r="43383" ht="15" customHeight="1"/>
    <row r="43384" ht="15" customHeight="1"/>
    <row r="43385" ht="15" customHeight="1"/>
    <row r="43386" ht="15" customHeight="1"/>
    <row r="43387" ht="15" customHeight="1"/>
    <row r="43388" ht="15" customHeight="1"/>
    <row r="43389" ht="15" customHeight="1"/>
    <row r="43390" ht="15" customHeight="1"/>
    <row r="43391" ht="15" customHeight="1"/>
    <row r="43392" ht="15" customHeight="1"/>
    <row r="43393" ht="15" customHeight="1"/>
    <row r="43394" ht="15" customHeight="1"/>
    <row r="43395" ht="15" customHeight="1"/>
    <row r="43396" ht="15" customHeight="1"/>
    <row r="43397" ht="15" customHeight="1"/>
    <row r="43398" ht="15" customHeight="1"/>
    <row r="43399" ht="15" customHeight="1"/>
    <row r="43400" ht="15" customHeight="1"/>
    <row r="43401" ht="15" customHeight="1"/>
    <row r="43402" ht="15" customHeight="1"/>
    <row r="43403" ht="15" customHeight="1"/>
    <row r="43404" ht="15" customHeight="1"/>
    <row r="43405" ht="15" customHeight="1"/>
    <row r="43406" ht="15" customHeight="1"/>
    <row r="43407" ht="15" customHeight="1"/>
    <row r="43408" ht="15" customHeight="1"/>
    <row r="43409" ht="15" customHeight="1"/>
    <row r="43410" ht="15" customHeight="1"/>
    <row r="43411" ht="15" customHeight="1"/>
    <row r="43412" ht="15" customHeight="1"/>
    <row r="43413" ht="15" customHeight="1"/>
    <row r="43414" ht="15" customHeight="1"/>
    <row r="43415" ht="15" customHeight="1"/>
    <row r="43416" ht="15" customHeight="1"/>
    <row r="43417" ht="15" customHeight="1"/>
    <row r="43418" ht="15" customHeight="1"/>
    <row r="43419" ht="15" customHeight="1"/>
    <row r="43420" ht="15" customHeight="1"/>
    <row r="43421" ht="15" customHeight="1"/>
    <row r="43422" ht="15" customHeight="1"/>
    <row r="43423" ht="15" customHeight="1"/>
    <row r="43424" ht="15" customHeight="1"/>
    <row r="43425" ht="15" customHeight="1"/>
    <row r="43426" ht="15" customHeight="1"/>
    <row r="43427" ht="15" customHeight="1"/>
    <row r="43428" ht="15" customHeight="1"/>
    <row r="43429" ht="15" customHeight="1"/>
    <row r="43430" ht="15" customHeight="1"/>
    <row r="43431" ht="15" customHeight="1"/>
    <row r="43432" ht="15" customHeight="1"/>
    <row r="43433" ht="15" customHeight="1"/>
    <row r="43434" ht="15" customHeight="1"/>
    <row r="43435" ht="15" customHeight="1"/>
    <row r="43436" ht="15" customHeight="1"/>
    <row r="43437" ht="15" customHeight="1"/>
    <row r="43438" ht="15" customHeight="1"/>
    <row r="43439" ht="15" customHeight="1"/>
    <row r="43440" ht="15" customHeight="1"/>
    <row r="43441" ht="15" customHeight="1"/>
    <row r="43442" ht="15" customHeight="1"/>
    <row r="43443" ht="15" customHeight="1"/>
    <row r="43444" ht="15" customHeight="1"/>
    <row r="43445" ht="15" customHeight="1"/>
    <row r="43446" ht="15" customHeight="1"/>
    <row r="43447" ht="15" customHeight="1"/>
    <row r="43448" ht="15" customHeight="1"/>
    <row r="43449" ht="15" customHeight="1"/>
    <row r="43450" ht="15" customHeight="1"/>
    <row r="43451" ht="15" customHeight="1"/>
    <row r="43452" ht="15" customHeight="1"/>
    <row r="43453" ht="15" customHeight="1"/>
    <row r="43454" ht="15" customHeight="1"/>
    <row r="43455" ht="15" customHeight="1"/>
    <row r="43456" ht="15" customHeight="1"/>
    <row r="43457" ht="15" customHeight="1"/>
    <row r="43458" ht="15" customHeight="1"/>
    <row r="43459" ht="15" customHeight="1"/>
    <row r="43460" ht="15" customHeight="1"/>
    <row r="43461" ht="15" customHeight="1"/>
    <row r="43462" ht="15" customHeight="1"/>
    <row r="43463" ht="15" customHeight="1"/>
    <row r="43464" ht="15" customHeight="1"/>
    <row r="43465" ht="15" customHeight="1"/>
    <row r="43466" ht="15" customHeight="1"/>
    <row r="43467" ht="15" customHeight="1"/>
    <row r="43468" ht="15" customHeight="1"/>
    <row r="43469" ht="15" customHeight="1"/>
    <row r="43470" ht="15" customHeight="1"/>
    <row r="43471" ht="15" customHeight="1"/>
    <row r="43472" ht="15" customHeight="1"/>
    <row r="43473" ht="15" customHeight="1"/>
    <row r="43474" ht="15" customHeight="1"/>
    <row r="43475" ht="15" customHeight="1"/>
    <row r="43476" ht="15" customHeight="1"/>
    <row r="43477" ht="15" customHeight="1"/>
    <row r="43478" ht="15" customHeight="1"/>
    <row r="43479" ht="15" customHeight="1"/>
    <row r="43480" ht="15" customHeight="1"/>
    <row r="43481" ht="15" customHeight="1"/>
    <row r="43482" ht="15" customHeight="1"/>
    <row r="43483" ht="15" customHeight="1"/>
    <row r="43484" ht="15" customHeight="1"/>
    <row r="43485" ht="15" customHeight="1"/>
    <row r="43486" ht="15" customHeight="1"/>
    <row r="43487" ht="15" customHeight="1"/>
    <row r="43488" ht="15" customHeight="1"/>
    <row r="43489" ht="15" customHeight="1"/>
    <row r="43490" ht="15" customHeight="1"/>
    <row r="43491" ht="15" customHeight="1"/>
    <row r="43492" ht="15" customHeight="1"/>
    <row r="43493" ht="15" customHeight="1"/>
    <row r="43494" ht="15" customHeight="1"/>
    <row r="43495" ht="15" customHeight="1"/>
    <row r="43496" ht="15" customHeight="1"/>
    <row r="43497" ht="15" customHeight="1"/>
    <row r="43498" ht="15" customHeight="1"/>
    <row r="43499" ht="15" customHeight="1"/>
    <row r="43500" ht="15" customHeight="1"/>
    <row r="43501" ht="15" customHeight="1"/>
    <row r="43502" ht="15" customHeight="1"/>
    <row r="43503" ht="15" customHeight="1"/>
    <row r="43504" ht="15" customHeight="1"/>
    <row r="43505" ht="15" customHeight="1"/>
    <row r="43506" ht="15" customHeight="1"/>
    <row r="43507" ht="15" customHeight="1"/>
    <row r="43508" ht="15" customHeight="1"/>
    <row r="43509" ht="15" customHeight="1"/>
    <row r="43510" ht="15" customHeight="1"/>
    <row r="43511" ht="15" customHeight="1"/>
    <row r="43512" ht="15" customHeight="1"/>
    <row r="43513" ht="15" customHeight="1"/>
    <row r="43514" ht="15" customHeight="1"/>
    <row r="43515" ht="15" customHeight="1"/>
    <row r="43516" ht="15" customHeight="1"/>
    <row r="43517" ht="15" customHeight="1"/>
    <row r="43518" ht="15" customHeight="1"/>
    <row r="43519" ht="15" customHeight="1"/>
    <row r="43520" ht="15" customHeight="1"/>
    <row r="43521" ht="15" customHeight="1"/>
    <row r="43522" ht="15" customHeight="1"/>
    <row r="43523" ht="15" customHeight="1"/>
    <row r="43524" ht="15" customHeight="1"/>
    <row r="43525" ht="15" customHeight="1"/>
    <row r="43526" ht="15" customHeight="1"/>
    <row r="43527" ht="15" customHeight="1"/>
    <row r="43528" ht="15" customHeight="1"/>
    <row r="43529" ht="15" customHeight="1"/>
    <row r="43530" ht="15" customHeight="1"/>
    <row r="43531" ht="15" customHeight="1"/>
    <row r="43532" ht="15" customHeight="1"/>
    <row r="43533" ht="15" customHeight="1"/>
    <row r="43534" ht="15" customHeight="1"/>
    <row r="43535" ht="15" customHeight="1"/>
    <row r="43536" ht="15" customHeight="1"/>
    <row r="43537" ht="15" customHeight="1"/>
    <row r="43538" ht="15" customHeight="1"/>
    <row r="43539" ht="15" customHeight="1"/>
    <row r="43540" ht="15" customHeight="1"/>
    <row r="43541" ht="15" customHeight="1"/>
    <row r="43542" ht="15" customHeight="1"/>
    <row r="43543" ht="15" customHeight="1"/>
    <row r="43544" ht="15" customHeight="1"/>
    <row r="43545" ht="15" customHeight="1"/>
    <row r="43546" ht="15" customHeight="1"/>
    <row r="43547" ht="15" customHeight="1"/>
    <row r="43548" ht="15" customHeight="1"/>
    <row r="43549" ht="15" customHeight="1"/>
    <row r="43550" ht="15" customHeight="1"/>
    <row r="43551" ht="15" customHeight="1"/>
    <row r="43552" ht="15" customHeight="1"/>
    <row r="43553" ht="15" customHeight="1"/>
    <row r="43554" ht="15" customHeight="1"/>
    <row r="43555" ht="15" customHeight="1"/>
    <row r="43556" ht="15" customHeight="1"/>
    <row r="43557" ht="15" customHeight="1"/>
    <row r="43558" ht="15" customHeight="1"/>
    <row r="43559" ht="15" customHeight="1"/>
    <row r="43560" ht="15" customHeight="1"/>
    <row r="43561" ht="15" customHeight="1"/>
    <row r="43562" ht="15" customHeight="1"/>
    <row r="43563" ht="15" customHeight="1"/>
    <row r="43564" ht="15" customHeight="1"/>
    <row r="43565" ht="15" customHeight="1"/>
    <row r="43566" ht="15" customHeight="1"/>
    <row r="43567" ht="15" customHeight="1"/>
    <row r="43568" ht="15" customHeight="1"/>
    <row r="43569" ht="15" customHeight="1"/>
    <row r="43570" ht="15" customHeight="1"/>
    <row r="43571" ht="15" customHeight="1"/>
    <row r="43572" ht="15" customHeight="1"/>
    <row r="43573" ht="15" customHeight="1"/>
    <row r="43574" ht="15" customHeight="1"/>
    <row r="43575" ht="15" customHeight="1"/>
    <row r="43576" ht="15" customHeight="1"/>
    <row r="43577" ht="15" customHeight="1"/>
    <row r="43578" ht="15" customHeight="1"/>
    <row r="43579" ht="15" customHeight="1"/>
    <row r="43580" ht="15" customHeight="1"/>
    <row r="43581" ht="15" customHeight="1"/>
    <row r="43582" ht="15" customHeight="1"/>
    <row r="43583" ht="15" customHeight="1"/>
    <row r="43584" ht="15" customHeight="1"/>
    <row r="43585" ht="15" customHeight="1"/>
    <row r="43586" ht="15" customHeight="1"/>
    <row r="43587" ht="15" customHeight="1"/>
    <row r="43588" ht="15" customHeight="1"/>
    <row r="43589" ht="15" customHeight="1"/>
    <row r="43590" ht="15" customHeight="1"/>
    <row r="43591" ht="15" customHeight="1"/>
    <row r="43592" ht="15" customHeight="1"/>
    <row r="43593" ht="15" customHeight="1"/>
    <row r="43594" ht="15" customHeight="1"/>
    <row r="43595" ht="15" customHeight="1"/>
    <row r="43596" ht="15" customHeight="1"/>
    <row r="43597" ht="15" customHeight="1"/>
    <row r="43598" ht="15" customHeight="1"/>
    <row r="43599" ht="15" customHeight="1"/>
    <row r="43600" ht="15" customHeight="1"/>
    <row r="43601" ht="15" customHeight="1"/>
    <row r="43602" ht="15" customHeight="1"/>
    <row r="43603" ht="15" customHeight="1"/>
    <row r="43604" ht="15" customHeight="1"/>
    <row r="43605" ht="15" customHeight="1"/>
    <row r="43606" ht="15" customHeight="1"/>
    <row r="43607" ht="15" customHeight="1"/>
    <row r="43608" ht="15" customHeight="1"/>
    <row r="43609" ht="15" customHeight="1"/>
    <row r="43610" ht="15" customHeight="1"/>
    <row r="43611" ht="15" customHeight="1"/>
    <row r="43612" ht="15" customHeight="1"/>
    <row r="43613" ht="15" customHeight="1"/>
    <row r="43614" ht="15" customHeight="1"/>
    <row r="43615" ht="15" customHeight="1"/>
    <row r="43616" ht="15" customHeight="1"/>
    <row r="43617" ht="15" customHeight="1"/>
    <row r="43618" ht="15" customHeight="1"/>
    <row r="43619" ht="15" customHeight="1"/>
    <row r="43620" ht="15" customHeight="1"/>
    <row r="43621" ht="15" customHeight="1"/>
    <row r="43622" ht="15" customHeight="1"/>
    <row r="43623" ht="15" customHeight="1"/>
    <row r="43624" ht="15" customHeight="1"/>
    <row r="43625" ht="15" customHeight="1"/>
    <row r="43626" ht="15" customHeight="1"/>
    <row r="43627" ht="15" customHeight="1"/>
    <row r="43628" ht="15" customHeight="1"/>
    <row r="43629" ht="15" customHeight="1"/>
    <row r="43630" ht="15" customHeight="1"/>
    <row r="43631" ht="15" customHeight="1"/>
    <row r="43632" ht="15" customHeight="1"/>
    <row r="43633" ht="15" customHeight="1"/>
    <row r="43634" ht="15" customHeight="1"/>
    <row r="43635" ht="15" customHeight="1"/>
    <row r="43636" ht="15" customHeight="1"/>
    <row r="43637" ht="15" customHeight="1"/>
    <row r="43638" ht="15" customHeight="1"/>
    <row r="43639" ht="15" customHeight="1"/>
    <row r="43640" ht="15" customHeight="1"/>
    <row r="43641" ht="15" customHeight="1"/>
    <row r="43642" ht="15" customHeight="1"/>
    <row r="43643" ht="15" customHeight="1"/>
    <row r="43644" ht="15" customHeight="1"/>
    <row r="43645" ht="15" customHeight="1"/>
    <row r="43646" ht="15" customHeight="1"/>
    <row r="43647" ht="15" customHeight="1"/>
    <row r="43648" ht="15" customHeight="1"/>
    <row r="43649" ht="15" customHeight="1"/>
    <row r="43650" ht="15" customHeight="1"/>
    <row r="43651" ht="15" customHeight="1"/>
    <row r="43652" ht="15" customHeight="1"/>
    <row r="43653" ht="15" customHeight="1"/>
    <row r="43654" ht="15" customHeight="1"/>
    <row r="43655" ht="15" customHeight="1"/>
    <row r="43656" ht="15" customHeight="1"/>
    <row r="43657" ht="15" customHeight="1"/>
    <row r="43658" ht="15" customHeight="1"/>
    <row r="43659" ht="15" customHeight="1"/>
    <row r="43660" ht="15" customHeight="1"/>
    <row r="43661" ht="15" customHeight="1"/>
    <row r="43662" ht="15" customHeight="1"/>
    <row r="43663" ht="15" customHeight="1"/>
    <row r="43664" ht="15" customHeight="1"/>
    <row r="43665" ht="15" customHeight="1"/>
    <row r="43666" ht="15" customHeight="1"/>
    <row r="43667" ht="15" customHeight="1"/>
    <row r="43668" ht="15" customHeight="1"/>
    <row r="43669" ht="15" customHeight="1"/>
    <row r="43670" ht="15" customHeight="1"/>
    <row r="43671" ht="15" customHeight="1"/>
    <row r="43672" ht="15" customHeight="1"/>
    <row r="43673" ht="15" customHeight="1"/>
    <row r="43674" ht="15" customHeight="1"/>
    <row r="43675" ht="15" customHeight="1"/>
    <row r="43676" ht="15" customHeight="1"/>
    <row r="43677" ht="15" customHeight="1"/>
    <row r="43678" ht="15" customHeight="1"/>
    <row r="43679" ht="15" customHeight="1"/>
    <row r="43680" ht="15" customHeight="1"/>
    <row r="43681" ht="15" customHeight="1"/>
    <row r="43682" ht="15" customHeight="1"/>
    <row r="43683" ht="15" customHeight="1"/>
    <row r="43684" ht="15" customHeight="1"/>
    <row r="43685" ht="15" customHeight="1"/>
    <row r="43686" ht="15" customHeight="1"/>
    <row r="43687" ht="15" customHeight="1"/>
    <row r="43688" ht="15" customHeight="1"/>
    <row r="43689" ht="15" customHeight="1"/>
    <row r="43690" ht="15" customHeight="1"/>
    <row r="43691" ht="15" customHeight="1"/>
    <row r="43692" ht="15" customHeight="1"/>
    <row r="43693" ht="15" customHeight="1"/>
    <row r="43694" ht="15" customHeight="1"/>
    <row r="43695" ht="15" customHeight="1"/>
    <row r="43696" ht="15" customHeight="1"/>
    <row r="43697" ht="15" customHeight="1"/>
    <row r="43698" ht="15" customHeight="1"/>
    <row r="43699" ht="15" customHeight="1"/>
    <row r="43700" ht="15" customHeight="1"/>
    <row r="43701" ht="15" customHeight="1"/>
    <row r="43702" ht="15" customHeight="1"/>
    <row r="43703" ht="15" customHeight="1"/>
    <row r="43704" ht="15" customHeight="1"/>
    <row r="43705" ht="15" customHeight="1"/>
    <row r="43706" ht="15" customHeight="1"/>
    <row r="43707" ht="15" customHeight="1"/>
    <row r="43708" ht="15" customHeight="1"/>
    <row r="43709" ht="15" customHeight="1"/>
    <row r="43710" ht="15" customHeight="1"/>
    <row r="43711" ht="15" customHeight="1"/>
    <row r="43712" ht="15" customHeight="1"/>
    <row r="43713" ht="15" customHeight="1"/>
    <row r="43714" ht="15" customHeight="1"/>
    <row r="43715" ht="15" customHeight="1"/>
    <row r="43716" ht="15" customHeight="1"/>
    <row r="43717" ht="15" customHeight="1"/>
    <row r="43718" ht="15" customHeight="1"/>
    <row r="43719" ht="15" customHeight="1"/>
    <row r="43720" ht="15" customHeight="1"/>
    <row r="43721" ht="15" customHeight="1"/>
    <row r="43722" ht="15" customHeight="1"/>
    <row r="43723" ht="15" customHeight="1"/>
    <row r="43724" ht="15" customHeight="1"/>
    <row r="43725" ht="15" customHeight="1"/>
    <row r="43726" ht="15" customHeight="1"/>
    <row r="43727" ht="15" customHeight="1"/>
    <row r="43728" ht="15" customHeight="1"/>
    <row r="43729" ht="15" customHeight="1"/>
    <row r="43730" ht="15" customHeight="1"/>
    <row r="43731" ht="15" customHeight="1"/>
    <row r="43732" ht="15" customHeight="1"/>
    <row r="43733" ht="15" customHeight="1"/>
    <row r="43734" ht="15" customHeight="1"/>
    <row r="43735" ht="15" customHeight="1"/>
    <row r="43736" ht="15" customHeight="1"/>
    <row r="43737" ht="15" customHeight="1"/>
    <row r="43738" ht="15" customHeight="1"/>
    <row r="43739" ht="15" customHeight="1"/>
    <row r="43740" ht="15" customHeight="1"/>
    <row r="43741" ht="15" customHeight="1"/>
    <row r="43742" ht="15" customHeight="1"/>
    <row r="43743" ht="15" customHeight="1"/>
    <row r="43744" ht="15" customHeight="1"/>
    <row r="43745" ht="15" customHeight="1"/>
    <row r="43746" ht="15" customHeight="1"/>
    <row r="43747" ht="15" customHeight="1"/>
    <row r="43748" ht="15" customHeight="1"/>
    <row r="43749" ht="15" customHeight="1"/>
    <row r="43750" ht="15" customHeight="1"/>
    <row r="43751" ht="15" customHeight="1"/>
    <row r="43752" ht="15" customHeight="1"/>
    <row r="43753" ht="15" customHeight="1"/>
    <row r="43754" ht="15" customHeight="1"/>
    <row r="43755" ht="15" customHeight="1"/>
    <row r="43756" ht="15" customHeight="1"/>
    <row r="43757" ht="15" customHeight="1"/>
    <row r="43758" ht="15" customHeight="1"/>
    <row r="43759" ht="15" customHeight="1"/>
    <row r="43760" ht="15" customHeight="1"/>
    <row r="43761" ht="15" customHeight="1"/>
    <row r="43762" ht="15" customHeight="1"/>
    <row r="43763" ht="15" customHeight="1"/>
    <row r="43764" ht="15" customHeight="1"/>
    <row r="43765" ht="15" customHeight="1"/>
    <row r="43766" ht="15" customHeight="1"/>
    <row r="43767" ht="15" customHeight="1"/>
    <row r="43768" ht="15" customHeight="1"/>
    <row r="43769" ht="15" customHeight="1"/>
    <row r="43770" ht="15" customHeight="1"/>
    <row r="43771" ht="15" customHeight="1"/>
    <row r="43772" ht="15" customHeight="1"/>
    <row r="43773" ht="15" customHeight="1"/>
    <row r="43774" ht="15" customHeight="1"/>
    <row r="43775" ht="15" customHeight="1"/>
    <row r="43776" ht="15" customHeight="1"/>
    <row r="43777" ht="15" customHeight="1"/>
    <row r="43778" ht="15" customHeight="1"/>
    <row r="43779" ht="15" customHeight="1"/>
    <row r="43780" ht="15" customHeight="1"/>
    <row r="43781" ht="15" customHeight="1"/>
    <row r="43782" ht="15" customHeight="1"/>
    <row r="43783" ht="15" customHeight="1"/>
    <row r="43784" ht="15" customHeight="1"/>
    <row r="43785" ht="15" customHeight="1"/>
    <row r="43786" ht="15" customHeight="1"/>
    <row r="43787" ht="15" customHeight="1"/>
    <row r="43788" ht="15" customHeight="1"/>
    <row r="43789" ht="15" customHeight="1"/>
    <row r="43790" ht="15" customHeight="1"/>
    <row r="43791" ht="15" customHeight="1"/>
    <row r="43792" ht="15" customHeight="1"/>
    <row r="43793" ht="15" customHeight="1"/>
    <row r="43794" ht="15" customHeight="1"/>
    <row r="43795" ht="15" customHeight="1"/>
    <row r="43796" ht="15" customHeight="1"/>
    <row r="43797" ht="15" customHeight="1"/>
    <row r="43798" ht="15" customHeight="1"/>
    <row r="43799" ht="15" customHeight="1"/>
    <row r="43800" ht="15" customHeight="1"/>
    <row r="43801" ht="15" customHeight="1"/>
    <row r="43802" ht="15" customHeight="1"/>
    <row r="43803" ht="15" customHeight="1"/>
    <row r="43804" ht="15" customHeight="1"/>
    <row r="43805" ht="15" customHeight="1"/>
    <row r="43806" ht="15" customHeight="1"/>
    <row r="43807" ht="15" customHeight="1"/>
    <row r="43808" ht="15" customHeight="1"/>
    <row r="43809" ht="15" customHeight="1"/>
    <row r="43810" ht="15" customHeight="1"/>
    <row r="43811" ht="15" customHeight="1"/>
    <row r="43812" ht="15" customHeight="1"/>
    <row r="43813" ht="15" customHeight="1"/>
    <row r="43814" ht="15" customHeight="1"/>
    <row r="43815" ht="15" customHeight="1"/>
    <row r="43816" ht="15" customHeight="1"/>
    <row r="43817" ht="15" customHeight="1"/>
    <row r="43818" ht="15" customHeight="1"/>
    <row r="43819" ht="15" customHeight="1"/>
    <row r="43820" ht="15" customHeight="1"/>
    <row r="43821" ht="15" customHeight="1"/>
    <row r="43822" ht="15" customHeight="1"/>
    <row r="43823" ht="15" customHeight="1"/>
    <row r="43824" ht="15" customHeight="1"/>
    <row r="43825" ht="15" customHeight="1"/>
    <row r="43826" ht="15" customHeight="1"/>
    <row r="43827" ht="15" customHeight="1"/>
    <row r="43828" ht="15" customHeight="1"/>
    <row r="43829" ht="15" customHeight="1"/>
    <row r="43830" ht="15" customHeight="1"/>
    <row r="43831" ht="15" customHeight="1"/>
    <row r="43832" ht="15" customHeight="1"/>
    <row r="43833" ht="15" customHeight="1"/>
    <row r="43834" ht="15" customHeight="1"/>
    <row r="43835" ht="15" customHeight="1"/>
    <row r="43836" ht="15" customHeight="1"/>
    <row r="43837" ht="15" customHeight="1"/>
    <row r="43838" ht="15" customHeight="1"/>
    <row r="43839" ht="15" customHeight="1"/>
    <row r="43840" ht="15" customHeight="1"/>
    <row r="43841" ht="15" customHeight="1"/>
    <row r="43842" ht="15" customHeight="1"/>
    <row r="43843" ht="15" customHeight="1"/>
    <row r="43844" ht="15" customHeight="1"/>
    <row r="43845" ht="15" customHeight="1"/>
    <row r="43846" ht="15" customHeight="1"/>
    <row r="43847" ht="15" customHeight="1"/>
    <row r="43848" ht="15" customHeight="1"/>
    <row r="43849" ht="15" customHeight="1"/>
    <row r="43850" ht="15" customHeight="1"/>
    <row r="43851" ht="15" customHeight="1"/>
    <row r="43852" ht="15" customHeight="1"/>
    <row r="43853" ht="15" customHeight="1"/>
    <row r="43854" ht="15" customHeight="1"/>
    <row r="43855" ht="15" customHeight="1"/>
    <row r="43856" ht="15" customHeight="1"/>
    <row r="43857" ht="15" customHeight="1"/>
    <row r="43858" ht="15" customHeight="1"/>
    <row r="43859" ht="15" customHeight="1"/>
    <row r="43860" ht="15" customHeight="1"/>
    <row r="43861" ht="15" customHeight="1"/>
    <row r="43862" ht="15" customHeight="1"/>
    <row r="43863" ht="15" customHeight="1"/>
    <row r="43864" ht="15" customHeight="1"/>
    <row r="43865" ht="15" customHeight="1"/>
    <row r="43866" ht="15" customHeight="1"/>
    <row r="43867" ht="15" customHeight="1"/>
    <row r="43868" ht="15" customHeight="1"/>
    <row r="43869" ht="15" customHeight="1"/>
    <row r="43870" ht="15" customHeight="1"/>
    <row r="43871" ht="15" customHeight="1"/>
    <row r="43872" ht="15" customHeight="1"/>
    <row r="43873" ht="15" customHeight="1"/>
    <row r="43874" ht="15" customHeight="1"/>
    <row r="43875" ht="15" customHeight="1"/>
    <row r="43876" ht="15" customHeight="1"/>
    <row r="43877" ht="15" customHeight="1"/>
    <row r="43878" ht="15" customHeight="1"/>
    <row r="43879" ht="15" customHeight="1"/>
    <row r="43880" ht="15" customHeight="1"/>
    <row r="43881" ht="15" customHeight="1"/>
    <row r="43882" ht="15" customHeight="1"/>
    <row r="43883" ht="15" customHeight="1"/>
    <row r="43884" ht="15" customHeight="1"/>
    <row r="43885" ht="15" customHeight="1"/>
    <row r="43886" ht="15" customHeight="1"/>
    <row r="43887" ht="15" customHeight="1"/>
    <row r="43888" ht="15" customHeight="1"/>
    <row r="43889" ht="15" customHeight="1"/>
    <row r="43890" ht="15" customHeight="1"/>
    <row r="43891" ht="15" customHeight="1"/>
    <row r="43892" ht="15" customHeight="1"/>
    <row r="43893" ht="15" customHeight="1"/>
    <row r="43894" ht="15" customHeight="1"/>
    <row r="43895" ht="15" customHeight="1"/>
    <row r="43896" ht="15" customHeight="1"/>
    <row r="43897" ht="15" customHeight="1"/>
    <row r="43898" ht="15" customHeight="1"/>
    <row r="43899" ht="15" customHeight="1"/>
    <row r="43900" ht="15" customHeight="1"/>
    <row r="43901" ht="15" customHeight="1"/>
    <row r="43902" ht="15" customHeight="1"/>
    <row r="43903" ht="15" customHeight="1"/>
    <row r="43904" ht="15" customHeight="1"/>
    <row r="43905" ht="15" customHeight="1"/>
    <row r="43906" ht="15" customHeight="1"/>
    <row r="43907" ht="15" customHeight="1"/>
    <row r="43908" ht="15" customHeight="1"/>
    <row r="43909" ht="15" customHeight="1"/>
    <row r="43910" ht="15" customHeight="1"/>
    <row r="43911" ht="15" customHeight="1"/>
    <row r="43912" ht="15" customHeight="1"/>
    <row r="43913" ht="15" customHeight="1"/>
    <row r="43914" ht="15" customHeight="1"/>
    <row r="43915" ht="15" customHeight="1"/>
    <row r="43916" ht="15" customHeight="1"/>
    <row r="43917" ht="15" customHeight="1"/>
    <row r="43918" ht="15" customHeight="1"/>
    <row r="43919" ht="15" customHeight="1"/>
    <row r="43920" ht="15" customHeight="1"/>
    <row r="43921" ht="15" customHeight="1"/>
    <row r="43922" ht="15" customHeight="1"/>
    <row r="43923" ht="15" customHeight="1"/>
    <row r="43924" ht="15" customHeight="1"/>
    <row r="43925" ht="15" customHeight="1"/>
    <row r="43926" ht="15" customHeight="1"/>
    <row r="43927" ht="15" customHeight="1"/>
    <row r="43928" ht="15" customHeight="1"/>
    <row r="43929" ht="15" customHeight="1"/>
    <row r="43930" ht="15" customHeight="1"/>
    <row r="43931" ht="15" customHeight="1"/>
    <row r="43932" ht="15" customHeight="1"/>
    <row r="43933" ht="15" customHeight="1"/>
    <row r="43934" ht="15" customHeight="1"/>
    <row r="43935" ht="15" customHeight="1"/>
    <row r="43936" ht="15" customHeight="1"/>
    <row r="43937" ht="15" customHeight="1"/>
    <row r="43938" ht="15" customHeight="1"/>
    <row r="43939" ht="15" customHeight="1"/>
    <row r="43940" ht="15" customHeight="1"/>
    <row r="43941" ht="15" customHeight="1"/>
    <row r="43942" ht="15" customHeight="1"/>
    <row r="43943" ht="15" customHeight="1"/>
    <row r="43944" ht="15" customHeight="1"/>
    <row r="43945" ht="15" customHeight="1"/>
    <row r="43946" ht="15" customHeight="1"/>
    <row r="43947" ht="15" customHeight="1"/>
    <row r="43948" ht="15" customHeight="1"/>
    <row r="43949" ht="15" customHeight="1"/>
    <row r="43950" ht="15" customHeight="1"/>
    <row r="43951" ht="15" customHeight="1"/>
    <row r="43952" ht="15" customHeight="1"/>
    <row r="43953" ht="15" customHeight="1"/>
    <row r="43954" ht="15" customHeight="1"/>
    <row r="43955" ht="15" customHeight="1"/>
    <row r="43956" ht="15" customHeight="1"/>
    <row r="43957" ht="15" customHeight="1"/>
    <row r="43958" ht="15" customHeight="1"/>
    <row r="43959" ht="15" customHeight="1"/>
    <row r="43960" ht="15" customHeight="1"/>
    <row r="43961" ht="15" customHeight="1"/>
    <row r="43962" ht="15" customHeight="1"/>
    <row r="43963" ht="15" customHeight="1"/>
    <row r="43964" ht="15" customHeight="1"/>
    <row r="43965" ht="15" customHeight="1"/>
    <row r="43966" ht="15" customHeight="1"/>
    <row r="43967" ht="15" customHeight="1"/>
    <row r="43968" ht="15" customHeight="1"/>
    <row r="43969" ht="15" customHeight="1"/>
    <row r="43970" ht="15" customHeight="1"/>
    <row r="43971" ht="15" customHeight="1"/>
    <row r="43972" ht="15" customHeight="1"/>
    <row r="43973" ht="15" customHeight="1"/>
    <row r="43974" ht="15" customHeight="1"/>
    <row r="43975" ht="15" customHeight="1"/>
    <row r="43976" ht="15" customHeight="1"/>
    <row r="43977" ht="15" customHeight="1"/>
    <row r="43978" ht="15" customHeight="1"/>
    <row r="43979" ht="15" customHeight="1"/>
    <row r="43980" ht="15" customHeight="1"/>
    <row r="43981" ht="15" customHeight="1"/>
    <row r="43982" ht="15" customHeight="1"/>
    <row r="43983" ht="15" customHeight="1"/>
    <row r="43984" ht="15" customHeight="1"/>
    <row r="43985" ht="15" customHeight="1"/>
    <row r="43986" ht="15" customHeight="1"/>
    <row r="43987" ht="15" customHeight="1"/>
    <row r="43988" ht="15" customHeight="1"/>
    <row r="43989" ht="15" customHeight="1"/>
    <row r="43990" ht="15" customHeight="1"/>
    <row r="43991" ht="15" customHeight="1"/>
    <row r="43992" ht="15" customHeight="1"/>
    <row r="43993" ht="15" customHeight="1"/>
    <row r="43994" ht="15" customHeight="1"/>
    <row r="43995" ht="15" customHeight="1"/>
    <row r="43996" ht="15" customHeight="1"/>
    <row r="43997" ht="15" customHeight="1"/>
    <row r="43998" ht="15" customHeight="1"/>
    <row r="43999" ht="15" customHeight="1"/>
    <row r="44000" ht="15" customHeight="1"/>
    <row r="44001" ht="15" customHeight="1"/>
    <row r="44002" ht="15" customHeight="1"/>
    <row r="44003" ht="15" customHeight="1"/>
    <row r="44004" ht="15" customHeight="1"/>
    <row r="44005" ht="15" customHeight="1"/>
    <row r="44006" ht="15" customHeight="1"/>
    <row r="44007" ht="15" customHeight="1"/>
    <row r="44008" ht="15" customHeight="1"/>
    <row r="44009" ht="15" customHeight="1"/>
    <row r="44010" ht="15" customHeight="1"/>
    <row r="44011" ht="15" customHeight="1"/>
    <row r="44012" ht="15" customHeight="1"/>
    <row r="44013" ht="15" customHeight="1"/>
    <row r="44014" ht="15" customHeight="1"/>
    <row r="44015" ht="15" customHeight="1"/>
    <row r="44016" ht="15" customHeight="1"/>
    <row r="44017" ht="15" customHeight="1"/>
    <row r="44018" ht="15" customHeight="1"/>
    <row r="44019" ht="15" customHeight="1"/>
    <row r="44020" ht="15" customHeight="1"/>
    <row r="44021" ht="15" customHeight="1"/>
    <row r="44022" ht="15" customHeight="1"/>
    <row r="44023" ht="15" customHeight="1"/>
    <row r="44024" ht="15" customHeight="1"/>
    <row r="44025" ht="15" customHeight="1"/>
    <row r="44026" ht="15" customHeight="1"/>
    <row r="44027" ht="15" customHeight="1"/>
    <row r="44028" ht="15" customHeight="1"/>
    <row r="44029" ht="15" customHeight="1"/>
    <row r="44030" ht="15" customHeight="1"/>
    <row r="44031" ht="15" customHeight="1"/>
    <row r="44032" ht="15" customHeight="1"/>
    <row r="44033" ht="15" customHeight="1"/>
    <row r="44034" ht="15" customHeight="1"/>
    <row r="44035" ht="15" customHeight="1"/>
    <row r="44036" ht="15" customHeight="1"/>
    <row r="44037" ht="15" customHeight="1"/>
    <row r="44038" ht="15" customHeight="1"/>
    <row r="44039" ht="15" customHeight="1"/>
    <row r="44040" ht="15" customHeight="1"/>
    <row r="44041" ht="15" customHeight="1"/>
    <row r="44042" ht="15" customHeight="1"/>
    <row r="44043" ht="15" customHeight="1"/>
    <row r="44044" ht="15" customHeight="1"/>
    <row r="44045" ht="15" customHeight="1"/>
    <row r="44046" ht="15" customHeight="1"/>
    <row r="44047" ht="15" customHeight="1"/>
    <row r="44048" ht="15" customHeight="1"/>
    <row r="44049" ht="15" customHeight="1"/>
    <row r="44050" ht="15" customHeight="1"/>
    <row r="44051" ht="15" customHeight="1"/>
    <row r="44052" ht="15" customHeight="1"/>
    <row r="44053" ht="15" customHeight="1"/>
    <row r="44054" ht="15" customHeight="1"/>
    <row r="44055" ht="15" customHeight="1"/>
    <row r="44056" ht="15" customHeight="1"/>
    <row r="44057" ht="15" customHeight="1"/>
    <row r="44058" ht="15" customHeight="1"/>
    <row r="44059" ht="15" customHeight="1"/>
    <row r="44060" ht="15" customHeight="1"/>
    <row r="44061" ht="15" customHeight="1"/>
    <row r="44062" ht="15" customHeight="1"/>
    <row r="44063" ht="15" customHeight="1"/>
    <row r="44064" ht="15" customHeight="1"/>
    <row r="44065" ht="15" customHeight="1"/>
    <row r="44066" ht="15" customHeight="1"/>
    <row r="44067" ht="15" customHeight="1"/>
    <row r="44068" ht="15" customHeight="1"/>
    <row r="44069" ht="15" customHeight="1"/>
    <row r="44070" ht="15" customHeight="1"/>
    <row r="44071" ht="15" customHeight="1"/>
    <row r="44072" ht="15" customHeight="1"/>
    <row r="44073" ht="15" customHeight="1"/>
    <row r="44074" ht="15" customHeight="1"/>
    <row r="44075" ht="15" customHeight="1"/>
    <row r="44076" ht="15" customHeight="1"/>
    <row r="44077" ht="15" customHeight="1"/>
    <row r="44078" ht="15" customHeight="1"/>
    <row r="44079" ht="15" customHeight="1"/>
    <row r="44080" ht="15" customHeight="1"/>
    <row r="44081" ht="15" customHeight="1"/>
    <row r="44082" ht="15" customHeight="1"/>
    <row r="44083" ht="15" customHeight="1"/>
    <row r="44084" ht="15" customHeight="1"/>
    <row r="44085" ht="15" customHeight="1"/>
    <row r="44086" ht="15" customHeight="1"/>
    <row r="44087" ht="15" customHeight="1"/>
    <row r="44088" ht="15" customHeight="1"/>
    <row r="44089" ht="15" customHeight="1"/>
    <row r="44090" ht="15" customHeight="1"/>
    <row r="44091" ht="15" customHeight="1"/>
    <row r="44092" ht="15" customHeight="1"/>
    <row r="44093" ht="15" customHeight="1"/>
    <row r="44094" ht="15" customHeight="1"/>
    <row r="44095" ht="15" customHeight="1"/>
    <row r="44096" ht="15" customHeight="1"/>
    <row r="44097" ht="15" customHeight="1"/>
    <row r="44098" ht="15" customHeight="1"/>
    <row r="44099" ht="15" customHeight="1"/>
    <row r="44100" ht="15" customHeight="1"/>
    <row r="44101" ht="15" customHeight="1"/>
    <row r="44102" ht="15" customHeight="1"/>
    <row r="44103" ht="15" customHeight="1"/>
    <row r="44104" ht="15" customHeight="1"/>
    <row r="44105" ht="15" customHeight="1"/>
    <row r="44106" ht="15" customHeight="1"/>
    <row r="44107" ht="15" customHeight="1"/>
    <row r="44108" ht="15" customHeight="1"/>
    <row r="44109" ht="15" customHeight="1"/>
    <row r="44110" ht="15" customHeight="1"/>
    <row r="44111" ht="15" customHeight="1"/>
    <row r="44112" ht="15" customHeight="1"/>
    <row r="44113" ht="15" customHeight="1"/>
    <row r="44114" ht="15" customHeight="1"/>
    <row r="44115" ht="15" customHeight="1"/>
    <row r="44116" ht="15" customHeight="1"/>
    <row r="44117" ht="15" customHeight="1"/>
    <row r="44118" ht="15" customHeight="1"/>
    <row r="44119" ht="15" customHeight="1"/>
    <row r="44120" ht="15" customHeight="1"/>
    <row r="44121" ht="15" customHeight="1"/>
    <row r="44122" ht="15" customHeight="1"/>
    <row r="44123" ht="15" customHeight="1"/>
    <row r="44124" ht="15" customHeight="1"/>
    <row r="44125" ht="15" customHeight="1"/>
    <row r="44126" ht="15" customHeight="1"/>
    <row r="44127" ht="15" customHeight="1"/>
    <row r="44128" ht="15" customHeight="1"/>
    <row r="44129" ht="15" customHeight="1"/>
    <row r="44130" ht="15" customHeight="1"/>
    <row r="44131" ht="15" customHeight="1"/>
    <row r="44132" ht="15" customHeight="1"/>
    <row r="44133" ht="15" customHeight="1"/>
    <row r="44134" ht="15" customHeight="1"/>
    <row r="44135" ht="15" customHeight="1"/>
    <row r="44136" ht="15" customHeight="1"/>
    <row r="44137" ht="15" customHeight="1"/>
    <row r="44138" ht="15" customHeight="1"/>
    <row r="44139" ht="15" customHeight="1"/>
    <row r="44140" ht="15" customHeight="1"/>
    <row r="44141" ht="15" customHeight="1"/>
    <row r="44142" ht="15" customHeight="1"/>
    <row r="44143" ht="15" customHeight="1"/>
    <row r="44144" ht="15" customHeight="1"/>
    <row r="44145" ht="15" customHeight="1"/>
    <row r="44146" ht="15" customHeight="1"/>
    <row r="44147" ht="15" customHeight="1"/>
    <row r="44148" ht="15" customHeight="1"/>
    <row r="44149" ht="15" customHeight="1"/>
    <row r="44150" ht="15" customHeight="1"/>
    <row r="44151" ht="15" customHeight="1"/>
    <row r="44152" ht="15" customHeight="1"/>
    <row r="44153" ht="15" customHeight="1"/>
    <row r="44154" ht="15" customHeight="1"/>
    <row r="44155" ht="15" customHeight="1"/>
    <row r="44156" ht="15" customHeight="1"/>
    <row r="44157" ht="15" customHeight="1"/>
    <row r="44158" ht="15" customHeight="1"/>
    <row r="44159" ht="15" customHeight="1"/>
    <row r="44160" ht="15" customHeight="1"/>
    <row r="44161" ht="15" customHeight="1"/>
    <row r="44162" ht="15" customHeight="1"/>
    <row r="44163" ht="15" customHeight="1"/>
    <row r="44164" ht="15" customHeight="1"/>
    <row r="44165" ht="15" customHeight="1"/>
    <row r="44166" ht="15" customHeight="1"/>
    <row r="44167" ht="15" customHeight="1"/>
    <row r="44168" ht="15" customHeight="1"/>
    <row r="44169" ht="15" customHeight="1"/>
    <row r="44170" ht="15" customHeight="1"/>
    <row r="44171" ht="15" customHeight="1"/>
    <row r="44172" ht="15" customHeight="1"/>
    <row r="44173" ht="15" customHeight="1"/>
    <row r="44174" ht="15" customHeight="1"/>
    <row r="44175" ht="15" customHeight="1"/>
    <row r="44176" ht="15" customHeight="1"/>
    <row r="44177" ht="15" customHeight="1"/>
    <row r="44178" ht="15" customHeight="1"/>
    <row r="44179" ht="15" customHeight="1"/>
    <row r="44180" ht="15" customHeight="1"/>
    <row r="44181" ht="15" customHeight="1"/>
    <row r="44182" ht="15" customHeight="1"/>
    <row r="44183" ht="15" customHeight="1"/>
    <row r="44184" ht="15" customHeight="1"/>
    <row r="44185" ht="15" customHeight="1"/>
    <row r="44186" ht="15" customHeight="1"/>
    <row r="44187" ht="15" customHeight="1"/>
    <row r="44188" ht="15" customHeight="1"/>
    <row r="44189" ht="15" customHeight="1"/>
    <row r="44190" ht="15" customHeight="1"/>
    <row r="44191" ht="15" customHeight="1"/>
    <row r="44192" ht="15" customHeight="1"/>
    <row r="44193" ht="15" customHeight="1"/>
    <row r="44194" ht="15" customHeight="1"/>
    <row r="44195" ht="15" customHeight="1"/>
    <row r="44196" ht="15" customHeight="1"/>
    <row r="44197" ht="15" customHeight="1"/>
    <row r="44198" ht="15" customHeight="1"/>
    <row r="44199" ht="15" customHeight="1"/>
    <row r="44200" ht="15" customHeight="1"/>
    <row r="44201" ht="15" customHeight="1"/>
    <row r="44202" ht="15" customHeight="1"/>
    <row r="44203" ht="15" customHeight="1"/>
    <row r="44204" ht="15" customHeight="1"/>
    <row r="44205" ht="15" customHeight="1"/>
    <row r="44206" ht="15" customHeight="1"/>
    <row r="44207" ht="15" customHeight="1"/>
    <row r="44208" ht="15" customHeight="1"/>
    <row r="44209" ht="15" customHeight="1"/>
    <row r="44210" ht="15" customHeight="1"/>
    <row r="44211" ht="15" customHeight="1"/>
    <row r="44212" ht="15" customHeight="1"/>
    <row r="44213" ht="15" customHeight="1"/>
    <row r="44214" ht="15" customHeight="1"/>
    <row r="44215" ht="15" customHeight="1"/>
    <row r="44216" ht="15" customHeight="1"/>
    <row r="44217" ht="15" customHeight="1"/>
    <row r="44218" ht="15" customHeight="1"/>
    <row r="44219" ht="15" customHeight="1"/>
    <row r="44220" ht="15" customHeight="1"/>
    <row r="44221" ht="15" customHeight="1"/>
    <row r="44222" ht="15" customHeight="1"/>
    <row r="44223" ht="15" customHeight="1"/>
    <row r="44224" ht="15" customHeight="1"/>
    <row r="44225" ht="15" customHeight="1"/>
    <row r="44226" ht="15" customHeight="1"/>
    <row r="44227" ht="15" customHeight="1"/>
    <row r="44228" ht="15" customHeight="1"/>
    <row r="44229" ht="15" customHeight="1"/>
    <row r="44230" ht="15" customHeight="1"/>
    <row r="44231" ht="15" customHeight="1"/>
    <row r="44232" ht="15" customHeight="1"/>
    <row r="44233" ht="15" customHeight="1"/>
    <row r="44234" ht="15" customHeight="1"/>
    <row r="44235" ht="15" customHeight="1"/>
    <row r="44236" ht="15" customHeight="1"/>
    <row r="44237" ht="15" customHeight="1"/>
    <row r="44238" ht="15" customHeight="1"/>
    <row r="44239" ht="15" customHeight="1"/>
    <row r="44240" ht="15" customHeight="1"/>
    <row r="44241" ht="15" customHeight="1"/>
    <row r="44242" ht="15" customHeight="1"/>
    <row r="44243" ht="15" customHeight="1"/>
    <row r="44244" ht="15" customHeight="1"/>
    <row r="44245" ht="15" customHeight="1"/>
    <row r="44246" ht="15" customHeight="1"/>
    <row r="44247" ht="15" customHeight="1"/>
    <row r="44248" ht="15" customHeight="1"/>
    <row r="44249" ht="15" customHeight="1"/>
    <row r="44250" ht="15" customHeight="1"/>
    <row r="44251" ht="15" customHeight="1"/>
    <row r="44252" ht="15" customHeight="1"/>
    <row r="44253" ht="15" customHeight="1"/>
    <row r="44254" ht="15" customHeight="1"/>
    <row r="44255" ht="15" customHeight="1"/>
    <row r="44256" ht="15" customHeight="1"/>
    <row r="44257" ht="15" customHeight="1"/>
    <row r="44258" ht="15" customHeight="1"/>
    <row r="44259" ht="15" customHeight="1"/>
    <row r="44260" ht="15" customHeight="1"/>
    <row r="44261" ht="15" customHeight="1"/>
    <row r="44262" ht="15" customHeight="1"/>
    <row r="44263" ht="15" customHeight="1"/>
    <row r="44264" ht="15" customHeight="1"/>
    <row r="44265" ht="15" customHeight="1"/>
    <row r="44266" ht="15" customHeight="1"/>
    <row r="44267" ht="15" customHeight="1"/>
    <row r="44268" ht="15" customHeight="1"/>
    <row r="44269" ht="15" customHeight="1"/>
    <row r="44270" ht="15" customHeight="1"/>
    <row r="44271" ht="15" customHeight="1"/>
    <row r="44272" ht="15" customHeight="1"/>
    <row r="44273" ht="15" customHeight="1"/>
    <row r="44274" ht="15" customHeight="1"/>
    <row r="44275" ht="15" customHeight="1"/>
    <row r="44276" ht="15" customHeight="1"/>
    <row r="44277" ht="15" customHeight="1"/>
    <row r="44278" ht="15" customHeight="1"/>
    <row r="44279" ht="15" customHeight="1"/>
    <row r="44280" ht="15" customHeight="1"/>
    <row r="44281" ht="15" customHeight="1"/>
    <row r="44282" ht="15" customHeight="1"/>
    <row r="44283" ht="15" customHeight="1"/>
    <row r="44284" ht="15" customHeight="1"/>
    <row r="44285" ht="15" customHeight="1"/>
    <row r="44286" ht="15" customHeight="1"/>
    <row r="44287" ht="15" customHeight="1"/>
    <row r="44288" ht="15" customHeight="1"/>
    <row r="44289" ht="15" customHeight="1"/>
    <row r="44290" ht="15" customHeight="1"/>
    <row r="44291" ht="15" customHeight="1"/>
    <row r="44292" ht="15" customHeight="1"/>
    <row r="44293" ht="15" customHeight="1"/>
    <row r="44294" ht="15" customHeight="1"/>
    <row r="44295" ht="15" customHeight="1"/>
    <row r="44296" ht="15" customHeight="1"/>
    <row r="44297" ht="15" customHeight="1"/>
    <row r="44298" ht="15" customHeight="1"/>
    <row r="44299" ht="15" customHeight="1"/>
    <row r="44300" ht="15" customHeight="1"/>
    <row r="44301" ht="15" customHeight="1"/>
    <row r="44302" ht="15" customHeight="1"/>
    <row r="44303" ht="15" customHeight="1"/>
    <row r="44304" ht="15" customHeight="1"/>
    <row r="44305" ht="15" customHeight="1"/>
    <row r="44306" ht="15" customHeight="1"/>
    <row r="44307" ht="15" customHeight="1"/>
    <row r="44308" ht="15" customHeight="1"/>
    <row r="44309" ht="15" customHeight="1"/>
    <row r="44310" ht="15" customHeight="1"/>
    <row r="44311" ht="15" customHeight="1"/>
    <row r="44312" ht="15" customHeight="1"/>
    <row r="44313" ht="15" customHeight="1"/>
    <row r="44314" ht="15" customHeight="1"/>
    <row r="44315" ht="15" customHeight="1"/>
    <row r="44316" ht="15" customHeight="1"/>
    <row r="44317" ht="15" customHeight="1"/>
    <row r="44318" ht="15" customHeight="1"/>
    <row r="44319" ht="15" customHeight="1"/>
    <row r="44320" ht="15" customHeight="1"/>
    <row r="44321" ht="15" customHeight="1"/>
    <row r="44322" ht="15" customHeight="1"/>
    <row r="44323" ht="15" customHeight="1"/>
    <row r="44324" ht="15" customHeight="1"/>
    <row r="44325" ht="15" customHeight="1"/>
    <row r="44326" ht="15" customHeight="1"/>
    <row r="44327" ht="15" customHeight="1"/>
    <row r="44328" ht="15" customHeight="1"/>
    <row r="44329" ht="15" customHeight="1"/>
    <row r="44330" ht="15" customHeight="1"/>
    <row r="44331" ht="15" customHeight="1"/>
    <row r="44332" ht="15" customHeight="1"/>
    <row r="44333" ht="15" customHeight="1"/>
    <row r="44334" ht="15" customHeight="1"/>
    <row r="44335" ht="15" customHeight="1"/>
    <row r="44336" ht="15" customHeight="1"/>
    <row r="44337" ht="15" customHeight="1"/>
    <row r="44338" ht="15" customHeight="1"/>
    <row r="44339" ht="15" customHeight="1"/>
    <row r="44340" ht="15" customHeight="1"/>
    <row r="44341" ht="15" customHeight="1"/>
    <row r="44342" ht="15" customHeight="1"/>
    <row r="44343" ht="15" customHeight="1"/>
    <row r="44344" ht="15" customHeight="1"/>
    <row r="44345" ht="15" customHeight="1"/>
    <row r="44346" ht="15" customHeight="1"/>
    <row r="44347" ht="15" customHeight="1"/>
    <row r="44348" ht="15" customHeight="1"/>
    <row r="44349" ht="15" customHeight="1"/>
    <row r="44350" ht="15" customHeight="1"/>
    <row r="44351" ht="15" customHeight="1"/>
    <row r="44352" ht="15" customHeight="1"/>
    <row r="44353" ht="15" customHeight="1"/>
    <row r="44354" ht="15" customHeight="1"/>
    <row r="44355" ht="15" customHeight="1"/>
    <row r="44356" ht="15" customHeight="1"/>
    <row r="44357" ht="15" customHeight="1"/>
    <row r="44358" ht="15" customHeight="1"/>
    <row r="44359" ht="15" customHeight="1"/>
    <row r="44360" ht="15" customHeight="1"/>
    <row r="44361" ht="15" customHeight="1"/>
    <row r="44362" ht="15" customHeight="1"/>
    <row r="44363" ht="15" customHeight="1"/>
    <row r="44364" ht="15" customHeight="1"/>
    <row r="44365" ht="15" customHeight="1"/>
    <row r="44366" ht="15" customHeight="1"/>
    <row r="44367" ht="15" customHeight="1"/>
    <row r="44368" ht="15" customHeight="1"/>
    <row r="44369" ht="15" customHeight="1"/>
    <row r="44370" ht="15" customHeight="1"/>
    <row r="44371" ht="15" customHeight="1"/>
    <row r="44372" ht="15" customHeight="1"/>
    <row r="44373" ht="15" customHeight="1"/>
    <row r="44374" ht="15" customHeight="1"/>
    <row r="44375" ht="15" customHeight="1"/>
    <row r="44376" ht="15" customHeight="1"/>
    <row r="44377" ht="15" customHeight="1"/>
    <row r="44378" ht="15" customHeight="1"/>
    <row r="44379" ht="15" customHeight="1"/>
    <row r="44380" ht="15" customHeight="1"/>
    <row r="44381" ht="15" customHeight="1"/>
    <row r="44382" ht="15" customHeight="1"/>
    <row r="44383" ht="15" customHeight="1"/>
    <row r="44384" ht="15" customHeight="1"/>
    <row r="44385" ht="15" customHeight="1"/>
    <row r="44386" ht="15" customHeight="1"/>
    <row r="44387" ht="15" customHeight="1"/>
    <row r="44388" ht="15" customHeight="1"/>
    <row r="44389" ht="15" customHeight="1"/>
    <row r="44390" ht="15" customHeight="1"/>
    <row r="44391" ht="15" customHeight="1"/>
    <row r="44392" ht="15" customHeight="1"/>
    <row r="44393" ht="15" customHeight="1"/>
    <row r="44394" ht="15" customHeight="1"/>
    <row r="44395" ht="15" customHeight="1"/>
    <row r="44396" ht="15" customHeight="1"/>
    <row r="44397" ht="15" customHeight="1"/>
    <row r="44398" ht="15" customHeight="1"/>
    <row r="44399" ht="15" customHeight="1"/>
    <row r="44400" ht="15" customHeight="1"/>
    <row r="44401" ht="15" customHeight="1"/>
    <row r="44402" ht="15" customHeight="1"/>
    <row r="44403" ht="15" customHeight="1"/>
    <row r="44404" ht="15" customHeight="1"/>
    <row r="44405" ht="15" customHeight="1"/>
    <row r="44406" ht="15" customHeight="1"/>
    <row r="44407" ht="15" customHeight="1"/>
    <row r="44408" ht="15" customHeight="1"/>
    <row r="44409" ht="15" customHeight="1"/>
    <row r="44410" ht="15" customHeight="1"/>
    <row r="44411" ht="15" customHeight="1"/>
    <row r="44412" ht="15" customHeight="1"/>
    <row r="44413" ht="15" customHeight="1"/>
    <row r="44414" ht="15" customHeight="1"/>
    <row r="44415" ht="15" customHeight="1"/>
    <row r="44416" ht="15" customHeight="1"/>
    <row r="44417" ht="15" customHeight="1"/>
    <row r="44418" ht="15" customHeight="1"/>
    <row r="44419" ht="15" customHeight="1"/>
    <row r="44420" ht="15" customHeight="1"/>
    <row r="44421" ht="15" customHeight="1"/>
    <row r="44422" ht="15" customHeight="1"/>
    <row r="44423" ht="15" customHeight="1"/>
    <row r="44424" ht="15" customHeight="1"/>
    <row r="44425" ht="15" customHeight="1"/>
    <row r="44426" ht="15" customHeight="1"/>
    <row r="44427" ht="15" customHeight="1"/>
    <row r="44428" ht="15" customHeight="1"/>
    <row r="44429" ht="15" customHeight="1"/>
    <row r="44430" ht="15" customHeight="1"/>
    <row r="44431" ht="15" customHeight="1"/>
    <row r="44432" ht="15" customHeight="1"/>
    <row r="44433" ht="15" customHeight="1"/>
    <row r="44434" ht="15" customHeight="1"/>
    <row r="44435" ht="15" customHeight="1"/>
    <row r="44436" ht="15" customHeight="1"/>
    <row r="44437" ht="15" customHeight="1"/>
    <row r="44438" ht="15" customHeight="1"/>
    <row r="44439" ht="15" customHeight="1"/>
    <row r="44440" ht="15" customHeight="1"/>
    <row r="44441" ht="15" customHeight="1"/>
    <row r="44442" ht="15" customHeight="1"/>
    <row r="44443" ht="15" customHeight="1"/>
    <row r="44444" ht="15" customHeight="1"/>
    <row r="44445" ht="15" customHeight="1"/>
    <row r="44446" ht="15" customHeight="1"/>
    <row r="44447" ht="15" customHeight="1"/>
    <row r="44448" ht="15" customHeight="1"/>
    <row r="44449" ht="15" customHeight="1"/>
    <row r="44450" ht="15" customHeight="1"/>
    <row r="44451" ht="15" customHeight="1"/>
    <row r="44452" ht="15" customHeight="1"/>
    <row r="44453" ht="15" customHeight="1"/>
    <row r="44454" ht="15" customHeight="1"/>
    <row r="44455" ht="15" customHeight="1"/>
    <row r="44456" ht="15" customHeight="1"/>
    <row r="44457" ht="15" customHeight="1"/>
    <row r="44458" ht="15" customHeight="1"/>
    <row r="44459" ht="15" customHeight="1"/>
    <row r="44460" ht="15" customHeight="1"/>
    <row r="44461" ht="15" customHeight="1"/>
    <row r="44462" ht="15" customHeight="1"/>
    <row r="44463" ht="15" customHeight="1"/>
    <row r="44464" ht="15" customHeight="1"/>
    <row r="44465" ht="15" customHeight="1"/>
    <row r="44466" ht="15" customHeight="1"/>
    <row r="44467" ht="15" customHeight="1"/>
    <row r="44468" ht="15" customHeight="1"/>
    <row r="44469" ht="15" customHeight="1"/>
    <row r="44470" ht="15" customHeight="1"/>
    <row r="44471" ht="15" customHeight="1"/>
    <row r="44472" ht="15" customHeight="1"/>
    <row r="44473" ht="15" customHeight="1"/>
    <row r="44474" ht="15" customHeight="1"/>
    <row r="44475" ht="15" customHeight="1"/>
    <row r="44476" ht="15" customHeight="1"/>
    <row r="44477" ht="15" customHeight="1"/>
    <row r="44478" ht="15" customHeight="1"/>
    <row r="44479" ht="15" customHeight="1"/>
    <row r="44480" ht="15" customHeight="1"/>
    <row r="44481" ht="15" customHeight="1"/>
    <row r="44482" ht="15" customHeight="1"/>
    <row r="44483" ht="15" customHeight="1"/>
    <row r="44484" ht="15" customHeight="1"/>
    <row r="44485" ht="15" customHeight="1"/>
    <row r="44486" ht="15" customHeight="1"/>
    <row r="44487" ht="15" customHeight="1"/>
    <row r="44488" ht="15" customHeight="1"/>
    <row r="44489" ht="15" customHeight="1"/>
    <row r="44490" ht="15" customHeight="1"/>
    <row r="44491" ht="15" customHeight="1"/>
    <row r="44492" ht="15" customHeight="1"/>
    <row r="44493" ht="15" customHeight="1"/>
    <row r="44494" ht="15" customHeight="1"/>
    <row r="44495" ht="15" customHeight="1"/>
    <row r="44496" ht="15" customHeight="1"/>
    <row r="44497" ht="15" customHeight="1"/>
    <row r="44498" ht="15" customHeight="1"/>
    <row r="44499" ht="15" customHeight="1"/>
    <row r="44500" ht="15" customHeight="1"/>
    <row r="44501" ht="15" customHeight="1"/>
    <row r="44502" ht="15" customHeight="1"/>
    <row r="44503" ht="15" customHeight="1"/>
    <row r="44504" ht="15" customHeight="1"/>
    <row r="44505" ht="15" customHeight="1"/>
    <row r="44506" ht="15" customHeight="1"/>
    <row r="44507" ht="15" customHeight="1"/>
    <row r="44508" ht="15" customHeight="1"/>
    <row r="44509" ht="15" customHeight="1"/>
    <row r="44510" ht="15" customHeight="1"/>
    <row r="44511" ht="15" customHeight="1"/>
    <row r="44512" ht="15" customHeight="1"/>
    <row r="44513" ht="15" customHeight="1"/>
    <row r="44514" ht="15" customHeight="1"/>
    <row r="44515" ht="15" customHeight="1"/>
    <row r="44516" ht="15" customHeight="1"/>
    <row r="44517" ht="15" customHeight="1"/>
    <row r="44518" ht="15" customHeight="1"/>
    <row r="44519" ht="15" customHeight="1"/>
    <row r="44520" ht="15" customHeight="1"/>
    <row r="44521" ht="15" customHeight="1"/>
    <row r="44522" ht="15" customHeight="1"/>
    <row r="44523" ht="15" customHeight="1"/>
    <row r="44524" ht="15" customHeight="1"/>
    <row r="44525" ht="15" customHeight="1"/>
    <row r="44526" ht="15" customHeight="1"/>
    <row r="44527" ht="15" customHeight="1"/>
    <row r="44528" ht="15" customHeight="1"/>
    <row r="44529" ht="15" customHeight="1"/>
    <row r="44530" ht="15" customHeight="1"/>
    <row r="44531" ht="15" customHeight="1"/>
    <row r="44532" ht="15" customHeight="1"/>
    <row r="44533" ht="15" customHeight="1"/>
    <row r="44534" ht="15" customHeight="1"/>
    <row r="44535" ht="15" customHeight="1"/>
    <row r="44536" ht="15" customHeight="1"/>
    <row r="44537" ht="15" customHeight="1"/>
    <row r="44538" ht="15" customHeight="1"/>
    <row r="44539" ht="15" customHeight="1"/>
    <row r="44540" ht="15" customHeight="1"/>
    <row r="44541" ht="15" customHeight="1"/>
    <row r="44542" ht="15" customHeight="1"/>
    <row r="44543" ht="15" customHeight="1"/>
    <row r="44544" ht="15" customHeight="1"/>
    <row r="44545" ht="15" customHeight="1"/>
    <row r="44546" ht="15" customHeight="1"/>
    <row r="44547" ht="15" customHeight="1"/>
    <row r="44548" ht="15" customHeight="1"/>
    <row r="44549" ht="15" customHeight="1"/>
    <row r="44550" ht="15" customHeight="1"/>
    <row r="44551" ht="15" customHeight="1"/>
    <row r="44552" ht="15" customHeight="1"/>
    <row r="44553" ht="15" customHeight="1"/>
    <row r="44554" ht="15" customHeight="1"/>
    <row r="44555" ht="15" customHeight="1"/>
    <row r="44556" ht="15" customHeight="1"/>
    <row r="44557" ht="15" customHeight="1"/>
    <row r="44558" ht="15" customHeight="1"/>
    <row r="44559" ht="15" customHeight="1"/>
    <row r="44560" ht="15" customHeight="1"/>
    <row r="44561" ht="15" customHeight="1"/>
    <row r="44562" ht="15" customHeight="1"/>
    <row r="44563" ht="15" customHeight="1"/>
    <row r="44564" ht="15" customHeight="1"/>
    <row r="44565" ht="15" customHeight="1"/>
    <row r="44566" ht="15" customHeight="1"/>
    <row r="44567" ht="15" customHeight="1"/>
    <row r="44568" ht="15" customHeight="1"/>
    <row r="44569" ht="15" customHeight="1"/>
    <row r="44570" ht="15" customHeight="1"/>
    <row r="44571" ht="15" customHeight="1"/>
    <row r="44572" ht="15" customHeight="1"/>
    <row r="44573" ht="15" customHeight="1"/>
    <row r="44574" ht="15" customHeight="1"/>
    <row r="44575" ht="15" customHeight="1"/>
    <row r="44576" ht="15" customHeight="1"/>
    <row r="44577" ht="15" customHeight="1"/>
    <row r="44578" ht="15" customHeight="1"/>
    <row r="44579" ht="15" customHeight="1"/>
    <row r="44580" ht="15" customHeight="1"/>
    <row r="44581" ht="15" customHeight="1"/>
    <row r="44582" ht="15" customHeight="1"/>
    <row r="44583" ht="15" customHeight="1"/>
    <row r="44584" ht="15" customHeight="1"/>
    <row r="44585" ht="15" customHeight="1"/>
    <row r="44586" ht="15" customHeight="1"/>
    <row r="44587" ht="15" customHeight="1"/>
    <row r="44588" ht="15" customHeight="1"/>
    <row r="44589" ht="15" customHeight="1"/>
    <row r="44590" ht="15" customHeight="1"/>
    <row r="44591" ht="15" customHeight="1"/>
    <row r="44592" ht="15" customHeight="1"/>
    <row r="44593" ht="15" customHeight="1"/>
    <row r="44594" ht="15" customHeight="1"/>
    <row r="44595" ht="15" customHeight="1"/>
    <row r="44596" ht="15" customHeight="1"/>
    <row r="44597" ht="15" customHeight="1"/>
    <row r="44598" ht="15" customHeight="1"/>
    <row r="44599" ht="15" customHeight="1"/>
    <row r="44600" ht="15" customHeight="1"/>
    <row r="44601" ht="15" customHeight="1"/>
    <row r="44602" ht="15" customHeight="1"/>
    <row r="44603" ht="15" customHeight="1"/>
    <row r="44604" ht="15" customHeight="1"/>
    <row r="44605" ht="15" customHeight="1"/>
    <row r="44606" ht="15" customHeight="1"/>
    <row r="44607" ht="15" customHeight="1"/>
    <row r="44608" ht="15" customHeight="1"/>
    <row r="44609" ht="15" customHeight="1"/>
    <row r="44610" ht="15" customHeight="1"/>
    <row r="44611" ht="15" customHeight="1"/>
    <row r="44612" ht="15" customHeight="1"/>
    <row r="44613" ht="15" customHeight="1"/>
    <row r="44614" ht="15" customHeight="1"/>
    <row r="44615" ht="15" customHeight="1"/>
    <row r="44616" ht="15" customHeight="1"/>
    <row r="44617" ht="15" customHeight="1"/>
    <row r="44618" ht="15" customHeight="1"/>
    <row r="44619" ht="15" customHeight="1"/>
    <row r="44620" ht="15" customHeight="1"/>
    <row r="44621" ht="15" customHeight="1"/>
    <row r="44622" ht="15" customHeight="1"/>
    <row r="44623" ht="15" customHeight="1"/>
    <row r="44624" ht="15" customHeight="1"/>
    <row r="44625" ht="15" customHeight="1"/>
    <row r="44626" ht="15" customHeight="1"/>
    <row r="44627" ht="15" customHeight="1"/>
    <row r="44628" ht="15" customHeight="1"/>
    <row r="44629" ht="15" customHeight="1"/>
    <row r="44630" ht="15" customHeight="1"/>
    <row r="44631" ht="15" customHeight="1"/>
    <row r="44632" ht="15" customHeight="1"/>
    <row r="44633" ht="15" customHeight="1"/>
    <row r="44634" ht="15" customHeight="1"/>
    <row r="44635" ht="15" customHeight="1"/>
    <row r="44636" ht="15" customHeight="1"/>
    <row r="44637" ht="15" customHeight="1"/>
    <row r="44638" ht="15" customHeight="1"/>
    <row r="44639" ht="15" customHeight="1"/>
    <row r="44640" ht="15" customHeight="1"/>
    <row r="44641" ht="15" customHeight="1"/>
    <row r="44642" ht="15" customHeight="1"/>
    <row r="44643" ht="15" customHeight="1"/>
    <row r="44644" ht="15" customHeight="1"/>
    <row r="44645" ht="15" customHeight="1"/>
    <row r="44646" ht="15" customHeight="1"/>
    <row r="44647" ht="15" customHeight="1"/>
    <row r="44648" ht="15" customHeight="1"/>
    <row r="44649" ht="15" customHeight="1"/>
    <row r="44650" ht="15" customHeight="1"/>
    <row r="44651" ht="15" customHeight="1"/>
    <row r="44652" ht="15" customHeight="1"/>
    <row r="44653" ht="15" customHeight="1"/>
    <row r="44654" ht="15" customHeight="1"/>
    <row r="44655" ht="15" customHeight="1"/>
    <row r="44656" ht="15" customHeight="1"/>
    <row r="44657" ht="15" customHeight="1"/>
    <row r="44658" ht="15" customHeight="1"/>
    <row r="44659" ht="15" customHeight="1"/>
    <row r="44660" ht="15" customHeight="1"/>
    <row r="44661" ht="15" customHeight="1"/>
    <row r="44662" ht="15" customHeight="1"/>
    <row r="44663" ht="15" customHeight="1"/>
    <row r="44664" ht="15" customHeight="1"/>
    <row r="44665" ht="15" customHeight="1"/>
    <row r="44666" ht="15" customHeight="1"/>
    <row r="44667" ht="15" customHeight="1"/>
    <row r="44668" ht="15" customHeight="1"/>
    <row r="44669" ht="15" customHeight="1"/>
    <row r="44670" ht="15" customHeight="1"/>
    <row r="44671" ht="15" customHeight="1"/>
    <row r="44672" ht="15" customHeight="1"/>
    <row r="44673" ht="15" customHeight="1"/>
    <row r="44674" ht="15" customHeight="1"/>
    <row r="44675" ht="15" customHeight="1"/>
    <row r="44676" ht="15" customHeight="1"/>
    <row r="44677" ht="15" customHeight="1"/>
    <row r="44678" ht="15" customHeight="1"/>
    <row r="44679" ht="15" customHeight="1"/>
    <row r="44680" ht="15" customHeight="1"/>
    <row r="44681" ht="15" customHeight="1"/>
    <row r="44682" ht="15" customHeight="1"/>
    <row r="44683" ht="15" customHeight="1"/>
    <row r="44684" ht="15" customHeight="1"/>
    <row r="44685" ht="15" customHeight="1"/>
    <row r="44686" ht="15" customHeight="1"/>
    <row r="44687" ht="15" customHeight="1"/>
    <row r="44688" ht="15" customHeight="1"/>
    <row r="44689" ht="15" customHeight="1"/>
    <row r="44690" ht="15" customHeight="1"/>
    <row r="44691" ht="15" customHeight="1"/>
    <row r="44692" ht="15" customHeight="1"/>
    <row r="44693" ht="15" customHeight="1"/>
    <row r="44694" ht="15" customHeight="1"/>
    <row r="44695" ht="15" customHeight="1"/>
    <row r="44696" ht="15" customHeight="1"/>
    <row r="44697" ht="15" customHeight="1"/>
    <row r="44698" ht="15" customHeight="1"/>
    <row r="44699" ht="15" customHeight="1"/>
    <row r="44700" ht="15" customHeight="1"/>
    <row r="44701" ht="15" customHeight="1"/>
    <row r="44702" ht="15" customHeight="1"/>
    <row r="44703" ht="15" customHeight="1"/>
    <row r="44704" ht="15" customHeight="1"/>
    <row r="44705" ht="15" customHeight="1"/>
    <row r="44706" ht="15" customHeight="1"/>
    <row r="44707" ht="15" customHeight="1"/>
    <row r="44708" ht="15" customHeight="1"/>
    <row r="44709" ht="15" customHeight="1"/>
    <row r="44710" ht="15" customHeight="1"/>
    <row r="44711" ht="15" customHeight="1"/>
    <row r="44712" ht="15" customHeight="1"/>
    <row r="44713" ht="15" customHeight="1"/>
    <row r="44714" ht="15" customHeight="1"/>
    <row r="44715" ht="15" customHeight="1"/>
    <row r="44716" ht="15" customHeight="1"/>
    <row r="44717" ht="15" customHeight="1"/>
    <row r="44718" ht="15" customHeight="1"/>
    <row r="44719" ht="15" customHeight="1"/>
    <row r="44720" ht="15" customHeight="1"/>
    <row r="44721" ht="15" customHeight="1"/>
    <row r="44722" ht="15" customHeight="1"/>
    <row r="44723" ht="15" customHeight="1"/>
    <row r="44724" ht="15" customHeight="1"/>
    <row r="44725" ht="15" customHeight="1"/>
    <row r="44726" ht="15" customHeight="1"/>
    <row r="44727" ht="15" customHeight="1"/>
    <row r="44728" ht="15" customHeight="1"/>
    <row r="44729" ht="15" customHeight="1"/>
    <row r="44730" ht="15" customHeight="1"/>
    <row r="44731" ht="15" customHeight="1"/>
    <row r="44732" ht="15" customHeight="1"/>
    <row r="44733" ht="15" customHeight="1"/>
    <row r="44734" ht="15" customHeight="1"/>
    <row r="44735" ht="15" customHeight="1"/>
    <row r="44736" ht="15" customHeight="1"/>
    <row r="44737" ht="15" customHeight="1"/>
    <row r="44738" ht="15" customHeight="1"/>
    <row r="44739" ht="15" customHeight="1"/>
    <row r="44740" ht="15" customHeight="1"/>
    <row r="44741" ht="15" customHeight="1"/>
    <row r="44742" ht="15" customHeight="1"/>
    <row r="44743" ht="15" customHeight="1"/>
    <row r="44744" ht="15" customHeight="1"/>
    <row r="44745" ht="15" customHeight="1"/>
    <row r="44746" ht="15" customHeight="1"/>
    <row r="44747" ht="15" customHeight="1"/>
    <row r="44748" ht="15" customHeight="1"/>
    <row r="44749" ht="15" customHeight="1"/>
    <row r="44750" ht="15" customHeight="1"/>
    <row r="44751" ht="15" customHeight="1"/>
    <row r="44752" ht="15" customHeight="1"/>
    <row r="44753" ht="15" customHeight="1"/>
    <row r="44754" ht="15" customHeight="1"/>
    <row r="44755" ht="15" customHeight="1"/>
    <row r="44756" ht="15" customHeight="1"/>
    <row r="44757" ht="15" customHeight="1"/>
    <row r="44758" ht="15" customHeight="1"/>
    <row r="44759" ht="15" customHeight="1"/>
    <row r="44760" ht="15" customHeight="1"/>
    <row r="44761" ht="15" customHeight="1"/>
    <row r="44762" ht="15" customHeight="1"/>
    <row r="44763" ht="15" customHeight="1"/>
    <row r="44764" ht="15" customHeight="1"/>
    <row r="44765" ht="15" customHeight="1"/>
    <row r="44766" ht="15" customHeight="1"/>
    <row r="44767" ht="15" customHeight="1"/>
    <row r="44768" ht="15" customHeight="1"/>
    <row r="44769" ht="15" customHeight="1"/>
    <row r="44770" ht="15" customHeight="1"/>
    <row r="44771" ht="15" customHeight="1"/>
    <row r="44772" ht="15" customHeight="1"/>
    <row r="44773" ht="15" customHeight="1"/>
    <row r="44774" ht="15" customHeight="1"/>
    <row r="44775" ht="15" customHeight="1"/>
    <row r="44776" ht="15" customHeight="1"/>
    <row r="44777" ht="15" customHeight="1"/>
    <row r="44778" ht="15" customHeight="1"/>
    <row r="44779" ht="15" customHeight="1"/>
    <row r="44780" ht="15" customHeight="1"/>
    <row r="44781" ht="15" customHeight="1"/>
    <row r="44782" ht="15" customHeight="1"/>
    <row r="44783" ht="15" customHeight="1"/>
    <row r="44784" ht="15" customHeight="1"/>
    <row r="44785" ht="15" customHeight="1"/>
    <row r="44786" ht="15" customHeight="1"/>
    <row r="44787" ht="15" customHeight="1"/>
    <row r="44788" ht="15" customHeight="1"/>
    <row r="44789" ht="15" customHeight="1"/>
    <row r="44790" ht="15" customHeight="1"/>
    <row r="44791" ht="15" customHeight="1"/>
    <row r="44792" ht="15" customHeight="1"/>
    <row r="44793" ht="15" customHeight="1"/>
    <row r="44794" ht="15" customHeight="1"/>
    <row r="44795" ht="15" customHeight="1"/>
    <row r="44796" ht="15" customHeight="1"/>
    <row r="44797" ht="15" customHeight="1"/>
    <row r="44798" ht="15" customHeight="1"/>
    <row r="44799" ht="15" customHeight="1"/>
    <row r="44800" ht="15" customHeight="1"/>
    <row r="44801" ht="15" customHeight="1"/>
    <row r="44802" ht="15" customHeight="1"/>
    <row r="44803" ht="15" customHeight="1"/>
    <row r="44804" ht="15" customHeight="1"/>
    <row r="44805" ht="15" customHeight="1"/>
    <row r="44806" ht="15" customHeight="1"/>
    <row r="44807" ht="15" customHeight="1"/>
    <row r="44808" ht="15" customHeight="1"/>
    <row r="44809" ht="15" customHeight="1"/>
    <row r="44810" ht="15" customHeight="1"/>
    <row r="44811" ht="15" customHeight="1"/>
    <row r="44812" ht="15" customHeight="1"/>
    <row r="44813" ht="15" customHeight="1"/>
    <row r="44814" ht="15" customHeight="1"/>
    <row r="44815" ht="15" customHeight="1"/>
    <row r="44816" ht="15" customHeight="1"/>
    <row r="44817" ht="15" customHeight="1"/>
    <row r="44818" ht="15" customHeight="1"/>
    <row r="44819" ht="15" customHeight="1"/>
    <row r="44820" ht="15" customHeight="1"/>
    <row r="44821" ht="15" customHeight="1"/>
    <row r="44822" ht="15" customHeight="1"/>
    <row r="44823" ht="15" customHeight="1"/>
    <row r="44824" ht="15" customHeight="1"/>
    <row r="44825" ht="15" customHeight="1"/>
    <row r="44826" ht="15" customHeight="1"/>
    <row r="44827" ht="15" customHeight="1"/>
    <row r="44828" ht="15" customHeight="1"/>
    <row r="44829" ht="15" customHeight="1"/>
    <row r="44830" ht="15" customHeight="1"/>
    <row r="44831" ht="15" customHeight="1"/>
    <row r="44832" ht="15" customHeight="1"/>
    <row r="44833" ht="15" customHeight="1"/>
    <row r="44834" ht="15" customHeight="1"/>
    <row r="44835" ht="15" customHeight="1"/>
    <row r="44836" ht="15" customHeight="1"/>
    <row r="44837" ht="15" customHeight="1"/>
    <row r="44838" ht="15" customHeight="1"/>
    <row r="44839" ht="15" customHeight="1"/>
    <row r="44840" ht="15" customHeight="1"/>
    <row r="44841" ht="15" customHeight="1"/>
    <row r="44842" ht="15" customHeight="1"/>
    <row r="44843" ht="15" customHeight="1"/>
    <row r="44844" ht="15" customHeight="1"/>
    <row r="44845" ht="15" customHeight="1"/>
    <row r="44846" ht="15" customHeight="1"/>
    <row r="44847" ht="15" customHeight="1"/>
    <row r="44848" ht="15" customHeight="1"/>
    <row r="44849" ht="15" customHeight="1"/>
    <row r="44850" ht="15" customHeight="1"/>
    <row r="44851" ht="15" customHeight="1"/>
    <row r="44852" ht="15" customHeight="1"/>
    <row r="44853" ht="15" customHeight="1"/>
    <row r="44854" ht="15" customHeight="1"/>
    <row r="44855" ht="15" customHeight="1"/>
    <row r="44856" ht="15" customHeight="1"/>
    <row r="44857" ht="15" customHeight="1"/>
    <row r="44858" ht="15" customHeight="1"/>
    <row r="44859" ht="15" customHeight="1"/>
    <row r="44860" ht="15" customHeight="1"/>
    <row r="44861" ht="15" customHeight="1"/>
    <row r="44862" ht="15" customHeight="1"/>
    <row r="44863" ht="15" customHeight="1"/>
    <row r="44864" ht="15" customHeight="1"/>
    <row r="44865" ht="15" customHeight="1"/>
    <row r="44866" ht="15" customHeight="1"/>
    <row r="44867" ht="15" customHeight="1"/>
    <row r="44868" ht="15" customHeight="1"/>
    <row r="44869" ht="15" customHeight="1"/>
    <row r="44870" ht="15" customHeight="1"/>
    <row r="44871" ht="15" customHeight="1"/>
    <row r="44872" ht="15" customHeight="1"/>
    <row r="44873" ht="15" customHeight="1"/>
    <row r="44874" ht="15" customHeight="1"/>
    <row r="44875" ht="15" customHeight="1"/>
    <row r="44876" ht="15" customHeight="1"/>
    <row r="44877" ht="15" customHeight="1"/>
    <row r="44878" ht="15" customHeight="1"/>
    <row r="44879" ht="15" customHeight="1"/>
    <row r="44880" ht="15" customHeight="1"/>
    <row r="44881" ht="15" customHeight="1"/>
    <row r="44882" ht="15" customHeight="1"/>
    <row r="44883" ht="15" customHeight="1"/>
    <row r="44884" ht="15" customHeight="1"/>
    <row r="44885" ht="15" customHeight="1"/>
    <row r="44886" ht="15" customHeight="1"/>
    <row r="44887" ht="15" customHeight="1"/>
    <row r="44888" ht="15" customHeight="1"/>
    <row r="44889" ht="15" customHeight="1"/>
    <row r="44890" ht="15" customHeight="1"/>
    <row r="44891" ht="15" customHeight="1"/>
    <row r="44892" ht="15" customHeight="1"/>
    <row r="44893" ht="15" customHeight="1"/>
    <row r="44894" ht="15" customHeight="1"/>
    <row r="44895" ht="15" customHeight="1"/>
    <row r="44896" ht="15" customHeight="1"/>
    <row r="44897" ht="15" customHeight="1"/>
    <row r="44898" ht="15" customHeight="1"/>
    <row r="44899" ht="15" customHeight="1"/>
    <row r="44900" ht="15" customHeight="1"/>
    <row r="44901" ht="15" customHeight="1"/>
    <row r="44902" ht="15" customHeight="1"/>
    <row r="44903" ht="15" customHeight="1"/>
    <row r="44904" ht="15" customHeight="1"/>
    <row r="44905" ht="15" customHeight="1"/>
    <row r="44906" ht="15" customHeight="1"/>
    <row r="44907" ht="15" customHeight="1"/>
    <row r="44908" ht="15" customHeight="1"/>
    <row r="44909" ht="15" customHeight="1"/>
    <row r="44910" ht="15" customHeight="1"/>
    <row r="44911" ht="15" customHeight="1"/>
    <row r="44912" ht="15" customHeight="1"/>
    <row r="44913" ht="15" customHeight="1"/>
    <row r="44914" ht="15" customHeight="1"/>
    <row r="44915" ht="15" customHeight="1"/>
    <row r="44916" ht="15" customHeight="1"/>
    <row r="44917" ht="15" customHeight="1"/>
    <row r="44918" ht="15" customHeight="1"/>
    <row r="44919" ht="15" customHeight="1"/>
    <row r="44920" ht="15" customHeight="1"/>
    <row r="44921" ht="15" customHeight="1"/>
    <row r="44922" ht="15" customHeight="1"/>
    <row r="44923" ht="15" customHeight="1"/>
    <row r="44924" ht="15" customHeight="1"/>
    <row r="44925" ht="15" customHeight="1"/>
    <row r="44926" ht="15" customHeight="1"/>
    <row r="44927" ht="15" customHeight="1"/>
    <row r="44928" ht="15" customHeight="1"/>
    <row r="44929" ht="15" customHeight="1"/>
    <row r="44930" ht="15" customHeight="1"/>
    <row r="44931" ht="15" customHeight="1"/>
    <row r="44932" ht="15" customHeight="1"/>
    <row r="44933" ht="15" customHeight="1"/>
    <row r="44934" ht="15" customHeight="1"/>
    <row r="44935" ht="15" customHeight="1"/>
    <row r="44936" ht="15" customHeight="1"/>
    <row r="44937" ht="15" customHeight="1"/>
    <row r="44938" ht="15" customHeight="1"/>
    <row r="44939" ht="15" customHeight="1"/>
    <row r="44940" ht="15" customHeight="1"/>
    <row r="44941" ht="15" customHeight="1"/>
    <row r="44942" ht="15" customHeight="1"/>
    <row r="44943" ht="15" customHeight="1"/>
    <row r="44944" ht="15" customHeight="1"/>
    <row r="44945" ht="15" customHeight="1"/>
    <row r="44946" ht="15" customHeight="1"/>
    <row r="44947" ht="15" customHeight="1"/>
    <row r="44948" ht="15" customHeight="1"/>
    <row r="44949" ht="15" customHeight="1"/>
    <row r="44950" ht="15" customHeight="1"/>
    <row r="44951" ht="15" customHeight="1"/>
    <row r="44952" ht="15" customHeight="1"/>
    <row r="44953" ht="15" customHeight="1"/>
    <row r="44954" ht="15" customHeight="1"/>
    <row r="44955" ht="15" customHeight="1"/>
    <row r="44956" ht="15" customHeight="1"/>
    <row r="44957" ht="15" customHeight="1"/>
    <row r="44958" ht="15" customHeight="1"/>
    <row r="44959" ht="15" customHeight="1"/>
    <row r="44960" ht="15" customHeight="1"/>
    <row r="44961" ht="15" customHeight="1"/>
    <row r="44962" ht="15" customHeight="1"/>
    <row r="44963" ht="15" customHeight="1"/>
    <row r="44964" ht="15" customHeight="1"/>
    <row r="44965" ht="15" customHeight="1"/>
    <row r="44966" ht="15" customHeight="1"/>
    <row r="44967" ht="15" customHeight="1"/>
    <row r="44968" ht="15" customHeight="1"/>
    <row r="44969" ht="15" customHeight="1"/>
    <row r="44970" ht="15" customHeight="1"/>
    <row r="44971" ht="15" customHeight="1"/>
    <row r="44972" ht="15" customHeight="1"/>
    <row r="44973" ht="15" customHeight="1"/>
    <row r="44974" ht="15" customHeight="1"/>
    <row r="44975" ht="15" customHeight="1"/>
    <row r="44976" ht="15" customHeight="1"/>
    <row r="44977" ht="15" customHeight="1"/>
    <row r="44978" ht="15" customHeight="1"/>
    <row r="44979" ht="15" customHeight="1"/>
    <row r="44980" ht="15" customHeight="1"/>
    <row r="44981" ht="15" customHeight="1"/>
    <row r="44982" ht="15" customHeight="1"/>
    <row r="44983" ht="15" customHeight="1"/>
    <row r="44984" ht="15" customHeight="1"/>
    <row r="44985" ht="15" customHeight="1"/>
    <row r="44986" ht="15" customHeight="1"/>
    <row r="44987" ht="15" customHeight="1"/>
    <row r="44988" ht="15" customHeight="1"/>
    <row r="44989" ht="15" customHeight="1"/>
    <row r="44990" ht="15" customHeight="1"/>
    <row r="44991" ht="15" customHeight="1"/>
    <row r="44992" ht="15" customHeight="1"/>
    <row r="44993" ht="15" customHeight="1"/>
    <row r="44994" ht="15" customHeight="1"/>
    <row r="44995" ht="15" customHeight="1"/>
    <row r="44996" ht="15" customHeight="1"/>
    <row r="44997" ht="15" customHeight="1"/>
    <row r="44998" ht="15" customHeight="1"/>
    <row r="44999" ht="15" customHeight="1"/>
    <row r="45000" ht="15" customHeight="1"/>
    <row r="45001" ht="15" customHeight="1"/>
    <row r="45002" ht="15" customHeight="1"/>
    <row r="45003" ht="15" customHeight="1"/>
    <row r="45004" ht="15" customHeight="1"/>
    <row r="45005" ht="15" customHeight="1"/>
    <row r="45006" ht="15" customHeight="1"/>
    <row r="45007" ht="15" customHeight="1"/>
    <row r="45008" ht="15" customHeight="1"/>
    <row r="45009" ht="15" customHeight="1"/>
    <row r="45010" ht="15" customHeight="1"/>
    <row r="45011" ht="15" customHeight="1"/>
    <row r="45012" ht="15" customHeight="1"/>
    <row r="45013" ht="15" customHeight="1"/>
    <row r="45014" ht="15" customHeight="1"/>
    <row r="45015" ht="15" customHeight="1"/>
    <row r="45016" ht="15" customHeight="1"/>
    <row r="45017" ht="15" customHeight="1"/>
    <row r="45018" ht="15" customHeight="1"/>
    <row r="45019" ht="15" customHeight="1"/>
    <row r="45020" ht="15" customHeight="1"/>
    <row r="45021" ht="15" customHeight="1"/>
    <row r="45022" ht="15" customHeight="1"/>
    <row r="45023" ht="15" customHeight="1"/>
    <row r="45024" ht="15" customHeight="1"/>
    <row r="45025" ht="15" customHeight="1"/>
    <row r="45026" ht="15" customHeight="1"/>
    <row r="45027" ht="15" customHeight="1"/>
    <row r="45028" ht="15" customHeight="1"/>
    <row r="45029" ht="15" customHeight="1"/>
    <row r="45030" ht="15" customHeight="1"/>
    <row r="45031" ht="15" customHeight="1"/>
    <row r="45032" ht="15" customHeight="1"/>
    <row r="45033" ht="15" customHeight="1"/>
    <row r="45034" ht="15" customHeight="1"/>
    <row r="45035" ht="15" customHeight="1"/>
    <row r="45036" ht="15" customHeight="1"/>
    <row r="45037" ht="15" customHeight="1"/>
    <row r="45038" ht="15" customHeight="1"/>
    <row r="45039" ht="15" customHeight="1"/>
    <row r="45040" ht="15" customHeight="1"/>
    <row r="45041" ht="15" customHeight="1"/>
    <row r="45042" ht="15" customHeight="1"/>
    <row r="45043" ht="15" customHeight="1"/>
    <row r="45044" ht="15" customHeight="1"/>
    <row r="45045" ht="15" customHeight="1"/>
    <row r="45046" ht="15" customHeight="1"/>
    <row r="45047" ht="15" customHeight="1"/>
    <row r="45048" ht="15" customHeight="1"/>
    <row r="45049" ht="15" customHeight="1"/>
    <row r="45050" ht="15" customHeight="1"/>
    <row r="45051" ht="15" customHeight="1"/>
    <row r="45052" ht="15" customHeight="1"/>
    <row r="45053" ht="15" customHeight="1"/>
    <row r="45054" ht="15" customHeight="1"/>
    <row r="45055" ht="15" customHeight="1"/>
    <row r="45056" ht="15" customHeight="1"/>
    <row r="45057" ht="15" customHeight="1"/>
    <row r="45058" ht="15" customHeight="1"/>
    <row r="45059" ht="15" customHeight="1"/>
    <row r="45060" ht="15" customHeight="1"/>
    <row r="45061" ht="15" customHeight="1"/>
    <row r="45062" ht="15" customHeight="1"/>
    <row r="45063" ht="15" customHeight="1"/>
    <row r="45064" ht="15" customHeight="1"/>
    <row r="45065" ht="15" customHeight="1"/>
    <row r="45066" ht="15" customHeight="1"/>
    <row r="45067" ht="15" customHeight="1"/>
    <row r="45068" ht="15" customHeight="1"/>
    <row r="45069" ht="15" customHeight="1"/>
    <row r="45070" ht="15" customHeight="1"/>
    <row r="45071" ht="15" customHeight="1"/>
    <row r="45072" ht="15" customHeight="1"/>
    <row r="45073" ht="15" customHeight="1"/>
    <row r="45074" ht="15" customHeight="1"/>
    <row r="45075" ht="15" customHeight="1"/>
    <row r="45076" ht="15" customHeight="1"/>
    <row r="45077" ht="15" customHeight="1"/>
    <row r="45078" ht="15" customHeight="1"/>
    <row r="45079" ht="15" customHeight="1"/>
    <row r="45080" ht="15" customHeight="1"/>
    <row r="45081" ht="15" customHeight="1"/>
    <row r="45082" ht="15" customHeight="1"/>
    <row r="45083" ht="15" customHeight="1"/>
    <row r="45084" ht="15" customHeight="1"/>
    <row r="45085" ht="15" customHeight="1"/>
    <row r="45086" ht="15" customHeight="1"/>
    <row r="45087" ht="15" customHeight="1"/>
    <row r="45088" ht="15" customHeight="1"/>
    <row r="45089" ht="15" customHeight="1"/>
    <row r="45090" ht="15" customHeight="1"/>
    <row r="45091" ht="15" customHeight="1"/>
    <row r="45092" ht="15" customHeight="1"/>
    <row r="45093" ht="15" customHeight="1"/>
    <row r="45094" ht="15" customHeight="1"/>
    <row r="45095" ht="15" customHeight="1"/>
    <row r="45096" ht="15" customHeight="1"/>
    <row r="45097" ht="15" customHeight="1"/>
    <row r="45098" ht="15" customHeight="1"/>
    <row r="45099" ht="15" customHeight="1"/>
    <row r="45100" ht="15" customHeight="1"/>
    <row r="45101" ht="15" customHeight="1"/>
    <row r="45102" ht="15" customHeight="1"/>
    <row r="45103" ht="15" customHeight="1"/>
    <row r="45104" ht="15" customHeight="1"/>
    <row r="45105" ht="15" customHeight="1"/>
    <row r="45106" ht="15" customHeight="1"/>
    <row r="45107" ht="15" customHeight="1"/>
    <row r="45108" ht="15" customHeight="1"/>
    <row r="45109" ht="15" customHeight="1"/>
    <row r="45110" ht="15" customHeight="1"/>
    <row r="45111" ht="15" customHeight="1"/>
    <row r="45112" ht="15" customHeight="1"/>
    <row r="45113" ht="15" customHeight="1"/>
    <row r="45114" ht="15" customHeight="1"/>
    <row r="45115" ht="15" customHeight="1"/>
    <row r="45116" ht="15" customHeight="1"/>
    <row r="45117" ht="15" customHeight="1"/>
    <row r="45118" ht="15" customHeight="1"/>
    <row r="45119" ht="15" customHeight="1"/>
    <row r="45120" ht="15" customHeight="1"/>
    <row r="45121" ht="15" customHeight="1"/>
    <row r="45122" ht="15" customHeight="1"/>
    <row r="45123" ht="15" customHeight="1"/>
    <row r="45124" ht="15" customHeight="1"/>
    <row r="45125" ht="15" customHeight="1"/>
    <row r="45126" ht="15" customHeight="1"/>
    <row r="45127" ht="15" customHeight="1"/>
    <row r="45128" ht="15" customHeight="1"/>
    <row r="45129" ht="15" customHeight="1"/>
    <row r="45130" ht="15" customHeight="1"/>
    <row r="45131" ht="15" customHeight="1"/>
    <row r="45132" ht="15" customHeight="1"/>
    <row r="45133" ht="15" customHeight="1"/>
    <row r="45134" ht="15" customHeight="1"/>
    <row r="45135" ht="15" customHeight="1"/>
    <row r="45136" ht="15" customHeight="1"/>
    <row r="45137" ht="15" customHeight="1"/>
    <row r="45138" ht="15" customHeight="1"/>
    <row r="45139" ht="15" customHeight="1"/>
    <row r="45140" ht="15" customHeight="1"/>
    <row r="45141" ht="15" customHeight="1"/>
    <row r="45142" ht="15" customHeight="1"/>
    <row r="45143" ht="15" customHeight="1"/>
    <row r="45144" ht="15" customHeight="1"/>
    <row r="45145" ht="15" customHeight="1"/>
    <row r="45146" ht="15" customHeight="1"/>
    <row r="45147" ht="15" customHeight="1"/>
    <row r="45148" ht="15" customHeight="1"/>
    <row r="45149" ht="15" customHeight="1"/>
    <row r="45150" ht="15" customHeight="1"/>
    <row r="45151" ht="15" customHeight="1"/>
    <row r="45152" ht="15" customHeight="1"/>
    <row r="45153" ht="15" customHeight="1"/>
    <row r="45154" ht="15" customHeight="1"/>
    <row r="45155" ht="15" customHeight="1"/>
    <row r="45156" ht="15" customHeight="1"/>
    <row r="45157" ht="15" customHeight="1"/>
    <row r="45158" ht="15" customHeight="1"/>
    <row r="45159" ht="15" customHeight="1"/>
    <row r="45160" ht="15" customHeight="1"/>
    <row r="45161" ht="15" customHeight="1"/>
    <row r="45162" ht="15" customHeight="1"/>
    <row r="45163" ht="15" customHeight="1"/>
    <row r="45164" ht="15" customHeight="1"/>
    <row r="45165" ht="15" customHeight="1"/>
    <row r="45166" ht="15" customHeight="1"/>
    <row r="45167" ht="15" customHeight="1"/>
    <row r="45168" ht="15" customHeight="1"/>
    <row r="45169" ht="15" customHeight="1"/>
    <row r="45170" ht="15" customHeight="1"/>
    <row r="45171" ht="15" customHeight="1"/>
    <row r="45172" ht="15" customHeight="1"/>
    <row r="45173" ht="15" customHeight="1"/>
    <row r="45174" ht="15" customHeight="1"/>
    <row r="45175" ht="15" customHeight="1"/>
    <row r="45176" ht="15" customHeight="1"/>
    <row r="45177" ht="15" customHeight="1"/>
    <row r="45178" ht="15" customHeight="1"/>
    <row r="45179" ht="15" customHeight="1"/>
    <row r="45180" ht="15" customHeight="1"/>
    <row r="45181" ht="15" customHeight="1"/>
    <row r="45182" ht="15" customHeight="1"/>
    <row r="45183" ht="15" customHeight="1"/>
    <row r="45184" ht="15" customHeight="1"/>
    <row r="45185" ht="15" customHeight="1"/>
    <row r="45186" ht="15" customHeight="1"/>
    <row r="45187" ht="15" customHeight="1"/>
    <row r="45188" ht="15" customHeight="1"/>
    <row r="45189" ht="15" customHeight="1"/>
    <row r="45190" ht="15" customHeight="1"/>
    <row r="45191" ht="15" customHeight="1"/>
    <row r="45192" ht="15" customHeight="1"/>
    <row r="45193" ht="15" customHeight="1"/>
    <row r="45194" ht="15" customHeight="1"/>
    <row r="45195" ht="15" customHeight="1"/>
    <row r="45196" ht="15" customHeight="1"/>
    <row r="45197" ht="15" customHeight="1"/>
    <row r="45198" ht="15" customHeight="1"/>
    <row r="45199" ht="15" customHeight="1"/>
    <row r="45200" ht="15" customHeight="1"/>
    <row r="45201" ht="15" customHeight="1"/>
    <row r="45202" ht="15" customHeight="1"/>
    <row r="45203" ht="15" customHeight="1"/>
    <row r="45204" ht="15" customHeight="1"/>
    <row r="45205" ht="15" customHeight="1"/>
    <row r="45206" ht="15" customHeight="1"/>
    <row r="45207" ht="15" customHeight="1"/>
    <row r="45208" ht="15" customHeight="1"/>
    <row r="45209" ht="15" customHeight="1"/>
    <row r="45210" ht="15" customHeight="1"/>
    <row r="45211" ht="15" customHeight="1"/>
    <row r="45212" ht="15" customHeight="1"/>
    <row r="45213" ht="15" customHeight="1"/>
    <row r="45214" ht="15" customHeight="1"/>
    <row r="45215" ht="15" customHeight="1"/>
    <row r="45216" ht="15" customHeight="1"/>
    <row r="45217" ht="15" customHeight="1"/>
    <row r="45218" ht="15" customHeight="1"/>
    <row r="45219" ht="15" customHeight="1"/>
    <row r="45220" ht="15" customHeight="1"/>
    <row r="45221" ht="15" customHeight="1"/>
    <row r="45222" ht="15" customHeight="1"/>
    <row r="45223" ht="15" customHeight="1"/>
    <row r="45224" ht="15" customHeight="1"/>
    <row r="45225" ht="15" customHeight="1"/>
    <row r="45226" ht="15" customHeight="1"/>
    <row r="45227" ht="15" customHeight="1"/>
    <row r="45228" ht="15" customHeight="1"/>
    <row r="45229" ht="15" customHeight="1"/>
    <row r="45230" ht="15" customHeight="1"/>
    <row r="45231" ht="15" customHeight="1"/>
    <row r="45232" ht="15" customHeight="1"/>
    <row r="45233" ht="15" customHeight="1"/>
    <row r="45234" ht="15" customHeight="1"/>
    <row r="45235" ht="15" customHeight="1"/>
    <row r="45236" ht="15" customHeight="1"/>
    <row r="45237" ht="15" customHeight="1"/>
    <row r="45238" ht="15" customHeight="1"/>
    <row r="45239" ht="15" customHeight="1"/>
    <row r="45240" ht="15" customHeight="1"/>
    <row r="45241" ht="15" customHeight="1"/>
    <row r="45242" ht="15" customHeight="1"/>
    <row r="45243" ht="15" customHeight="1"/>
    <row r="45244" ht="15" customHeight="1"/>
    <row r="45245" ht="15" customHeight="1"/>
    <row r="45246" ht="15" customHeight="1"/>
    <row r="45247" ht="15" customHeight="1"/>
    <row r="45248" ht="15" customHeight="1"/>
    <row r="45249" ht="15" customHeight="1"/>
    <row r="45250" ht="15" customHeight="1"/>
    <row r="45251" ht="15" customHeight="1"/>
    <row r="45252" ht="15" customHeight="1"/>
    <row r="45253" ht="15" customHeight="1"/>
    <row r="45254" ht="15" customHeight="1"/>
    <row r="45255" ht="15" customHeight="1"/>
    <row r="45256" ht="15" customHeight="1"/>
    <row r="45257" ht="15" customHeight="1"/>
    <row r="45258" ht="15" customHeight="1"/>
    <row r="45259" ht="15" customHeight="1"/>
    <row r="45260" ht="15" customHeight="1"/>
    <row r="45261" ht="15" customHeight="1"/>
    <row r="45262" ht="15" customHeight="1"/>
    <row r="45263" ht="15" customHeight="1"/>
    <row r="45264" ht="15" customHeight="1"/>
    <row r="45265" ht="15" customHeight="1"/>
    <row r="45266" ht="15" customHeight="1"/>
    <row r="45267" ht="15" customHeight="1"/>
    <row r="45268" ht="15" customHeight="1"/>
    <row r="45269" ht="15" customHeight="1"/>
    <row r="45270" ht="15" customHeight="1"/>
    <row r="45271" ht="15" customHeight="1"/>
    <row r="45272" ht="15" customHeight="1"/>
    <row r="45273" ht="15" customHeight="1"/>
    <row r="45274" ht="15" customHeight="1"/>
    <row r="45275" ht="15" customHeight="1"/>
    <row r="45276" ht="15" customHeight="1"/>
    <row r="45277" ht="15" customHeight="1"/>
    <row r="45278" ht="15" customHeight="1"/>
    <row r="45279" ht="15" customHeight="1"/>
    <row r="45280" ht="15" customHeight="1"/>
    <row r="45281" ht="15" customHeight="1"/>
    <row r="45282" ht="15" customHeight="1"/>
    <row r="45283" ht="15" customHeight="1"/>
    <row r="45284" ht="15" customHeight="1"/>
    <row r="45285" ht="15" customHeight="1"/>
    <row r="45286" ht="15" customHeight="1"/>
    <row r="45287" ht="15" customHeight="1"/>
    <row r="45288" ht="15" customHeight="1"/>
    <row r="45289" ht="15" customHeight="1"/>
    <row r="45290" ht="15" customHeight="1"/>
    <row r="45291" ht="15" customHeight="1"/>
    <row r="45292" ht="15" customHeight="1"/>
    <row r="45293" ht="15" customHeight="1"/>
    <row r="45294" ht="15" customHeight="1"/>
    <row r="45295" ht="15" customHeight="1"/>
    <row r="45296" ht="15" customHeight="1"/>
    <row r="45297" ht="15" customHeight="1"/>
    <row r="45298" ht="15" customHeight="1"/>
    <row r="45299" ht="15" customHeight="1"/>
    <row r="45300" ht="15" customHeight="1"/>
    <row r="45301" ht="15" customHeight="1"/>
    <row r="45302" ht="15" customHeight="1"/>
    <row r="45303" ht="15" customHeight="1"/>
    <row r="45304" ht="15" customHeight="1"/>
    <row r="45305" ht="15" customHeight="1"/>
    <row r="45306" ht="15" customHeight="1"/>
    <row r="45307" ht="15" customHeight="1"/>
    <row r="45308" ht="15" customHeight="1"/>
    <row r="45309" ht="15" customHeight="1"/>
    <row r="45310" ht="15" customHeight="1"/>
    <row r="45311" ht="15" customHeight="1"/>
    <row r="45312" ht="15" customHeight="1"/>
    <row r="45313" ht="15" customHeight="1"/>
    <row r="45314" ht="15" customHeight="1"/>
    <row r="45315" ht="15" customHeight="1"/>
    <row r="45316" ht="15" customHeight="1"/>
    <row r="45317" ht="15" customHeight="1"/>
    <row r="45318" ht="15" customHeight="1"/>
    <row r="45319" ht="15" customHeight="1"/>
    <row r="45320" ht="15" customHeight="1"/>
    <row r="45321" ht="15" customHeight="1"/>
    <row r="45322" ht="15" customHeight="1"/>
    <row r="45323" ht="15" customHeight="1"/>
    <row r="45324" ht="15" customHeight="1"/>
    <row r="45325" ht="15" customHeight="1"/>
    <row r="45326" ht="15" customHeight="1"/>
    <row r="45327" ht="15" customHeight="1"/>
    <row r="45328" ht="15" customHeight="1"/>
    <row r="45329" ht="15" customHeight="1"/>
    <row r="45330" ht="15" customHeight="1"/>
    <row r="45331" ht="15" customHeight="1"/>
    <row r="45332" ht="15" customHeight="1"/>
    <row r="45333" ht="15" customHeight="1"/>
    <row r="45334" ht="15" customHeight="1"/>
    <row r="45335" ht="15" customHeight="1"/>
    <row r="45336" ht="15" customHeight="1"/>
    <row r="45337" ht="15" customHeight="1"/>
    <row r="45338" ht="15" customHeight="1"/>
    <row r="45339" ht="15" customHeight="1"/>
    <row r="45340" ht="15" customHeight="1"/>
    <row r="45341" ht="15" customHeight="1"/>
    <row r="45342" ht="15" customHeight="1"/>
    <row r="45343" ht="15" customHeight="1"/>
    <row r="45344" ht="15" customHeight="1"/>
    <row r="45345" ht="15" customHeight="1"/>
    <row r="45346" ht="15" customHeight="1"/>
    <row r="45347" ht="15" customHeight="1"/>
    <row r="45348" ht="15" customHeight="1"/>
    <row r="45349" ht="15" customHeight="1"/>
    <row r="45350" ht="15" customHeight="1"/>
    <row r="45351" ht="15" customHeight="1"/>
    <row r="45352" ht="15" customHeight="1"/>
    <row r="45353" ht="15" customHeight="1"/>
    <row r="45354" ht="15" customHeight="1"/>
    <row r="45355" ht="15" customHeight="1"/>
    <row r="45356" ht="15" customHeight="1"/>
    <row r="45357" ht="15" customHeight="1"/>
    <row r="45358" ht="15" customHeight="1"/>
    <row r="45359" ht="15" customHeight="1"/>
    <row r="45360" ht="15" customHeight="1"/>
    <row r="45361" ht="15" customHeight="1"/>
    <row r="45362" ht="15" customHeight="1"/>
    <row r="45363" ht="15" customHeight="1"/>
    <row r="45364" ht="15" customHeight="1"/>
    <row r="45365" ht="15" customHeight="1"/>
    <row r="45366" ht="15" customHeight="1"/>
    <row r="45367" ht="15" customHeight="1"/>
    <row r="45368" ht="15" customHeight="1"/>
    <row r="45369" ht="15" customHeight="1"/>
    <row r="45370" ht="15" customHeight="1"/>
    <row r="45371" ht="15" customHeight="1"/>
    <row r="45372" ht="15" customHeight="1"/>
    <row r="45373" ht="15" customHeight="1"/>
    <row r="45374" ht="15" customHeight="1"/>
    <row r="45375" ht="15" customHeight="1"/>
    <row r="45376" ht="15" customHeight="1"/>
    <row r="45377" ht="15" customHeight="1"/>
    <row r="45378" ht="15" customHeight="1"/>
    <row r="45379" ht="15" customHeight="1"/>
    <row r="45380" ht="15" customHeight="1"/>
    <row r="45381" ht="15" customHeight="1"/>
    <row r="45382" ht="15" customHeight="1"/>
    <row r="45383" ht="15" customHeight="1"/>
    <row r="45384" ht="15" customHeight="1"/>
    <row r="45385" ht="15" customHeight="1"/>
    <row r="45386" ht="15" customHeight="1"/>
    <row r="45387" ht="15" customHeight="1"/>
    <row r="45388" ht="15" customHeight="1"/>
    <row r="45389" ht="15" customHeight="1"/>
    <row r="45390" ht="15" customHeight="1"/>
    <row r="45391" ht="15" customHeight="1"/>
    <row r="45392" ht="15" customHeight="1"/>
    <row r="45393" ht="15" customHeight="1"/>
    <row r="45394" ht="15" customHeight="1"/>
    <row r="45395" ht="15" customHeight="1"/>
    <row r="45396" ht="15" customHeight="1"/>
    <row r="45397" ht="15" customHeight="1"/>
    <row r="45398" ht="15" customHeight="1"/>
    <row r="45399" ht="15" customHeight="1"/>
    <row r="45400" ht="15" customHeight="1"/>
    <row r="45401" ht="15" customHeight="1"/>
    <row r="45402" ht="15" customHeight="1"/>
    <row r="45403" ht="15" customHeight="1"/>
    <row r="45404" ht="15" customHeight="1"/>
    <row r="45405" ht="15" customHeight="1"/>
    <row r="45406" ht="15" customHeight="1"/>
    <row r="45407" ht="15" customHeight="1"/>
    <row r="45408" ht="15" customHeight="1"/>
    <row r="45409" ht="15" customHeight="1"/>
    <row r="45410" ht="15" customHeight="1"/>
    <row r="45411" ht="15" customHeight="1"/>
    <row r="45412" ht="15" customHeight="1"/>
    <row r="45413" ht="15" customHeight="1"/>
    <row r="45414" ht="15" customHeight="1"/>
    <row r="45415" ht="15" customHeight="1"/>
    <row r="45416" ht="15" customHeight="1"/>
    <row r="45417" ht="15" customHeight="1"/>
    <row r="45418" ht="15" customHeight="1"/>
    <row r="45419" ht="15" customHeight="1"/>
    <row r="45420" ht="15" customHeight="1"/>
    <row r="45421" ht="15" customHeight="1"/>
    <row r="45422" ht="15" customHeight="1"/>
    <row r="45423" ht="15" customHeight="1"/>
    <row r="45424" ht="15" customHeight="1"/>
    <row r="45425" ht="15" customHeight="1"/>
    <row r="45426" ht="15" customHeight="1"/>
    <row r="45427" ht="15" customHeight="1"/>
    <row r="45428" ht="15" customHeight="1"/>
    <row r="45429" ht="15" customHeight="1"/>
    <row r="45430" ht="15" customHeight="1"/>
    <row r="45431" ht="15" customHeight="1"/>
    <row r="45432" ht="15" customHeight="1"/>
    <row r="45433" ht="15" customHeight="1"/>
    <row r="45434" ht="15" customHeight="1"/>
    <row r="45435" ht="15" customHeight="1"/>
    <row r="45436" ht="15" customHeight="1"/>
    <row r="45437" ht="15" customHeight="1"/>
    <row r="45438" ht="15" customHeight="1"/>
    <row r="45439" ht="15" customHeight="1"/>
    <row r="45440" ht="15" customHeight="1"/>
    <row r="45441" ht="15" customHeight="1"/>
    <row r="45442" ht="15" customHeight="1"/>
    <row r="45443" ht="15" customHeight="1"/>
    <row r="45444" ht="15" customHeight="1"/>
    <row r="45445" ht="15" customHeight="1"/>
    <row r="45446" ht="15" customHeight="1"/>
    <row r="45447" ht="15" customHeight="1"/>
    <row r="45448" ht="15" customHeight="1"/>
    <row r="45449" ht="15" customHeight="1"/>
    <row r="45450" ht="15" customHeight="1"/>
    <row r="45451" ht="15" customHeight="1"/>
    <row r="45452" ht="15" customHeight="1"/>
    <row r="45453" ht="15" customHeight="1"/>
    <row r="45454" ht="15" customHeight="1"/>
    <row r="45455" ht="15" customHeight="1"/>
    <row r="45456" ht="15" customHeight="1"/>
    <row r="45457" ht="15" customHeight="1"/>
    <row r="45458" ht="15" customHeight="1"/>
    <row r="45459" ht="15" customHeight="1"/>
    <row r="45460" ht="15" customHeight="1"/>
    <row r="45461" ht="15" customHeight="1"/>
    <row r="45462" ht="15" customHeight="1"/>
    <row r="45463" ht="15" customHeight="1"/>
    <row r="45464" ht="15" customHeight="1"/>
    <row r="45465" ht="15" customHeight="1"/>
    <row r="45466" ht="15" customHeight="1"/>
    <row r="45467" ht="15" customHeight="1"/>
    <row r="45468" ht="15" customHeight="1"/>
    <row r="45469" ht="15" customHeight="1"/>
    <row r="45470" ht="15" customHeight="1"/>
    <row r="45471" ht="15" customHeight="1"/>
    <row r="45472" ht="15" customHeight="1"/>
    <row r="45473" ht="15" customHeight="1"/>
    <row r="45474" ht="15" customHeight="1"/>
    <row r="45475" ht="15" customHeight="1"/>
    <row r="45476" ht="15" customHeight="1"/>
    <row r="45477" ht="15" customHeight="1"/>
    <row r="45478" ht="15" customHeight="1"/>
    <row r="45479" ht="15" customHeight="1"/>
    <row r="45480" ht="15" customHeight="1"/>
    <row r="45481" ht="15" customHeight="1"/>
    <row r="45482" ht="15" customHeight="1"/>
    <row r="45483" ht="15" customHeight="1"/>
    <row r="45484" ht="15" customHeight="1"/>
    <row r="45485" ht="15" customHeight="1"/>
    <row r="45486" ht="15" customHeight="1"/>
    <row r="45487" ht="15" customHeight="1"/>
    <row r="45488" ht="15" customHeight="1"/>
    <row r="45489" ht="15" customHeight="1"/>
    <row r="45490" ht="15" customHeight="1"/>
    <row r="45491" ht="15" customHeight="1"/>
    <row r="45492" ht="15" customHeight="1"/>
    <row r="45493" ht="15" customHeight="1"/>
    <row r="45494" ht="15" customHeight="1"/>
    <row r="45495" ht="15" customHeight="1"/>
    <row r="45496" ht="15" customHeight="1"/>
    <row r="45497" ht="15" customHeight="1"/>
    <row r="45498" ht="15" customHeight="1"/>
    <row r="45499" ht="15" customHeight="1"/>
    <row r="45500" ht="15" customHeight="1"/>
    <row r="45501" ht="15" customHeight="1"/>
    <row r="45502" ht="15" customHeight="1"/>
    <row r="45503" ht="15" customHeight="1"/>
    <row r="45504" ht="15" customHeight="1"/>
    <row r="45505" ht="15" customHeight="1"/>
    <row r="45506" ht="15" customHeight="1"/>
    <row r="45507" ht="15" customHeight="1"/>
    <row r="45508" ht="15" customHeight="1"/>
    <row r="45509" ht="15" customHeight="1"/>
    <row r="45510" ht="15" customHeight="1"/>
    <row r="45511" ht="15" customHeight="1"/>
    <row r="45512" ht="15" customHeight="1"/>
    <row r="45513" ht="15" customHeight="1"/>
    <row r="45514" ht="15" customHeight="1"/>
    <row r="45515" ht="15" customHeight="1"/>
    <row r="45516" ht="15" customHeight="1"/>
    <row r="45517" ht="15" customHeight="1"/>
    <row r="45518" ht="15" customHeight="1"/>
    <row r="45519" ht="15" customHeight="1"/>
    <row r="45520" ht="15" customHeight="1"/>
    <row r="45521" ht="15" customHeight="1"/>
    <row r="45522" ht="15" customHeight="1"/>
    <row r="45523" ht="15" customHeight="1"/>
    <row r="45524" ht="15" customHeight="1"/>
    <row r="45525" ht="15" customHeight="1"/>
    <row r="45526" ht="15" customHeight="1"/>
    <row r="45527" ht="15" customHeight="1"/>
    <row r="45528" ht="15" customHeight="1"/>
    <row r="45529" ht="15" customHeight="1"/>
    <row r="45530" ht="15" customHeight="1"/>
    <row r="45531" ht="15" customHeight="1"/>
    <row r="45532" ht="15" customHeight="1"/>
    <row r="45533" ht="15" customHeight="1"/>
    <row r="45534" ht="15" customHeight="1"/>
    <row r="45535" ht="15" customHeight="1"/>
    <row r="45536" ht="15" customHeight="1"/>
    <row r="45537" ht="15" customHeight="1"/>
    <row r="45538" ht="15" customHeight="1"/>
    <row r="45539" ht="15" customHeight="1"/>
    <row r="45540" ht="15" customHeight="1"/>
    <row r="45541" ht="15" customHeight="1"/>
    <row r="45542" ht="15" customHeight="1"/>
    <row r="45543" ht="15" customHeight="1"/>
    <row r="45544" ht="15" customHeight="1"/>
    <row r="45545" ht="15" customHeight="1"/>
    <row r="45546" ht="15" customHeight="1"/>
    <row r="45547" ht="15" customHeight="1"/>
    <row r="45548" ht="15" customHeight="1"/>
    <row r="45549" ht="15" customHeight="1"/>
    <row r="45550" ht="15" customHeight="1"/>
    <row r="45551" ht="15" customHeight="1"/>
    <row r="45552" ht="15" customHeight="1"/>
    <row r="45553" ht="15" customHeight="1"/>
    <row r="45554" ht="15" customHeight="1"/>
    <row r="45555" ht="15" customHeight="1"/>
    <row r="45556" ht="15" customHeight="1"/>
    <row r="45557" ht="15" customHeight="1"/>
    <row r="45558" ht="15" customHeight="1"/>
    <row r="45559" ht="15" customHeight="1"/>
    <row r="45560" ht="15" customHeight="1"/>
    <row r="45561" ht="15" customHeight="1"/>
    <row r="45562" ht="15" customHeight="1"/>
    <row r="45563" ht="15" customHeight="1"/>
    <row r="45564" ht="15" customHeight="1"/>
    <row r="45565" ht="15" customHeight="1"/>
    <row r="45566" ht="15" customHeight="1"/>
    <row r="45567" ht="15" customHeight="1"/>
    <row r="45568" ht="15" customHeight="1"/>
    <row r="45569" ht="15" customHeight="1"/>
    <row r="45570" ht="15" customHeight="1"/>
    <row r="45571" ht="15" customHeight="1"/>
    <row r="45572" ht="15" customHeight="1"/>
    <row r="45573" ht="15" customHeight="1"/>
    <row r="45574" ht="15" customHeight="1"/>
    <row r="45575" ht="15" customHeight="1"/>
    <row r="45576" ht="15" customHeight="1"/>
    <row r="45577" ht="15" customHeight="1"/>
    <row r="45578" ht="15" customHeight="1"/>
    <row r="45579" ht="15" customHeight="1"/>
    <row r="45580" ht="15" customHeight="1"/>
    <row r="45581" ht="15" customHeight="1"/>
    <row r="45582" ht="15" customHeight="1"/>
    <row r="45583" ht="15" customHeight="1"/>
    <row r="45584" ht="15" customHeight="1"/>
    <row r="45585" ht="15" customHeight="1"/>
    <row r="45586" ht="15" customHeight="1"/>
    <row r="45587" ht="15" customHeight="1"/>
    <row r="45588" ht="15" customHeight="1"/>
    <row r="45589" ht="15" customHeight="1"/>
    <row r="45590" ht="15" customHeight="1"/>
    <row r="45591" ht="15" customHeight="1"/>
    <row r="45592" ht="15" customHeight="1"/>
    <row r="45593" ht="15" customHeight="1"/>
    <row r="45594" ht="15" customHeight="1"/>
    <row r="45595" ht="15" customHeight="1"/>
    <row r="45596" ht="15" customHeight="1"/>
    <row r="45597" ht="15" customHeight="1"/>
    <row r="45598" ht="15" customHeight="1"/>
    <row r="45599" ht="15" customHeight="1"/>
    <row r="45600" ht="15" customHeight="1"/>
    <row r="45601" ht="15" customHeight="1"/>
    <row r="45602" ht="15" customHeight="1"/>
    <row r="45603" ht="15" customHeight="1"/>
    <row r="45604" ht="15" customHeight="1"/>
    <row r="45605" ht="15" customHeight="1"/>
    <row r="45606" ht="15" customHeight="1"/>
    <row r="45607" ht="15" customHeight="1"/>
    <row r="45608" ht="15" customHeight="1"/>
    <row r="45609" ht="15" customHeight="1"/>
    <row r="45610" ht="15" customHeight="1"/>
    <row r="45611" ht="15" customHeight="1"/>
    <row r="45612" ht="15" customHeight="1"/>
    <row r="45613" ht="15" customHeight="1"/>
    <row r="45614" ht="15" customHeight="1"/>
    <row r="45615" ht="15" customHeight="1"/>
    <row r="45616" ht="15" customHeight="1"/>
    <row r="45617" ht="15" customHeight="1"/>
    <row r="45618" ht="15" customHeight="1"/>
    <row r="45619" ht="15" customHeight="1"/>
    <row r="45620" ht="15" customHeight="1"/>
    <row r="45621" ht="15" customHeight="1"/>
    <row r="45622" ht="15" customHeight="1"/>
    <row r="45623" ht="15" customHeight="1"/>
    <row r="45624" ht="15" customHeight="1"/>
    <row r="45625" ht="15" customHeight="1"/>
    <row r="45626" ht="15" customHeight="1"/>
    <row r="45627" ht="15" customHeight="1"/>
    <row r="45628" ht="15" customHeight="1"/>
    <row r="45629" ht="15" customHeight="1"/>
    <row r="45630" ht="15" customHeight="1"/>
    <row r="45631" ht="15" customHeight="1"/>
    <row r="45632" ht="15" customHeight="1"/>
    <row r="45633" ht="15" customHeight="1"/>
    <row r="45634" ht="15" customHeight="1"/>
    <row r="45635" ht="15" customHeight="1"/>
    <row r="45636" ht="15" customHeight="1"/>
    <row r="45637" ht="15" customHeight="1"/>
    <row r="45638" ht="15" customHeight="1"/>
    <row r="45639" ht="15" customHeight="1"/>
    <row r="45640" ht="15" customHeight="1"/>
    <row r="45641" ht="15" customHeight="1"/>
    <row r="45642" ht="15" customHeight="1"/>
    <row r="45643" ht="15" customHeight="1"/>
    <row r="45644" ht="15" customHeight="1"/>
    <row r="45645" ht="15" customHeight="1"/>
    <row r="45646" ht="15" customHeight="1"/>
    <row r="45647" ht="15" customHeight="1"/>
    <row r="45648" ht="15" customHeight="1"/>
    <row r="45649" ht="15" customHeight="1"/>
    <row r="45650" ht="15" customHeight="1"/>
    <row r="45651" ht="15" customHeight="1"/>
    <row r="45652" ht="15" customHeight="1"/>
    <row r="45653" ht="15" customHeight="1"/>
    <row r="45654" ht="15" customHeight="1"/>
    <row r="45655" ht="15" customHeight="1"/>
    <row r="45656" ht="15" customHeight="1"/>
    <row r="45657" ht="15" customHeight="1"/>
    <row r="45658" ht="15" customHeight="1"/>
    <row r="45659" ht="15" customHeight="1"/>
    <row r="45660" ht="15" customHeight="1"/>
    <row r="45661" ht="15" customHeight="1"/>
    <row r="45662" ht="15" customHeight="1"/>
    <row r="45663" ht="15" customHeight="1"/>
    <row r="45664" ht="15" customHeight="1"/>
    <row r="45665" ht="15" customHeight="1"/>
    <row r="45666" ht="15" customHeight="1"/>
    <row r="45667" ht="15" customHeight="1"/>
    <row r="45668" ht="15" customHeight="1"/>
    <row r="45669" ht="15" customHeight="1"/>
    <row r="45670" ht="15" customHeight="1"/>
    <row r="45671" ht="15" customHeight="1"/>
    <row r="45672" ht="15" customHeight="1"/>
    <row r="45673" ht="15" customHeight="1"/>
    <row r="45674" ht="15" customHeight="1"/>
    <row r="45675" ht="15" customHeight="1"/>
    <row r="45676" ht="15" customHeight="1"/>
    <row r="45677" ht="15" customHeight="1"/>
    <row r="45678" ht="15" customHeight="1"/>
    <row r="45679" ht="15" customHeight="1"/>
    <row r="45680" ht="15" customHeight="1"/>
    <row r="45681" ht="15" customHeight="1"/>
    <row r="45682" ht="15" customHeight="1"/>
    <row r="45683" ht="15" customHeight="1"/>
    <row r="45684" ht="15" customHeight="1"/>
    <row r="45685" ht="15" customHeight="1"/>
    <row r="45686" ht="15" customHeight="1"/>
    <row r="45687" ht="15" customHeight="1"/>
    <row r="45688" ht="15" customHeight="1"/>
    <row r="45689" ht="15" customHeight="1"/>
    <row r="45690" ht="15" customHeight="1"/>
    <row r="45691" ht="15" customHeight="1"/>
    <row r="45692" ht="15" customHeight="1"/>
    <row r="45693" ht="15" customHeight="1"/>
    <row r="45694" ht="15" customHeight="1"/>
    <row r="45695" ht="15" customHeight="1"/>
    <row r="45696" ht="15" customHeight="1"/>
    <row r="45697" ht="15" customHeight="1"/>
    <row r="45698" ht="15" customHeight="1"/>
    <row r="45699" ht="15" customHeight="1"/>
    <row r="45700" ht="15" customHeight="1"/>
    <row r="45701" ht="15" customHeight="1"/>
    <row r="45702" ht="15" customHeight="1"/>
    <row r="45703" ht="15" customHeight="1"/>
    <row r="45704" ht="15" customHeight="1"/>
    <row r="45705" ht="15" customHeight="1"/>
    <row r="45706" ht="15" customHeight="1"/>
    <row r="45707" ht="15" customHeight="1"/>
    <row r="45708" ht="15" customHeight="1"/>
    <row r="45709" ht="15" customHeight="1"/>
    <row r="45710" ht="15" customHeight="1"/>
    <row r="45711" ht="15" customHeight="1"/>
    <row r="45712" ht="15" customHeight="1"/>
    <row r="45713" ht="15" customHeight="1"/>
    <row r="45714" ht="15" customHeight="1"/>
    <row r="45715" ht="15" customHeight="1"/>
    <row r="45716" ht="15" customHeight="1"/>
    <row r="45717" ht="15" customHeight="1"/>
    <row r="45718" ht="15" customHeight="1"/>
    <row r="45719" ht="15" customHeight="1"/>
    <row r="45720" ht="15" customHeight="1"/>
    <row r="45721" ht="15" customHeight="1"/>
    <row r="45722" ht="15" customHeight="1"/>
    <row r="45723" ht="15" customHeight="1"/>
    <row r="45724" ht="15" customHeight="1"/>
    <row r="45725" ht="15" customHeight="1"/>
    <row r="45726" ht="15" customHeight="1"/>
    <row r="45727" ht="15" customHeight="1"/>
    <row r="45728" ht="15" customHeight="1"/>
    <row r="45729" ht="15" customHeight="1"/>
    <row r="45730" ht="15" customHeight="1"/>
    <row r="45731" ht="15" customHeight="1"/>
    <row r="45732" ht="15" customHeight="1"/>
    <row r="45733" ht="15" customHeight="1"/>
    <row r="45734" ht="15" customHeight="1"/>
    <row r="45735" ht="15" customHeight="1"/>
    <row r="45736" ht="15" customHeight="1"/>
    <row r="45737" ht="15" customHeight="1"/>
    <row r="45738" ht="15" customHeight="1"/>
    <row r="45739" ht="15" customHeight="1"/>
    <row r="45740" ht="15" customHeight="1"/>
    <row r="45741" ht="15" customHeight="1"/>
    <row r="45742" ht="15" customHeight="1"/>
    <row r="45743" ht="15" customHeight="1"/>
    <row r="45744" ht="15" customHeight="1"/>
    <row r="45745" ht="15" customHeight="1"/>
    <row r="45746" ht="15" customHeight="1"/>
    <row r="45747" ht="15" customHeight="1"/>
    <row r="45748" ht="15" customHeight="1"/>
    <row r="45749" ht="15" customHeight="1"/>
    <row r="45750" ht="15" customHeight="1"/>
    <row r="45751" ht="15" customHeight="1"/>
    <row r="45752" ht="15" customHeight="1"/>
    <row r="45753" ht="15" customHeight="1"/>
    <row r="45754" ht="15" customHeight="1"/>
    <row r="45755" ht="15" customHeight="1"/>
    <row r="45756" ht="15" customHeight="1"/>
    <row r="45757" ht="15" customHeight="1"/>
    <row r="45758" ht="15" customHeight="1"/>
    <row r="45759" ht="15" customHeight="1"/>
    <row r="45760" ht="15" customHeight="1"/>
    <row r="45761" ht="15" customHeight="1"/>
    <row r="45762" ht="15" customHeight="1"/>
    <row r="45763" ht="15" customHeight="1"/>
    <row r="45764" ht="15" customHeight="1"/>
    <row r="45765" ht="15" customHeight="1"/>
    <row r="45766" ht="15" customHeight="1"/>
    <row r="45767" ht="15" customHeight="1"/>
    <row r="45768" ht="15" customHeight="1"/>
    <row r="45769" ht="15" customHeight="1"/>
    <row r="45770" ht="15" customHeight="1"/>
    <row r="45771" ht="15" customHeight="1"/>
    <row r="45772" ht="15" customHeight="1"/>
    <row r="45773" ht="15" customHeight="1"/>
    <row r="45774" ht="15" customHeight="1"/>
    <row r="45775" ht="15" customHeight="1"/>
    <row r="45776" ht="15" customHeight="1"/>
    <row r="45777" ht="15" customHeight="1"/>
    <row r="45778" ht="15" customHeight="1"/>
    <row r="45779" ht="15" customHeight="1"/>
    <row r="45780" ht="15" customHeight="1"/>
    <row r="45781" ht="15" customHeight="1"/>
    <row r="45782" ht="15" customHeight="1"/>
    <row r="45783" ht="15" customHeight="1"/>
    <row r="45784" ht="15" customHeight="1"/>
    <row r="45785" ht="15" customHeight="1"/>
    <row r="45786" ht="15" customHeight="1"/>
    <row r="45787" ht="15" customHeight="1"/>
    <row r="45788" ht="15" customHeight="1"/>
    <row r="45789" ht="15" customHeight="1"/>
    <row r="45790" ht="15" customHeight="1"/>
    <row r="45791" ht="15" customHeight="1"/>
    <row r="45792" ht="15" customHeight="1"/>
    <row r="45793" ht="15" customHeight="1"/>
    <row r="45794" ht="15" customHeight="1"/>
    <row r="45795" ht="15" customHeight="1"/>
    <row r="45796" ht="15" customHeight="1"/>
    <row r="45797" ht="15" customHeight="1"/>
    <row r="45798" ht="15" customHeight="1"/>
    <row r="45799" ht="15" customHeight="1"/>
    <row r="45800" ht="15" customHeight="1"/>
    <row r="45801" ht="15" customHeight="1"/>
    <row r="45802" ht="15" customHeight="1"/>
    <row r="45803" ht="15" customHeight="1"/>
    <row r="45804" ht="15" customHeight="1"/>
    <row r="45805" ht="15" customHeight="1"/>
    <row r="45806" ht="15" customHeight="1"/>
    <row r="45807" ht="15" customHeight="1"/>
    <row r="45808" ht="15" customHeight="1"/>
    <row r="45809" ht="15" customHeight="1"/>
    <row r="45810" ht="15" customHeight="1"/>
    <row r="45811" ht="15" customHeight="1"/>
    <row r="45812" ht="15" customHeight="1"/>
    <row r="45813" ht="15" customHeight="1"/>
    <row r="45814" ht="15" customHeight="1"/>
    <row r="45815" ht="15" customHeight="1"/>
    <row r="45816" ht="15" customHeight="1"/>
    <row r="45817" ht="15" customHeight="1"/>
    <row r="45818" ht="15" customHeight="1"/>
    <row r="45819" ht="15" customHeight="1"/>
    <row r="45820" ht="15" customHeight="1"/>
    <row r="45821" ht="15" customHeight="1"/>
    <row r="45822" ht="15" customHeight="1"/>
    <row r="45823" ht="15" customHeight="1"/>
    <row r="45824" ht="15" customHeight="1"/>
    <row r="45825" ht="15" customHeight="1"/>
    <row r="45826" ht="15" customHeight="1"/>
    <row r="45827" ht="15" customHeight="1"/>
    <row r="45828" ht="15" customHeight="1"/>
    <row r="45829" ht="15" customHeight="1"/>
    <row r="45830" ht="15" customHeight="1"/>
    <row r="45831" ht="15" customHeight="1"/>
    <row r="45832" ht="15" customHeight="1"/>
    <row r="45833" ht="15" customHeight="1"/>
    <row r="45834" ht="15" customHeight="1"/>
    <row r="45835" ht="15" customHeight="1"/>
    <row r="45836" ht="15" customHeight="1"/>
    <row r="45837" ht="15" customHeight="1"/>
    <row r="45838" ht="15" customHeight="1"/>
    <row r="45839" ht="15" customHeight="1"/>
    <row r="45840" ht="15" customHeight="1"/>
    <row r="45841" ht="15" customHeight="1"/>
    <row r="45842" ht="15" customHeight="1"/>
    <row r="45843" ht="15" customHeight="1"/>
    <row r="45844" ht="15" customHeight="1"/>
    <row r="45845" ht="15" customHeight="1"/>
    <row r="45846" ht="15" customHeight="1"/>
    <row r="45847" ht="15" customHeight="1"/>
    <row r="45848" ht="15" customHeight="1"/>
    <row r="45849" ht="15" customHeight="1"/>
    <row r="45850" ht="15" customHeight="1"/>
    <row r="45851" ht="15" customHeight="1"/>
    <row r="45852" ht="15" customHeight="1"/>
    <row r="45853" ht="15" customHeight="1"/>
    <row r="45854" ht="15" customHeight="1"/>
    <row r="45855" ht="15" customHeight="1"/>
    <row r="45856" ht="15" customHeight="1"/>
    <row r="45857" ht="15" customHeight="1"/>
    <row r="45858" ht="15" customHeight="1"/>
    <row r="45859" ht="15" customHeight="1"/>
    <row r="45860" ht="15" customHeight="1"/>
    <row r="45861" ht="15" customHeight="1"/>
    <row r="45862" ht="15" customHeight="1"/>
    <row r="45863" ht="15" customHeight="1"/>
    <row r="45864" ht="15" customHeight="1"/>
    <row r="45865" ht="15" customHeight="1"/>
    <row r="45866" ht="15" customHeight="1"/>
    <row r="45867" ht="15" customHeight="1"/>
    <row r="45868" ht="15" customHeight="1"/>
    <row r="45869" ht="15" customHeight="1"/>
    <row r="45870" ht="15" customHeight="1"/>
    <row r="45871" ht="15" customHeight="1"/>
    <row r="45872" ht="15" customHeight="1"/>
    <row r="45873" ht="15" customHeight="1"/>
    <row r="45874" ht="15" customHeight="1"/>
    <row r="45875" ht="15" customHeight="1"/>
    <row r="45876" ht="15" customHeight="1"/>
    <row r="45877" ht="15" customHeight="1"/>
    <row r="45878" ht="15" customHeight="1"/>
    <row r="45879" ht="15" customHeight="1"/>
    <row r="45880" ht="15" customHeight="1"/>
    <row r="45881" ht="15" customHeight="1"/>
    <row r="45882" ht="15" customHeight="1"/>
    <row r="45883" ht="15" customHeight="1"/>
    <row r="45884" ht="15" customHeight="1"/>
    <row r="45885" ht="15" customHeight="1"/>
    <row r="45886" ht="15" customHeight="1"/>
    <row r="45887" ht="15" customHeight="1"/>
    <row r="45888" ht="15" customHeight="1"/>
    <row r="45889" ht="15" customHeight="1"/>
    <row r="45890" ht="15" customHeight="1"/>
    <row r="45891" ht="15" customHeight="1"/>
    <row r="45892" ht="15" customHeight="1"/>
    <row r="45893" ht="15" customHeight="1"/>
    <row r="45894" ht="15" customHeight="1"/>
    <row r="45895" ht="15" customHeight="1"/>
    <row r="45896" ht="15" customHeight="1"/>
    <row r="45897" ht="15" customHeight="1"/>
    <row r="45898" ht="15" customHeight="1"/>
    <row r="45899" ht="15" customHeight="1"/>
    <row r="45900" ht="15" customHeight="1"/>
    <row r="45901" ht="15" customHeight="1"/>
    <row r="45902" ht="15" customHeight="1"/>
    <row r="45903" ht="15" customHeight="1"/>
    <row r="45904" ht="15" customHeight="1"/>
    <row r="45905" ht="15" customHeight="1"/>
    <row r="45906" ht="15" customHeight="1"/>
    <row r="45907" ht="15" customHeight="1"/>
    <row r="45908" ht="15" customHeight="1"/>
    <row r="45909" ht="15" customHeight="1"/>
    <row r="45910" ht="15" customHeight="1"/>
    <row r="45911" ht="15" customHeight="1"/>
    <row r="45912" ht="15" customHeight="1"/>
    <row r="45913" ht="15" customHeight="1"/>
    <row r="45914" ht="15" customHeight="1"/>
    <row r="45915" ht="15" customHeight="1"/>
    <row r="45916" ht="15" customHeight="1"/>
    <row r="45917" ht="15" customHeight="1"/>
    <row r="45918" ht="15" customHeight="1"/>
    <row r="45919" ht="15" customHeight="1"/>
    <row r="45920" ht="15" customHeight="1"/>
    <row r="45921" ht="15" customHeight="1"/>
    <row r="45922" ht="15" customHeight="1"/>
    <row r="45923" ht="15" customHeight="1"/>
    <row r="45924" ht="15" customHeight="1"/>
    <row r="45925" ht="15" customHeight="1"/>
    <row r="45926" ht="15" customHeight="1"/>
    <row r="45927" ht="15" customHeight="1"/>
    <row r="45928" ht="15" customHeight="1"/>
    <row r="45929" ht="15" customHeight="1"/>
    <row r="45930" ht="15" customHeight="1"/>
    <row r="45931" ht="15" customHeight="1"/>
    <row r="45932" ht="15" customHeight="1"/>
    <row r="45933" ht="15" customHeight="1"/>
    <row r="45934" ht="15" customHeight="1"/>
    <row r="45935" ht="15" customHeight="1"/>
    <row r="45936" ht="15" customHeight="1"/>
    <row r="45937" ht="15" customHeight="1"/>
    <row r="45938" ht="15" customHeight="1"/>
    <row r="45939" ht="15" customHeight="1"/>
    <row r="45940" ht="15" customHeight="1"/>
    <row r="45941" ht="15" customHeight="1"/>
    <row r="45942" ht="15" customHeight="1"/>
    <row r="45943" ht="15" customHeight="1"/>
    <row r="45944" ht="15" customHeight="1"/>
    <row r="45945" ht="15" customHeight="1"/>
    <row r="45946" ht="15" customHeight="1"/>
    <row r="45947" ht="15" customHeight="1"/>
    <row r="45948" ht="15" customHeight="1"/>
    <row r="45949" ht="15" customHeight="1"/>
    <row r="45950" ht="15" customHeight="1"/>
    <row r="45951" ht="15" customHeight="1"/>
    <row r="45952" ht="15" customHeight="1"/>
    <row r="45953" ht="15" customHeight="1"/>
    <row r="45954" ht="15" customHeight="1"/>
    <row r="45955" ht="15" customHeight="1"/>
    <row r="45956" ht="15" customHeight="1"/>
    <row r="45957" ht="15" customHeight="1"/>
    <row r="45958" ht="15" customHeight="1"/>
    <row r="45959" ht="15" customHeight="1"/>
    <row r="45960" ht="15" customHeight="1"/>
    <row r="45961" ht="15" customHeight="1"/>
    <row r="45962" ht="15" customHeight="1"/>
    <row r="45963" ht="15" customHeight="1"/>
    <row r="45964" ht="15" customHeight="1"/>
    <row r="45965" ht="15" customHeight="1"/>
    <row r="45966" ht="15" customHeight="1"/>
    <row r="45967" ht="15" customHeight="1"/>
    <row r="45968" ht="15" customHeight="1"/>
    <row r="45969" ht="15" customHeight="1"/>
    <row r="45970" ht="15" customHeight="1"/>
    <row r="45971" ht="15" customHeight="1"/>
    <row r="45972" ht="15" customHeight="1"/>
    <row r="45973" ht="15" customHeight="1"/>
    <row r="45974" ht="15" customHeight="1"/>
    <row r="45975" ht="15" customHeight="1"/>
    <row r="45976" ht="15" customHeight="1"/>
    <row r="45977" ht="15" customHeight="1"/>
    <row r="45978" ht="15" customHeight="1"/>
    <row r="45979" ht="15" customHeight="1"/>
    <row r="45980" ht="15" customHeight="1"/>
    <row r="45981" ht="15" customHeight="1"/>
    <row r="45982" ht="15" customHeight="1"/>
    <row r="45983" ht="15" customHeight="1"/>
    <row r="45984" ht="15" customHeight="1"/>
    <row r="45985" ht="15" customHeight="1"/>
    <row r="45986" ht="15" customHeight="1"/>
    <row r="45987" ht="15" customHeight="1"/>
    <row r="45988" ht="15" customHeight="1"/>
    <row r="45989" ht="15" customHeight="1"/>
    <row r="45990" ht="15" customHeight="1"/>
    <row r="45991" ht="15" customHeight="1"/>
    <row r="45992" ht="15" customHeight="1"/>
    <row r="45993" ht="15" customHeight="1"/>
    <row r="45994" ht="15" customHeight="1"/>
    <row r="45995" ht="15" customHeight="1"/>
    <row r="45996" ht="15" customHeight="1"/>
    <row r="45997" ht="15" customHeight="1"/>
    <row r="45998" ht="15" customHeight="1"/>
    <row r="45999" ht="15" customHeight="1"/>
    <row r="46000" ht="15" customHeight="1"/>
    <row r="46001" ht="15" customHeight="1"/>
    <row r="46002" ht="15" customHeight="1"/>
    <row r="46003" ht="15" customHeight="1"/>
    <row r="46004" ht="15" customHeight="1"/>
    <row r="46005" ht="15" customHeight="1"/>
    <row r="46006" ht="15" customHeight="1"/>
    <row r="46007" ht="15" customHeight="1"/>
    <row r="46008" ht="15" customHeight="1"/>
    <row r="46009" ht="15" customHeight="1"/>
    <row r="46010" ht="15" customHeight="1"/>
    <row r="46011" ht="15" customHeight="1"/>
    <row r="46012" ht="15" customHeight="1"/>
    <row r="46013" ht="15" customHeight="1"/>
    <row r="46014" ht="15" customHeight="1"/>
    <row r="46015" ht="15" customHeight="1"/>
    <row r="46016" ht="15" customHeight="1"/>
    <row r="46017" ht="15" customHeight="1"/>
    <row r="46018" ht="15" customHeight="1"/>
    <row r="46019" ht="15" customHeight="1"/>
    <row r="46020" ht="15" customHeight="1"/>
    <row r="46021" ht="15" customHeight="1"/>
    <row r="46022" ht="15" customHeight="1"/>
    <row r="46023" ht="15" customHeight="1"/>
    <row r="46024" ht="15" customHeight="1"/>
    <row r="46025" ht="15" customHeight="1"/>
    <row r="46026" ht="15" customHeight="1"/>
    <row r="46027" ht="15" customHeight="1"/>
    <row r="46028" ht="15" customHeight="1"/>
    <row r="46029" ht="15" customHeight="1"/>
    <row r="46030" ht="15" customHeight="1"/>
    <row r="46031" ht="15" customHeight="1"/>
    <row r="46032" ht="15" customHeight="1"/>
    <row r="46033" ht="15" customHeight="1"/>
    <row r="46034" ht="15" customHeight="1"/>
    <row r="46035" ht="15" customHeight="1"/>
    <row r="46036" ht="15" customHeight="1"/>
    <row r="46037" ht="15" customHeight="1"/>
    <row r="46038" ht="15" customHeight="1"/>
    <row r="46039" ht="15" customHeight="1"/>
    <row r="46040" ht="15" customHeight="1"/>
    <row r="46041" ht="15" customHeight="1"/>
    <row r="46042" ht="15" customHeight="1"/>
    <row r="46043" ht="15" customHeight="1"/>
    <row r="46044" ht="15" customHeight="1"/>
    <row r="46045" ht="15" customHeight="1"/>
    <row r="46046" ht="15" customHeight="1"/>
    <row r="46047" ht="15" customHeight="1"/>
    <row r="46048" ht="15" customHeight="1"/>
    <row r="46049" ht="15" customHeight="1"/>
    <row r="46050" ht="15" customHeight="1"/>
    <row r="46051" ht="15" customHeight="1"/>
    <row r="46052" ht="15" customHeight="1"/>
    <row r="46053" ht="15" customHeight="1"/>
    <row r="46054" ht="15" customHeight="1"/>
    <row r="46055" ht="15" customHeight="1"/>
    <row r="46056" ht="15" customHeight="1"/>
    <row r="46057" ht="15" customHeight="1"/>
    <row r="46058" ht="15" customHeight="1"/>
    <row r="46059" ht="15" customHeight="1"/>
    <row r="46060" ht="15" customHeight="1"/>
    <row r="46061" ht="15" customHeight="1"/>
    <row r="46062" ht="15" customHeight="1"/>
    <row r="46063" ht="15" customHeight="1"/>
    <row r="46064" ht="15" customHeight="1"/>
    <row r="46065" ht="15" customHeight="1"/>
    <row r="46066" ht="15" customHeight="1"/>
    <row r="46067" ht="15" customHeight="1"/>
    <row r="46068" ht="15" customHeight="1"/>
    <row r="46069" ht="15" customHeight="1"/>
    <row r="46070" ht="15" customHeight="1"/>
    <row r="46071" ht="15" customHeight="1"/>
    <row r="46072" ht="15" customHeight="1"/>
    <row r="46073" ht="15" customHeight="1"/>
    <row r="46074" ht="15" customHeight="1"/>
    <row r="46075" ht="15" customHeight="1"/>
    <row r="46076" ht="15" customHeight="1"/>
    <row r="46077" ht="15" customHeight="1"/>
    <row r="46078" ht="15" customHeight="1"/>
    <row r="46079" ht="15" customHeight="1"/>
    <row r="46080" ht="15" customHeight="1"/>
    <row r="46081" ht="15" customHeight="1"/>
    <row r="46082" ht="15" customHeight="1"/>
    <row r="46083" ht="15" customHeight="1"/>
    <row r="46084" ht="15" customHeight="1"/>
    <row r="46085" ht="15" customHeight="1"/>
    <row r="46086" ht="15" customHeight="1"/>
    <row r="46087" ht="15" customHeight="1"/>
    <row r="46088" ht="15" customHeight="1"/>
    <row r="46089" ht="15" customHeight="1"/>
    <row r="46090" ht="15" customHeight="1"/>
    <row r="46091" ht="15" customHeight="1"/>
    <row r="46092" ht="15" customHeight="1"/>
    <row r="46093" ht="15" customHeight="1"/>
    <row r="46094" ht="15" customHeight="1"/>
    <row r="46095" ht="15" customHeight="1"/>
    <row r="46096" ht="15" customHeight="1"/>
    <row r="46097" ht="15" customHeight="1"/>
    <row r="46098" ht="15" customHeight="1"/>
    <row r="46099" ht="15" customHeight="1"/>
    <row r="46100" ht="15" customHeight="1"/>
    <row r="46101" ht="15" customHeight="1"/>
    <row r="46102" ht="15" customHeight="1"/>
    <row r="46103" ht="15" customHeight="1"/>
    <row r="46104" ht="15" customHeight="1"/>
    <row r="46105" ht="15" customHeight="1"/>
    <row r="46106" ht="15" customHeight="1"/>
    <row r="46107" ht="15" customHeight="1"/>
    <row r="46108" ht="15" customHeight="1"/>
    <row r="46109" ht="15" customHeight="1"/>
    <row r="46110" ht="15" customHeight="1"/>
    <row r="46111" ht="15" customHeight="1"/>
    <row r="46112" ht="15" customHeight="1"/>
    <row r="46113" ht="15" customHeight="1"/>
    <row r="46114" ht="15" customHeight="1"/>
    <row r="46115" ht="15" customHeight="1"/>
    <row r="46116" ht="15" customHeight="1"/>
    <row r="46117" ht="15" customHeight="1"/>
    <row r="46118" ht="15" customHeight="1"/>
    <row r="46119" ht="15" customHeight="1"/>
    <row r="46120" ht="15" customHeight="1"/>
    <row r="46121" ht="15" customHeight="1"/>
    <row r="46122" ht="15" customHeight="1"/>
    <row r="46123" ht="15" customHeight="1"/>
    <row r="46124" ht="15" customHeight="1"/>
    <row r="46125" ht="15" customHeight="1"/>
    <row r="46126" ht="15" customHeight="1"/>
    <row r="46127" ht="15" customHeight="1"/>
    <row r="46128" ht="15" customHeight="1"/>
    <row r="46129" ht="15" customHeight="1"/>
    <row r="46130" ht="15" customHeight="1"/>
    <row r="46131" ht="15" customHeight="1"/>
    <row r="46132" ht="15" customHeight="1"/>
    <row r="46133" ht="15" customHeight="1"/>
    <row r="46134" ht="15" customHeight="1"/>
    <row r="46135" ht="15" customHeight="1"/>
    <row r="46136" ht="15" customHeight="1"/>
    <row r="46137" ht="15" customHeight="1"/>
    <row r="46138" ht="15" customHeight="1"/>
    <row r="46139" ht="15" customHeight="1"/>
    <row r="46140" ht="15" customHeight="1"/>
    <row r="46141" ht="15" customHeight="1"/>
    <row r="46142" ht="15" customHeight="1"/>
    <row r="46143" ht="15" customHeight="1"/>
    <row r="46144" ht="15" customHeight="1"/>
    <row r="46145" ht="15" customHeight="1"/>
    <row r="46146" ht="15" customHeight="1"/>
    <row r="46147" ht="15" customHeight="1"/>
    <row r="46148" ht="15" customHeight="1"/>
    <row r="46149" ht="15" customHeight="1"/>
    <row r="46150" ht="15" customHeight="1"/>
    <row r="46151" ht="15" customHeight="1"/>
    <row r="46152" ht="15" customHeight="1"/>
    <row r="46153" ht="15" customHeight="1"/>
    <row r="46154" ht="15" customHeight="1"/>
    <row r="46155" ht="15" customHeight="1"/>
    <row r="46156" ht="15" customHeight="1"/>
    <row r="46157" ht="15" customHeight="1"/>
    <row r="46158" ht="15" customHeight="1"/>
    <row r="46159" ht="15" customHeight="1"/>
    <row r="46160" ht="15" customHeight="1"/>
    <row r="46161" ht="15" customHeight="1"/>
    <row r="46162" ht="15" customHeight="1"/>
    <row r="46163" ht="15" customHeight="1"/>
    <row r="46164" ht="15" customHeight="1"/>
    <row r="46165" ht="15" customHeight="1"/>
    <row r="46166" ht="15" customHeight="1"/>
    <row r="46167" ht="15" customHeight="1"/>
    <row r="46168" ht="15" customHeight="1"/>
    <row r="46169" ht="15" customHeight="1"/>
    <row r="46170" ht="15" customHeight="1"/>
    <row r="46171" ht="15" customHeight="1"/>
    <row r="46172" ht="15" customHeight="1"/>
    <row r="46173" ht="15" customHeight="1"/>
    <row r="46174" ht="15" customHeight="1"/>
    <row r="46175" ht="15" customHeight="1"/>
    <row r="46176" ht="15" customHeight="1"/>
    <row r="46177" ht="15" customHeight="1"/>
    <row r="46178" ht="15" customHeight="1"/>
    <row r="46179" ht="15" customHeight="1"/>
    <row r="46180" ht="15" customHeight="1"/>
    <row r="46181" ht="15" customHeight="1"/>
    <row r="46182" ht="15" customHeight="1"/>
    <row r="46183" ht="15" customHeight="1"/>
    <row r="46184" ht="15" customHeight="1"/>
    <row r="46185" ht="15" customHeight="1"/>
    <row r="46186" ht="15" customHeight="1"/>
    <row r="46187" ht="15" customHeight="1"/>
    <row r="46188" ht="15" customHeight="1"/>
    <row r="46189" ht="15" customHeight="1"/>
    <row r="46190" ht="15" customHeight="1"/>
    <row r="46191" ht="15" customHeight="1"/>
    <row r="46192" ht="15" customHeight="1"/>
    <row r="46193" ht="15" customHeight="1"/>
    <row r="46194" ht="15" customHeight="1"/>
    <row r="46195" ht="15" customHeight="1"/>
    <row r="46196" ht="15" customHeight="1"/>
    <row r="46197" ht="15" customHeight="1"/>
    <row r="46198" ht="15" customHeight="1"/>
    <row r="46199" ht="15" customHeight="1"/>
    <row r="46200" ht="15" customHeight="1"/>
    <row r="46201" ht="15" customHeight="1"/>
    <row r="46202" ht="15" customHeight="1"/>
    <row r="46203" ht="15" customHeight="1"/>
    <row r="46204" ht="15" customHeight="1"/>
    <row r="46205" ht="15" customHeight="1"/>
    <row r="46206" ht="15" customHeight="1"/>
    <row r="46207" ht="15" customHeight="1"/>
    <row r="46208" ht="15" customHeight="1"/>
    <row r="46209" ht="15" customHeight="1"/>
    <row r="46210" ht="15" customHeight="1"/>
    <row r="46211" ht="15" customHeight="1"/>
    <row r="46212" ht="15" customHeight="1"/>
    <row r="46213" ht="15" customHeight="1"/>
    <row r="46214" ht="15" customHeight="1"/>
    <row r="46215" ht="15" customHeight="1"/>
    <row r="46216" ht="15" customHeight="1"/>
    <row r="46217" ht="15" customHeight="1"/>
    <row r="46218" ht="15" customHeight="1"/>
    <row r="46219" ht="15" customHeight="1"/>
    <row r="46220" ht="15" customHeight="1"/>
    <row r="46221" ht="15" customHeight="1"/>
    <row r="46222" ht="15" customHeight="1"/>
    <row r="46223" ht="15" customHeight="1"/>
    <row r="46224" ht="15" customHeight="1"/>
    <row r="46225" ht="15" customHeight="1"/>
    <row r="46226" ht="15" customHeight="1"/>
    <row r="46227" ht="15" customHeight="1"/>
    <row r="46228" ht="15" customHeight="1"/>
    <row r="46229" ht="15" customHeight="1"/>
    <row r="46230" ht="15" customHeight="1"/>
    <row r="46231" ht="15" customHeight="1"/>
    <row r="46232" ht="15" customHeight="1"/>
    <row r="46233" ht="15" customHeight="1"/>
    <row r="46234" ht="15" customHeight="1"/>
    <row r="46235" ht="15" customHeight="1"/>
    <row r="46236" ht="15" customHeight="1"/>
    <row r="46237" ht="15" customHeight="1"/>
    <row r="46238" ht="15" customHeight="1"/>
    <row r="46239" ht="15" customHeight="1"/>
    <row r="46240" ht="15" customHeight="1"/>
    <row r="46241" ht="15" customHeight="1"/>
    <row r="46242" ht="15" customHeight="1"/>
    <row r="46243" ht="15" customHeight="1"/>
    <row r="46244" ht="15" customHeight="1"/>
    <row r="46245" ht="15" customHeight="1"/>
    <row r="46246" ht="15" customHeight="1"/>
    <row r="46247" ht="15" customHeight="1"/>
    <row r="46248" ht="15" customHeight="1"/>
    <row r="46249" ht="15" customHeight="1"/>
    <row r="46250" ht="15" customHeight="1"/>
    <row r="46251" ht="15" customHeight="1"/>
    <row r="46252" ht="15" customHeight="1"/>
    <row r="46253" ht="15" customHeight="1"/>
    <row r="46254" ht="15" customHeight="1"/>
    <row r="46255" ht="15" customHeight="1"/>
    <row r="46256" ht="15" customHeight="1"/>
    <row r="46257" ht="15" customHeight="1"/>
    <row r="46258" ht="15" customHeight="1"/>
    <row r="46259" ht="15" customHeight="1"/>
    <row r="46260" ht="15" customHeight="1"/>
    <row r="46261" ht="15" customHeight="1"/>
    <row r="46262" ht="15" customHeight="1"/>
    <row r="46263" ht="15" customHeight="1"/>
    <row r="46264" ht="15" customHeight="1"/>
    <row r="46265" ht="15" customHeight="1"/>
    <row r="46266" ht="15" customHeight="1"/>
    <row r="46267" ht="15" customHeight="1"/>
    <row r="46268" ht="15" customHeight="1"/>
    <row r="46269" ht="15" customHeight="1"/>
    <row r="46270" ht="15" customHeight="1"/>
    <row r="46271" ht="15" customHeight="1"/>
    <row r="46272" ht="15" customHeight="1"/>
    <row r="46273" ht="15" customHeight="1"/>
    <row r="46274" ht="15" customHeight="1"/>
    <row r="46275" ht="15" customHeight="1"/>
    <row r="46276" ht="15" customHeight="1"/>
    <row r="46277" ht="15" customHeight="1"/>
    <row r="46278" ht="15" customHeight="1"/>
    <row r="46279" ht="15" customHeight="1"/>
    <row r="46280" ht="15" customHeight="1"/>
    <row r="46281" ht="15" customHeight="1"/>
    <row r="46282" ht="15" customHeight="1"/>
    <row r="46283" ht="15" customHeight="1"/>
    <row r="46284" ht="15" customHeight="1"/>
    <row r="46285" ht="15" customHeight="1"/>
    <row r="46286" ht="15" customHeight="1"/>
    <row r="46287" ht="15" customHeight="1"/>
    <row r="46288" ht="15" customHeight="1"/>
    <row r="46289" ht="15" customHeight="1"/>
    <row r="46290" ht="15" customHeight="1"/>
    <row r="46291" ht="15" customHeight="1"/>
    <row r="46292" ht="15" customHeight="1"/>
    <row r="46293" ht="15" customHeight="1"/>
    <row r="46294" ht="15" customHeight="1"/>
    <row r="46295" ht="15" customHeight="1"/>
    <row r="46296" ht="15" customHeight="1"/>
    <row r="46297" ht="15" customHeight="1"/>
    <row r="46298" ht="15" customHeight="1"/>
    <row r="46299" ht="15" customHeight="1"/>
    <row r="46300" ht="15" customHeight="1"/>
    <row r="46301" ht="15" customHeight="1"/>
    <row r="46302" ht="15" customHeight="1"/>
    <row r="46303" ht="15" customHeight="1"/>
    <row r="46304" ht="15" customHeight="1"/>
    <row r="46305" ht="15" customHeight="1"/>
    <row r="46306" ht="15" customHeight="1"/>
    <row r="46307" ht="15" customHeight="1"/>
    <row r="46308" ht="15" customHeight="1"/>
    <row r="46309" ht="15" customHeight="1"/>
    <row r="46310" ht="15" customHeight="1"/>
    <row r="46311" ht="15" customHeight="1"/>
    <row r="46312" ht="15" customHeight="1"/>
    <row r="46313" ht="15" customHeight="1"/>
    <row r="46314" ht="15" customHeight="1"/>
    <row r="46315" ht="15" customHeight="1"/>
    <row r="46316" ht="15" customHeight="1"/>
    <row r="46317" ht="15" customHeight="1"/>
    <row r="46318" ht="15" customHeight="1"/>
    <row r="46319" ht="15" customHeight="1"/>
    <row r="46320" ht="15" customHeight="1"/>
    <row r="46321" ht="15" customHeight="1"/>
    <row r="46322" ht="15" customHeight="1"/>
    <row r="46323" ht="15" customHeight="1"/>
    <row r="46324" ht="15" customHeight="1"/>
    <row r="46325" ht="15" customHeight="1"/>
    <row r="46326" ht="15" customHeight="1"/>
    <row r="46327" ht="15" customHeight="1"/>
    <row r="46328" ht="15" customHeight="1"/>
    <row r="46329" ht="15" customHeight="1"/>
    <row r="46330" ht="15" customHeight="1"/>
    <row r="46331" ht="15" customHeight="1"/>
    <row r="46332" ht="15" customHeight="1"/>
    <row r="46333" ht="15" customHeight="1"/>
    <row r="46334" ht="15" customHeight="1"/>
    <row r="46335" ht="15" customHeight="1"/>
    <row r="46336" ht="15" customHeight="1"/>
    <row r="46337" ht="15" customHeight="1"/>
    <row r="46338" ht="15" customHeight="1"/>
    <row r="46339" ht="15" customHeight="1"/>
    <row r="46340" ht="15" customHeight="1"/>
    <row r="46341" ht="15" customHeight="1"/>
    <row r="46342" ht="15" customHeight="1"/>
    <row r="46343" ht="15" customHeight="1"/>
    <row r="46344" ht="15" customHeight="1"/>
    <row r="46345" ht="15" customHeight="1"/>
    <row r="46346" ht="15" customHeight="1"/>
    <row r="46347" ht="15" customHeight="1"/>
    <row r="46348" ht="15" customHeight="1"/>
    <row r="46349" ht="15" customHeight="1"/>
    <row r="46350" ht="15" customHeight="1"/>
    <row r="46351" ht="15" customHeight="1"/>
    <row r="46352" ht="15" customHeight="1"/>
    <row r="46353" ht="15" customHeight="1"/>
    <row r="46354" ht="15" customHeight="1"/>
    <row r="46355" ht="15" customHeight="1"/>
    <row r="46356" ht="15" customHeight="1"/>
    <row r="46357" ht="15" customHeight="1"/>
    <row r="46358" ht="15" customHeight="1"/>
    <row r="46359" ht="15" customHeight="1"/>
    <row r="46360" ht="15" customHeight="1"/>
    <row r="46361" ht="15" customHeight="1"/>
    <row r="46362" ht="15" customHeight="1"/>
    <row r="46363" ht="15" customHeight="1"/>
    <row r="46364" ht="15" customHeight="1"/>
    <row r="46365" ht="15" customHeight="1"/>
    <row r="46366" ht="15" customHeight="1"/>
    <row r="46367" ht="15" customHeight="1"/>
    <row r="46368" ht="15" customHeight="1"/>
    <row r="46369" ht="15" customHeight="1"/>
    <row r="46370" ht="15" customHeight="1"/>
    <row r="46371" ht="15" customHeight="1"/>
    <row r="46372" ht="15" customHeight="1"/>
    <row r="46373" ht="15" customHeight="1"/>
    <row r="46374" ht="15" customHeight="1"/>
    <row r="46375" ht="15" customHeight="1"/>
    <row r="46376" ht="15" customHeight="1"/>
    <row r="46377" ht="15" customHeight="1"/>
    <row r="46378" ht="15" customHeight="1"/>
    <row r="46379" ht="15" customHeight="1"/>
    <row r="46380" ht="15" customHeight="1"/>
    <row r="46381" ht="15" customHeight="1"/>
    <row r="46382" ht="15" customHeight="1"/>
    <row r="46383" ht="15" customHeight="1"/>
    <row r="46384" ht="15" customHeight="1"/>
    <row r="46385" ht="15" customHeight="1"/>
    <row r="46386" ht="15" customHeight="1"/>
    <row r="46387" ht="15" customHeight="1"/>
    <row r="46388" ht="15" customHeight="1"/>
    <row r="46389" ht="15" customHeight="1"/>
    <row r="46390" ht="15" customHeight="1"/>
    <row r="46391" ht="15" customHeight="1"/>
    <row r="46392" ht="15" customHeight="1"/>
    <row r="46393" ht="15" customHeight="1"/>
    <row r="46394" ht="15" customHeight="1"/>
    <row r="46395" ht="15" customHeight="1"/>
    <row r="46396" ht="15" customHeight="1"/>
    <row r="46397" ht="15" customHeight="1"/>
    <row r="46398" ht="15" customHeight="1"/>
    <row r="46399" ht="15" customHeight="1"/>
    <row r="46400" ht="15" customHeight="1"/>
    <row r="46401" ht="15" customHeight="1"/>
    <row r="46402" ht="15" customHeight="1"/>
    <row r="46403" ht="15" customHeight="1"/>
    <row r="46404" ht="15" customHeight="1"/>
    <row r="46405" ht="15" customHeight="1"/>
    <row r="46406" ht="15" customHeight="1"/>
    <row r="46407" ht="15" customHeight="1"/>
    <row r="46408" ht="15" customHeight="1"/>
    <row r="46409" ht="15" customHeight="1"/>
    <row r="46410" ht="15" customHeight="1"/>
    <row r="46411" ht="15" customHeight="1"/>
    <row r="46412" ht="15" customHeight="1"/>
    <row r="46413" ht="15" customHeight="1"/>
    <row r="46414" ht="15" customHeight="1"/>
    <row r="46415" ht="15" customHeight="1"/>
    <row r="46416" ht="15" customHeight="1"/>
    <row r="46417" ht="15" customHeight="1"/>
    <row r="46418" ht="15" customHeight="1"/>
    <row r="46419" ht="15" customHeight="1"/>
    <row r="46420" ht="15" customHeight="1"/>
    <row r="46421" ht="15" customHeight="1"/>
    <row r="46422" ht="15" customHeight="1"/>
    <row r="46423" ht="15" customHeight="1"/>
    <row r="46424" ht="15" customHeight="1"/>
    <row r="46425" ht="15" customHeight="1"/>
    <row r="46426" ht="15" customHeight="1"/>
    <row r="46427" ht="15" customHeight="1"/>
    <row r="46428" ht="15" customHeight="1"/>
    <row r="46429" ht="15" customHeight="1"/>
    <row r="46430" ht="15" customHeight="1"/>
    <row r="46431" ht="15" customHeight="1"/>
    <row r="46432" ht="15" customHeight="1"/>
    <row r="46433" ht="15" customHeight="1"/>
    <row r="46434" ht="15" customHeight="1"/>
    <row r="46435" ht="15" customHeight="1"/>
    <row r="46436" ht="15" customHeight="1"/>
    <row r="46437" ht="15" customHeight="1"/>
    <row r="46438" ht="15" customHeight="1"/>
    <row r="46439" ht="15" customHeight="1"/>
    <row r="46440" ht="15" customHeight="1"/>
    <row r="46441" ht="15" customHeight="1"/>
    <row r="46442" ht="15" customHeight="1"/>
    <row r="46443" ht="15" customHeight="1"/>
    <row r="46444" ht="15" customHeight="1"/>
    <row r="46445" ht="15" customHeight="1"/>
    <row r="46446" ht="15" customHeight="1"/>
    <row r="46447" ht="15" customHeight="1"/>
    <row r="46448" ht="15" customHeight="1"/>
    <row r="46449" ht="15" customHeight="1"/>
    <row r="46450" ht="15" customHeight="1"/>
    <row r="46451" ht="15" customHeight="1"/>
    <row r="46452" ht="15" customHeight="1"/>
    <row r="46453" ht="15" customHeight="1"/>
    <row r="46454" ht="15" customHeight="1"/>
    <row r="46455" ht="15" customHeight="1"/>
    <row r="46456" ht="15" customHeight="1"/>
    <row r="46457" ht="15" customHeight="1"/>
    <row r="46458" ht="15" customHeight="1"/>
    <row r="46459" ht="15" customHeight="1"/>
    <row r="46460" ht="15" customHeight="1"/>
    <row r="46461" ht="15" customHeight="1"/>
    <row r="46462" ht="15" customHeight="1"/>
    <row r="46463" ht="15" customHeight="1"/>
    <row r="46464" ht="15" customHeight="1"/>
    <row r="46465" ht="15" customHeight="1"/>
    <row r="46466" ht="15" customHeight="1"/>
    <row r="46467" ht="15" customHeight="1"/>
    <row r="46468" ht="15" customHeight="1"/>
    <row r="46469" ht="15" customHeight="1"/>
    <row r="46470" ht="15" customHeight="1"/>
    <row r="46471" ht="15" customHeight="1"/>
    <row r="46472" ht="15" customHeight="1"/>
    <row r="46473" ht="15" customHeight="1"/>
    <row r="46474" ht="15" customHeight="1"/>
    <row r="46475" ht="15" customHeight="1"/>
    <row r="46476" ht="15" customHeight="1"/>
    <row r="46477" ht="15" customHeight="1"/>
    <row r="46478" ht="15" customHeight="1"/>
    <row r="46479" ht="15" customHeight="1"/>
    <row r="46480" ht="15" customHeight="1"/>
    <row r="46481" ht="15" customHeight="1"/>
    <row r="46482" ht="15" customHeight="1"/>
    <row r="46483" ht="15" customHeight="1"/>
    <row r="46484" ht="15" customHeight="1"/>
    <row r="46485" ht="15" customHeight="1"/>
    <row r="46486" ht="15" customHeight="1"/>
    <row r="46487" ht="15" customHeight="1"/>
    <row r="46488" ht="15" customHeight="1"/>
    <row r="46489" ht="15" customHeight="1"/>
    <row r="46490" ht="15" customHeight="1"/>
    <row r="46491" ht="15" customHeight="1"/>
    <row r="46492" ht="15" customHeight="1"/>
    <row r="46493" ht="15" customHeight="1"/>
    <row r="46494" ht="15" customHeight="1"/>
    <row r="46495" ht="15" customHeight="1"/>
    <row r="46496" ht="15" customHeight="1"/>
    <row r="46497" ht="15" customHeight="1"/>
    <row r="46498" ht="15" customHeight="1"/>
    <row r="46499" ht="15" customHeight="1"/>
    <row r="46500" ht="15" customHeight="1"/>
    <row r="46501" ht="15" customHeight="1"/>
    <row r="46502" ht="15" customHeight="1"/>
    <row r="46503" ht="15" customHeight="1"/>
    <row r="46504" ht="15" customHeight="1"/>
    <row r="46505" ht="15" customHeight="1"/>
    <row r="46506" ht="15" customHeight="1"/>
    <row r="46507" ht="15" customHeight="1"/>
    <row r="46508" ht="15" customHeight="1"/>
    <row r="46509" ht="15" customHeight="1"/>
    <row r="46510" ht="15" customHeight="1"/>
    <row r="46511" ht="15" customHeight="1"/>
    <row r="46512" ht="15" customHeight="1"/>
    <row r="46513" ht="15" customHeight="1"/>
    <row r="46514" ht="15" customHeight="1"/>
    <row r="46515" ht="15" customHeight="1"/>
    <row r="46516" ht="15" customHeight="1"/>
    <row r="46517" ht="15" customHeight="1"/>
    <row r="46518" ht="15" customHeight="1"/>
    <row r="46519" ht="15" customHeight="1"/>
    <row r="46520" ht="15" customHeight="1"/>
    <row r="46521" ht="15" customHeight="1"/>
    <row r="46522" ht="15" customHeight="1"/>
    <row r="46523" ht="15" customHeight="1"/>
    <row r="46524" ht="15" customHeight="1"/>
    <row r="46525" ht="15" customHeight="1"/>
    <row r="46526" ht="15" customHeight="1"/>
    <row r="46527" ht="15" customHeight="1"/>
    <row r="46528" ht="15" customHeight="1"/>
    <row r="46529" ht="15" customHeight="1"/>
    <row r="46530" ht="15" customHeight="1"/>
    <row r="46531" ht="15" customHeight="1"/>
    <row r="46532" ht="15" customHeight="1"/>
    <row r="46533" ht="15" customHeight="1"/>
    <row r="46534" ht="15" customHeight="1"/>
    <row r="46535" ht="15" customHeight="1"/>
    <row r="46536" ht="15" customHeight="1"/>
    <row r="46537" ht="15" customHeight="1"/>
    <row r="46538" ht="15" customHeight="1"/>
    <row r="46539" ht="15" customHeight="1"/>
    <row r="46540" ht="15" customHeight="1"/>
    <row r="46541" ht="15" customHeight="1"/>
    <row r="46542" ht="15" customHeight="1"/>
    <row r="46543" ht="15" customHeight="1"/>
    <row r="46544" ht="15" customHeight="1"/>
    <row r="46545" ht="15" customHeight="1"/>
    <row r="46546" ht="15" customHeight="1"/>
    <row r="46547" ht="15" customHeight="1"/>
    <row r="46548" ht="15" customHeight="1"/>
    <row r="46549" ht="15" customHeight="1"/>
    <row r="46550" ht="15" customHeight="1"/>
    <row r="46551" ht="15" customHeight="1"/>
    <row r="46552" ht="15" customHeight="1"/>
    <row r="46553" ht="15" customHeight="1"/>
    <row r="46554" ht="15" customHeight="1"/>
    <row r="46555" ht="15" customHeight="1"/>
    <row r="46556" ht="15" customHeight="1"/>
    <row r="46557" ht="15" customHeight="1"/>
    <row r="46558" ht="15" customHeight="1"/>
    <row r="46559" ht="15" customHeight="1"/>
    <row r="46560" ht="15" customHeight="1"/>
    <row r="46561" ht="15" customHeight="1"/>
    <row r="46562" ht="15" customHeight="1"/>
    <row r="46563" ht="15" customHeight="1"/>
    <row r="46564" ht="15" customHeight="1"/>
    <row r="46565" ht="15" customHeight="1"/>
    <row r="46566" ht="15" customHeight="1"/>
    <row r="46567" ht="15" customHeight="1"/>
    <row r="46568" ht="15" customHeight="1"/>
    <row r="46569" ht="15" customHeight="1"/>
    <row r="46570" ht="15" customHeight="1"/>
    <row r="46571" ht="15" customHeight="1"/>
    <row r="46572" ht="15" customHeight="1"/>
    <row r="46573" ht="15" customHeight="1"/>
    <row r="46574" ht="15" customHeight="1"/>
    <row r="46575" ht="15" customHeight="1"/>
    <row r="46576" ht="15" customHeight="1"/>
    <row r="46577" ht="15" customHeight="1"/>
    <row r="46578" ht="15" customHeight="1"/>
    <row r="46579" ht="15" customHeight="1"/>
    <row r="46580" ht="15" customHeight="1"/>
    <row r="46581" ht="15" customHeight="1"/>
    <row r="46582" ht="15" customHeight="1"/>
    <row r="46583" ht="15" customHeight="1"/>
    <row r="46584" ht="15" customHeight="1"/>
    <row r="46585" ht="15" customHeight="1"/>
    <row r="46586" ht="15" customHeight="1"/>
    <row r="46587" ht="15" customHeight="1"/>
    <row r="46588" ht="15" customHeight="1"/>
    <row r="46589" ht="15" customHeight="1"/>
    <row r="46590" ht="15" customHeight="1"/>
    <row r="46591" ht="15" customHeight="1"/>
    <row r="46592" ht="15" customHeight="1"/>
    <row r="46593" ht="15" customHeight="1"/>
    <row r="46594" ht="15" customHeight="1"/>
    <row r="46595" ht="15" customHeight="1"/>
    <row r="46596" ht="15" customHeight="1"/>
    <row r="46597" ht="15" customHeight="1"/>
    <row r="46598" ht="15" customHeight="1"/>
    <row r="46599" ht="15" customHeight="1"/>
    <row r="46600" ht="15" customHeight="1"/>
    <row r="46601" ht="15" customHeight="1"/>
    <row r="46602" ht="15" customHeight="1"/>
    <row r="46603" ht="15" customHeight="1"/>
    <row r="46604" ht="15" customHeight="1"/>
    <row r="46605" ht="15" customHeight="1"/>
    <row r="46606" ht="15" customHeight="1"/>
    <row r="46607" ht="15" customHeight="1"/>
    <row r="46608" ht="15" customHeight="1"/>
    <row r="46609" ht="15" customHeight="1"/>
    <row r="46610" ht="15" customHeight="1"/>
    <row r="46611" ht="15" customHeight="1"/>
    <row r="46612" ht="15" customHeight="1"/>
    <row r="46613" ht="15" customHeight="1"/>
    <row r="46614" ht="15" customHeight="1"/>
    <row r="46615" ht="15" customHeight="1"/>
    <row r="46616" ht="15" customHeight="1"/>
    <row r="46617" ht="15" customHeight="1"/>
    <row r="46618" ht="15" customHeight="1"/>
    <row r="46619" ht="15" customHeight="1"/>
    <row r="46620" ht="15" customHeight="1"/>
    <row r="46621" ht="15" customHeight="1"/>
    <row r="46622" ht="15" customHeight="1"/>
    <row r="46623" ht="15" customHeight="1"/>
    <row r="46624" ht="15" customHeight="1"/>
    <row r="46625" ht="15" customHeight="1"/>
    <row r="46626" ht="15" customHeight="1"/>
    <row r="46627" ht="15" customHeight="1"/>
    <row r="46628" ht="15" customHeight="1"/>
    <row r="46629" ht="15" customHeight="1"/>
    <row r="46630" ht="15" customHeight="1"/>
    <row r="46631" ht="15" customHeight="1"/>
    <row r="46632" ht="15" customHeight="1"/>
    <row r="46633" ht="15" customHeight="1"/>
    <row r="46634" ht="15" customHeight="1"/>
    <row r="46635" ht="15" customHeight="1"/>
    <row r="46636" ht="15" customHeight="1"/>
    <row r="46637" ht="15" customHeight="1"/>
    <row r="46638" ht="15" customHeight="1"/>
    <row r="46639" ht="15" customHeight="1"/>
    <row r="46640" ht="15" customHeight="1"/>
    <row r="46641" ht="15" customHeight="1"/>
    <row r="46642" ht="15" customHeight="1"/>
    <row r="46643" ht="15" customHeight="1"/>
    <row r="46644" ht="15" customHeight="1"/>
    <row r="46645" ht="15" customHeight="1"/>
    <row r="46646" ht="15" customHeight="1"/>
    <row r="46647" ht="15" customHeight="1"/>
    <row r="46648" ht="15" customHeight="1"/>
    <row r="46649" ht="15" customHeight="1"/>
    <row r="46650" ht="15" customHeight="1"/>
    <row r="46651" ht="15" customHeight="1"/>
    <row r="46652" ht="15" customHeight="1"/>
    <row r="46653" ht="15" customHeight="1"/>
    <row r="46654" ht="15" customHeight="1"/>
    <row r="46655" ht="15" customHeight="1"/>
    <row r="46656" ht="15" customHeight="1"/>
    <row r="46657" ht="15" customHeight="1"/>
    <row r="46658" ht="15" customHeight="1"/>
    <row r="46659" ht="15" customHeight="1"/>
    <row r="46660" ht="15" customHeight="1"/>
    <row r="46661" ht="15" customHeight="1"/>
    <row r="46662" ht="15" customHeight="1"/>
    <row r="46663" ht="15" customHeight="1"/>
    <row r="46664" ht="15" customHeight="1"/>
    <row r="46665" ht="15" customHeight="1"/>
    <row r="46666" ht="15" customHeight="1"/>
    <row r="46667" ht="15" customHeight="1"/>
    <row r="46668" ht="15" customHeight="1"/>
    <row r="46669" ht="15" customHeight="1"/>
    <row r="46670" ht="15" customHeight="1"/>
    <row r="46671" ht="15" customHeight="1"/>
    <row r="46672" ht="15" customHeight="1"/>
    <row r="46673" ht="15" customHeight="1"/>
    <row r="46674" ht="15" customHeight="1"/>
    <row r="46675" ht="15" customHeight="1"/>
    <row r="46676" ht="15" customHeight="1"/>
    <row r="46677" ht="15" customHeight="1"/>
    <row r="46678" ht="15" customHeight="1"/>
    <row r="46679" ht="15" customHeight="1"/>
    <row r="46680" ht="15" customHeight="1"/>
    <row r="46681" ht="15" customHeight="1"/>
    <row r="46682" ht="15" customHeight="1"/>
    <row r="46683" ht="15" customHeight="1"/>
    <row r="46684" ht="15" customHeight="1"/>
    <row r="46685" ht="15" customHeight="1"/>
    <row r="46686" ht="15" customHeight="1"/>
    <row r="46687" ht="15" customHeight="1"/>
    <row r="46688" ht="15" customHeight="1"/>
    <row r="46689" ht="15" customHeight="1"/>
    <row r="46690" ht="15" customHeight="1"/>
    <row r="46691" ht="15" customHeight="1"/>
    <row r="46692" ht="15" customHeight="1"/>
    <row r="46693" ht="15" customHeight="1"/>
    <row r="46694" ht="15" customHeight="1"/>
    <row r="46695" ht="15" customHeight="1"/>
    <row r="46696" ht="15" customHeight="1"/>
    <row r="46697" ht="15" customHeight="1"/>
    <row r="46698" ht="15" customHeight="1"/>
    <row r="46699" ht="15" customHeight="1"/>
    <row r="46700" ht="15" customHeight="1"/>
    <row r="46701" ht="15" customHeight="1"/>
    <row r="46702" ht="15" customHeight="1"/>
    <row r="46703" ht="15" customHeight="1"/>
    <row r="46704" ht="15" customHeight="1"/>
    <row r="46705" ht="15" customHeight="1"/>
    <row r="46706" ht="15" customHeight="1"/>
    <row r="46707" ht="15" customHeight="1"/>
    <row r="46708" ht="15" customHeight="1"/>
    <row r="46709" ht="15" customHeight="1"/>
    <row r="46710" ht="15" customHeight="1"/>
    <row r="46711" ht="15" customHeight="1"/>
    <row r="46712" ht="15" customHeight="1"/>
    <row r="46713" ht="15" customHeight="1"/>
    <row r="46714" ht="15" customHeight="1"/>
    <row r="46715" ht="15" customHeight="1"/>
    <row r="46716" ht="15" customHeight="1"/>
    <row r="46717" ht="15" customHeight="1"/>
    <row r="46718" ht="15" customHeight="1"/>
    <row r="46719" ht="15" customHeight="1"/>
    <row r="46720" ht="15" customHeight="1"/>
    <row r="46721" ht="15" customHeight="1"/>
    <row r="46722" ht="15" customHeight="1"/>
    <row r="46723" ht="15" customHeight="1"/>
    <row r="46724" ht="15" customHeight="1"/>
    <row r="46725" ht="15" customHeight="1"/>
    <row r="46726" ht="15" customHeight="1"/>
    <row r="46727" ht="15" customHeight="1"/>
    <row r="46728" ht="15" customHeight="1"/>
    <row r="46729" ht="15" customHeight="1"/>
    <row r="46730" ht="15" customHeight="1"/>
    <row r="46731" ht="15" customHeight="1"/>
    <row r="46732" ht="15" customHeight="1"/>
    <row r="46733" ht="15" customHeight="1"/>
    <row r="46734" ht="15" customHeight="1"/>
    <row r="46735" ht="15" customHeight="1"/>
    <row r="46736" ht="15" customHeight="1"/>
    <row r="46737" ht="15" customHeight="1"/>
    <row r="46738" ht="15" customHeight="1"/>
    <row r="46739" ht="15" customHeight="1"/>
    <row r="46740" ht="15" customHeight="1"/>
    <row r="46741" ht="15" customHeight="1"/>
    <row r="46742" ht="15" customHeight="1"/>
    <row r="46743" ht="15" customHeight="1"/>
    <row r="46744" ht="15" customHeight="1"/>
    <row r="46745" ht="15" customHeight="1"/>
    <row r="46746" ht="15" customHeight="1"/>
    <row r="46747" ht="15" customHeight="1"/>
    <row r="46748" ht="15" customHeight="1"/>
    <row r="46749" ht="15" customHeight="1"/>
    <row r="46750" ht="15" customHeight="1"/>
    <row r="46751" ht="15" customHeight="1"/>
    <row r="46752" ht="15" customHeight="1"/>
    <row r="46753" ht="15" customHeight="1"/>
    <row r="46754" ht="15" customHeight="1"/>
    <row r="46755" ht="15" customHeight="1"/>
    <row r="46756" ht="15" customHeight="1"/>
    <row r="46757" ht="15" customHeight="1"/>
    <row r="46758" ht="15" customHeight="1"/>
    <row r="46759" ht="15" customHeight="1"/>
    <row r="46760" ht="15" customHeight="1"/>
    <row r="46761" ht="15" customHeight="1"/>
    <row r="46762" ht="15" customHeight="1"/>
    <row r="46763" ht="15" customHeight="1"/>
    <row r="46764" ht="15" customHeight="1"/>
    <row r="46765" ht="15" customHeight="1"/>
    <row r="46766" ht="15" customHeight="1"/>
    <row r="46767" ht="15" customHeight="1"/>
    <row r="46768" ht="15" customHeight="1"/>
    <row r="46769" ht="15" customHeight="1"/>
    <row r="46770" ht="15" customHeight="1"/>
    <row r="46771" ht="15" customHeight="1"/>
    <row r="46772" ht="15" customHeight="1"/>
    <row r="46773" ht="15" customHeight="1"/>
    <row r="46774" ht="15" customHeight="1"/>
    <row r="46775" ht="15" customHeight="1"/>
    <row r="46776" ht="15" customHeight="1"/>
    <row r="46777" ht="15" customHeight="1"/>
    <row r="46778" ht="15" customHeight="1"/>
    <row r="46779" ht="15" customHeight="1"/>
    <row r="46780" ht="15" customHeight="1"/>
    <row r="46781" ht="15" customHeight="1"/>
    <row r="46782" ht="15" customHeight="1"/>
    <row r="46783" ht="15" customHeight="1"/>
    <row r="46784" ht="15" customHeight="1"/>
    <row r="46785" ht="15" customHeight="1"/>
    <row r="46786" ht="15" customHeight="1"/>
    <row r="46787" ht="15" customHeight="1"/>
    <row r="46788" ht="15" customHeight="1"/>
    <row r="46789" ht="15" customHeight="1"/>
    <row r="46790" ht="15" customHeight="1"/>
    <row r="46791" ht="15" customHeight="1"/>
    <row r="46792" ht="15" customHeight="1"/>
    <row r="46793" ht="15" customHeight="1"/>
    <row r="46794" ht="15" customHeight="1"/>
    <row r="46795" ht="15" customHeight="1"/>
    <row r="46796" ht="15" customHeight="1"/>
    <row r="46797" ht="15" customHeight="1"/>
    <row r="46798" ht="15" customHeight="1"/>
    <row r="46799" ht="15" customHeight="1"/>
    <row r="46800" ht="15" customHeight="1"/>
    <row r="46801" ht="15" customHeight="1"/>
    <row r="46802" ht="15" customHeight="1"/>
    <row r="46803" ht="15" customHeight="1"/>
    <row r="46804" ht="15" customHeight="1"/>
    <row r="46805" ht="15" customHeight="1"/>
    <row r="46806" ht="15" customHeight="1"/>
    <row r="46807" ht="15" customHeight="1"/>
    <row r="46808" ht="15" customHeight="1"/>
    <row r="46809" ht="15" customHeight="1"/>
    <row r="46810" ht="15" customHeight="1"/>
    <row r="46811" ht="15" customHeight="1"/>
    <row r="46812" ht="15" customHeight="1"/>
    <row r="46813" ht="15" customHeight="1"/>
    <row r="46814" ht="15" customHeight="1"/>
    <row r="46815" ht="15" customHeight="1"/>
    <row r="46816" ht="15" customHeight="1"/>
    <row r="46817" ht="15" customHeight="1"/>
    <row r="46818" ht="15" customHeight="1"/>
    <row r="46819" ht="15" customHeight="1"/>
    <row r="46820" ht="15" customHeight="1"/>
    <row r="46821" ht="15" customHeight="1"/>
    <row r="46822" ht="15" customHeight="1"/>
    <row r="46823" ht="15" customHeight="1"/>
    <row r="46824" ht="15" customHeight="1"/>
    <row r="46825" ht="15" customHeight="1"/>
    <row r="46826" ht="15" customHeight="1"/>
    <row r="46827" ht="15" customHeight="1"/>
    <row r="46828" ht="15" customHeight="1"/>
    <row r="46829" ht="15" customHeight="1"/>
    <row r="46830" ht="15" customHeight="1"/>
    <row r="46831" ht="15" customHeight="1"/>
    <row r="46832" ht="15" customHeight="1"/>
    <row r="46833" ht="15" customHeight="1"/>
    <row r="46834" ht="15" customHeight="1"/>
    <row r="46835" ht="15" customHeight="1"/>
    <row r="46836" ht="15" customHeight="1"/>
    <row r="46837" ht="15" customHeight="1"/>
    <row r="46838" ht="15" customHeight="1"/>
    <row r="46839" ht="15" customHeight="1"/>
    <row r="46840" ht="15" customHeight="1"/>
    <row r="46841" ht="15" customHeight="1"/>
    <row r="46842" ht="15" customHeight="1"/>
    <row r="46843" ht="15" customHeight="1"/>
    <row r="46844" ht="15" customHeight="1"/>
    <row r="46845" ht="15" customHeight="1"/>
    <row r="46846" ht="15" customHeight="1"/>
    <row r="46847" ht="15" customHeight="1"/>
    <row r="46848" ht="15" customHeight="1"/>
    <row r="46849" ht="15" customHeight="1"/>
    <row r="46850" ht="15" customHeight="1"/>
    <row r="46851" ht="15" customHeight="1"/>
    <row r="46852" ht="15" customHeight="1"/>
    <row r="46853" ht="15" customHeight="1"/>
    <row r="46854" ht="15" customHeight="1"/>
    <row r="46855" ht="15" customHeight="1"/>
    <row r="46856" ht="15" customHeight="1"/>
    <row r="46857" ht="15" customHeight="1"/>
    <row r="46858" ht="15" customHeight="1"/>
    <row r="46859" ht="15" customHeight="1"/>
    <row r="46860" ht="15" customHeight="1"/>
    <row r="46861" ht="15" customHeight="1"/>
    <row r="46862" ht="15" customHeight="1"/>
    <row r="46863" ht="15" customHeight="1"/>
    <row r="46864" ht="15" customHeight="1"/>
    <row r="46865" ht="15" customHeight="1"/>
    <row r="46866" ht="15" customHeight="1"/>
    <row r="46867" ht="15" customHeight="1"/>
    <row r="46868" ht="15" customHeight="1"/>
    <row r="46869" ht="15" customHeight="1"/>
    <row r="46870" ht="15" customHeight="1"/>
    <row r="46871" ht="15" customHeight="1"/>
    <row r="46872" ht="15" customHeight="1"/>
    <row r="46873" ht="15" customHeight="1"/>
    <row r="46874" ht="15" customHeight="1"/>
    <row r="46875" ht="15" customHeight="1"/>
    <row r="46876" ht="15" customHeight="1"/>
    <row r="46877" ht="15" customHeight="1"/>
    <row r="46878" ht="15" customHeight="1"/>
    <row r="46879" ht="15" customHeight="1"/>
    <row r="46880" ht="15" customHeight="1"/>
    <row r="46881" ht="15" customHeight="1"/>
    <row r="46882" ht="15" customHeight="1"/>
    <row r="46883" ht="15" customHeight="1"/>
    <row r="46884" ht="15" customHeight="1"/>
    <row r="46885" ht="15" customHeight="1"/>
    <row r="46886" ht="15" customHeight="1"/>
    <row r="46887" ht="15" customHeight="1"/>
    <row r="46888" ht="15" customHeight="1"/>
    <row r="46889" ht="15" customHeight="1"/>
    <row r="46890" ht="15" customHeight="1"/>
    <row r="46891" ht="15" customHeight="1"/>
    <row r="46892" ht="15" customHeight="1"/>
    <row r="46893" ht="15" customHeight="1"/>
    <row r="46894" ht="15" customHeight="1"/>
    <row r="46895" ht="15" customHeight="1"/>
    <row r="46896" ht="15" customHeight="1"/>
    <row r="46897" ht="15" customHeight="1"/>
    <row r="46898" ht="15" customHeight="1"/>
    <row r="46899" ht="15" customHeight="1"/>
    <row r="46900" ht="15" customHeight="1"/>
    <row r="46901" ht="15" customHeight="1"/>
    <row r="46902" ht="15" customHeight="1"/>
    <row r="46903" ht="15" customHeight="1"/>
    <row r="46904" ht="15" customHeight="1"/>
    <row r="46905" ht="15" customHeight="1"/>
    <row r="46906" ht="15" customHeight="1"/>
    <row r="46907" ht="15" customHeight="1"/>
    <row r="46908" ht="15" customHeight="1"/>
    <row r="46909" ht="15" customHeight="1"/>
    <row r="46910" ht="15" customHeight="1"/>
    <row r="46911" ht="15" customHeight="1"/>
    <row r="46912" ht="15" customHeight="1"/>
    <row r="46913" ht="15" customHeight="1"/>
    <row r="46914" ht="15" customHeight="1"/>
    <row r="46915" ht="15" customHeight="1"/>
    <row r="46916" ht="15" customHeight="1"/>
    <row r="46917" ht="15" customHeight="1"/>
    <row r="46918" ht="15" customHeight="1"/>
    <row r="46919" ht="15" customHeight="1"/>
    <row r="46920" ht="15" customHeight="1"/>
    <row r="46921" ht="15" customHeight="1"/>
    <row r="46922" ht="15" customHeight="1"/>
    <row r="46923" ht="15" customHeight="1"/>
    <row r="46924" ht="15" customHeight="1"/>
    <row r="46925" ht="15" customHeight="1"/>
    <row r="46926" ht="15" customHeight="1"/>
    <row r="46927" ht="15" customHeight="1"/>
    <row r="46928" ht="15" customHeight="1"/>
    <row r="46929" ht="15" customHeight="1"/>
    <row r="46930" ht="15" customHeight="1"/>
    <row r="46931" ht="15" customHeight="1"/>
    <row r="46932" ht="15" customHeight="1"/>
    <row r="46933" ht="15" customHeight="1"/>
    <row r="46934" ht="15" customHeight="1"/>
    <row r="46935" ht="15" customHeight="1"/>
    <row r="46936" ht="15" customHeight="1"/>
    <row r="46937" ht="15" customHeight="1"/>
    <row r="46938" ht="15" customHeight="1"/>
    <row r="46939" ht="15" customHeight="1"/>
    <row r="46940" ht="15" customHeight="1"/>
    <row r="46941" ht="15" customHeight="1"/>
    <row r="46942" ht="15" customHeight="1"/>
    <row r="46943" ht="15" customHeight="1"/>
    <row r="46944" ht="15" customHeight="1"/>
    <row r="46945" ht="15" customHeight="1"/>
    <row r="46946" ht="15" customHeight="1"/>
    <row r="46947" ht="15" customHeight="1"/>
    <row r="46948" ht="15" customHeight="1"/>
    <row r="46949" ht="15" customHeight="1"/>
    <row r="46950" ht="15" customHeight="1"/>
    <row r="46951" ht="15" customHeight="1"/>
    <row r="46952" ht="15" customHeight="1"/>
    <row r="46953" ht="15" customHeight="1"/>
    <row r="46954" ht="15" customHeight="1"/>
    <row r="46955" ht="15" customHeight="1"/>
    <row r="46956" ht="15" customHeight="1"/>
    <row r="46957" ht="15" customHeight="1"/>
    <row r="46958" ht="15" customHeight="1"/>
    <row r="46959" ht="15" customHeight="1"/>
    <row r="46960" ht="15" customHeight="1"/>
    <row r="46961" ht="15" customHeight="1"/>
    <row r="46962" ht="15" customHeight="1"/>
    <row r="46963" ht="15" customHeight="1"/>
    <row r="46964" ht="15" customHeight="1"/>
    <row r="46965" ht="15" customHeight="1"/>
    <row r="46966" ht="15" customHeight="1"/>
    <row r="46967" ht="15" customHeight="1"/>
    <row r="46968" ht="15" customHeight="1"/>
    <row r="46969" ht="15" customHeight="1"/>
    <row r="46970" ht="15" customHeight="1"/>
    <row r="46971" ht="15" customHeight="1"/>
    <row r="46972" ht="15" customHeight="1"/>
    <row r="46973" ht="15" customHeight="1"/>
    <row r="46974" ht="15" customHeight="1"/>
    <row r="46975" ht="15" customHeight="1"/>
    <row r="46976" ht="15" customHeight="1"/>
    <row r="46977" ht="15" customHeight="1"/>
    <row r="46978" ht="15" customHeight="1"/>
    <row r="46979" ht="15" customHeight="1"/>
    <row r="46980" ht="15" customHeight="1"/>
    <row r="46981" ht="15" customHeight="1"/>
    <row r="46982" ht="15" customHeight="1"/>
    <row r="46983" ht="15" customHeight="1"/>
    <row r="46984" ht="15" customHeight="1"/>
    <row r="46985" ht="15" customHeight="1"/>
    <row r="46986" ht="15" customHeight="1"/>
    <row r="46987" ht="15" customHeight="1"/>
    <row r="46988" ht="15" customHeight="1"/>
    <row r="46989" ht="15" customHeight="1"/>
    <row r="46990" ht="15" customHeight="1"/>
    <row r="46991" ht="15" customHeight="1"/>
    <row r="46992" ht="15" customHeight="1"/>
    <row r="46993" ht="15" customHeight="1"/>
    <row r="46994" ht="15" customHeight="1"/>
    <row r="46995" ht="15" customHeight="1"/>
    <row r="46996" ht="15" customHeight="1"/>
    <row r="46997" ht="15" customHeight="1"/>
    <row r="46998" ht="15" customHeight="1"/>
    <row r="46999" ht="15" customHeight="1"/>
    <row r="47000" ht="15" customHeight="1"/>
    <row r="47001" ht="15" customHeight="1"/>
    <row r="47002" ht="15" customHeight="1"/>
    <row r="47003" ht="15" customHeight="1"/>
    <row r="47004" ht="15" customHeight="1"/>
    <row r="47005" ht="15" customHeight="1"/>
    <row r="47006" ht="15" customHeight="1"/>
    <row r="47007" ht="15" customHeight="1"/>
    <row r="47008" ht="15" customHeight="1"/>
    <row r="47009" ht="15" customHeight="1"/>
    <row r="47010" ht="15" customHeight="1"/>
    <row r="47011" ht="15" customHeight="1"/>
    <row r="47012" ht="15" customHeight="1"/>
    <row r="47013" ht="15" customHeight="1"/>
    <row r="47014" ht="15" customHeight="1"/>
    <row r="47015" ht="15" customHeight="1"/>
    <row r="47016" ht="15" customHeight="1"/>
    <row r="47017" ht="15" customHeight="1"/>
    <row r="47018" ht="15" customHeight="1"/>
    <row r="47019" ht="15" customHeight="1"/>
    <row r="47020" ht="15" customHeight="1"/>
    <row r="47021" ht="15" customHeight="1"/>
    <row r="47022" ht="15" customHeight="1"/>
    <row r="47023" ht="15" customHeight="1"/>
    <row r="47024" ht="15" customHeight="1"/>
    <row r="47025" ht="15" customHeight="1"/>
    <row r="47026" ht="15" customHeight="1"/>
    <row r="47027" ht="15" customHeight="1"/>
    <row r="47028" ht="15" customHeight="1"/>
    <row r="47029" ht="15" customHeight="1"/>
    <row r="47030" ht="15" customHeight="1"/>
    <row r="47031" ht="15" customHeight="1"/>
    <row r="47032" ht="15" customHeight="1"/>
    <row r="47033" ht="15" customHeight="1"/>
    <row r="47034" ht="15" customHeight="1"/>
    <row r="47035" ht="15" customHeight="1"/>
    <row r="47036" ht="15" customHeight="1"/>
    <row r="47037" ht="15" customHeight="1"/>
    <row r="47038" ht="15" customHeight="1"/>
    <row r="47039" ht="15" customHeight="1"/>
    <row r="47040" ht="15" customHeight="1"/>
    <row r="47041" ht="15" customHeight="1"/>
    <row r="47042" ht="15" customHeight="1"/>
    <row r="47043" ht="15" customHeight="1"/>
    <row r="47044" ht="15" customHeight="1"/>
    <row r="47045" ht="15" customHeight="1"/>
    <row r="47046" ht="15" customHeight="1"/>
    <row r="47047" ht="15" customHeight="1"/>
    <row r="47048" ht="15" customHeight="1"/>
    <row r="47049" ht="15" customHeight="1"/>
    <row r="47050" ht="15" customHeight="1"/>
    <row r="47051" ht="15" customHeight="1"/>
    <row r="47052" ht="15" customHeight="1"/>
    <row r="47053" ht="15" customHeight="1"/>
    <row r="47054" ht="15" customHeight="1"/>
    <row r="47055" ht="15" customHeight="1"/>
    <row r="47056" ht="15" customHeight="1"/>
    <row r="47057" ht="15" customHeight="1"/>
    <row r="47058" ht="15" customHeight="1"/>
    <row r="47059" ht="15" customHeight="1"/>
    <row r="47060" ht="15" customHeight="1"/>
    <row r="47061" ht="15" customHeight="1"/>
    <row r="47062" ht="15" customHeight="1"/>
    <row r="47063" ht="15" customHeight="1"/>
    <row r="47064" ht="15" customHeight="1"/>
    <row r="47065" ht="15" customHeight="1"/>
    <row r="47066" ht="15" customHeight="1"/>
    <row r="47067" ht="15" customHeight="1"/>
    <row r="47068" ht="15" customHeight="1"/>
    <row r="47069" ht="15" customHeight="1"/>
    <row r="47070" ht="15" customHeight="1"/>
    <row r="47071" ht="15" customHeight="1"/>
    <row r="47072" ht="15" customHeight="1"/>
    <row r="47073" ht="15" customHeight="1"/>
    <row r="47074" ht="15" customHeight="1"/>
    <row r="47075" ht="15" customHeight="1"/>
    <row r="47076" ht="15" customHeight="1"/>
    <row r="47077" ht="15" customHeight="1"/>
    <row r="47078" ht="15" customHeight="1"/>
    <row r="47079" ht="15" customHeight="1"/>
    <row r="47080" ht="15" customHeight="1"/>
    <row r="47081" ht="15" customHeight="1"/>
    <row r="47082" ht="15" customHeight="1"/>
    <row r="47083" ht="15" customHeight="1"/>
    <row r="47084" ht="15" customHeight="1"/>
    <row r="47085" ht="15" customHeight="1"/>
    <row r="47086" ht="15" customHeight="1"/>
    <row r="47087" ht="15" customHeight="1"/>
    <row r="47088" ht="15" customHeight="1"/>
    <row r="47089" ht="15" customHeight="1"/>
    <row r="47090" ht="15" customHeight="1"/>
    <row r="47091" ht="15" customHeight="1"/>
    <row r="47092" ht="15" customHeight="1"/>
    <row r="47093" ht="15" customHeight="1"/>
    <row r="47094" ht="15" customHeight="1"/>
    <row r="47095" ht="15" customHeight="1"/>
    <row r="47096" ht="15" customHeight="1"/>
    <row r="47097" ht="15" customHeight="1"/>
    <row r="47098" ht="15" customHeight="1"/>
    <row r="47099" ht="15" customHeight="1"/>
    <row r="47100" ht="15" customHeight="1"/>
    <row r="47101" ht="15" customHeight="1"/>
    <row r="47102" ht="15" customHeight="1"/>
    <row r="47103" ht="15" customHeight="1"/>
    <row r="47104" ht="15" customHeight="1"/>
    <row r="47105" ht="15" customHeight="1"/>
    <row r="47106" ht="15" customHeight="1"/>
    <row r="47107" ht="15" customHeight="1"/>
    <row r="47108" ht="15" customHeight="1"/>
    <row r="47109" ht="15" customHeight="1"/>
    <row r="47110" ht="15" customHeight="1"/>
    <row r="47111" ht="15" customHeight="1"/>
    <row r="47112" ht="15" customHeight="1"/>
    <row r="47113" ht="15" customHeight="1"/>
    <row r="47114" ht="15" customHeight="1"/>
    <row r="47115" ht="15" customHeight="1"/>
    <row r="47116" ht="15" customHeight="1"/>
    <row r="47117" ht="15" customHeight="1"/>
    <row r="47118" ht="15" customHeight="1"/>
    <row r="47119" ht="15" customHeight="1"/>
    <row r="47120" ht="15" customHeight="1"/>
    <row r="47121" ht="15" customHeight="1"/>
    <row r="47122" ht="15" customHeight="1"/>
    <row r="47123" ht="15" customHeight="1"/>
    <row r="47124" ht="15" customHeight="1"/>
    <row r="47125" ht="15" customHeight="1"/>
    <row r="47126" ht="15" customHeight="1"/>
    <row r="47127" ht="15" customHeight="1"/>
    <row r="47128" ht="15" customHeight="1"/>
    <row r="47129" ht="15" customHeight="1"/>
    <row r="47130" ht="15" customHeight="1"/>
    <row r="47131" ht="15" customHeight="1"/>
    <row r="47132" ht="15" customHeight="1"/>
    <row r="47133" ht="15" customHeight="1"/>
    <row r="47134" ht="15" customHeight="1"/>
    <row r="47135" ht="15" customHeight="1"/>
    <row r="47136" ht="15" customHeight="1"/>
    <row r="47137" ht="15" customHeight="1"/>
    <row r="47138" ht="15" customHeight="1"/>
    <row r="47139" ht="15" customHeight="1"/>
    <row r="47140" ht="15" customHeight="1"/>
    <row r="47141" ht="15" customHeight="1"/>
    <row r="47142" ht="15" customHeight="1"/>
    <row r="47143" ht="15" customHeight="1"/>
    <row r="47144" ht="15" customHeight="1"/>
    <row r="47145" ht="15" customHeight="1"/>
    <row r="47146" ht="15" customHeight="1"/>
    <row r="47147" ht="15" customHeight="1"/>
    <row r="47148" ht="15" customHeight="1"/>
    <row r="47149" ht="15" customHeight="1"/>
    <row r="47150" ht="15" customHeight="1"/>
    <row r="47151" ht="15" customHeight="1"/>
    <row r="47152" ht="15" customHeight="1"/>
    <row r="47153" ht="15" customHeight="1"/>
    <row r="47154" ht="15" customHeight="1"/>
    <row r="47155" ht="15" customHeight="1"/>
    <row r="47156" ht="15" customHeight="1"/>
    <row r="47157" ht="15" customHeight="1"/>
    <row r="47158" ht="15" customHeight="1"/>
    <row r="47159" ht="15" customHeight="1"/>
    <row r="47160" ht="15" customHeight="1"/>
    <row r="47161" ht="15" customHeight="1"/>
    <row r="47162" ht="15" customHeight="1"/>
    <row r="47163" ht="15" customHeight="1"/>
    <row r="47164" ht="15" customHeight="1"/>
    <row r="47165" ht="15" customHeight="1"/>
    <row r="47166" ht="15" customHeight="1"/>
    <row r="47167" ht="15" customHeight="1"/>
    <row r="47168" ht="15" customHeight="1"/>
    <row r="47169" ht="15" customHeight="1"/>
    <row r="47170" ht="15" customHeight="1"/>
    <row r="47171" ht="15" customHeight="1"/>
    <row r="47172" ht="15" customHeight="1"/>
    <row r="47173" ht="15" customHeight="1"/>
    <row r="47174" ht="15" customHeight="1"/>
    <row r="47175" ht="15" customHeight="1"/>
    <row r="47176" ht="15" customHeight="1"/>
    <row r="47177" ht="15" customHeight="1"/>
    <row r="47178" ht="15" customHeight="1"/>
    <row r="47179" ht="15" customHeight="1"/>
    <row r="47180" ht="15" customHeight="1"/>
    <row r="47181" ht="15" customHeight="1"/>
    <row r="47182" ht="15" customHeight="1"/>
    <row r="47183" ht="15" customHeight="1"/>
    <row r="47184" ht="15" customHeight="1"/>
    <row r="47185" ht="15" customHeight="1"/>
    <row r="47186" ht="15" customHeight="1"/>
    <row r="47187" ht="15" customHeight="1"/>
    <row r="47188" ht="15" customHeight="1"/>
    <row r="47189" ht="15" customHeight="1"/>
    <row r="47190" ht="15" customHeight="1"/>
    <row r="47191" ht="15" customHeight="1"/>
    <row r="47192" ht="15" customHeight="1"/>
    <row r="47193" ht="15" customHeight="1"/>
    <row r="47194" ht="15" customHeight="1"/>
    <row r="47195" ht="15" customHeight="1"/>
    <row r="47196" ht="15" customHeight="1"/>
    <row r="47197" ht="15" customHeight="1"/>
    <row r="47198" ht="15" customHeight="1"/>
    <row r="47199" ht="15" customHeight="1"/>
    <row r="47200" ht="15" customHeight="1"/>
    <row r="47201" ht="15" customHeight="1"/>
    <row r="47202" ht="15" customHeight="1"/>
    <row r="47203" ht="15" customHeight="1"/>
    <row r="47204" ht="15" customHeight="1"/>
    <row r="47205" ht="15" customHeight="1"/>
    <row r="47206" ht="15" customHeight="1"/>
    <row r="47207" ht="15" customHeight="1"/>
    <row r="47208" ht="15" customHeight="1"/>
    <row r="47209" ht="15" customHeight="1"/>
    <row r="47210" ht="15" customHeight="1"/>
    <row r="47211" ht="15" customHeight="1"/>
    <row r="47212" ht="15" customHeight="1"/>
    <row r="47213" ht="15" customHeight="1"/>
    <row r="47214" ht="15" customHeight="1"/>
    <row r="47215" ht="15" customHeight="1"/>
    <row r="47216" ht="15" customHeight="1"/>
    <row r="47217" ht="15" customHeight="1"/>
    <row r="47218" ht="15" customHeight="1"/>
    <row r="47219" ht="15" customHeight="1"/>
    <row r="47220" ht="15" customHeight="1"/>
    <row r="47221" ht="15" customHeight="1"/>
    <row r="47222" ht="15" customHeight="1"/>
    <row r="47223" ht="15" customHeight="1"/>
    <row r="47224" ht="15" customHeight="1"/>
    <row r="47225" ht="15" customHeight="1"/>
    <row r="47226" ht="15" customHeight="1"/>
    <row r="47227" ht="15" customHeight="1"/>
    <row r="47228" ht="15" customHeight="1"/>
    <row r="47229" ht="15" customHeight="1"/>
    <row r="47230" ht="15" customHeight="1"/>
    <row r="47231" ht="15" customHeight="1"/>
    <row r="47232" ht="15" customHeight="1"/>
    <row r="47233" ht="15" customHeight="1"/>
    <row r="47234" ht="15" customHeight="1"/>
    <row r="47235" ht="15" customHeight="1"/>
    <row r="47236" ht="15" customHeight="1"/>
    <row r="47237" ht="15" customHeight="1"/>
    <row r="47238" ht="15" customHeight="1"/>
    <row r="47239" ht="15" customHeight="1"/>
    <row r="47240" ht="15" customHeight="1"/>
    <row r="47241" ht="15" customHeight="1"/>
    <row r="47242" ht="15" customHeight="1"/>
    <row r="47243" ht="15" customHeight="1"/>
    <row r="47244" ht="15" customHeight="1"/>
    <row r="47245" ht="15" customHeight="1"/>
    <row r="47246" ht="15" customHeight="1"/>
    <row r="47247" ht="15" customHeight="1"/>
    <row r="47248" ht="15" customHeight="1"/>
    <row r="47249" ht="15" customHeight="1"/>
    <row r="47250" ht="15" customHeight="1"/>
    <row r="47251" ht="15" customHeight="1"/>
    <row r="47252" ht="15" customHeight="1"/>
    <row r="47253" ht="15" customHeight="1"/>
    <row r="47254" ht="15" customHeight="1"/>
    <row r="47255" ht="15" customHeight="1"/>
    <row r="47256" ht="15" customHeight="1"/>
    <row r="47257" ht="15" customHeight="1"/>
    <row r="47258" ht="15" customHeight="1"/>
    <row r="47259" ht="15" customHeight="1"/>
    <row r="47260" ht="15" customHeight="1"/>
    <row r="47261" ht="15" customHeight="1"/>
    <row r="47262" ht="15" customHeight="1"/>
    <row r="47263" ht="15" customHeight="1"/>
    <row r="47264" ht="15" customHeight="1"/>
    <row r="47265" ht="15" customHeight="1"/>
    <row r="47266" ht="15" customHeight="1"/>
    <row r="47267" ht="15" customHeight="1"/>
    <row r="47268" ht="15" customHeight="1"/>
    <row r="47269" ht="15" customHeight="1"/>
    <row r="47270" ht="15" customHeight="1"/>
    <row r="47271" ht="15" customHeight="1"/>
    <row r="47272" ht="15" customHeight="1"/>
    <row r="47273" ht="15" customHeight="1"/>
    <row r="47274" ht="15" customHeight="1"/>
    <row r="47275" ht="15" customHeight="1"/>
    <row r="47276" ht="15" customHeight="1"/>
    <row r="47277" ht="15" customHeight="1"/>
    <row r="47278" ht="15" customHeight="1"/>
    <row r="47279" ht="15" customHeight="1"/>
    <row r="47280" ht="15" customHeight="1"/>
    <row r="47281" ht="15" customHeight="1"/>
    <row r="47282" ht="15" customHeight="1"/>
    <row r="47283" ht="15" customHeight="1"/>
    <row r="47284" ht="15" customHeight="1"/>
    <row r="47285" ht="15" customHeight="1"/>
    <row r="47286" ht="15" customHeight="1"/>
    <row r="47287" ht="15" customHeight="1"/>
    <row r="47288" ht="15" customHeight="1"/>
    <row r="47289" ht="15" customHeight="1"/>
    <row r="47290" ht="15" customHeight="1"/>
    <row r="47291" ht="15" customHeight="1"/>
    <row r="47292" ht="15" customHeight="1"/>
    <row r="47293" ht="15" customHeight="1"/>
    <row r="47294" ht="15" customHeight="1"/>
    <row r="47295" ht="15" customHeight="1"/>
    <row r="47296" ht="15" customHeight="1"/>
    <row r="47297" ht="15" customHeight="1"/>
    <row r="47298" ht="15" customHeight="1"/>
    <row r="47299" ht="15" customHeight="1"/>
    <row r="47300" ht="15" customHeight="1"/>
    <row r="47301" ht="15" customHeight="1"/>
    <row r="47302" ht="15" customHeight="1"/>
    <row r="47303" ht="15" customHeight="1"/>
    <row r="47304" ht="15" customHeight="1"/>
    <row r="47305" ht="15" customHeight="1"/>
    <row r="47306" ht="15" customHeight="1"/>
    <row r="47307" ht="15" customHeight="1"/>
    <row r="47308" ht="15" customHeight="1"/>
    <row r="47309" ht="15" customHeight="1"/>
    <row r="47310" ht="15" customHeight="1"/>
    <row r="47311" ht="15" customHeight="1"/>
    <row r="47312" ht="15" customHeight="1"/>
    <row r="47313" ht="15" customHeight="1"/>
    <row r="47314" ht="15" customHeight="1"/>
    <row r="47315" ht="15" customHeight="1"/>
    <row r="47316" ht="15" customHeight="1"/>
    <row r="47317" ht="15" customHeight="1"/>
    <row r="47318" ht="15" customHeight="1"/>
    <row r="47319" ht="15" customHeight="1"/>
    <row r="47320" ht="15" customHeight="1"/>
    <row r="47321" ht="15" customHeight="1"/>
    <row r="47322" ht="15" customHeight="1"/>
    <row r="47323" ht="15" customHeight="1"/>
    <row r="47324" ht="15" customHeight="1"/>
    <row r="47325" ht="15" customHeight="1"/>
    <row r="47326" ht="15" customHeight="1"/>
    <row r="47327" ht="15" customHeight="1"/>
    <row r="47328" ht="15" customHeight="1"/>
    <row r="47329" ht="15" customHeight="1"/>
    <row r="47330" ht="15" customHeight="1"/>
    <row r="47331" ht="15" customHeight="1"/>
    <row r="47332" ht="15" customHeight="1"/>
    <row r="47333" ht="15" customHeight="1"/>
    <row r="47334" ht="15" customHeight="1"/>
    <row r="47335" ht="15" customHeight="1"/>
    <row r="47336" ht="15" customHeight="1"/>
    <row r="47337" ht="15" customHeight="1"/>
    <row r="47338" ht="15" customHeight="1"/>
    <row r="47339" ht="15" customHeight="1"/>
    <row r="47340" ht="15" customHeight="1"/>
    <row r="47341" ht="15" customHeight="1"/>
    <row r="47342" ht="15" customHeight="1"/>
    <row r="47343" ht="15" customHeight="1"/>
    <row r="47344" ht="15" customHeight="1"/>
    <row r="47345" ht="15" customHeight="1"/>
    <row r="47346" ht="15" customHeight="1"/>
    <row r="47347" ht="15" customHeight="1"/>
    <row r="47348" ht="15" customHeight="1"/>
    <row r="47349" ht="15" customHeight="1"/>
    <row r="47350" ht="15" customHeight="1"/>
    <row r="47351" ht="15" customHeight="1"/>
    <row r="47352" ht="15" customHeight="1"/>
    <row r="47353" ht="15" customHeight="1"/>
    <row r="47354" ht="15" customHeight="1"/>
    <row r="47355" ht="15" customHeight="1"/>
    <row r="47356" ht="15" customHeight="1"/>
    <row r="47357" ht="15" customHeight="1"/>
    <row r="47358" ht="15" customHeight="1"/>
    <row r="47359" ht="15" customHeight="1"/>
    <row r="47360" ht="15" customHeight="1"/>
    <row r="47361" ht="15" customHeight="1"/>
    <row r="47362" ht="15" customHeight="1"/>
    <row r="47363" ht="15" customHeight="1"/>
    <row r="47364" ht="15" customHeight="1"/>
    <row r="47365" ht="15" customHeight="1"/>
    <row r="47366" ht="15" customHeight="1"/>
    <row r="47367" ht="15" customHeight="1"/>
    <row r="47368" ht="15" customHeight="1"/>
    <row r="47369" ht="15" customHeight="1"/>
    <row r="47370" ht="15" customHeight="1"/>
    <row r="47371" ht="15" customHeight="1"/>
    <row r="47372" ht="15" customHeight="1"/>
    <row r="47373" ht="15" customHeight="1"/>
    <row r="47374" ht="15" customHeight="1"/>
    <row r="47375" ht="15" customHeight="1"/>
    <row r="47376" ht="15" customHeight="1"/>
    <row r="47377" ht="15" customHeight="1"/>
    <row r="47378" ht="15" customHeight="1"/>
    <row r="47379" ht="15" customHeight="1"/>
    <row r="47380" ht="15" customHeight="1"/>
    <row r="47381" ht="15" customHeight="1"/>
    <row r="47382" ht="15" customHeight="1"/>
    <row r="47383" ht="15" customHeight="1"/>
    <row r="47384" ht="15" customHeight="1"/>
    <row r="47385" ht="15" customHeight="1"/>
    <row r="47386" ht="15" customHeight="1"/>
    <row r="47387" ht="15" customHeight="1"/>
    <row r="47388" ht="15" customHeight="1"/>
    <row r="47389" ht="15" customHeight="1"/>
    <row r="47390" ht="15" customHeight="1"/>
    <row r="47391" ht="15" customHeight="1"/>
    <row r="47392" ht="15" customHeight="1"/>
    <row r="47393" ht="15" customHeight="1"/>
    <row r="47394" ht="15" customHeight="1"/>
    <row r="47395" ht="15" customHeight="1"/>
    <row r="47396" ht="15" customHeight="1"/>
    <row r="47397" ht="15" customHeight="1"/>
    <row r="47398" ht="15" customHeight="1"/>
    <row r="47399" ht="15" customHeight="1"/>
    <row r="47400" ht="15" customHeight="1"/>
    <row r="47401" ht="15" customHeight="1"/>
    <row r="47402" ht="15" customHeight="1"/>
    <row r="47403" ht="15" customHeight="1"/>
    <row r="47404" ht="15" customHeight="1"/>
    <row r="47405" ht="15" customHeight="1"/>
    <row r="47406" ht="15" customHeight="1"/>
    <row r="47407" ht="15" customHeight="1"/>
    <row r="47408" ht="15" customHeight="1"/>
    <row r="47409" ht="15" customHeight="1"/>
    <row r="47410" ht="15" customHeight="1"/>
    <row r="47411" ht="15" customHeight="1"/>
    <row r="47412" ht="15" customHeight="1"/>
    <row r="47413" ht="15" customHeight="1"/>
    <row r="47414" ht="15" customHeight="1"/>
    <row r="47415" ht="15" customHeight="1"/>
    <row r="47416" ht="15" customHeight="1"/>
    <row r="47417" ht="15" customHeight="1"/>
    <row r="47418" ht="15" customHeight="1"/>
    <row r="47419" ht="15" customHeight="1"/>
    <row r="47420" ht="15" customHeight="1"/>
    <row r="47421" ht="15" customHeight="1"/>
    <row r="47422" ht="15" customHeight="1"/>
    <row r="47423" ht="15" customHeight="1"/>
    <row r="47424" ht="15" customHeight="1"/>
    <row r="47425" ht="15" customHeight="1"/>
    <row r="47426" ht="15" customHeight="1"/>
    <row r="47427" ht="15" customHeight="1"/>
    <row r="47428" ht="15" customHeight="1"/>
    <row r="47429" ht="15" customHeight="1"/>
    <row r="47430" ht="15" customHeight="1"/>
    <row r="47431" ht="15" customHeight="1"/>
    <row r="47432" ht="15" customHeight="1"/>
    <row r="47433" ht="15" customHeight="1"/>
    <row r="47434" ht="15" customHeight="1"/>
    <row r="47435" ht="15" customHeight="1"/>
    <row r="47436" ht="15" customHeight="1"/>
    <row r="47437" ht="15" customHeight="1"/>
    <row r="47438" ht="15" customHeight="1"/>
    <row r="47439" ht="15" customHeight="1"/>
    <row r="47440" ht="15" customHeight="1"/>
    <row r="47441" ht="15" customHeight="1"/>
    <row r="47442" ht="15" customHeight="1"/>
    <row r="47443" ht="15" customHeight="1"/>
    <row r="47444" ht="15" customHeight="1"/>
    <row r="47445" ht="15" customHeight="1"/>
    <row r="47446" ht="15" customHeight="1"/>
    <row r="47447" ht="15" customHeight="1"/>
    <row r="47448" ht="15" customHeight="1"/>
    <row r="47449" ht="15" customHeight="1"/>
    <row r="47450" ht="15" customHeight="1"/>
    <row r="47451" ht="15" customHeight="1"/>
    <row r="47452" ht="15" customHeight="1"/>
    <row r="47453" ht="15" customHeight="1"/>
    <row r="47454" ht="15" customHeight="1"/>
    <row r="47455" ht="15" customHeight="1"/>
    <row r="47456" ht="15" customHeight="1"/>
    <row r="47457" ht="15" customHeight="1"/>
    <row r="47458" ht="15" customHeight="1"/>
    <row r="47459" ht="15" customHeight="1"/>
    <row r="47460" ht="15" customHeight="1"/>
    <row r="47461" ht="15" customHeight="1"/>
    <row r="47462" ht="15" customHeight="1"/>
    <row r="47463" ht="15" customHeight="1"/>
    <row r="47464" ht="15" customHeight="1"/>
    <row r="47465" ht="15" customHeight="1"/>
    <row r="47466" ht="15" customHeight="1"/>
    <row r="47467" ht="15" customHeight="1"/>
    <row r="47468" ht="15" customHeight="1"/>
    <row r="47469" ht="15" customHeight="1"/>
    <row r="47470" ht="15" customHeight="1"/>
    <row r="47471" ht="15" customHeight="1"/>
    <row r="47472" ht="15" customHeight="1"/>
    <row r="47473" ht="15" customHeight="1"/>
    <row r="47474" ht="15" customHeight="1"/>
    <row r="47475" ht="15" customHeight="1"/>
    <row r="47476" ht="15" customHeight="1"/>
    <row r="47477" ht="15" customHeight="1"/>
    <row r="47478" ht="15" customHeight="1"/>
    <row r="47479" ht="15" customHeight="1"/>
    <row r="47480" ht="15" customHeight="1"/>
    <row r="47481" ht="15" customHeight="1"/>
    <row r="47482" ht="15" customHeight="1"/>
    <row r="47483" ht="15" customHeight="1"/>
    <row r="47484" ht="15" customHeight="1"/>
    <row r="47485" ht="15" customHeight="1"/>
    <row r="47486" ht="15" customHeight="1"/>
    <row r="47487" ht="15" customHeight="1"/>
    <row r="47488" ht="15" customHeight="1"/>
    <row r="47489" ht="15" customHeight="1"/>
    <row r="47490" ht="15" customHeight="1"/>
    <row r="47491" ht="15" customHeight="1"/>
    <row r="47492" ht="15" customHeight="1"/>
    <row r="47493" ht="15" customHeight="1"/>
    <row r="47494" ht="15" customHeight="1"/>
    <row r="47495" ht="15" customHeight="1"/>
    <row r="47496" ht="15" customHeight="1"/>
    <row r="47497" ht="15" customHeight="1"/>
    <row r="47498" ht="15" customHeight="1"/>
    <row r="47499" ht="15" customHeight="1"/>
    <row r="47500" ht="15" customHeight="1"/>
    <row r="47501" ht="15" customHeight="1"/>
    <row r="47502" ht="15" customHeight="1"/>
    <row r="47503" ht="15" customHeight="1"/>
    <row r="47504" ht="15" customHeight="1"/>
    <row r="47505" ht="15" customHeight="1"/>
    <row r="47506" ht="15" customHeight="1"/>
    <row r="47507" ht="15" customHeight="1"/>
    <row r="47508" ht="15" customHeight="1"/>
    <row r="47509" ht="15" customHeight="1"/>
    <row r="47510" ht="15" customHeight="1"/>
    <row r="47511" ht="15" customHeight="1"/>
    <row r="47512" ht="15" customHeight="1"/>
    <row r="47513" ht="15" customHeight="1"/>
    <row r="47514" ht="15" customHeight="1"/>
    <row r="47515" ht="15" customHeight="1"/>
    <row r="47516" ht="15" customHeight="1"/>
    <row r="47517" ht="15" customHeight="1"/>
    <row r="47518" ht="15" customHeight="1"/>
    <row r="47519" ht="15" customHeight="1"/>
    <row r="47520" ht="15" customHeight="1"/>
    <row r="47521" ht="15" customHeight="1"/>
    <row r="47522" ht="15" customHeight="1"/>
    <row r="47523" ht="15" customHeight="1"/>
    <row r="47524" ht="15" customHeight="1"/>
    <row r="47525" ht="15" customHeight="1"/>
    <row r="47526" ht="15" customHeight="1"/>
    <row r="47527" ht="15" customHeight="1"/>
    <row r="47528" ht="15" customHeight="1"/>
    <row r="47529" ht="15" customHeight="1"/>
    <row r="47530" ht="15" customHeight="1"/>
    <row r="47531" ht="15" customHeight="1"/>
    <row r="47532" ht="15" customHeight="1"/>
    <row r="47533" ht="15" customHeight="1"/>
    <row r="47534" ht="15" customHeight="1"/>
    <row r="47535" ht="15" customHeight="1"/>
    <row r="47536" ht="15" customHeight="1"/>
    <row r="47537" ht="15" customHeight="1"/>
    <row r="47538" ht="15" customHeight="1"/>
    <row r="47539" ht="15" customHeight="1"/>
    <row r="47540" ht="15" customHeight="1"/>
    <row r="47541" ht="15" customHeight="1"/>
    <row r="47542" ht="15" customHeight="1"/>
    <row r="47543" ht="15" customHeight="1"/>
    <row r="47544" ht="15" customHeight="1"/>
    <row r="47545" ht="15" customHeight="1"/>
    <row r="47546" ht="15" customHeight="1"/>
    <row r="47547" ht="15" customHeight="1"/>
    <row r="47548" ht="15" customHeight="1"/>
    <row r="47549" ht="15" customHeight="1"/>
    <row r="47550" ht="15" customHeight="1"/>
    <row r="47551" ht="15" customHeight="1"/>
    <row r="47552" ht="15" customHeight="1"/>
    <row r="47553" ht="15" customHeight="1"/>
    <row r="47554" ht="15" customHeight="1"/>
    <row r="47555" ht="15" customHeight="1"/>
    <row r="47556" ht="15" customHeight="1"/>
    <row r="47557" ht="15" customHeight="1"/>
    <row r="47558" ht="15" customHeight="1"/>
    <row r="47559" ht="15" customHeight="1"/>
    <row r="47560" ht="15" customHeight="1"/>
    <row r="47561" ht="15" customHeight="1"/>
    <row r="47562" ht="15" customHeight="1"/>
    <row r="47563" ht="15" customHeight="1"/>
    <row r="47564" ht="15" customHeight="1"/>
    <row r="47565" ht="15" customHeight="1"/>
    <row r="47566" ht="15" customHeight="1"/>
    <row r="47567" ht="15" customHeight="1"/>
    <row r="47568" ht="15" customHeight="1"/>
    <row r="47569" ht="15" customHeight="1"/>
    <row r="47570" ht="15" customHeight="1"/>
    <row r="47571" ht="15" customHeight="1"/>
    <row r="47572" ht="15" customHeight="1"/>
    <row r="47573" ht="15" customHeight="1"/>
    <row r="47574" ht="15" customHeight="1"/>
    <row r="47575" ht="15" customHeight="1"/>
    <row r="47576" ht="15" customHeight="1"/>
    <row r="47577" ht="15" customHeight="1"/>
    <row r="47578" ht="15" customHeight="1"/>
    <row r="47579" ht="15" customHeight="1"/>
    <row r="47580" ht="15" customHeight="1"/>
    <row r="47581" ht="15" customHeight="1"/>
    <row r="47582" ht="15" customHeight="1"/>
    <row r="47583" ht="15" customHeight="1"/>
    <row r="47584" ht="15" customHeight="1"/>
    <row r="47585" ht="15" customHeight="1"/>
    <row r="47586" ht="15" customHeight="1"/>
    <row r="47587" ht="15" customHeight="1"/>
    <row r="47588" ht="15" customHeight="1"/>
    <row r="47589" ht="15" customHeight="1"/>
    <row r="47590" ht="15" customHeight="1"/>
    <row r="47591" ht="15" customHeight="1"/>
    <row r="47592" ht="15" customHeight="1"/>
    <row r="47593" ht="15" customHeight="1"/>
    <row r="47594" ht="15" customHeight="1"/>
    <row r="47595" ht="15" customHeight="1"/>
    <row r="47596" ht="15" customHeight="1"/>
    <row r="47597" ht="15" customHeight="1"/>
    <row r="47598" ht="15" customHeight="1"/>
    <row r="47599" ht="15" customHeight="1"/>
    <row r="47600" ht="15" customHeight="1"/>
    <row r="47601" ht="15" customHeight="1"/>
    <row r="47602" ht="15" customHeight="1"/>
    <row r="47603" ht="15" customHeight="1"/>
    <row r="47604" ht="15" customHeight="1"/>
    <row r="47605" ht="15" customHeight="1"/>
    <row r="47606" ht="15" customHeight="1"/>
    <row r="47607" ht="15" customHeight="1"/>
    <row r="47608" ht="15" customHeight="1"/>
    <row r="47609" ht="15" customHeight="1"/>
    <row r="47610" ht="15" customHeight="1"/>
    <row r="47611" ht="15" customHeight="1"/>
    <row r="47612" ht="15" customHeight="1"/>
    <row r="47613" ht="15" customHeight="1"/>
    <row r="47614" ht="15" customHeight="1"/>
    <row r="47615" ht="15" customHeight="1"/>
    <row r="47616" ht="15" customHeight="1"/>
    <row r="47617" ht="15" customHeight="1"/>
    <row r="47618" ht="15" customHeight="1"/>
    <row r="47619" ht="15" customHeight="1"/>
    <row r="47620" ht="15" customHeight="1"/>
    <row r="47621" ht="15" customHeight="1"/>
    <row r="47622" ht="15" customHeight="1"/>
    <row r="47623" ht="15" customHeight="1"/>
    <row r="47624" ht="15" customHeight="1"/>
    <row r="47625" ht="15" customHeight="1"/>
    <row r="47626" ht="15" customHeight="1"/>
    <row r="47627" ht="15" customHeight="1"/>
    <row r="47628" ht="15" customHeight="1"/>
    <row r="47629" ht="15" customHeight="1"/>
    <row r="47630" ht="15" customHeight="1"/>
    <row r="47631" ht="15" customHeight="1"/>
    <row r="47632" ht="15" customHeight="1"/>
    <row r="47633" ht="15" customHeight="1"/>
    <row r="47634" ht="15" customHeight="1"/>
    <row r="47635" ht="15" customHeight="1"/>
    <row r="47636" ht="15" customHeight="1"/>
    <row r="47637" ht="15" customHeight="1"/>
    <row r="47638" ht="15" customHeight="1"/>
    <row r="47639" ht="15" customHeight="1"/>
    <row r="47640" ht="15" customHeight="1"/>
    <row r="47641" ht="15" customHeight="1"/>
    <row r="47642" ht="15" customHeight="1"/>
    <row r="47643" ht="15" customHeight="1"/>
    <row r="47644" ht="15" customHeight="1"/>
    <row r="47645" ht="15" customHeight="1"/>
    <row r="47646" ht="15" customHeight="1"/>
    <row r="47647" ht="15" customHeight="1"/>
    <row r="47648" ht="15" customHeight="1"/>
    <row r="47649" ht="15" customHeight="1"/>
    <row r="47650" ht="15" customHeight="1"/>
    <row r="47651" ht="15" customHeight="1"/>
    <row r="47652" ht="15" customHeight="1"/>
    <row r="47653" ht="15" customHeight="1"/>
    <row r="47654" ht="15" customHeight="1"/>
    <row r="47655" ht="15" customHeight="1"/>
    <row r="47656" ht="15" customHeight="1"/>
    <row r="47657" ht="15" customHeight="1"/>
    <row r="47658" ht="15" customHeight="1"/>
    <row r="47659" ht="15" customHeight="1"/>
    <row r="47660" ht="15" customHeight="1"/>
    <row r="47661" ht="15" customHeight="1"/>
    <row r="47662" ht="15" customHeight="1"/>
    <row r="47663" ht="15" customHeight="1"/>
    <row r="47664" ht="15" customHeight="1"/>
    <row r="47665" ht="15" customHeight="1"/>
    <row r="47666" ht="15" customHeight="1"/>
    <row r="47667" ht="15" customHeight="1"/>
    <row r="47668" ht="15" customHeight="1"/>
    <row r="47669" ht="15" customHeight="1"/>
    <row r="47670" ht="15" customHeight="1"/>
    <row r="47671" ht="15" customHeight="1"/>
    <row r="47672" ht="15" customHeight="1"/>
    <row r="47673" ht="15" customHeight="1"/>
    <row r="47674" ht="15" customHeight="1"/>
    <row r="47675" ht="15" customHeight="1"/>
    <row r="47676" ht="15" customHeight="1"/>
    <row r="47677" ht="15" customHeight="1"/>
    <row r="47678" ht="15" customHeight="1"/>
    <row r="47679" ht="15" customHeight="1"/>
    <row r="47680" ht="15" customHeight="1"/>
    <row r="47681" ht="15" customHeight="1"/>
    <row r="47682" ht="15" customHeight="1"/>
    <row r="47683" ht="15" customHeight="1"/>
    <row r="47684" ht="15" customHeight="1"/>
    <row r="47685" ht="15" customHeight="1"/>
    <row r="47686" ht="15" customHeight="1"/>
    <row r="47687" ht="15" customHeight="1"/>
    <row r="47688" ht="15" customHeight="1"/>
    <row r="47689" ht="15" customHeight="1"/>
    <row r="47690" ht="15" customHeight="1"/>
    <row r="47691" ht="15" customHeight="1"/>
    <row r="47692" ht="15" customHeight="1"/>
    <row r="47693" ht="15" customHeight="1"/>
    <row r="47694" ht="15" customHeight="1"/>
    <row r="47695" ht="15" customHeight="1"/>
    <row r="47696" ht="15" customHeight="1"/>
    <row r="47697" ht="15" customHeight="1"/>
    <row r="47698" ht="15" customHeight="1"/>
    <row r="47699" ht="15" customHeight="1"/>
    <row r="47700" ht="15" customHeight="1"/>
    <row r="47701" ht="15" customHeight="1"/>
    <row r="47702" ht="15" customHeight="1"/>
    <row r="47703" ht="15" customHeight="1"/>
    <row r="47704" ht="15" customHeight="1"/>
    <row r="47705" ht="15" customHeight="1"/>
    <row r="47706" ht="15" customHeight="1"/>
    <row r="47707" ht="15" customHeight="1"/>
    <row r="47708" ht="15" customHeight="1"/>
    <row r="47709" ht="15" customHeight="1"/>
    <row r="47710" ht="15" customHeight="1"/>
    <row r="47711" ht="15" customHeight="1"/>
    <row r="47712" ht="15" customHeight="1"/>
    <row r="47713" ht="15" customHeight="1"/>
    <row r="47714" ht="15" customHeight="1"/>
    <row r="47715" ht="15" customHeight="1"/>
    <row r="47716" ht="15" customHeight="1"/>
    <row r="47717" ht="15" customHeight="1"/>
    <row r="47718" ht="15" customHeight="1"/>
    <row r="47719" ht="15" customHeight="1"/>
    <row r="47720" ht="15" customHeight="1"/>
    <row r="47721" ht="15" customHeight="1"/>
    <row r="47722" ht="15" customHeight="1"/>
    <row r="47723" ht="15" customHeight="1"/>
    <row r="47724" ht="15" customHeight="1"/>
    <row r="47725" ht="15" customHeight="1"/>
    <row r="47726" ht="15" customHeight="1"/>
    <row r="47727" ht="15" customHeight="1"/>
    <row r="47728" ht="15" customHeight="1"/>
    <row r="47729" ht="15" customHeight="1"/>
    <row r="47730" ht="15" customHeight="1"/>
    <row r="47731" ht="15" customHeight="1"/>
    <row r="47732" ht="15" customHeight="1"/>
    <row r="47733" ht="15" customHeight="1"/>
    <row r="47734" ht="15" customHeight="1"/>
    <row r="47735" ht="15" customHeight="1"/>
    <row r="47736" ht="15" customHeight="1"/>
    <row r="47737" ht="15" customHeight="1"/>
    <row r="47738" ht="15" customHeight="1"/>
    <row r="47739" ht="15" customHeight="1"/>
    <row r="47740" ht="15" customHeight="1"/>
    <row r="47741" ht="15" customHeight="1"/>
    <row r="47742" ht="15" customHeight="1"/>
    <row r="47743" ht="15" customHeight="1"/>
    <row r="47744" ht="15" customHeight="1"/>
    <row r="47745" ht="15" customHeight="1"/>
    <row r="47746" ht="15" customHeight="1"/>
    <row r="47747" ht="15" customHeight="1"/>
    <row r="47748" ht="15" customHeight="1"/>
    <row r="47749" ht="15" customHeight="1"/>
    <row r="47750" ht="15" customHeight="1"/>
    <row r="47751" ht="15" customHeight="1"/>
    <row r="47752" ht="15" customHeight="1"/>
    <row r="47753" ht="15" customHeight="1"/>
    <row r="47754" ht="15" customHeight="1"/>
    <row r="47755" ht="15" customHeight="1"/>
    <row r="47756" ht="15" customHeight="1"/>
    <row r="47757" ht="15" customHeight="1"/>
    <row r="47758" ht="15" customHeight="1"/>
    <row r="47759" ht="15" customHeight="1"/>
    <row r="47760" ht="15" customHeight="1"/>
    <row r="47761" ht="15" customHeight="1"/>
    <row r="47762" ht="15" customHeight="1"/>
    <row r="47763" ht="15" customHeight="1"/>
    <row r="47764" ht="15" customHeight="1"/>
    <row r="47765" ht="15" customHeight="1"/>
    <row r="47766" ht="15" customHeight="1"/>
    <row r="47767" ht="15" customHeight="1"/>
    <row r="47768" ht="15" customHeight="1"/>
    <row r="47769" ht="15" customHeight="1"/>
    <row r="47770" ht="15" customHeight="1"/>
    <row r="47771" ht="15" customHeight="1"/>
    <row r="47772" ht="15" customHeight="1"/>
    <row r="47773" ht="15" customHeight="1"/>
    <row r="47774" ht="15" customHeight="1"/>
    <row r="47775" ht="15" customHeight="1"/>
    <row r="47776" ht="15" customHeight="1"/>
    <row r="47777" ht="15" customHeight="1"/>
    <row r="47778" ht="15" customHeight="1"/>
    <row r="47779" ht="15" customHeight="1"/>
    <row r="47780" ht="15" customHeight="1"/>
    <row r="47781" ht="15" customHeight="1"/>
    <row r="47782" ht="15" customHeight="1"/>
    <row r="47783" ht="15" customHeight="1"/>
    <row r="47784" ht="15" customHeight="1"/>
    <row r="47785" ht="15" customHeight="1"/>
    <row r="47786" ht="15" customHeight="1"/>
    <row r="47787" ht="15" customHeight="1"/>
    <row r="47788" ht="15" customHeight="1"/>
    <row r="47789" ht="15" customHeight="1"/>
    <row r="47790" ht="15" customHeight="1"/>
    <row r="47791" ht="15" customHeight="1"/>
    <row r="47792" ht="15" customHeight="1"/>
    <row r="47793" ht="15" customHeight="1"/>
    <row r="47794" ht="15" customHeight="1"/>
    <row r="47795" ht="15" customHeight="1"/>
    <row r="47796" ht="15" customHeight="1"/>
    <row r="47797" ht="15" customHeight="1"/>
    <row r="47798" ht="15" customHeight="1"/>
    <row r="47799" ht="15" customHeight="1"/>
    <row r="47800" ht="15" customHeight="1"/>
    <row r="47801" ht="15" customHeight="1"/>
    <row r="47802" ht="15" customHeight="1"/>
    <row r="47803" ht="15" customHeight="1"/>
    <row r="47804" ht="15" customHeight="1"/>
    <row r="47805" ht="15" customHeight="1"/>
    <row r="47806" ht="15" customHeight="1"/>
    <row r="47807" ht="15" customHeight="1"/>
    <row r="47808" ht="15" customHeight="1"/>
    <row r="47809" ht="15" customHeight="1"/>
    <row r="47810" ht="15" customHeight="1"/>
    <row r="47811" ht="15" customHeight="1"/>
    <row r="47812" ht="15" customHeight="1"/>
    <row r="47813" ht="15" customHeight="1"/>
    <row r="47814" ht="15" customHeight="1"/>
    <row r="47815" ht="15" customHeight="1"/>
    <row r="47816" ht="15" customHeight="1"/>
    <row r="47817" ht="15" customHeight="1"/>
    <row r="47818" ht="15" customHeight="1"/>
    <row r="47819" ht="15" customHeight="1"/>
    <row r="47820" ht="15" customHeight="1"/>
    <row r="47821" ht="15" customHeight="1"/>
    <row r="47822" ht="15" customHeight="1"/>
    <row r="47823" ht="15" customHeight="1"/>
    <row r="47824" ht="15" customHeight="1"/>
    <row r="47825" ht="15" customHeight="1"/>
    <row r="47826" ht="15" customHeight="1"/>
    <row r="47827" ht="15" customHeight="1"/>
    <row r="47828" ht="15" customHeight="1"/>
    <row r="47829" ht="15" customHeight="1"/>
    <row r="47830" ht="15" customHeight="1"/>
    <row r="47831" ht="15" customHeight="1"/>
    <row r="47832" ht="15" customHeight="1"/>
    <row r="47833" ht="15" customHeight="1"/>
    <row r="47834" ht="15" customHeight="1"/>
    <row r="47835" ht="15" customHeight="1"/>
    <row r="47836" ht="15" customHeight="1"/>
    <row r="47837" ht="15" customHeight="1"/>
    <row r="47838" ht="15" customHeight="1"/>
    <row r="47839" ht="15" customHeight="1"/>
    <row r="47840" ht="15" customHeight="1"/>
    <row r="47841" ht="15" customHeight="1"/>
    <row r="47842" ht="15" customHeight="1"/>
    <row r="47843" ht="15" customHeight="1"/>
    <row r="47844" ht="15" customHeight="1"/>
    <row r="47845" ht="15" customHeight="1"/>
    <row r="47846" ht="15" customHeight="1"/>
    <row r="47847" ht="15" customHeight="1"/>
    <row r="47848" ht="15" customHeight="1"/>
    <row r="47849" ht="15" customHeight="1"/>
    <row r="47850" ht="15" customHeight="1"/>
    <row r="47851" ht="15" customHeight="1"/>
    <row r="47852" ht="15" customHeight="1"/>
    <row r="47853" ht="15" customHeight="1"/>
    <row r="47854" ht="15" customHeight="1"/>
    <row r="47855" ht="15" customHeight="1"/>
    <row r="47856" ht="15" customHeight="1"/>
    <row r="47857" ht="15" customHeight="1"/>
    <row r="47858" ht="15" customHeight="1"/>
    <row r="47859" ht="15" customHeight="1"/>
    <row r="47860" ht="15" customHeight="1"/>
    <row r="47861" ht="15" customHeight="1"/>
    <row r="47862" ht="15" customHeight="1"/>
    <row r="47863" ht="15" customHeight="1"/>
    <row r="47864" ht="15" customHeight="1"/>
    <row r="47865" ht="15" customHeight="1"/>
    <row r="47866" ht="15" customHeight="1"/>
    <row r="47867" ht="15" customHeight="1"/>
    <row r="47868" ht="15" customHeight="1"/>
    <row r="47869" ht="15" customHeight="1"/>
    <row r="47870" ht="15" customHeight="1"/>
    <row r="47871" ht="15" customHeight="1"/>
    <row r="47872" ht="15" customHeight="1"/>
    <row r="47873" ht="15" customHeight="1"/>
    <row r="47874" ht="15" customHeight="1"/>
    <row r="47875" ht="15" customHeight="1"/>
    <row r="47876" ht="15" customHeight="1"/>
    <row r="47877" ht="15" customHeight="1"/>
    <row r="47878" ht="15" customHeight="1"/>
    <row r="47879" ht="15" customHeight="1"/>
    <row r="47880" ht="15" customHeight="1"/>
    <row r="47881" ht="15" customHeight="1"/>
    <row r="47882" ht="15" customHeight="1"/>
    <row r="47883" ht="15" customHeight="1"/>
    <row r="47884" ht="15" customHeight="1"/>
    <row r="47885" ht="15" customHeight="1"/>
    <row r="47886" ht="15" customHeight="1"/>
    <row r="47887" ht="15" customHeight="1"/>
    <row r="47888" ht="15" customHeight="1"/>
    <row r="47889" ht="15" customHeight="1"/>
    <row r="47890" ht="15" customHeight="1"/>
    <row r="47891" ht="15" customHeight="1"/>
    <row r="47892" ht="15" customHeight="1"/>
    <row r="47893" ht="15" customHeight="1"/>
    <row r="47894" ht="15" customHeight="1"/>
    <row r="47895" ht="15" customHeight="1"/>
    <row r="47896" ht="15" customHeight="1"/>
    <row r="47897" ht="15" customHeight="1"/>
    <row r="47898" ht="15" customHeight="1"/>
    <row r="47899" ht="15" customHeight="1"/>
    <row r="47900" ht="15" customHeight="1"/>
    <row r="47901" ht="15" customHeight="1"/>
    <row r="47902" ht="15" customHeight="1"/>
    <row r="47903" ht="15" customHeight="1"/>
    <row r="47904" ht="15" customHeight="1"/>
    <row r="47905" ht="15" customHeight="1"/>
    <row r="47906" ht="15" customHeight="1"/>
    <row r="47907" ht="15" customHeight="1"/>
    <row r="47908" ht="15" customHeight="1"/>
    <row r="47909" ht="15" customHeight="1"/>
    <row r="47910" ht="15" customHeight="1"/>
    <row r="47911" ht="15" customHeight="1"/>
    <row r="47912" ht="15" customHeight="1"/>
    <row r="47913" ht="15" customHeight="1"/>
    <row r="47914" ht="15" customHeight="1"/>
    <row r="47915" ht="15" customHeight="1"/>
    <row r="47916" ht="15" customHeight="1"/>
    <row r="47917" ht="15" customHeight="1"/>
    <row r="47918" ht="15" customHeight="1"/>
    <row r="47919" ht="15" customHeight="1"/>
    <row r="47920" ht="15" customHeight="1"/>
    <row r="47921" ht="15" customHeight="1"/>
    <row r="47922" ht="15" customHeight="1"/>
    <row r="47923" ht="15" customHeight="1"/>
    <row r="47924" ht="15" customHeight="1"/>
    <row r="47925" ht="15" customHeight="1"/>
    <row r="47926" ht="15" customHeight="1"/>
    <row r="47927" ht="15" customHeight="1"/>
    <row r="47928" ht="15" customHeight="1"/>
    <row r="47929" ht="15" customHeight="1"/>
    <row r="47930" ht="15" customHeight="1"/>
    <row r="47931" ht="15" customHeight="1"/>
    <row r="47932" ht="15" customHeight="1"/>
    <row r="47933" ht="15" customHeight="1"/>
    <row r="47934" ht="15" customHeight="1"/>
    <row r="47935" ht="15" customHeight="1"/>
    <row r="47936" ht="15" customHeight="1"/>
    <row r="47937" ht="15" customHeight="1"/>
    <row r="47938" ht="15" customHeight="1"/>
    <row r="47939" ht="15" customHeight="1"/>
    <row r="47940" ht="15" customHeight="1"/>
    <row r="47941" ht="15" customHeight="1"/>
    <row r="47942" ht="15" customHeight="1"/>
    <row r="47943" ht="15" customHeight="1"/>
    <row r="47944" ht="15" customHeight="1"/>
    <row r="47945" ht="15" customHeight="1"/>
    <row r="47946" ht="15" customHeight="1"/>
    <row r="47947" ht="15" customHeight="1"/>
    <row r="47948" ht="15" customHeight="1"/>
    <row r="47949" ht="15" customHeight="1"/>
    <row r="47950" ht="15" customHeight="1"/>
    <row r="47951" ht="15" customHeight="1"/>
    <row r="47952" ht="15" customHeight="1"/>
    <row r="47953" ht="15" customHeight="1"/>
    <row r="47954" ht="15" customHeight="1"/>
    <row r="47955" ht="15" customHeight="1"/>
    <row r="47956" ht="15" customHeight="1"/>
    <row r="47957" ht="15" customHeight="1"/>
    <row r="47958" ht="15" customHeight="1"/>
    <row r="47959" ht="15" customHeight="1"/>
    <row r="47960" ht="15" customHeight="1"/>
    <row r="47961" ht="15" customHeight="1"/>
    <row r="47962" ht="15" customHeight="1"/>
    <row r="47963" ht="15" customHeight="1"/>
    <row r="47964" ht="15" customHeight="1"/>
    <row r="47965" ht="15" customHeight="1"/>
    <row r="47966" ht="15" customHeight="1"/>
    <row r="47967" ht="15" customHeight="1"/>
    <row r="47968" ht="15" customHeight="1"/>
    <row r="47969" ht="15" customHeight="1"/>
    <row r="47970" ht="15" customHeight="1"/>
    <row r="47971" ht="15" customHeight="1"/>
    <row r="47972" ht="15" customHeight="1"/>
    <row r="47973" ht="15" customHeight="1"/>
    <row r="47974" ht="15" customHeight="1"/>
    <row r="47975" ht="15" customHeight="1"/>
    <row r="47976" ht="15" customHeight="1"/>
    <row r="47977" ht="15" customHeight="1"/>
    <row r="47978" ht="15" customHeight="1"/>
    <row r="47979" ht="15" customHeight="1"/>
    <row r="47980" ht="15" customHeight="1"/>
    <row r="47981" ht="15" customHeight="1"/>
    <row r="47982" ht="15" customHeight="1"/>
    <row r="47983" ht="15" customHeight="1"/>
    <row r="47984" ht="15" customHeight="1"/>
    <row r="47985" ht="15" customHeight="1"/>
    <row r="47986" ht="15" customHeight="1"/>
    <row r="47987" ht="15" customHeight="1"/>
    <row r="47988" ht="15" customHeight="1"/>
    <row r="47989" ht="15" customHeight="1"/>
    <row r="47990" ht="15" customHeight="1"/>
    <row r="47991" ht="15" customHeight="1"/>
    <row r="47992" ht="15" customHeight="1"/>
    <row r="47993" ht="15" customHeight="1"/>
    <row r="47994" ht="15" customHeight="1"/>
    <row r="47995" ht="15" customHeight="1"/>
    <row r="47996" ht="15" customHeight="1"/>
    <row r="47997" ht="15" customHeight="1"/>
    <row r="47998" ht="15" customHeight="1"/>
    <row r="47999" ht="15" customHeight="1"/>
    <row r="48000" ht="15" customHeight="1"/>
    <row r="48001" ht="15" customHeight="1"/>
    <row r="48002" ht="15" customHeight="1"/>
    <row r="48003" ht="15" customHeight="1"/>
    <row r="48004" ht="15" customHeight="1"/>
    <row r="48005" ht="15" customHeight="1"/>
    <row r="48006" ht="15" customHeight="1"/>
    <row r="48007" ht="15" customHeight="1"/>
    <row r="48008" ht="15" customHeight="1"/>
    <row r="48009" ht="15" customHeight="1"/>
    <row r="48010" ht="15" customHeight="1"/>
    <row r="48011" ht="15" customHeight="1"/>
    <row r="48012" ht="15" customHeight="1"/>
    <row r="48013" ht="15" customHeight="1"/>
    <row r="48014" ht="15" customHeight="1"/>
    <row r="48015" ht="15" customHeight="1"/>
    <row r="48016" ht="15" customHeight="1"/>
    <row r="48017" ht="15" customHeight="1"/>
    <row r="48018" ht="15" customHeight="1"/>
    <row r="48019" ht="15" customHeight="1"/>
    <row r="48020" ht="15" customHeight="1"/>
    <row r="48021" ht="15" customHeight="1"/>
    <row r="48022" ht="15" customHeight="1"/>
    <row r="48023" ht="15" customHeight="1"/>
    <row r="48024" ht="15" customHeight="1"/>
    <row r="48025" ht="15" customHeight="1"/>
    <row r="48026" ht="15" customHeight="1"/>
    <row r="48027" ht="15" customHeight="1"/>
    <row r="48028" ht="15" customHeight="1"/>
    <row r="48029" ht="15" customHeight="1"/>
    <row r="48030" ht="15" customHeight="1"/>
    <row r="48031" ht="15" customHeight="1"/>
    <row r="48032" ht="15" customHeight="1"/>
    <row r="48033" ht="15" customHeight="1"/>
    <row r="48034" ht="15" customHeight="1"/>
    <row r="48035" ht="15" customHeight="1"/>
    <row r="48036" ht="15" customHeight="1"/>
    <row r="48037" ht="15" customHeight="1"/>
    <row r="48038" ht="15" customHeight="1"/>
    <row r="48039" ht="15" customHeight="1"/>
    <row r="48040" ht="15" customHeight="1"/>
    <row r="48041" ht="15" customHeight="1"/>
    <row r="48042" ht="15" customHeight="1"/>
    <row r="48043" ht="15" customHeight="1"/>
    <row r="48044" ht="15" customHeight="1"/>
    <row r="48045" ht="15" customHeight="1"/>
    <row r="48046" ht="15" customHeight="1"/>
    <row r="48047" ht="15" customHeight="1"/>
    <row r="48048" ht="15" customHeight="1"/>
    <row r="48049" ht="15" customHeight="1"/>
    <row r="48050" ht="15" customHeight="1"/>
    <row r="48051" ht="15" customHeight="1"/>
    <row r="48052" ht="15" customHeight="1"/>
    <row r="48053" ht="15" customHeight="1"/>
    <row r="48054" ht="15" customHeight="1"/>
    <row r="48055" ht="15" customHeight="1"/>
    <row r="48056" ht="15" customHeight="1"/>
    <row r="48057" ht="15" customHeight="1"/>
    <row r="48058" ht="15" customHeight="1"/>
    <row r="48059" ht="15" customHeight="1"/>
    <row r="48060" ht="15" customHeight="1"/>
    <row r="48061" ht="15" customHeight="1"/>
    <row r="48062" ht="15" customHeight="1"/>
    <row r="48063" ht="15" customHeight="1"/>
    <row r="48064" ht="15" customHeight="1"/>
    <row r="48065" ht="15" customHeight="1"/>
    <row r="48066" ht="15" customHeight="1"/>
    <row r="48067" ht="15" customHeight="1"/>
    <row r="48068" ht="15" customHeight="1"/>
    <row r="48069" ht="15" customHeight="1"/>
    <row r="48070" ht="15" customHeight="1"/>
    <row r="48071" ht="15" customHeight="1"/>
    <row r="48072" ht="15" customHeight="1"/>
    <row r="48073" ht="15" customHeight="1"/>
    <row r="48074" ht="15" customHeight="1"/>
    <row r="48075" ht="15" customHeight="1"/>
    <row r="48076" ht="15" customHeight="1"/>
    <row r="48077" ht="15" customHeight="1"/>
    <row r="48078" ht="15" customHeight="1"/>
    <row r="48079" ht="15" customHeight="1"/>
    <row r="48080" ht="15" customHeight="1"/>
    <row r="48081" ht="15" customHeight="1"/>
    <row r="48082" ht="15" customHeight="1"/>
    <row r="48083" ht="15" customHeight="1"/>
    <row r="48084" ht="15" customHeight="1"/>
    <row r="48085" ht="15" customHeight="1"/>
    <row r="48086" ht="15" customHeight="1"/>
    <row r="48087" ht="15" customHeight="1"/>
    <row r="48088" ht="15" customHeight="1"/>
    <row r="48089" ht="15" customHeight="1"/>
    <row r="48090" ht="15" customHeight="1"/>
    <row r="48091" ht="15" customHeight="1"/>
    <row r="48092" ht="15" customHeight="1"/>
    <row r="48093" ht="15" customHeight="1"/>
    <row r="48094" ht="15" customHeight="1"/>
    <row r="48095" ht="15" customHeight="1"/>
    <row r="48096" ht="15" customHeight="1"/>
    <row r="48097" ht="15" customHeight="1"/>
    <row r="48098" ht="15" customHeight="1"/>
    <row r="48099" ht="15" customHeight="1"/>
    <row r="48100" ht="15" customHeight="1"/>
    <row r="48101" ht="15" customHeight="1"/>
    <row r="48102" ht="15" customHeight="1"/>
    <row r="48103" ht="15" customHeight="1"/>
    <row r="48104" ht="15" customHeight="1"/>
    <row r="48105" ht="15" customHeight="1"/>
    <row r="48106" ht="15" customHeight="1"/>
    <row r="48107" ht="15" customHeight="1"/>
    <row r="48108" ht="15" customHeight="1"/>
    <row r="48109" ht="15" customHeight="1"/>
    <row r="48110" ht="15" customHeight="1"/>
    <row r="48111" ht="15" customHeight="1"/>
    <row r="48112" ht="15" customHeight="1"/>
    <row r="48113" ht="15" customHeight="1"/>
    <row r="48114" ht="15" customHeight="1"/>
    <row r="48115" ht="15" customHeight="1"/>
    <row r="48116" ht="15" customHeight="1"/>
    <row r="48117" ht="15" customHeight="1"/>
    <row r="48118" ht="15" customHeight="1"/>
    <row r="48119" ht="15" customHeight="1"/>
    <row r="48120" ht="15" customHeight="1"/>
    <row r="48121" ht="15" customHeight="1"/>
    <row r="48122" ht="15" customHeight="1"/>
    <row r="48123" ht="15" customHeight="1"/>
    <row r="48124" ht="15" customHeight="1"/>
    <row r="48125" ht="15" customHeight="1"/>
    <row r="48126" ht="15" customHeight="1"/>
    <row r="48127" ht="15" customHeight="1"/>
    <row r="48128" ht="15" customHeight="1"/>
    <row r="48129" ht="15" customHeight="1"/>
    <row r="48130" ht="15" customHeight="1"/>
    <row r="48131" ht="15" customHeight="1"/>
    <row r="48132" ht="15" customHeight="1"/>
    <row r="48133" ht="15" customHeight="1"/>
    <row r="48134" ht="15" customHeight="1"/>
    <row r="48135" ht="15" customHeight="1"/>
    <row r="48136" ht="15" customHeight="1"/>
    <row r="48137" ht="15" customHeight="1"/>
    <row r="48138" ht="15" customHeight="1"/>
    <row r="48139" ht="15" customHeight="1"/>
    <row r="48140" ht="15" customHeight="1"/>
    <row r="48141" ht="15" customHeight="1"/>
    <row r="48142" ht="15" customHeight="1"/>
    <row r="48143" ht="15" customHeight="1"/>
    <row r="48144" ht="15" customHeight="1"/>
    <row r="48145" ht="15" customHeight="1"/>
    <row r="48146" ht="15" customHeight="1"/>
    <row r="48147" ht="15" customHeight="1"/>
    <row r="48148" ht="15" customHeight="1"/>
    <row r="48149" ht="15" customHeight="1"/>
    <row r="48150" ht="15" customHeight="1"/>
    <row r="48151" ht="15" customHeight="1"/>
    <row r="48152" ht="15" customHeight="1"/>
    <row r="48153" ht="15" customHeight="1"/>
    <row r="48154" ht="15" customHeight="1"/>
    <row r="48155" ht="15" customHeight="1"/>
    <row r="48156" ht="15" customHeight="1"/>
    <row r="48157" ht="15" customHeight="1"/>
    <row r="48158" ht="15" customHeight="1"/>
    <row r="48159" ht="15" customHeight="1"/>
    <row r="48160" ht="15" customHeight="1"/>
    <row r="48161" ht="15" customHeight="1"/>
    <row r="48162" ht="15" customHeight="1"/>
    <row r="48163" ht="15" customHeight="1"/>
    <row r="48164" ht="15" customHeight="1"/>
    <row r="48165" ht="15" customHeight="1"/>
    <row r="48166" ht="15" customHeight="1"/>
    <row r="48167" ht="15" customHeight="1"/>
    <row r="48168" ht="15" customHeight="1"/>
    <row r="48169" ht="15" customHeight="1"/>
    <row r="48170" ht="15" customHeight="1"/>
    <row r="48171" ht="15" customHeight="1"/>
    <row r="48172" ht="15" customHeight="1"/>
    <row r="48173" ht="15" customHeight="1"/>
    <row r="48174" ht="15" customHeight="1"/>
    <row r="48175" ht="15" customHeight="1"/>
    <row r="48176" ht="15" customHeight="1"/>
    <row r="48177" ht="15" customHeight="1"/>
    <row r="48178" ht="15" customHeight="1"/>
    <row r="48179" ht="15" customHeight="1"/>
    <row r="48180" ht="15" customHeight="1"/>
    <row r="48181" ht="15" customHeight="1"/>
    <row r="48182" ht="15" customHeight="1"/>
    <row r="48183" ht="15" customHeight="1"/>
    <row r="48184" ht="15" customHeight="1"/>
    <row r="48185" ht="15" customHeight="1"/>
    <row r="48186" ht="15" customHeight="1"/>
    <row r="48187" ht="15" customHeight="1"/>
    <row r="48188" ht="15" customHeight="1"/>
    <row r="48189" ht="15" customHeight="1"/>
    <row r="48190" ht="15" customHeight="1"/>
    <row r="48191" ht="15" customHeight="1"/>
    <row r="48192" ht="15" customHeight="1"/>
    <row r="48193" ht="15" customHeight="1"/>
    <row r="48194" ht="15" customHeight="1"/>
    <row r="48195" ht="15" customHeight="1"/>
    <row r="48196" ht="15" customHeight="1"/>
    <row r="48197" ht="15" customHeight="1"/>
    <row r="48198" ht="15" customHeight="1"/>
    <row r="48199" ht="15" customHeight="1"/>
    <row r="48200" ht="15" customHeight="1"/>
    <row r="48201" ht="15" customHeight="1"/>
    <row r="48202" ht="15" customHeight="1"/>
    <row r="48203" ht="15" customHeight="1"/>
    <row r="48204" ht="15" customHeight="1"/>
    <row r="48205" ht="15" customHeight="1"/>
    <row r="48206" ht="15" customHeight="1"/>
    <row r="48207" ht="15" customHeight="1"/>
    <row r="48208" ht="15" customHeight="1"/>
    <row r="48209" ht="15" customHeight="1"/>
    <row r="48210" ht="15" customHeight="1"/>
    <row r="48211" ht="15" customHeight="1"/>
    <row r="48212" ht="15" customHeight="1"/>
    <row r="48213" ht="15" customHeight="1"/>
    <row r="48214" ht="15" customHeight="1"/>
    <row r="48215" ht="15" customHeight="1"/>
    <row r="48216" ht="15" customHeight="1"/>
    <row r="48217" ht="15" customHeight="1"/>
    <row r="48218" ht="15" customHeight="1"/>
    <row r="48219" ht="15" customHeight="1"/>
    <row r="48220" ht="15" customHeight="1"/>
    <row r="48221" ht="15" customHeight="1"/>
    <row r="48222" ht="15" customHeight="1"/>
    <row r="48223" ht="15" customHeight="1"/>
    <row r="48224" ht="15" customHeight="1"/>
    <row r="48225" ht="15" customHeight="1"/>
    <row r="48226" ht="15" customHeight="1"/>
    <row r="48227" ht="15" customHeight="1"/>
    <row r="48228" ht="15" customHeight="1"/>
    <row r="48229" ht="15" customHeight="1"/>
    <row r="48230" ht="15" customHeight="1"/>
    <row r="48231" ht="15" customHeight="1"/>
    <row r="48232" ht="15" customHeight="1"/>
    <row r="48233" ht="15" customHeight="1"/>
    <row r="48234" ht="15" customHeight="1"/>
    <row r="48235" ht="15" customHeight="1"/>
    <row r="48236" ht="15" customHeight="1"/>
    <row r="48237" ht="15" customHeight="1"/>
    <row r="48238" ht="15" customHeight="1"/>
    <row r="48239" ht="15" customHeight="1"/>
    <row r="48240" ht="15" customHeight="1"/>
    <row r="48241" ht="15" customHeight="1"/>
    <row r="48242" ht="15" customHeight="1"/>
    <row r="48243" ht="15" customHeight="1"/>
    <row r="48244" ht="15" customHeight="1"/>
    <row r="48245" ht="15" customHeight="1"/>
    <row r="48246" ht="15" customHeight="1"/>
    <row r="48247" ht="15" customHeight="1"/>
    <row r="48248" ht="15" customHeight="1"/>
    <row r="48249" ht="15" customHeight="1"/>
    <row r="48250" ht="15" customHeight="1"/>
    <row r="48251" ht="15" customHeight="1"/>
    <row r="48252" ht="15" customHeight="1"/>
    <row r="48253" ht="15" customHeight="1"/>
    <row r="48254" ht="15" customHeight="1"/>
    <row r="48255" ht="15" customHeight="1"/>
    <row r="48256" ht="15" customHeight="1"/>
    <row r="48257" ht="15" customHeight="1"/>
    <row r="48258" ht="15" customHeight="1"/>
    <row r="48259" ht="15" customHeight="1"/>
    <row r="48260" ht="15" customHeight="1"/>
    <row r="48261" ht="15" customHeight="1"/>
    <row r="48262" ht="15" customHeight="1"/>
    <row r="48263" ht="15" customHeight="1"/>
    <row r="48264" ht="15" customHeight="1"/>
    <row r="48265" ht="15" customHeight="1"/>
    <row r="48266" ht="15" customHeight="1"/>
    <row r="48267" ht="15" customHeight="1"/>
    <row r="48268" ht="15" customHeight="1"/>
    <row r="48269" ht="15" customHeight="1"/>
    <row r="48270" ht="15" customHeight="1"/>
    <row r="48271" ht="15" customHeight="1"/>
    <row r="48272" ht="15" customHeight="1"/>
    <row r="48273" ht="15" customHeight="1"/>
    <row r="48274" ht="15" customHeight="1"/>
    <row r="48275" ht="15" customHeight="1"/>
    <row r="48276" ht="15" customHeight="1"/>
    <row r="48277" ht="15" customHeight="1"/>
    <row r="48278" ht="15" customHeight="1"/>
    <row r="48279" ht="15" customHeight="1"/>
    <row r="48280" ht="15" customHeight="1"/>
    <row r="48281" ht="15" customHeight="1"/>
    <row r="48282" ht="15" customHeight="1"/>
    <row r="48283" ht="15" customHeight="1"/>
    <row r="48284" ht="15" customHeight="1"/>
    <row r="48285" ht="15" customHeight="1"/>
    <row r="48286" ht="15" customHeight="1"/>
    <row r="48287" ht="15" customHeight="1"/>
    <row r="48288" ht="15" customHeight="1"/>
    <row r="48289" ht="15" customHeight="1"/>
    <row r="48290" ht="15" customHeight="1"/>
    <row r="48291" ht="15" customHeight="1"/>
    <row r="48292" ht="15" customHeight="1"/>
    <row r="48293" ht="15" customHeight="1"/>
    <row r="48294" ht="15" customHeight="1"/>
    <row r="48295" ht="15" customHeight="1"/>
    <row r="48296" ht="15" customHeight="1"/>
    <row r="48297" ht="15" customHeight="1"/>
    <row r="48298" ht="15" customHeight="1"/>
    <row r="48299" ht="15" customHeight="1"/>
    <row r="48300" ht="15" customHeight="1"/>
    <row r="48301" ht="15" customHeight="1"/>
    <row r="48302" ht="15" customHeight="1"/>
    <row r="48303" ht="15" customHeight="1"/>
    <row r="48304" ht="15" customHeight="1"/>
    <row r="48305" ht="15" customHeight="1"/>
    <row r="48306" ht="15" customHeight="1"/>
    <row r="48307" ht="15" customHeight="1"/>
    <row r="48308" ht="15" customHeight="1"/>
    <row r="48309" ht="15" customHeight="1"/>
    <row r="48310" ht="15" customHeight="1"/>
    <row r="48311" ht="15" customHeight="1"/>
    <row r="48312" ht="15" customHeight="1"/>
    <row r="48313" ht="15" customHeight="1"/>
    <row r="48314" ht="15" customHeight="1"/>
    <row r="48315" ht="15" customHeight="1"/>
    <row r="48316" ht="15" customHeight="1"/>
    <row r="48317" ht="15" customHeight="1"/>
    <row r="48318" ht="15" customHeight="1"/>
    <row r="48319" ht="15" customHeight="1"/>
    <row r="48320" ht="15" customHeight="1"/>
    <row r="48321" ht="15" customHeight="1"/>
    <row r="48322" ht="15" customHeight="1"/>
    <row r="48323" ht="15" customHeight="1"/>
    <row r="48324" ht="15" customHeight="1"/>
    <row r="48325" ht="15" customHeight="1"/>
    <row r="48326" ht="15" customHeight="1"/>
    <row r="48327" ht="15" customHeight="1"/>
    <row r="48328" ht="15" customHeight="1"/>
    <row r="48329" ht="15" customHeight="1"/>
    <row r="48330" ht="15" customHeight="1"/>
    <row r="48331" ht="15" customHeight="1"/>
    <row r="48332" ht="15" customHeight="1"/>
    <row r="48333" ht="15" customHeight="1"/>
    <row r="48334" ht="15" customHeight="1"/>
    <row r="48335" ht="15" customHeight="1"/>
    <row r="48336" ht="15" customHeight="1"/>
    <row r="48337" ht="15" customHeight="1"/>
    <row r="48338" ht="15" customHeight="1"/>
    <row r="48339" ht="15" customHeight="1"/>
    <row r="48340" ht="15" customHeight="1"/>
    <row r="48341" ht="15" customHeight="1"/>
    <row r="48342" ht="15" customHeight="1"/>
    <row r="48343" ht="15" customHeight="1"/>
    <row r="48344" ht="15" customHeight="1"/>
    <row r="48345" ht="15" customHeight="1"/>
    <row r="48346" ht="15" customHeight="1"/>
    <row r="48347" ht="15" customHeight="1"/>
    <row r="48348" ht="15" customHeight="1"/>
    <row r="48349" ht="15" customHeight="1"/>
    <row r="48350" ht="15" customHeight="1"/>
    <row r="48351" ht="15" customHeight="1"/>
    <row r="48352" ht="15" customHeight="1"/>
    <row r="48353" ht="15" customHeight="1"/>
    <row r="48354" ht="15" customHeight="1"/>
    <row r="48355" ht="15" customHeight="1"/>
    <row r="48356" ht="15" customHeight="1"/>
    <row r="48357" ht="15" customHeight="1"/>
    <row r="48358" ht="15" customHeight="1"/>
    <row r="48359" ht="15" customHeight="1"/>
    <row r="48360" ht="15" customHeight="1"/>
    <row r="48361" ht="15" customHeight="1"/>
    <row r="48362" ht="15" customHeight="1"/>
    <row r="48363" ht="15" customHeight="1"/>
    <row r="48364" ht="15" customHeight="1"/>
    <row r="48365" ht="15" customHeight="1"/>
    <row r="48366" ht="15" customHeight="1"/>
    <row r="48367" ht="15" customHeight="1"/>
    <row r="48368" ht="15" customHeight="1"/>
    <row r="48369" ht="15" customHeight="1"/>
    <row r="48370" ht="15" customHeight="1"/>
    <row r="48371" ht="15" customHeight="1"/>
    <row r="48372" ht="15" customHeight="1"/>
    <row r="48373" ht="15" customHeight="1"/>
    <row r="48374" ht="15" customHeight="1"/>
    <row r="48375" ht="15" customHeight="1"/>
    <row r="48376" ht="15" customHeight="1"/>
    <row r="48377" ht="15" customHeight="1"/>
    <row r="48378" ht="15" customHeight="1"/>
    <row r="48379" ht="15" customHeight="1"/>
    <row r="48380" ht="15" customHeight="1"/>
    <row r="48381" ht="15" customHeight="1"/>
    <row r="48382" ht="15" customHeight="1"/>
    <row r="48383" ht="15" customHeight="1"/>
    <row r="48384" ht="15" customHeight="1"/>
    <row r="48385" ht="15" customHeight="1"/>
    <row r="48386" ht="15" customHeight="1"/>
    <row r="48387" ht="15" customHeight="1"/>
    <row r="48388" ht="15" customHeight="1"/>
    <row r="48389" ht="15" customHeight="1"/>
    <row r="48390" ht="15" customHeight="1"/>
    <row r="48391" ht="15" customHeight="1"/>
    <row r="48392" ht="15" customHeight="1"/>
    <row r="48393" ht="15" customHeight="1"/>
    <row r="48394" ht="15" customHeight="1"/>
    <row r="48395" ht="15" customHeight="1"/>
    <row r="48396" ht="15" customHeight="1"/>
    <row r="48397" ht="15" customHeight="1"/>
    <row r="48398" ht="15" customHeight="1"/>
    <row r="48399" ht="15" customHeight="1"/>
    <row r="48400" ht="15" customHeight="1"/>
    <row r="48401" ht="15" customHeight="1"/>
    <row r="48402" ht="15" customHeight="1"/>
    <row r="48403" ht="15" customHeight="1"/>
    <row r="48404" ht="15" customHeight="1"/>
    <row r="48405" ht="15" customHeight="1"/>
    <row r="48406" ht="15" customHeight="1"/>
    <row r="48407" ht="15" customHeight="1"/>
    <row r="48408" ht="15" customHeight="1"/>
    <row r="48409" ht="15" customHeight="1"/>
    <row r="48410" ht="15" customHeight="1"/>
    <row r="48411" ht="15" customHeight="1"/>
    <row r="48412" ht="15" customHeight="1"/>
    <row r="48413" ht="15" customHeight="1"/>
    <row r="48414" ht="15" customHeight="1"/>
    <row r="48415" ht="15" customHeight="1"/>
    <row r="48416" ht="15" customHeight="1"/>
    <row r="48417" ht="15" customHeight="1"/>
    <row r="48418" ht="15" customHeight="1"/>
    <row r="48419" ht="15" customHeight="1"/>
    <row r="48420" ht="15" customHeight="1"/>
    <row r="48421" ht="15" customHeight="1"/>
    <row r="48422" ht="15" customHeight="1"/>
    <row r="48423" ht="15" customHeight="1"/>
    <row r="48424" ht="15" customHeight="1"/>
    <row r="48425" ht="15" customHeight="1"/>
    <row r="48426" ht="15" customHeight="1"/>
    <row r="48427" ht="15" customHeight="1"/>
    <row r="48428" ht="15" customHeight="1"/>
    <row r="48429" ht="15" customHeight="1"/>
    <row r="48430" ht="15" customHeight="1"/>
    <row r="48431" ht="15" customHeight="1"/>
    <row r="48432" ht="15" customHeight="1"/>
    <row r="48433" ht="15" customHeight="1"/>
    <row r="48434" ht="15" customHeight="1"/>
    <row r="48435" ht="15" customHeight="1"/>
    <row r="48436" ht="15" customHeight="1"/>
    <row r="48437" ht="15" customHeight="1"/>
    <row r="48438" ht="15" customHeight="1"/>
    <row r="48439" ht="15" customHeight="1"/>
    <row r="48440" ht="15" customHeight="1"/>
    <row r="48441" ht="15" customHeight="1"/>
    <row r="48442" ht="15" customHeight="1"/>
    <row r="48443" ht="15" customHeight="1"/>
    <row r="48444" ht="15" customHeight="1"/>
    <row r="48445" ht="15" customHeight="1"/>
    <row r="48446" ht="15" customHeight="1"/>
    <row r="48447" ht="15" customHeight="1"/>
    <row r="48448" ht="15" customHeight="1"/>
    <row r="48449" ht="15" customHeight="1"/>
    <row r="48450" ht="15" customHeight="1"/>
    <row r="48451" ht="15" customHeight="1"/>
    <row r="48452" ht="15" customHeight="1"/>
    <row r="48453" ht="15" customHeight="1"/>
    <row r="48454" ht="15" customHeight="1"/>
    <row r="48455" ht="15" customHeight="1"/>
    <row r="48456" ht="15" customHeight="1"/>
    <row r="48457" ht="15" customHeight="1"/>
    <row r="48458" ht="15" customHeight="1"/>
    <row r="48459" ht="15" customHeight="1"/>
    <row r="48460" ht="15" customHeight="1"/>
    <row r="48461" ht="15" customHeight="1"/>
    <row r="48462" ht="15" customHeight="1"/>
    <row r="48463" ht="15" customHeight="1"/>
    <row r="48464" ht="15" customHeight="1"/>
    <row r="48465" ht="15" customHeight="1"/>
    <row r="48466" ht="15" customHeight="1"/>
    <row r="48467" ht="15" customHeight="1"/>
    <row r="48468" ht="15" customHeight="1"/>
    <row r="48469" ht="15" customHeight="1"/>
    <row r="48470" ht="15" customHeight="1"/>
    <row r="48471" ht="15" customHeight="1"/>
    <row r="48472" ht="15" customHeight="1"/>
    <row r="48473" ht="15" customHeight="1"/>
    <row r="48474" ht="15" customHeight="1"/>
    <row r="48475" ht="15" customHeight="1"/>
    <row r="48476" ht="15" customHeight="1"/>
    <row r="48477" ht="15" customHeight="1"/>
    <row r="48478" ht="15" customHeight="1"/>
    <row r="48479" ht="15" customHeight="1"/>
    <row r="48480" ht="15" customHeight="1"/>
    <row r="48481" ht="15" customHeight="1"/>
    <row r="48482" ht="15" customHeight="1"/>
    <row r="48483" ht="15" customHeight="1"/>
    <row r="48484" ht="15" customHeight="1"/>
    <row r="48485" ht="15" customHeight="1"/>
    <row r="48486" ht="15" customHeight="1"/>
    <row r="48487" ht="15" customHeight="1"/>
    <row r="48488" ht="15" customHeight="1"/>
    <row r="48489" ht="15" customHeight="1"/>
    <row r="48490" ht="15" customHeight="1"/>
    <row r="48491" ht="15" customHeight="1"/>
    <row r="48492" ht="15" customHeight="1"/>
    <row r="48493" ht="15" customHeight="1"/>
    <row r="48494" ht="15" customHeight="1"/>
    <row r="48495" ht="15" customHeight="1"/>
    <row r="48496" ht="15" customHeight="1"/>
    <row r="48497" ht="15" customHeight="1"/>
    <row r="48498" ht="15" customHeight="1"/>
    <row r="48499" ht="15" customHeight="1"/>
    <row r="48500" ht="15" customHeight="1"/>
    <row r="48501" ht="15" customHeight="1"/>
    <row r="48502" ht="15" customHeight="1"/>
    <row r="48503" ht="15" customHeight="1"/>
    <row r="48504" ht="15" customHeight="1"/>
    <row r="48505" ht="15" customHeight="1"/>
    <row r="48506" ht="15" customHeight="1"/>
    <row r="48507" ht="15" customHeight="1"/>
    <row r="48508" ht="15" customHeight="1"/>
    <row r="48509" ht="15" customHeight="1"/>
    <row r="48510" ht="15" customHeight="1"/>
    <row r="48511" ht="15" customHeight="1"/>
    <row r="48512" ht="15" customHeight="1"/>
    <row r="48513" ht="15" customHeight="1"/>
    <row r="48514" ht="15" customHeight="1"/>
    <row r="48515" ht="15" customHeight="1"/>
    <row r="48516" ht="15" customHeight="1"/>
    <row r="48517" ht="15" customHeight="1"/>
    <row r="48518" ht="15" customHeight="1"/>
    <row r="48519" ht="15" customHeight="1"/>
    <row r="48520" ht="15" customHeight="1"/>
    <row r="48521" ht="15" customHeight="1"/>
    <row r="48522" ht="15" customHeight="1"/>
    <row r="48523" ht="15" customHeight="1"/>
    <row r="48524" ht="15" customHeight="1"/>
    <row r="48525" ht="15" customHeight="1"/>
    <row r="48526" ht="15" customHeight="1"/>
    <row r="48527" ht="15" customHeight="1"/>
    <row r="48528" ht="15" customHeight="1"/>
    <row r="48529" ht="15" customHeight="1"/>
    <row r="48530" ht="15" customHeight="1"/>
    <row r="48531" ht="15" customHeight="1"/>
    <row r="48532" ht="15" customHeight="1"/>
    <row r="48533" ht="15" customHeight="1"/>
    <row r="48534" ht="15" customHeight="1"/>
    <row r="48535" ht="15" customHeight="1"/>
    <row r="48536" ht="15" customHeight="1"/>
    <row r="48537" ht="15" customHeight="1"/>
    <row r="48538" ht="15" customHeight="1"/>
    <row r="48539" ht="15" customHeight="1"/>
    <row r="48540" ht="15" customHeight="1"/>
    <row r="48541" ht="15" customHeight="1"/>
    <row r="48542" ht="15" customHeight="1"/>
    <row r="48543" ht="15" customHeight="1"/>
    <row r="48544" ht="15" customHeight="1"/>
    <row r="48545" ht="15" customHeight="1"/>
    <row r="48546" ht="15" customHeight="1"/>
    <row r="48547" ht="15" customHeight="1"/>
    <row r="48548" ht="15" customHeight="1"/>
    <row r="48549" ht="15" customHeight="1"/>
    <row r="48550" ht="15" customHeight="1"/>
    <row r="48551" ht="15" customHeight="1"/>
    <row r="48552" ht="15" customHeight="1"/>
    <row r="48553" ht="15" customHeight="1"/>
    <row r="48554" ht="15" customHeight="1"/>
    <row r="48555" ht="15" customHeight="1"/>
    <row r="48556" ht="15" customHeight="1"/>
    <row r="48557" ht="15" customHeight="1"/>
    <row r="48558" ht="15" customHeight="1"/>
    <row r="48559" ht="15" customHeight="1"/>
    <row r="48560" ht="15" customHeight="1"/>
    <row r="48561" ht="15" customHeight="1"/>
    <row r="48562" ht="15" customHeight="1"/>
    <row r="48563" ht="15" customHeight="1"/>
    <row r="48564" ht="15" customHeight="1"/>
    <row r="48565" ht="15" customHeight="1"/>
    <row r="48566" ht="15" customHeight="1"/>
    <row r="48567" ht="15" customHeight="1"/>
    <row r="48568" ht="15" customHeight="1"/>
    <row r="48569" ht="15" customHeight="1"/>
    <row r="48570" ht="15" customHeight="1"/>
    <row r="48571" ht="15" customHeight="1"/>
    <row r="48572" ht="15" customHeight="1"/>
    <row r="48573" ht="15" customHeight="1"/>
    <row r="48574" ht="15" customHeight="1"/>
    <row r="48575" ht="15" customHeight="1"/>
    <row r="48576" ht="15" customHeight="1"/>
    <row r="48577" ht="15" customHeight="1"/>
    <row r="48578" ht="15" customHeight="1"/>
    <row r="48579" ht="15" customHeight="1"/>
    <row r="48580" ht="15" customHeight="1"/>
    <row r="48581" ht="15" customHeight="1"/>
    <row r="48582" ht="15" customHeight="1"/>
    <row r="48583" ht="15" customHeight="1"/>
    <row r="48584" ht="15" customHeight="1"/>
    <row r="48585" ht="15" customHeight="1"/>
    <row r="48586" ht="15" customHeight="1"/>
    <row r="48587" ht="15" customHeight="1"/>
    <row r="48588" ht="15" customHeight="1"/>
    <row r="48589" ht="15" customHeight="1"/>
    <row r="48590" ht="15" customHeight="1"/>
    <row r="48591" ht="15" customHeight="1"/>
    <row r="48592" ht="15" customHeight="1"/>
    <row r="48593" ht="15" customHeight="1"/>
    <row r="48594" ht="15" customHeight="1"/>
    <row r="48595" ht="15" customHeight="1"/>
    <row r="48596" ht="15" customHeight="1"/>
    <row r="48597" ht="15" customHeight="1"/>
    <row r="48598" ht="15" customHeight="1"/>
    <row r="48599" ht="15" customHeight="1"/>
    <row r="48600" ht="15" customHeight="1"/>
    <row r="48601" ht="15" customHeight="1"/>
    <row r="48602" ht="15" customHeight="1"/>
    <row r="48603" ht="15" customHeight="1"/>
    <row r="48604" ht="15" customHeight="1"/>
    <row r="48605" ht="15" customHeight="1"/>
    <row r="48606" ht="15" customHeight="1"/>
    <row r="48607" ht="15" customHeight="1"/>
    <row r="48608" ht="15" customHeight="1"/>
    <row r="48609" ht="15" customHeight="1"/>
    <row r="48610" ht="15" customHeight="1"/>
    <row r="48611" ht="15" customHeight="1"/>
    <row r="48612" ht="15" customHeight="1"/>
    <row r="48613" ht="15" customHeight="1"/>
    <row r="48614" ht="15" customHeight="1"/>
    <row r="48615" ht="15" customHeight="1"/>
    <row r="48616" ht="15" customHeight="1"/>
    <row r="48617" ht="15" customHeight="1"/>
    <row r="48618" ht="15" customHeight="1"/>
    <row r="48619" ht="15" customHeight="1"/>
    <row r="48620" ht="15" customHeight="1"/>
    <row r="48621" ht="15" customHeight="1"/>
    <row r="48622" ht="15" customHeight="1"/>
    <row r="48623" ht="15" customHeight="1"/>
    <row r="48624" ht="15" customHeight="1"/>
    <row r="48625" ht="15" customHeight="1"/>
    <row r="48626" ht="15" customHeight="1"/>
    <row r="48627" ht="15" customHeight="1"/>
    <row r="48628" ht="15" customHeight="1"/>
    <row r="48629" ht="15" customHeight="1"/>
    <row r="48630" ht="15" customHeight="1"/>
    <row r="48631" ht="15" customHeight="1"/>
    <row r="48632" ht="15" customHeight="1"/>
    <row r="48633" ht="15" customHeight="1"/>
    <row r="48634" ht="15" customHeight="1"/>
    <row r="48635" ht="15" customHeight="1"/>
    <row r="48636" ht="15" customHeight="1"/>
    <row r="48637" ht="15" customHeight="1"/>
    <row r="48638" ht="15" customHeight="1"/>
    <row r="48639" ht="15" customHeight="1"/>
    <row r="48640" ht="15" customHeight="1"/>
    <row r="48641" ht="15" customHeight="1"/>
    <row r="48642" ht="15" customHeight="1"/>
    <row r="48643" ht="15" customHeight="1"/>
    <row r="48644" ht="15" customHeight="1"/>
    <row r="48645" ht="15" customHeight="1"/>
    <row r="48646" ht="15" customHeight="1"/>
    <row r="48647" ht="15" customHeight="1"/>
    <row r="48648" ht="15" customHeight="1"/>
    <row r="48649" ht="15" customHeight="1"/>
    <row r="48650" ht="15" customHeight="1"/>
    <row r="48651" ht="15" customHeight="1"/>
    <row r="48652" ht="15" customHeight="1"/>
    <row r="48653" ht="15" customHeight="1"/>
    <row r="48654" ht="15" customHeight="1"/>
    <row r="48655" ht="15" customHeight="1"/>
    <row r="48656" ht="15" customHeight="1"/>
    <row r="48657" ht="15" customHeight="1"/>
    <row r="48658" ht="15" customHeight="1"/>
    <row r="48659" ht="15" customHeight="1"/>
    <row r="48660" ht="15" customHeight="1"/>
    <row r="48661" ht="15" customHeight="1"/>
    <row r="48662" ht="15" customHeight="1"/>
    <row r="48663" ht="15" customHeight="1"/>
    <row r="48664" ht="15" customHeight="1"/>
    <row r="48665" ht="15" customHeight="1"/>
    <row r="48666" ht="15" customHeight="1"/>
    <row r="48667" ht="15" customHeight="1"/>
    <row r="48668" ht="15" customHeight="1"/>
    <row r="48669" ht="15" customHeight="1"/>
    <row r="48670" ht="15" customHeight="1"/>
    <row r="48671" ht="15" customHeight="1"/>
    <row r="48672" ht="15" customHeight="1"/>
    <row r="48673" ht="15" customHeight="1"/>
    <row r="48674" ht="15" customHeight="1"/>
    <row r="48675" ht="15" customHeight="1"/>
    <row r="48676" ht="15" customHeight="1"/>
    <row r="48677" ht="15" customHeight="1"/>
    <row r="48678" ht="15" customHeight="1"/>
    <row r="48679" ht="15" customHeight="1"/>
    <row r="48680" ht="15" customHeight="1"/>
    <row r="48681" ht="15" customHeight="1"/>
    <row r="48682" ht="15" customHeight="1"/>
    <row r="48683" ht="15" customHeight="1"/>
    <row r="48684" ht="15" customHeight="1"/>
    <row r="48685" ht="15" customHeight="1"/>
    <row r="48686" ht="15" customHeight="1"/>
    <row r="48687" ht="15" customHeight="1"/>
    <row r="48688" ht="15" customHeight="1"/>
    <row r="48689" ht="15" customHeight="1"/>
    <row r="48690" ht="15" customHeight="1"/>
    <row r="48691" ht="15" customHeight="1"/>
    <row r="48692" ht="15" customHeight="1"/>
    <row r="48693" ht="15" customHeight="1"/>
    <row r="48694" ht="15" customHeight="1"/>
    <row r="48695" ht="15" customHeight="1"/>
    <row r="48696" ht="15" customHeight="1"/>
    <row r="48697" ht="15" customHeight="1"/>
    <row r="48698" ht="15" customHeight="1"/>
    <row r="48699" ht="15" customHeight="1"/>
    <row r="48700" ht="15" customHeight="1"/>
    <row r="48701" ht="15" customHeight="1"/>
    <row r="48702" ht="15" customHeight="1"/>
    <row r="48703" ht="15" customHeight="1"/>
    <row r="48704" ht="15" customHeight="1"/>
    <row r="48705" ht="15" customHeight="1"/>
    <row r="48706" ht="15" customHeight="1"/>
    <row r="48707" ht="15" customHeight="1"/>
    <row r="48708" ht="15" customHeight="1"/>
    <row r="48709" ht="15" customHeight="1"/>
    <row r="48710" ht="15" customHeight="1"/>
    <row r="48711" ht="15" customHeight="1"/>
    <row r="48712" ht="15" customHeight="1"/>
    <row r="48713" ht="15" customHeight="1"/>
    <row r="48714" ht="15" customHeight="1"/>
    <row r="48715" ht="15" customHeight="1"/>
    <row r="48716" ht="15" customHeight="1"/>
    <row r="48717" ht="15" customHeight="1"/>
    <row r="48718" ht="15" customHeight="1"/>
    <row r="48719" ht="15" customHeight="1"/>
    <row r="48720" ht="15" customHeight="1"/>
    <row r="48721" ht="15" customHeight="1"/>
    <row r="48722" ht="15" customHeight="1"/>
    <row r="48723" ht="15" customHeight="1"/>
    <row r="48724" ht="15" customHeight="1"/>
    <row r="48725" ht="15" customHeight="1"/>
    <row r="48726" ht="15" customHeight="1"/>
    <row r="48727" ht="15" customHeight="1"/>
    <row r="48728" ht="15" customHeight="1"/>
    <row r="48729" ht="15" customHeight="1"/>
    <row r="48730" ht="15" customHeight="1"/>
    <row r="48731" ht="15" customHeight="1"/>
    <row r="48732" ht="15" customHeight="1"/>
    <row r="48733" ht="15" customHeight="1"/>
    <row r="48734" ht="15" customHeight="1"/>
    <row r="48735" ht="15" customHeight="1"/>
    <row r="48736" ht="15" customHeight="1"/>
    <row r="48737" ht="15" customHeight="1"/>
    <row r="48738" ht="15" customHeight="1"/>
    <row r="48739" ht="15" customHeight="1"/>
    <row r="48740" ht="15" customHeight="1"/>
    <row r="48741" ht="15" customHeight="1"/>
    <row r="48742" ht="15" customHeight="1"/>
    <row r="48743" ht="15" customHeight="1"/>
    <row r="48744" ht="15" customHeight="1"/>
    <row r="48745" ht="15" customHeight="1"/>
    <row r="48746" ht="15" customHeight="1"/>
    <row r="48747" ht="15" customHeight="1"/>
    <row r="48748" ht="15" customHeight="1"/>
    <row r="48749" ht="15" customHeight="1"/>
    <row r="48750" ht="15" customHeight="1"/>
    <row r="48751" ht="15" customHeight="1"/>
    <row r="48752" ht="15" customHeight="1"/>
    <row r="48753" ht="15" customHeight="1"/>
    <row r="48754" ht="15" customHeight="1"/>
    <row r="48755" ht="15" customHeight="1"/>
    <row r="48756" ht="15" customHeight="1"/>
    <row r="48757" ht="15" customHeight="1"/>
    <row r="48758" ht="15" customHeight="1"/>
    <row r="48759" ht="15" customHeight="1"/>
    <row r="48760" ht="15" customHeight="1"/>
    <row r="48761" ht="15" customHeight="1"/>
    <row r="48762" ht="15" customHeight="1"/>
    <row r="48763" ht="15" customHeight="1"/>
    <row r="48764" ht="15" customHeight="1"/>
    <row r="48765" ht="15" customHeight="1"/>
    <row r="48766" ht="15" customHeight="1"/>
    <row r="48767" ht="15" customHeight="1"/>
    <row r="48768" ht="15" customHeight="1"/>
    <row r="48769" ht="15" customHeight="1"/>
    <row r="48770" ht="15" customHeight="1"/>
    <row r="48771" ht="15" customHeight="1"/>
    <row r="48772" ht="15" customHeight="1"/>
    <row r="48773" ht="15" customHeight="1"/>
    <row r="48774" ht="15" customHeight="1"/>
    <row r="48775" ht="15" customHeight="1"/>
    <row r="48776" ht="15" customHeight="1"/>
    <row r="48777" ht="15" customHeight="1"/>
    <row r="48778" ht="15" customHeight="1"/>
    <row r="48779" ht="15" customHeight="1"/>
    <row r="48780" ht="15" customHeight="1"/>
    <row r="48781" ht="15" customHeight="1"/>
    <row r="48782" ht="15" customHeight="1"/>
    <row r="48783" ht="15" customHeight="1"/>
    <row r="48784" ht="15" customHeight="1"/>
    <row r="48785" ht="15" customHeight="1"/>
    <row r="48786" ht="15" customHeight="1"/>
    <row r="48787" ht="15" customHeight="1"/>
    <row r="48788" ht="15" customHeight="1"/>
    <row r="48789" ht="15" customHeight="1"/>
    <row r="48790" ht="15" customHeight="1"/>
    <row r="48791" ht="15" customHeight="1"/>
    <row r="48792" ht="15" customHeight="1"/>
    <row r="48793" ht="15" customHeight="1"/>
    <row r="48794" ht="15" customHeight="1"/>
    <row r="48795" ht="15" customHeight="1"/>
    <row r="48796" ht="15" customHeight="1"/>
    <row r="48797" ht="15" customHeight="1"/>
    <row r="48798" ht="15" customHeight="1"/>
    <row r="48799" ht="15" customHeight="1"/>
    <row r="48800" ht="15" customHeight="1"/>
    <row r="48801" ht="15" customHeight="1"/>
    <row r="48802" ht="15" customHeight="1"/>
    <row r="48803" ht="15" customHeight="1"/>
    <row r="48804" ht="15" customHeight="1"/>
    <row r="48805" ht="15" customHeight="1"/>
    <row r="48806" ht="15" customHeight="1"/>
    <row r="48807" ht="15" customHeight="1"/>
    <row r="48808" ht="15" customHeight="1"/>
    <row r="48809" ht="15" customHeight="1"/>
    <row r="48810" ht="15" customHeight="1"/>
    <row r="48811" ht="15" customHeight="1"/>
    <row r="48812" ht="15" customHeight="1"/>
    <row r="48813" ht="15" customHeight="1"/>
    <row r="48814" ht="15" customHeight="1"/>
    <row r="48815" ht="15" customHeight="1"/>
    <row r="48816" ht="15" customHeight="1"/>
    <row r="48817" ht="15" customHeight="1"/>
    <row r="48818" ht="15" customHeight="1"/>
    <row r="48819" ht="15" customHeight="1"/>
    <row r="48820" ht="15" customHeight="1"/>
    <row r="48821" ht="15" customHeight="1"/>
    <row r="48822" ht="15" customHeight="1"/>
    <row r="48823" ht="15" customHeight="1"/>
    <row r="48824" ht="15" customHeight="1"/>
    <row r="48825" ht="15" customHeight="1"/>
    <row r="48826" ht="15" customHeight="1"/>
    <row r="48827" ht="15" customHeight="1"/>
    <row r="48828" ht="15" customHeight="1"/>
    <row r="48829" ht="15" customHeight="1"/>
    <row r="48830" ht="15" customHeight="1"/>
    <row r="48831" ht="15" customHeight="1"/>
    <row r="48832" ht="15" customHeight="1"/>
    <row r="48833" ht="15" customHeight="1"/>
    <row r="48834" ht="15" customHeight="1"/>
    <row r="48835" ht="15" customHeight="1"/>
    <row r="48836" ht="15" customHeight="1"/>
    <row r="48837" ht="15" customHeight="1"/>
    <row r="48838" ht="15" customHeight="1"/>
    <row r="48839" ht="15" customHeight="1"/>
    <row r="48840" ht="15" customHeight="1"/>
    <row r="48841" ht="15" customHeight="1"/>
    <row r="48842" ht="15" customHeight="1"/>
    <row r="48843" ht="15" customHeight="1"/>
    <row r="48844" ht="15" customHeight="1"/>
    <row r="48845" ht="15" customHeight="1"/>
    <row r="48846" ht="15" customHeight="1"/>
    <row r="48847" ht="15" customHeight="1"/>
    <row r="48848" ht="15" customHeight="1"/>
    <row r="48849" ht="15" customHeight="1"/>
    <row r="48850" ht="15" customHeight="1"/>
    <row r="48851" ht="15" customHeight="1"/>
    <row r="48852" ht="15" customHeight="1"/>
    <row r="48853" ht="15" customHeight="1"/>
    <row r="48854" ht="15" customHeight="1"/>
    <row r="48855" ht="15" customHeight="1"/>
    <row r="48856" ht="15" customHeight="1"/>
    <row r="48857" ht="15" customHeight="1"/>
    <row r="48858" ht="15" customHeight="1"/>
    <row r="48859" ht="15" customHeight="1"/>
    <row r="48860" ht="15" customHeight="1"/>
    <row r="48861" ht="15" customHeight="1"/>
    <row r="48862" ht="15" customHeight="1"/>
    <row r="48863" ht="15" customHeight="1"/>
    <row r="48864" ht="15" customHeight="1"/>
    <row r="48865" ht="15" customHeight="1"/>
    <row r="48866" ht="15" customHeight="1"/>
    <row r="48867" ht="15" customHeight="1"/>
    <row r="48868" ht="15" customHeight="1"/>
    <row r="48869" ht="15" customHeight="1"/>
    <row r="48870" ht="15" customHeight="1"/>
    <row r="48871" ht="15" customHeight="1"/>
    <row r="48872" ht="15" customHeight="1"/>
    <row r="48873" ht="15" customHeight="1"/>
    <row r="48874" ht="15" customHeight="1"/>
    <row r="48875" ht="15" customHeight="1"/>
    <row r="48876" ht="15" customHeight="1"/>
    <row r="48877" ht="15" customHeight="1"/>
    <row r="48878" ht="15" customHeight="1"/>
    <row r="48879" ht="15" customHeight="1"/>
    <row r="48880" ht="15" customHeight="1"/>
    <row r="48881" ht="15" customHeight="1"/>
    <row r="48882" ht="15" customHeight="1"/>
    <row r="48883" ht="15" customHeight="1"/>
    <row r="48884" ht="15" customHeight="1"/>
    <row r="48885" ht="15" customHeight="1"/>
    <row r="48886" ht="15" customHeight="1"/>
    <row r="48887" ht="15" customHeight="1"/>
    <row r="48888" ht="15" customHeight="1"/>
    <row r="48889" ht="15" customHeight="1"/>
    <row r="48890" ht="15" customHeight="1"/>
    <row r="48891" ht="15" customHeight="1"/>
    <row r="48892" ht="15" customHeight="1"/>
    <row r="48893" ht="15" customHeight="1"/>
    <row r="48894" ht="15" customHeight="1"/>
    <row r="48895" ht="15" customHeight="1"/>
    <row r="48896" ht="15" customHeight="1"/>
    <row r="48897" ht="15" customHeight="1"/>
    <row r="48898" ht="15" customHeight="1"/>
    <row r="48899" ht="15" customHeight="1"/>
    <row r="48900" ht="15" customHeight="1"/>
    <row r="48901" ht="15" customHeight="1"/>
    <row r="48902" ht="15" customHeight="1"/>
    <row r="48903" ht="15" customHeight="1"/>
    <row r="48904" ht="15" customHeight="1"/>
    <row r="48905" ht="15" customHeight="1"/>
    <row r="48906" ht="15" customHeight="1"/>
    <row r="48907" ht="15" customHeight="1"/>
    <row r="48908" ht="15" customHeight="1"/>
    <row r="48909" ht="15" customHeight="1"/>
    <row r="48910" ht="15" customHeight="1"/>
    <row r="48911" ht="15" customHeight="1"/>
    <row r="48912" ht="15" customHeight="1"/>
    <row r="48913" ht="15" customHeight="1"/>
    <row r="48914" ht="15" customHeight="1"/>
    <row r="48915" ht="15" customHeight="1"/>
    <row r="48916" ht="15" customHeight="1"/>
    <row r="48917" ht="15" customHeight="1"/>
    <row r="48918" ht="15" customHeight="1"/>
    <row r="48919" ht="15" customHeight="1"/>
    <row r="48920" ht="15" customHeight="1"/>
    <row r="48921" ht="15" customHeight="1"/>
    <row r="48922" ht="15" customHeight="1"/>
    <row r="48923" ht="15" customHeight="1"/>
    <row r="48924" ht="15" customHeight="1"/>
    <row r="48925" ht="15" customHeight="1"/>
    <row r="48926" ht="15" customHeight="1"/>
    <row r="48927" ht="15" customHeight="1"/>
    <row r="48928" ht="15" customHeight="1"/>
    <row r="48929" ht="15" customHeight="1"/>
    <row r="48930" ht="15" customHeight="1"/>
    <row r="48931" ht="15" customHeight="1"/>
    <row r="48932" ht="15" customHeight="1"/>
    <row r="48933" ht="15" customHeight="1"/>
    <row r="48934" ht="15" customHeight="1"/>
    <row r="48935" ht="15" customHeight="1"/>
    <row r="48936" ht="15" customHeight="1"/>
    <row r="48937" ht="15" customHeight="1"/>
    <row r="48938" ht="15" customHeight="1"/>
    <row r="48939" ht="15" customHeight="1"/>
    <row r="48940" ht="15" customHeight="1"/>
    <row r="48941" ht="15" customHeight="1"/>
    <row r="48942" ht="15" customHeight="1"/>
    <row r="48943" ht="15" customHeight="1"/>
    <row r="48944" ht="15" customHeight="1"/>
    <row r="48945" ht="15" customHeight="1"/>
    <row r="48946" ht="15" customHeight="1"/>
    <row r="48947" ht="15" customHeight="1"/>
    <row r="48948" ht="15" customHeight="1"/>
    <row r="48949" ht="15" customHeight="1"/>
    <row r="48950" ht="15" customHeight="1"/>
    <row r="48951" ht="15" customHeight="1"/>
    <row r="48952" ht="15" customHeight="1"/>
    <row r="48953" ht="15" customHeight="1"/>
    <row r="48954" ht="15" customHeight="1"/>
    <row r="48955" ht="15" customHeight="1"/>
    <row r="48956" ht="15" customHeight="1"/>
    <row r="48957" ht="15" customHeight="1"/>
    <row r="48958" ht="15" customHeight="1"/>
    <row r="48959" ht="15" customHeight="1"/>
    <row r="48960" ht="15" customHeight="1"/>
    <row r="48961" ht="15" customHeight="1"/>
    <row r="48962" ht="15" customHeight="1"/>
    <row r="48963" ht="15" customHeight="1"/>
    <row r="48964" ht="15" customHeight="1"/>
    <row r="48965" ht="15" customHeight="1"/>
    <row r="48966" ht="15" customHeight="1"/>
    <row r="48967" ht="15" customHeight="1"/>
    <row r="48968" ht="15" customHeight="1"/>
    <row r="48969" ht="15" customHeight="1"/>
    <row r="48970" ht="15" customHeight="1"/>
    <row r="48971" ht="15" customHeight="1"/>
    <row r="48972" ht="15" customHeight="1"/>
    <row r="48973" ht="15" customHeight="1"/>
    <row r="48974" ht="15" customHeight="1"/>
    <row r="48975" ht="15" customHeight="1"/>
    <row r="48976" ht="15" customHeight="1"/>
    <row r="48977" ht="15" customHeight="1"/>
    <row r="48978" ht="15" customHeight="1"/>
    <row r="48979" ht="15" customHeight="1"/>
    <row r="48980" ht="15" customHeight="1"/>
    <row r="48981" ht="15" customHeight="1"/>
    <row r="48982" ht="15" customHeight="1"/>
    <row r="48983" ht="15" customHeight="1"/>
    <row r="48984" ht="15" customHeight="1"/>
    <row r="48985" ht="15" customHeight="1"/>
    <row r="48986" ht="15" customHeight="1"/>
    <row r="48987" ht="15" customHeight="1"/>
    <row r="48988" ht="15" customHeight="1"/>
    <row r="48989" ht="15" customHeight="1"/>
    <row r="48990" ht="15" customHeight="1"/>
    <row r="48991" ht="15" customHeight="1"/>
    <row r="48992" ht="15" customHeight="1"/>
    <row r="48993" ht="15" customHeight="1"/>
    <row r="48994" ht="15" customHeight="1"/>
    <row r="48995" ht="15" customHeight="1"/>
    <row r="48996" ht="15" customHeight="1"/>
    <row r="48997" ht="15" customHeight="1"/>
    <row r="48998" ht="15" customHeight="1"/>
    <row r="48999" ht="15" customHeight="1"/>
    <row r="49000" ht="15" customHeight="1"/>
    <row r="49001" ht="15" customHeight="1"/>
    <row r="49002" ht="15" customHeight="1"/>
    <row r="49003" ht="15" customHeight="1"/>
    <row r="49004" ht="15" customHeight="1"/>
    <row r="49005" ht="15" customHeight="1"/>
    <row r="49006" ht="15" customHeight="1"/>
    <row r="49007" ht="15" customHeight="1"/>
    <row r="49008" ht="15" customHeight="1"/>
    <row r="49009" ht="15" customHeight="1"/>
    <row r="49010" ht="15" customHeight="1"/>
    <row r="49011" ht="15" customHeight="1"/>
    <row r="49012" ht="15" customHeight="1"/>
    <row r="49013" ht="15" customHeight="1"/>
    <row r="49014" ht="15" customHeight="1"/>
    <row r="49015" ht="15" customHeight="1"/>
    <row r="49016" ht="15" customHeight="1"/>
    <row r="49017" ht="15" customHeight="1"/>
    <row r="49018" ht="15" customHeight="1"/>
    <row r="49019" ht="15" customHeight="1"/>
    <row r="49020" ht="15" customHeight="1"/>
    <row r="49021" ht="15" customHeight="1"/>
    <row r="49022" ht="15" customHeight="1"/>
    <row r="49023" ht="15" customHeight="1"/>
    <row r="49024" ht="15" customHeight="1"/>
    <row r="49025" ht="15" customHeight="1"/>
    <row r="49026" ht="15" customHeight="1"/>
    <row r="49027" ht="15" customHeight="1"/>
    <row r="49028" ht="15" customHeight="1"/>
    <row r="49029" ht="15" customHeight="1"/>
    <row r="49030" ht="15" customHeight="1"/>
    <row r="49031" ht="15" customHeight="1"/>
    <row r="49032" ht="15" customHeight="1"/>
    <row r="49033" ht="15" customHeight="1"/>
    <row r="49034" ht="15" customHeight="1"/>
    <row r="49035" ht="15" customHeight="1"/>
    <row r="49036" ht="15" customHeight="1"/>
    <row r="49037" ht="15" customHeight="1"/>
    <row r="49038" ht="15" customHeight="1"/>
    <row r="49039" ht="15" customHeight="1"/>
    <row r="49040" ht="15" customHeight="1"/>
    <row r="49041" ht="15" customHeight="1"/>
    <row r="49042" ht="15" customHeight="1"/>
    <row r="49043" ht="15" customHeight="1"/>
    <row r="49044" ht="15" customHeight="1"/>
    <row r="49045" ht="15" customHeight="1"/>
    <row r="49046" ht="15" customHeight="1"/>
    <row r="49047" ht="15" customHeight="1"/>
    <row r="49048" ht="15" customHeight="1"/>
    <row r="49049" ht="15" customHeight="1"/>
    <row r="49050" ht="15" customHeight="1"/>
    <row r="49051" ht="15" customHeight="1"/>
    <row r="49052" ht="15" customHeight="1"/>
    <row r="49053" ht="15" customHeight="1"/>
    <row r="49054" ht="15" customHeight="1"/>
    <row r="49055" ht="15" customHeight="1"/>
    <row r="49056" ht="15" customHeight="1"/>
    <row r="49057" ht="15" customHeight="1"/>
    <row r="49058" ht="15" customHeight="1"/>
    <row r="49059" ht="15" customHeight="1"/>
    <row r="49060" ht="15" customHeight="1"/>
    <row r="49061" ht="15" customHeight="1"/>
    <row r="49062" ht="15" customHeight="1"/>
    <row r="49063" ht="15" customHeight="1"/>
    <row r="49064" ht="15" customHeight="1"/>
    <row r="49065" ht="15" customHeight="1"/>
    <row r="49066" ht="15" customHeight="1"/>
    <row r="49067" ht="15" customHeight="1"/>
    <row r="49068" ht="15" customHeight="1"/>
    <row r="49069" ht="15" customHeight="1"/>
    <row r="49070" ht="15" customHeight="1"/>
    <row r="49071" ht="15" customHeight="1"/>
    <row r="49072" ht="15" customHeight="1"/>
    <row r="49073" ht="15" customHeight="1"/>
    <row r="49074" ht="15" customHeight="1"/>
    <row r="49075" ht="15" customHeight="1"/>
    <row r="49076" ht="15" customHeight="1"/>
    <row r="49077" ht="15" customHeight="1"/>
    <row r="49078" ht="15" customHeight="1"/>
    <row r="49079" ht="15" customHeight="1"/>
    <row r="49080" ht="15" customHeight="1"/>
    <row r="49081" ht="15" customHeight="1"/>
    <row r="49082" ht="15" customHeight="1"/>
    <row r="49083" ht="15" customHeight="1"/>
    <row r="49084" ht="15" customHeight="1"/>
    <row r="49085" ht="15" customHeight="1"/>
    <row r="49086" ht="15" customHeight="1"/>
    <row r="49087" ht="15" customHeight="1"/>
    <row r="49088" ht="15" customHeight="1"/>
    <row r="49089" ht="15" customHeight="1"/>
    <row r="49090" ht="15" customHeight="1"/>
    <row r="49091" ht="15" customHeight="1"/>
    <row r="49092" ht="15" customHeight="1"/>
    <row r="49093" ht="15" customHeight="1"/>
    <row r="49094" ht="15" customHeight="1"/>
    <row r="49095" ht="15" customHeight="1"/>
    <row r="49096" ht="15" customHeight="1"/>
    <row r="49097" ht="15" customHeight="1"/>
    <row r="49098" ht="15" customHeight="1"/>
    <row r="49099" ht="15" customHeight="1"/>
    <row r="49100" ht="15" customHeight="1"/>
    <row r="49101" ht="15" customHeight="1"/>
    <row r="49102" ht="15" customHeight="1"/>
    <row r="49103" ht="15" customHeight="1"/>
    <row r="49104" ht="15" customHeight="1"/>
    <row r="49105" ht="15" customHeight="1"/>
    <row r="49106" ht="15" customHeight="1"/>
    <row r="49107" ht="15" customHeight="1"/>
    <row r="49108" ht="15" customHeight="1"/>
    <row r="49109" ht="15" customHeight="1"/>
    <row r="49110" ht="15" customHeight="1"/>
    <row r="49111" ht="15" customHeight="1"/>
    <row r="49112" ht="15" customHeight="1"/>
    <row r="49113" ht="15" customHeight="1"/>
    <row r="49114" ht="15" customHeight="1"/>
    <row r="49115" ht="15" customHeight="1"/>
    <row r="49116" ht="15" customHeight="1"/>
    <row r="49117" ht="15" customHeight="1"/>
    <row r="49118" ht="15" customHeight="1"/>
    <row r="49119" ht="15" customHeight="1"/>
    <row r="49120" ht="15" customHeight="1"/>
    <row r="49121" ht="15" customHeight="1"/>
    <row r="49122" ht="15" customHeight="1"/>
    <row r="49123" ht="15" customHeight="1"/>
    <row r="49124" ht="15" customHeight="1"/>
    <row r="49125" ht="15" customHeight="1"/>
    <row r="49126" ht="15" customHeight="1"/>
    <row r="49127" ht="15" customHeight="1"/>
    <row r="49128" ht="15" customHeight="1"/>
    <row r="49129" ht="15" customHeight="1"/>
    <row r="49130" ht="15" customHeight="1"/>
    <row r="49131" ht="15" customHeight="1"/>
    <row r="49132" ht="15" customHeight="1"/>
    <row r="49133" ht="15" customHeight="1"/>
    <row r="49134" ht="15" customHeight="1"/>
    <row r="49135" ht="15" customHeight="1"/>
    <row r="49136" ht="15" customHeight="1"/>
    <row r="49137" ht="15" customHeight="1"/>
    <row r="49138" ht="15" customHeight="1"/>
    <row r="49139" ht="15" customHeight="1"/>
    <row r="49140" ht="15" customHeight="1"/>
    <row r="49141" ht="15" customHeight="1"/>
    <row r="49142" ht="15" customHeight="1"/>
    <row r="49143" ht="15" customHeight="1"/>
    <row r="49144" ht="15" customHeight="1"/>
    <row r="49145" ht="15" customHeight="1"/>
    <row r="49146" ht="15" customHeight="1"/>
    <row r="49147" ht="15" customHeight="1"/>
    <row r="49148" ht="15" customHeight="1"/>
    <row r="49149" ht="15" customHeight="1"/>
    <row r="49150" ht="15" customHeight="1"/>
    <row r="49151" ht="15" customHeight="1"/>
    <row r="49152" ht="15" customHeight="1"/>
    <row r="49153" ht="15" customHeight="1"/>
    <row r="49154" ht="15" customHeight="1"/>
    <row r="49155" ht="15" customHeight="1"/>
    <row r="49156" ht="15" customHeight="1"/>
    <row r="49157" ht="15" customHeight="1"/>
    <row r="49158" ht="15" customHeight="1"/>
    <row r="49159" ht="15" customHeight="1"/>
    <row r="49160" ht="15" customHeight="1"/>
    <row r="49161" ht="15" customHeight="1"/>
    <row r="49162" ht="15" customHeight="1"/>
    <row r="49163" ht="15" customHeight="1"/>
    <row r="49164" ht="15" customHeight="1"/>
    <row r="49165" ht="15" customHeight="1"/>
    <row r="49166" ht="15" customHeight="1"/>
    <row r="49167" ht="15" customHeight="1"/>
    <row r="49168" ht="15" customHeight="1"/>
    <row r="49169" ht="15" customHeight="1"/>
    <row r="49170" ht="15" customHeight="1"/>
    <row r="49171" ht="15" customHeight="1"/>
    <row r="49172" ht="15" customHeight="1"/>
    <row r="49173" ht="15" customHeight="1"/>
    <row r="49174" ht="15" customHeight="1"/>
    <row r="49175" ht="15" customHeight="1"/>
    <row r="49176" ht="15" customHeight="1"/>
    <row r="49177" ht="15" customHeight="1"/>
    <row r="49178" ht="15" customHeight="1"/>
    <row r="49179" ht="15" customHeight="1"/>
    <row r="49180" ht="15" customHeight="1"/>
    <row r="49181" ht="15" customHeight="1"/>
    <row r="49182" ht="15" customHeight="1"/>
    <row r="49183" ht="15" customHeight="1"/>
    <row r="49184" ht="15" customHeight="1"/>
    <row r="49185" ht="15" customHeight="1"/>
    <row r="49186" ht="15" customHeight="1"/>
    <row r="49187" ht="15" customHeight="1"/>
    <row r="49188" ht="15" customHeight="1"/>
    <row r="49189" ht="15" customHeight="1"/>
    <row r="49190" ht="15" customHeight="1"/>
    <row r="49191" ht="15" customHeight="1"/>
    <row r="49192" ht="15" customHeight="1"/>
    <row r="49193" ht="15" customHeight="1"/>
    <row r="49194" ht="15" customHeight="1"/>
    <row r="49195" ht="15" customHeight="1"/>
    <row r="49196" ht="15" customHeight="1"/>
    <row r="49197" ht="15" customHeight="1"/>
    <row r="49198" ht="15" customHeight="1"/>
    <row r="49199" ht="15" customHeight="1"/>
    <row r="49200" ht="15" customHeight="1"/>
    <row r="49201" ht="15" customHeight="1"/>
    <row r="49202" ht="15" customHeight="1"/>
    <row r="49203" ht="15" customHeight="1"/>
    <row r="49204" ht="15" customHeight="1"/>
    <row r="49205" ht="15" customHeight="1"/>
    <row r="49206" ht="15" customHeight="1"/>
    <row r="49207" ht="15" customHeight="1"/>
    <row r="49208" ht="15" customHeight="1"/>
    <row r="49209" ht="15" customHeight="1"/>
    <row r="49210" ht="15" customHeight="1"/>
    <row r="49211" ht="15" customHeight="1"/>
    <row r="49212" ht="15" customHeight="1"/>
    <row r="49213" ht="15" customHeight="1"/>
    <row r="49214" ht="15" customHeight="1"/>
    <row r="49215" ht="15" customHeight="1"/>
    <row r="49216" ht="15" customHeight="1"/>
    <row r="49217" ht="15" customHeight="1"/>
    <row r="49218" ht="15" customHeight="1"/>
    <row r="49219" ht="15" customHeight="1"/>
    <row r="49220" ht="15" customHeight="1"/>
    <row r="49221" ht="15" customHeight="1"/>
    <row r="49222" ht="15" customHeight="1"/>
    <row r="49223" ht="15" customHeight="1"/>
    <row r="49224" ht="15" customHeight="1"/>
    <row r="49225" ht="15" customHeight="1"/>
    <row r="49226" ht="15" customHeight="1"/>
    <row r="49227" ht="15" customHeight="1"/>
    <row r="49228" ht="15" customHeight="1"/>
    <row r="49229" ht="15" customHeight="1"/>
    <row r="49230" ht="15" customHeight="1"/>
    <row r="49231" ht="15" customHeight="1"/>
    <row r="49232" ht="15" customHeight="1"/>
    <row r="49233" ht="15" customHeight="1"/>
    <row r="49234" ht="15" customHeight="1"/>
    <row r="49235" ht="15" customHeight="1"/>
    <row r="49236" ht="15" customHeight="1"/>
    <row r="49237" ht="15" customHeight="1"/>
    <row r="49238" ht="15" customHeight="1"/>
    <row r="49239" ht="15" customHeight="1"/>
    <row r="49240" ht="15" customHeight="1"/>
    <row r="49241" ht="15" customHeight="1"/>
    <row r="49242" ht="15" customHeight="1"/>
    <row r="49243" ht="15" customHeight="1"/>
    <row r="49244" ht="15" customHeight="1"/>
    <row r="49245" ht="15" customHeight="1"/>
    <row r="49246" ht="15" customHeight="1"/>
    <row r="49247" ht="15" customHeight="1"/>
    <row r="49248" ht="15" customHeight="1"/>
    <row r="49249" ht="15" customHeight="1"/>
    <row r="49250" ht="15" customHeight="1"/>
    <row r="49251" ht="15" customHeight="1"/>
    <row r="49252" ht="15" customHeight="1"/>
    <row r="49253" ht="15" customHeight="1"/>
    <row r="49254" ht="15" customHeight="1"/>
    <row r="49255" ht="15" customHeight="1"/>
    <row r="49256" ht="15" customHeight="1"/>
    <row r="49257" ht="15" customHeight="1"/>
    <row r="49258" ht="15" customHeight="1"/>
    <row r="49259" ht="15" customHeight="1"/>
    <row r="49260" ht="15" customHeight="1"/>
    <row r="49261" ht="15" customHeight="1"/>
    <row r="49262" ht="15" customHeight="1"/>
    <row r="49263" ht="15" customHeight="1"/>
    <row r="49264" ht="15" customHeight="1"/>
    <row r="49265" ht="15" customHeight="1"/>
    <row r="49266" ht="15" customHeight="1"/>
    <row r="49267" ht="15" customHeight="1"/>
    <row r="49268" ht="15" customHeight="1"/>
    <row r="49269" ht="15" customHeight="1"/>
    <row r="49270" ht="15" customHeight="1"/>
    <row r="49271" ht="15" customHeight="1"/>
    <row r="49272" ht="15" customHeight="1"/>
    <row r="49273" ht="15" customHeight="1"/>
    <row r="49274" ht="15" customHeight="1"/>
    <row r="49275" ht="15" customHeight="1"/>
    <row r="49276" ht="15" customHeight="1"/>
    <row r="49277" ht="15" customHeight="1"/>
    <row r="49278" ht="15" customHeight="1"/>
    <row r="49279" ht="15" customHeight="1"/>
    <row r="49280" ht="15" customHeight="1"/>
    <row r="49281" ht="15" customHeight="1"/>
    <row r="49282" ht="15" customHeight="1"/>
    <row r="49283" ht="15" customHeight="1"/>
    <row r="49284" ht="15" customHeight="1"/>
    <row r="49285" ht="15" customHeight="1"/>
    <row r="49286" ht="15" customHeight="1"/>
    <row r="49287" ht="15" customHeight="1"/>
    <row r="49288" ht="15" customHeight="1"/>
    <row r="49289" ht="15" customHeight="1"/>
    <row r="49290" ht="15" customHeight="1"/>
    <row r="49291" ht="15" customHeight="1"/>
    <row r="49292" ht="15" customHeight="1"/>
    <row r="49293" ht="15" customHeight="1"/>
    <row r="49294" ht="15" customHeight="1"/>
    <row r="49295" ht="15" customHeight="1"/>
    <row r="49296" ht="15" customHeight="1"/>
    <row r="49297" ht="15" customHeight="1"/>
  </sheetData>
  <conditionalFormatting sqref="E7819:F9655 E9658:F9688 E9691:F9725 E9728:F1048576">
    <cfRule type="containsBlanks" dxfId="0" priority="1">
      <formula>LEN(TRIM(E7819))=0</formula>
    </cfRule>
  </conditionalFormatting>
  <pageMargins left="0.511811024" right="0.511811024" top="0.78740157499999996" bottom="0.78740157499999996" header="0.31496062000000002" footer="0.31496062000000002"/>
  <pageSetup paperSize="9" scale="6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6"/>
  <sheetViews>
    <sheetView workbookViewId="0">
      <selection sqref="A1:XFD1048576"/>
    </sheetView>
  </sheetViews>
  <sheetFormatPr defaultColWidth="8.85546875" defaultRowHeight="15"/>
  <cols>
    <col min="1" max="1" width="58.140625" customWidth="1"/>
    <col min="2" max="2" width="10.7109375" bestFit="1" customWidth="1"/>
    <col min="3" max="3" width="6.7109375" bestFit="1" customWidth="1"/>
    <col min="4" max="4" width="10.7109375" bestFit="1" customWidth="1"/>
  </cols>
  <sheetData>
    <row r="1" spans="1:4" ht="30">
      <c r="A1" s="118" t="s">
        <v>16044</v>
      </c>
      <c r="B1" s="119" t="s">
        <v>1180</v>
      </c>
      <c r="C1" s="119" t="s">
        <v>1181</v>
      </c>
      <c r="D1" s="119" t="s">
        <v>16045</v>
      </c>
    </row>
    <row r="2" spans="1:4">
      <c r="A2" s="120" t="s">
        <v>16046</v>
      </c>
      <c r="B2" s="121">
        <v>3.49E-2</v>
      </c>
      <c r="C2" s="121">
        <v>6.2300000000000001E-2</v>
      </c>
      <c r="D2" s="121">
        <v>8.8700000000000001E-2</v>
      </c>
    </row>
    <row r="3" spans="1:4">
      <c r="A3" s="120" t="s">
        <v>16047</v>
      </c>
      <c r="B3" s="121">
        <v>1.9800000000000002E-2</v>
      </c>
      <c r="C3" s="121">
        <v>6.9900000000000004E-2</v>
      </c>
      <c r="D3" s="121">
        <v>0.10680000000000001</v>
      </c>
    </row>
    <row r="4" spans="1:4" ht="30">
      <c r="A4" s="120" t="s">
        <v>16048</v>
      </c>
      <c r="B4" s="121">
        <v>4.1300000000000003E-2</v>
      </c>
      <c r="C4" s="121">
        <v>7.6399999999999996E-2</v>
      </c>
      <c r="D4" s="121">
        <v>0.1089</v>
      </c>
    </row>
    <row r="5" spans="1:4" ht="30">
      <c r="A5" s="120" t="s">
        <v>16049</v>
      </c>
      <c r="B5" s="121">
        <v>1.8499999999999999E-2</v>
      </c>
      <c r="C5" s="121">
        <v>5.0500000000000003E-2</v>
      </c>
      <c r="D5" s="121">
        <v>7.4499999999999997E-2</v>
      </c>
    </row>
    <row r="6" spans="1:4">
      <c r="A6" s="120" t="s">
        <v>16050</v>
      </c>
      <c r="B6" s="121">
        <v>6.2300000000000001E-2</v>
      </c>
      <c r="C6" s="121">
        <v>7.4800000000000005E-2</v>
      </c>
      <c r="D6" s="121">
        <v>9.0899999999999995E-2</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6">
    <pageSetUpPr fitToPage="1"/>
  </sheetPr>
  <dimension ref="A1:AV230"/>
  <sheetViews>
    <sheetView view="pageBreakPreview" topLeftCell="A4" zoomScaleNormal="100" zoomScaleSheetLayoutView="100" workbookViewId="0">
      <selection activeCell="O17" sqref="O17:R17"/>
    </sheetView>
  </sheetViews>
  <sheetFormatPr defaultColWidth="9.140625" defaultRowHeight="12.75"/>
  <cols>
    <col min="1" max="1" width="4.28515625" style="67" customWidth="1"/>
    <col min="2" max="11" width="4" style="13" customWidth="1"/>
    <col min="12" max="22" width="4" style="25" customWidth="1"/>
    <col min="23" max="25" width="4.42578125" style="25" customWidth="1"/>
    <col min="26" max="26" width="5.85546875" style="25" customWidth="1"/>
    <col min="27" max="27" width="2.5703125" style="16" customWidth="1"/>
    <col min="28" max="28" width="9.140625" style="17" hidden="1" customWidth="1"/>
    <col min="29" max="29" width="11.7109375" style="17" hidden="1" customWidth="1"/>
    <col min="30" max="30" width="17.5703125" style="16" hidden="1" customWidth="1"/>
    <col min="31" max="38" width="9.140625" style="16" hidden="1" customWidth="1"/>
    <col min="39" max="39" width="0" style="16" hidden="1" customWidth="1"/>
    <col min="40" max="40" width="9.140625" style="16"/>
    <col min="41" max="41" width="2.7109375" style="16" bestFit="1" customWidth="1"/>
    <col min="42" max="42" width="19.7109375" style="16" bestFit="1" customWidth="1"/>
    <col min="43" max="43" width="9.7109375" style="16" bestFit="1" customWidth="1"/>
    <col min="44" max="44" width="12.5703125" style="16" bestFit="1" customWidth="1"/>
    <col min="45" max="16384" width="9.140625" style="16"/>
  </cols>
  <sheetData>
    <row r="1" spans="1:48" s="1" customFormat="1" ht="92.25" customHeight="1">
      <c r="A1" s="1629" t="str">
        <f>RESUMO!A2</f>
        <v>PREFEITURA MUNICIPAL DE JORDÃO</v>
      </c>
      <c r="B1" s="1630"/>
      <c r="C1" s="1630"/>
      <c r="D1" s="1630"/>
      <c r="E1" s="1630"/>
      <c r="F1" s="1630"/>
      <c r="G1" s="1630"/>
      <c r="H1" s="1630"/>
      <c r="I1" s="1630"/>
      <c r="J1" s="1630"/>
      <c r="K1" s="1630"/>
      <c r="L1" s="1630"/>
      <c r="M1" s="1630"/>
      <c r="N1" s="1630"/>
      <c r="O1" s="1630"/>
      <c r="P1" s="1630"/>
      <c r="Q1" s="1630"/>
      <c r="R1" s="1630"/>
      <c r="S1" s="1630"/>
      <c r="T1" s="1630"/>
      <c r="U1" s="1630"/>
      <c r="V1" s="1630"/>
      <c r="W1" s="1630"/>
      <c r="X1" s="1630"/>
      <c r="Y1" s="1630"/>
      <c r="Z1" s="1631"/>
      <c r="AA1" s="10"/>
    </row>
    <row r="2" spans="1:48" s="1" customFormat="1" ht="20.100000000000001" customHeight="1">
      <c r="A2" s="1632" t="e">
        <f>RESUMO!#REF!</f>
        <v>#REF!</v>
      </c>
      <c r="B2" s="1633"/>
      <c r="C2" s="1633"/>
      <c r="D2" s="1633"/>
      <c r="E2" s="1633"/>
      <c r="F2" s="1633"/>
      <c r="G2" s="1633"/>
      <c r="H2" s="1633"/>
      <c r="I2" s="1633"/>
      <c r="J2" s="1633"/>
      <c r="K2" s="1633"/>
      <c r="L2" s="1633"/>
      <c r="M2" s="1633"/>
      <c r="N2" s="1633"/>
      <c r="O2" s="1633"/>
      <c r="P2" s="1633"/>
      <c r="Q2" s="1633"/>
      <c r="R2" s="1633"/>
      <c r="S2" s="1633"/>
      <c r="T2" s="1633"/>
      <c r="U2" s="1633"/>
      <c r="V2" s="1633"/>
      <c r="W2" s="1633"/>
      <c r="X2" s="1633"/>
      <c r="Y2" s="1633"/>
      <c r="Z2" s="1634"/>
    </row>
    <row r="3" spans="1:48" s="1" customFormat="1" ht="20.100000000000001" customHeight="1">
      <c r="A3" s="1635" t="s">
        <v>1276</v>
      </c>
      <c r="B3" s="1636"/>
      <c r="C3" s="1636"/>
      <c r="D3" s="1637">
        <f>RESUMO!D5</f>
        <v>0</v>
      </c>
      <c r="E3" s="1637"/>
      <c r="F3" s="1637"/>
      <c r="G3" s="1637"/>
      <c r="H3" s="1637"/>
      <c r="I3" s="1637"/>
      <c r="J3" s="1637"/>
      <c r="K3" s="1637"/>
      <c r="L3" s="1637"/>
      <c r="M3" s="1637"/>
      <c r="N3" s="1637"/>
      <c r="O3" s="1637"/>
      <c r="P3" s="1637"/>
      <c r="Q3" s="1637"/>
      <c r="R3" s="1637"/>
      <c r="S3" s="1637"/>
      <c r="T3" s="1637"/>
      <c r="U3" s="1637"/>
      <c r="V3" s="1638" t="str">
        <f>RESUMO!E5</f>
        <v>REFERÊNCIAS:</v>
      </c>
      <c r="W3" s="1638"/>
      <c r="X3" s="1638"/>
      <c r="Y3" s="1638"/>
      <c r="Z3" s="1639"/>
    </row>
    <row r="4" spans="1:48" s="1" customFormat="1" ht="54" customHeight="1">
      <c r="A4" s="1635" t="s">
        <v>16</v>
      </c>
      <c r="B4" s="1636"/>
      <c r="C4" s="1636"/>
      <c r="D4" s="1640">
        <f>RESUMO!D6</f>
        <v>0</v>
      </c>
      <c r="E4" s="1640"/>
      <c r="F4" s="1640"/>
      <c r="G4" s="1640"/>
      <c r="H4" s="1640"/>
      <c r="I4" s="1640"/>
      <c r="J4" s="1640"/>
      <c r="K4" s="1640"/>
      <c r="L4" s="1640"/>
      <c r="M4" s="1640"/>
      <c r="N4" s="1640"/>
      <c r="O4" s="1640"/>
      <c r="P4" s="1640"/>
      <c r="Q4" s="1640"/>
      <c r="R4" s="1640"/>
      <c r="S4" s="1640"/>
      <c r="T4" s="1640"/>
      <c r="U4" s="1640"/>
      <c r="V4" s="1641" t="str">
        <f>RESUMO!E6</f>
        <v>BDI:</v>
      </c>
      <c r="W4" s="1641"/>
      <c r="X4" s="1641"/>
      <c r="Y4" s="1641"/>
      <c r="Z4" s="1642"/>
    </row>
    <row r="5" spans="1:48" s="1" customFormat="1" ht="27" customHeight="1">
      <c r="A5" s="1624" t="s">
        <v>20</v>
      </c>
      <c r="B5" s="1625"/>
      <c r="C5" s="1625"/>
      <c r="D5" s="1626">
        <f>RESUMO!D7</f>
        <v>0</v>
      </c>
      <c r="E5" s="1626"/>
      <c r="F5" s="1626"/>
      <c r="G5" s="1626"/>
      <c r="H5" s="1626"/>
      <c r="I5" s="1626"/>
      <c r="J5" s="1626"/>
      <c r="K5" s="11"/>
      <c r="L5" s="11"/>
      <c r="M5" s="11"/>
      <c r="N5" s="11"/>
      <c r="O5" s="11"/>
      <c r="P5" s="11"/>
      <c r="Q5" s="11"/>
      <c r="R5" s="11"/>
      <c r="S5" s="11"/>
      <c r="T5" s="11"/>
      <c r="U5" s="11"/>
      <c r="V5" s="1627" t="str">
        <f>RESUMO!E7</f>
        <v>LEIS SOCIAIS:</v>
      </c>
      <c r="W5" s="1627"/>
      <c r="X5" s="1627"/>
      <c r="Y5" s="1627"/>
      <c r="Z5" s="1628"/>
    </row>
    <row r="6" spans="1:48" ht="18.75">
      <c r="A6" s="12"/>
      <c r="L6" s="14"/>
      <c r="M6" s="14"/>
      <c r="N6" s="14"/>
      <c r="O6" s="14"/>
      <c r="P6" s="14"/>
      <c r="Q6" s="14"/>
      <c r="R6" s="14"/>
      <c r="S6" s="14"/>
      <c r="T6" s="14"/>
      <c r="U6" s="14"/>
      <c r="V6" s="14"/>
      <c r="W6" s="14"/>
      <c r="X6" s="14"/>
      <c r="Y6" s="14"/>
      <c r="Z6" s="15" t="s">
        <v>16051</v>
      </c>
      <c r="AC6" s="18" t="s">
        <v>16052</v>
      </c>
      <c r="AE6" s="17" t="s">
        <v>16053</v>
      </c>
      <c r="AF6" s="17" t="s">
        <v>16054</v>
      </c>
      <c r="AO6" s="17"/>
      <c r="AP6" s="17"/>
      <c r="AQ6" s="17"/>
      <c r="AR6" s="17"/>
      <c r="AS6" s="19"/>
      <c r="AT6" s="19"/>
      <c r="AU6" s="19"/>
    </row>
    <row r="7" spans="1:48">
      <c r="A7" s="20"/>
      <c r="B7" s="21"/>
      <c r="C7" s="21"/>
      <c r="D7" s="21"/>
      <c r="E7" s="21"/>
      <c r="F7" s="21"/>
      <c r="G7" s="21"/>
      <c r="H7" s="21"/>
      <c r="I7" s="21"/>
      <c r="J7" s="21"/>
      <c r="K7" s="21"/>
      <c r="L7" s="22"/>
      <c r="M7" s="22"/>
      <c r="N7" s="22"/>
      <c r="O7" s="22"/>
      <c r="P7" s="22"/>
      <c r="Q7" s="22"/>
      <c r="R7" s="22"/>
      <c r="S7" s="22"/>
      <c r="T7" s="22"/>
      <c r="U7" s="22"/>
      <c r="V7" s="22"/>
      <c r="W7" s="22"/>
      <c r="X7" s="22"/>
      <c r="Y7" s="22"/>
      <c r="Z7" s="23"/>
      <c r="AC7" s="24" t="s">
        <v>16055</v>
      </c>
      <c r="AE7" s="17" t="s">
        <v>16056</v>
      </c>
      <c r="AF7" s="17" t="s">
        <v>16057</v>
      </c>
      <c r="AO7" s="17"/>
      <c r="AP7" s="17"/>
      <c r="AQ7" s="17"/>
      <c r="AR7" s="17"/>
      <c r="AS7" s="19"/>
      <c r="AT7" s="19"/>
      <c r="AU7" s="19"/>
      <c r="AV7" s="25"/>
    </row>
    <row r="8" spans="1:48" s="17" customFormat="1">
      <c r="A8" s="26" t="s">
        <v>16058</v>
      </c>
      <c r="B8" s="27"/>
      <c r="C8" s="27"/>
      <c r="D8" s="27"/>
      <c r="E8" s="27"/>
      <c r="F8" s="27"/>
      <c r="G8" s="27"/>
      <c r="H8" s="27"/>
      <c r="I8" s="27"/>
      <c r="J8" s="27"/>
      <c r="K8" s="27"/>
      <c r="L8" s="28"/>
      <c r="M8" s="28"/>
      <c r="N8" s="28"/>
      <c r="O8" s="28"/>
      <c r="P8" s="28"/>
      <c r="Q8" s="28"/>
      <c r="R8" s="28"/>
      <c r="S8" s="28"/>
      <c r="T8" s="28"/>
      <c r="U8" s="28"/>
      <c r="V8" s="28"/>
      <c r="W8" s="28"/>
      <c r="X8" s="28"/>
      <c r="Y8" s="28"/>
      <c r="Z8" s="29"/>
      <c r="AC8" s="30" t="s">
        <v>16059</v>
      </c>
      <c r="AE8" s="17" t="s">
        <v>16060</v>
      </c>
      <c r="AF8" s="17" t="s">
        <v>16061</v>
      </c>
      <c r="AS8" s="19"/>
      <c r="AT8" s="19"/>
      <c r="AU8" s="19"/>
      <c r="AV8" s="25"/>
    </row>
    <row r="9" spans="1:48" s="17" customFormat="1" ht="12" customHeight="1">
      <c r="A9" s="1577" t="s">
        <v>16062</v>
      </c>
      <c r="B9" s="1578"/>
      <c r="C9" s="1578"/>
      <c r="D9" s="1578"/>
      <c r="E9" s="1578"/>
      <c r="F9" s="1578"/>
      <c r="G9" s="1578"/>
      <c r="H9" s="1578"/>
      <c r="I9" s="1578"/>
      <c r="J9" s="1578"/>
      <c r="K9" s="1578"/>
      <c r="L9" s="1578"/>
      <c r="M9" s="1578"/>
      <c r="N9" s="1578"/>
      <c r="O9" s="1578"/>
      <c r="P9" s="1578"/>
      <c r="Q9" s="1578"/>
      <c r="R9" s="1578"/>
      <c r="S9" s="1578"/>
      <c r="T9" s="1578"/>
      <c r="U9" s="1578"/>
      <c r="V9" s="1578"/>
      <c r="W9" s="1578"/>
      <c r="X9" s="1578"/>
      <c r="Y9" s="1578"/>
      <c r="Z9" s="1579"/>
      <c r="AA9" s="31"/>
      <c r="AC9" s="30" t="s">
        <v>16063</v>
      </c>
      <c r="AE9" s="17" t="s">
        <v>16064</v>
      </c>
      <c r="AS9" s="19"/>
      <c r="AT9" s="19"/>
      <c r="AU9" s="19"/>
      <c r="AV9" s="25"/>
    </row>
    <row r="10" spans="1:48" s="17" customFormat="1" ht="12" customHeight="1">
      <c r="A10" s="1577"/>
      <c r="B10" s="1578"/>
      <c r="C10" s="1578"/>
      <c r="D10" s="1578"/>
      <c r="E10" s="1578"/>
      <c r="F10" s="1578"/>
      <c r="G10" s="1578"/>
      <c r="H10" s="1578"/>
      <c r="I10" s="1578"/>
      <c r="J10" s="1578"/>
      <c r="K10" s="1578"/>
      <c r="L10" s="1578"/>
      <c r="M10" s="1578"/>
      <c r="N10" s="1578"/>
      <c r="O10" s="1578"/>
      <c r="P10" s="1578"/>
      <c r="Q10" s="1578"/>
      <c r="R10" s="1578"/>
      <c r="S10" s="1578"/>
      <c r="T10" s="1578"/>
      <c r="U10" s="1578"/>
      <c r="V10" s="1578"/>
      <c r="W10" s="1578"/>
      <c r="X10" s="1578"/>
      <c r="Y10" s="1578"/>
      <c r="Z10" s="1579"/>
      <c r="AA10" s="31"/>
      <c r="AC10" s="30" t="s">
        <v>16065</v>
      </c>
      <c r="AS10" s="19"/>
      <c r="AT10" s="19"/>
      <c r="AU10" s="19"/>
      <c r="AV10" s="25"/>
    </row>
    <row r="11" spans="1:48" s="17" customFormat="1" ht="12" customHeight="1">
      <c r="A11" s="1580"/>
      <c r="B11" s="1581"/>
      <c r="C11" s="1581"/>
      <c r="D11" s="1581"/>
      <c r="E11" s="1581"/>
      <c r="F11" s="1581"/>
      <c r="G11" s="1581"/>
      <c r="H11" s="1581"/>
      <c r="I11" s="1581"/>
      <c r="J11" s="1581"/>
      <c r="K11" s="1581"/>
      <c r="L11" s="1581"/>
      <c r="M11" s="1581"/>
      <c r="N11" s="1581"/>
      <c r="O11" s="1581"/>
      <c r="P11" s="1581"/>
      <c r="Q11" s="1581"/>
      <c r="R11" s="1581"/>
      <c r="S11" s="1581"/>
      <c r="T11" s="1581"/>
      <c r="U11" s="1581"/>
      <c r="V11" s="1581"/>
      <c r="W11" s="1581"/>
      <c r="X11" s="1581"/>
      <c r="Y11" s="1581"/>
      <c r="Z11" s="1582"/>
      <c r="AA11" s="31"/>
      <c r="AC11" s="30" t="s">
        <v>16066</v>
      </c>
      <c r="AS11" s="19"/>
      <c r="AT11" s="19"/>
      <c r="AU11" s="19"/>
      <c r="AV11" s="25"/>
    </row>
    <row r="12" spans="1:48" s="17" customFormat="1">
      <c r="A12" s="32" t="s">
        <v>16067</v>
      </c>
      <c r="B12" s="33"/>
      <c r="C12" s="33"/>
      <c r="D12" s="33"/>
      <c r="E12" s="33"/>
      <c r="F12" s="33"/>
      <c r="G12" s="33"/>
      <c r="H12" s="33"/>
      <c r="I12" s="34"/>
      <c r="K12" s="32" t="s">
        <v>16068</v>
      </c>
      <c r="L12" s="34"/>
      <c r="M12" s="33"/>
      <c r="N12" s="33"/>
      <c r="O12" s="35"/>
      <c r="P12" s="32" t="s">
        <v>16069</v>
      </c>
      <c r="Q12" s="33"/>
      <c r="R12" s="33"/>
      <c r="S12" s="33"/>
      <c r="T12" s="36"/>
      <c r="U12" s="33"/>
      <c r="V12" s="37"/>
      <c r="W12" s="32" t="s">
        <v>16070</v>
      </c>
      <c r="X12" s="33"/>
      <c r="Y12" s="33"/>
      <c r="Z12" s="37"/>
      <c r="AA12" s="31"/>
      <c r="AC12" s="30" t="s">
        <v>16071</v>
      </c>
      <c r="AS12" s="19"/>
      <c r="AT12" s="19"/>
      <c r="AU12" s="19"/>
      <c r="AV12" s="25"/>
    </row>
    <row r="13" spans="1:48" s="40" customFormat="1" ht="12" customHeight="1">
      <c r="A13" s="1583" t="s">
        <v>892</v>
      </c>
      <c r="B13" s="1584"/>
      <c r="C13" s="1584"/>
      <c r="D13" s="1584"/>
      <c r="E13" s="1584"/>
      <c r="F13" s="1584"/>
      <c r="G13" s="1584"/>
      <c r="H13" s="1584"/>
      <c r="I13" s="1584"/>
      <c r="J13" s="1585"/>
      <c r="K13" s="1589" t="s">
        <v>892</v>
      </c>
      <c r="L13" s="1590"/>
      <c r="M13" s="1590"/>
      <c r="N13" s="1590"/>
      <c r="O13" s="1591"/>
      <c r="P13" s="1595" t="s">
        <v>16065</v>
      </c>
      <c r="Q13" s="1596"/>
      <c r="R13" s="1596"/>
      <c r="S13" s="1596"/>
      <c r="T13" s="1596"/>
      <c r="U13" s="1596"/>
      <c r="V13" s="1597"/>
      <c r="W13" s="1601">
        <v>43191</v>
      </c>
      <c r="X13" s="1602"/>
      <c r="Y13" s="1602"/>
      <c r="Z13" s="1603"/>
      <c r="AA13" s="38"/>
      <c r="AB13" s="17"/>
      <c r="AC13" s="39"/>
      <c r="AO13" s="17"/>
      <c r="AP13" s="17"/>
      <c r="AQ13" s="17"/>
      <c r="AR13" s="17"/>
      <c r="AS13" s="19"/>
      <c r="AT13" s="19"/>
      <c r="AU13" s="19"/>
      <c r="AV13" s="25"/>
    </row>
    <row r="14" spans="1:48" s="40" customFormat="1" ht="12" customHeight="1">
      <c r="A14" s="1586"/>
      <c r="B14" s="1587"/>
      <c r="C14" s="1587"/>
      <c r="D14" s="1587"/>
      <c r="E14" s="1587"/>
      <c r="F14" s="1587"/>
      <c r="G14" s="1587"/>
      <c r="H14" s="1587"/>
      <c r="I14" s="1587"/>
      <c r="J14" s="1588"/>
      <c r="K14" s="1592"/>
      <c r="L14" s="1593"/>
      <c r="M14" s="1593"/>
      <c r="N14" s="1593"/>
      <c r="O14" s="1594"/>
      <c r="P14" s="1598"/>
      <c r="Q14" s="1599"/>
      <c r="R14" s="1599"/>
      <c r="S14" s="1599"/>
      <c r="T14" s="1599"/>
      <c r="U14" s="1599"/>
      <c r="V14" s="1600"/>
      <c r="W14" s="1604"/>
      <c r="X14" s="1605"/>
      <c r="Y14" s="1605"/>
      <c r="Z14" s="1606"/>
      <c r="AA14" s="38"/>
      <c r="AB14" s="17"/>
      <c r="AC14" s="34"/>
      <c r="AO14" s="17"/>
      <c r="AP14" s="17"/>
      <c r="AQ14" s="17"/>
      <c r="AR14" s="17"/>
      <c r="AS14" s="19"/>
      <c r="AT14" s="19"/>
      <c r="AU14" s="19"/>
      <c r="AV14" s="25"/>
    </row>
    <row r="15" spans="1:48" s="42" customFormat="1" ht="12.75" customHeight="1">
      <c r="A15" s="41" t="s">
        <v>16072</v>
      </c>
      <c r="B15" s="1607" t="s">
        <v>16073</v>
      </c>
      <c r="C15" s="1608"/>
      <c r="D15" s="1608"/>
      <c r="E15" s="1608"/>
      <c r="F15" s="1608"/>
      <c r="G15" s="1608"/>
      <c r="H15" s="1608"/>
      <c r="I15" s="1608"/>
      <c r="J15" s="1609"/>
      <c r="K15" s="1610" t="s">
        <v>16074</v>
      </c>
      <c r="L15" s="1611"/>
      <c r="M15" s="1611"/>
      <c r="N15" s="1612"/>
      <c r="O15" s="1610" t="s">
        <v>16075</v>
      </c>
      <c r="P15" s="1611"/>
      <c r="Q15" s="1611"/>
      <c r="R15" s="1612"/>
      <c r="S15" s="1610" t="s">
        <v>16076</v>
      </c>
      <c r="T15" s="1611"/>
      <c r="U15" s="1611"/>
      <c r="V15" s="1612"/>
      <c r="W15" s="1610" t="s">
        <v>16077</v>
      </c>
      <c r="X15" s="1611"/>
      <c r="Y15" s="1611"/>
      <c r="Z15" s="1612"/>
      <c r="AO15" s="17"/>
      <c r="AP15" s="17"/>
      <c r="AQ15" s="17"/>
      <c r="AR15" s="17"/>
      <c r="AS15" s="19"/>
      <c r="AT15" s="19"/>
      <c r="AU15" s="19"/>
      <c r="AV15" s="25"/>
    </row>
    <row r="16" spans="1:48" s="17" customFormat="1" ht="12.75" customHeight="1">
      <c r="A16" s="43">
        <v>1</v>
      </c>
      <c r="B16" s="1573" t="s">
        <v>16078</v>
      </c>
      <c r="C16" s="1573"/>
      <c r="D16" s="1573"/>
      <c r="E16" s="1573"/>
      <c r="F16" s="1573"/>
      <c r="G16" s="1573"/>
      <c r="H16" s="1573"/>
      <c r="I16" s="1573"/>
      <c r="J16" s="1573"/>
      <c r="K16" s="1574" t="s">
        <v>16079</v>
      </c>
      <c r="L16" s="1574"/>
      <c r="M16" s="1574"/>
      <c r="N16" s="1574"/>
      <c r="O16" s="1623"/>
      <c r="P16" s="1623"/>
      <c r="Q16" s="1623"/>
      <c r="R16" s="1623"/>
      <c r="S16" s="1613">
        <v>900</v>
      </c>
      <c r="T16" s="1613"/>
      <c r="U16" s="1613"/>
      <c r="V16" s="1613"/>
      <c r="W16" s="1567">
        <f>S16</f>
        <v>900</v>
      </c>
      <c r="X16" s="1567"/>
      <c r="Y16" s="1567"/>
      <c r="Z16" s="1568"/>
      <c r="AB16" s="44" t="s">
        <v>16080</v>
      </c>
      <c r="AC16" s="45">
        <f>IF(W16&lt;&gt;"",(W16-$W$26)^2,"")</f>
        <v>4900</v>
      </c>
      <c r="AS16" s="19"/>
      <c r="AT16" s="25"/>
      <c r="AU16" s="25"/>
      <c r="AV16" s="25"/>
    </row>
    <row r="17" spans="1:48" s="17" customFormat="1" ht="12.75" customHeight="1">
      <c r="A17" s="46">
        <v>2</v>
      </c>
      <c r="B17" s="1564" t="s">
        <v>16081</v>
      </c>
      <c r="C17" s="1564"/>
      <c r="D17" s="1564"/>
      <c r="E17" s="1564"/>
      <c r="F17" s="1564"/>
      <c r="G17" s="1564"/>
      <c r="H17" s="1564"/>
      <c r="I17" s="1564"/>
      <c r="J17" s="1564"/>
      <c r="K17" s="1572" t="s">
        <v>16082</v>
      </c>
      <c r="L17" s="1572"/>
      <c r="M17" s="1572"/>
      <c r="N17" s="1572"/>
      <c r="O17" s="1622"/>
      <c r="P17" s="1622"/>
      <c r="Q17" s="1622"/>
      <c r="R17" s="1622"/>
      <c r="S17" s="1566">
        <v>800</v>
      </c>
      <c r="T17" s="1566"/>
      <c r="U17" s="1566"/>
      <c r="V17" s="1566"/>
      <c r="W17" s="1567">
        <f>S17</f>
        <v>800</v>
      </c>
      <c r="X17" s="1567"/>
      <c r="Y17" s="1567"/>
      <c r="Z17" s="1568"/>
      <c r="AB17" s="44" t="s">
        <v>16080</v>
      </c>
      <c r="AC17" s="45">
        <f>IF(W18&lt;&gt;"",(W18-$W$26)^2,"")</f>
        <v>1600</v>
      </c>
      <c r="AS17" s="19"/>
      <c r="AV17" s="25"/>
    </row>
    <row r="18" spans="1:48" s="17" customFormat="1" ht="12.75" customHeight="1">
      <c r="A18" s="46">
        <v>3</v>
      </c>
      <c r="B18" s="1564" t="s">
        <v>16083</v>
      </c>
      <c r="C18" s="1564"/>
      <c r="D18" s="1564"/>
      <c r="E18" s="1564"/>
      <c r="F18" s="1564"/>
      <c r="G18" s="1564"/>
      <c r="H18" s="1564"/>
      <c r="I18" s="1564"/>
      <c r="J18" s="1564"/>
      <c r="K18" s="1572" t="s">
        <v>16084</v>
      </c>
      <c r="L18" s="1572"/>
      <c r="M18" s="1572"/>
      <c r="N18" s="1572"/>
      <c r="O18" s="1622"/>
      <c r="P18" s="1622"/>
      <c r="Q18" s="1622"/>
      <c r="R18" s="1622"/>
      <c r="S18" s="1566">
        <v>790</v>
      </c>
      <c r="T18" s="1566"/>
      <c r="U18" s="1566"/>
      <c r="V18" s="1566"/>
      <c r="W18" s="1567">
        <f>S18</f>
        <v>790</v>
      </c>
      <c r="X18" s="1567"/>
      <c r="Y18" s="1567"/>
      <c r="Z18" s="1568"/>
      <c r="AB18" s="44" t="s">
        <v>16080</v>
      </c>
      <c r="AC18" s="45">
        <f>IF(W17&lt;&gt;"",(W17-$W$26)^2,"")</f>
        <v>900</v>
      </c>
      <c r="AS18" s="19"/>
      <c r="AV18" s="25"/>
    </row>
    <row r="19" spans="1:48" s="17" customFormat="1">
      <c r="A19" s="46">
        <v>4</v>
      </c>
      <c r="W19" s="1567"/>
      <c r="X19" s="1567"/>
      <c r="Y19" s="1567"/>
      <c r="Z19" s="1568"/>
      <c r="AB19" s="44" t="s">
        <v>16080</v>
      </c>
      <c r="AC19" s="45" t="e">
        <f>IF(#REF!&lt;&gt;"",(#REF!-$W$26)^2,"")</f>
        <v>#REF!</v>
      </c>
      <c r="AO19" s="47"/>
      <c r="AP19" s="48"/>
      <c r="AQ19" s="48"/>
      <c r="AR19" s="19"/>
      <c r="AS19" s="19"/>
      <c r="AV19" s="25"/>
    </row>
    <row r="20" spans="1:48" s="17" customFormat="1" ht="12">
      <c r="A20" s="46">
        <v>5</v>
      </c>
      <c r="B20" s="1564"/>
      <c r="C20" s="1564"/>
      <c r="D20" s="1564"/>
      <c r="E20" s="1564"/>
      <c r="F20" s="1564"/>
      <c r="G20" s="1564"/>
      <c r="H20" s="1564"/>
      <c r="I20" s="1564"/>
      <c r="J20" s="1564"/>
      <c r="K20" s="1565"/>
      <c r="L20" s="1565"/>
      <c r="M20" s="1565"/>
      <c r="N20" s="1565"/>
      <c r="O20" s="1565"/>
      <c r="P20" s="1565"/>
      <c r="Q20" s="1565"/>
      <c r="R20" s="1565"/>
      <c r="S20" s="1566"/>
      <c r="T20" s="1566"/>
      <c r="U20" s="1566"/>
      <c r="V20" s="1566"/>
      <c r="W20" s="1567"/>
      <c r="X20" s="1567"/>
      <c r="Y20" s="1567"/>
      <c r="Z20" s="1568"/>
      <c r="AB20" s="44" t="s">
        <v>16080</v>
      </c>
      <c r="AC20" s="45" t="str">
        <f t="shared" ref="AC20:AC25" si="0">IF(W20&lt;&gt;"",(W20-$W$26)^2,"")</f>
        <v/>
      </c>
      <c r="AO20" s="47"/>
      <c r="AP20" s="48"/>
      <c r="AQ20" s="48"/>
      <c r="AR20" s="19"/>
      <c r="AS20" s="19"/>
    </row>
    <row r="21" spans="1:48" s="17" customFormat="1" ht="12">
      <c r="A21" s="46">
        <v>6</v>
      </c>
      <c r="B21" s="1564"/>
      <c r="C21" s="1564"/>
      <c r="D21" s="1564"/>
      <c r="E21" s="1564"/>
      <c r="F21" s="1564"/>
      <c r="G21" s="1564"/>
      <c r="H21" s="1564"/>
      <c r="I21" s="1564"/>
      <c r="J21" s="1564"/>
      <c r="K21" s="1565"/>
      <c r="L21" s="1565"/>
      <c r="M21" s="1565"/>
      <c r="N21" s="1565"/>
      <c r="O21" s="1565"/>
      <c r="P21" s="1565"/>
      <c r="Q21" s="1565"/>
      <c r="R21" s="1565"/>
      <c r="S21" s="1566"/>
      <c r="T21" s="1566"/>
      <c r="U21" s="1566"/>
      <c r="V21" s="1566"/>
      <c r="W21" s="1567"/>
      <c r="X21" s="1567"/>
      <c r="Y21" s="1567"/>
      <c r="Z21" s="1568"/>
      <c r="AB21" s="44" t="s">
        <v>16080</v>
      </c>
      <c r="AC21" s="45" t="str">
        <f t="shared" si="0"/>
        <v/>
      </c>
      <c r="AO21" s="47"/>
      <c r="AP21" s="48"/>
      <c r="AQ21" s="48"/>
      <c r="AR21" s="19"/>
      <c r="AS21" s="19"/>
    </row>
    <row r="22" spans="1:48" s="17" customFormat="1" ht="12">
      <c r="A22" s="46">
        <v>7</v>
      </c>
      <c r="B22" s="1564"/>
      <c r="C22" s="1564"/>
      <c r="D22" s="1564"/>
      <c r="E22" s="1564"/>
      <c r="F22" s="1564"/>
      <c r="G22" s="1564"/>
      <c r="H22" s="1564"/>
      <c r="I22" s="1564"/>
      <c r="J22" s="1564"/>
      <c r="K22" s="1565"/>
      <c r="L22" s="1565"/>
      <c r="M22" s="1565"/>
      <c r="N22" s="1565"/>
      <c r="O22" s="1565"/>
      <c r="P22" s="1565"/>
      <c r="Q22" s="1565"/>
      <c r="R22" s="1565"/>
      <c r="S22" s="1566"/>
      <c r="T22" s="1566"/>
      <c r="U22" s="1566"/>
      <c r="V22" s="1566"/>
      <c r="W22" s="1567"/>
      <c r="X22" s="1567"/>
      <c r="Y22" s="1567"/>
      <c r="Z22" s="1568"/>
      <c r="AB22" s="44" t="s">
        <v>16080</v>
      </c>
      <c r="AC22" s="45" t="str">
        <f t="shared" si="0"/>
        <v/>
      </c>
      <c r="AO22" s="47"/>
      <c r="AP22" s="48"/>
      <c r="AQ22" s="48"/>
      <c r="AR22" s="19"/>
      <c r="AS22" s="19"/>
    </row>
    <row r="23" spans="1:48" s="17" customFormat="1" ht="15.75">
      <c r="A23" s="46">
        <v>8</v>
      </c>
      <c r="B23" s="1564"/>
      <c r="C23" s="1564"/>
      <c r="D23" s="1564"/>
      <c r="E23" s="1564"/>
      <c r="F23" s="1564"/>
      <c r="G23" s="1564"/>
      <c r="H23" s="1564"/>
      <c r="I23" s="1564"/>
      <c r="J23" s="1564"/>
      <c r="K23" s="1565"/>
      <c r="L23" s="1565"/>
      <c r="M23" s="1565"/>
      <c r="N23" s="1565"/>
      <c r="O23" s="1565"/>
      <c r="P23" s="1565"/>
      <c r="Q23" s="1565"/>
      <c r="R23" s="1565"/>
      <c r="S23" s="1566"/>
      <c r="T23" s="1566"/>
      <c r="U23" s="1566"/>
      <c r="V23" s="1566"/>
      <c r="W23" s="1567"/>
      <c r="X23" s="1567"/>
      <c r="Y23" s="1567"/>
      <c r="Z23" s="1568"/>
      <c r="AB23" s="44" t="s">
        <v>16080</v>
      </c>
      <c r="AC23" s="45" t="str">
        <f t="shared" si="0"/>
        <v/>
      </c>
      <c r="AO23" s="47"/>
      <c r="AP23" s="48"/>
      <c r="AQ23" s="48"/>
      <c r="AR23" s="19"/>
      <c r="AS23" s="19"/>
      <c r="AT23" s="40"/>
      <c r="AU23" s="40"/>
    </row>
    <row r="24" spans="1:48" s="17" customFormat="1" ht="15.75">
      <c r="A24" s="46">
        <v>9</v>
      </c>
      <c r="B24" s="1564"/>
      <c r="C24" s="1564"/>
      <c r="D24" s="1564"/>
      <c r="E24" s="1564"/>
      <c r="F24" s="1564"/>
      <c r="G24" s="1564"/>
      <c r="H24" s="1564"/>
      <c r="I24" s="1564"/>
      <c r="J24" s="1564"/>
      <c r="K24" s="1565"/>
      <c r="L24" s="1565"/>
      <c r="M24" s="1565"/>
      <c r="N24" s="1565"/>
      <c r="O24" s="1565"/>
      <c r="P24" s="1565"/>
      <c r="Q24" s="1565"/>
      <c r="R24" s="1565"/>
      <c r="S24" s="1566"/>
      <c r="T24" s="1566"/>
      <c r="U24" s="1566"/>
      <c r="V24" s="1566"/>
      <c r="W24" s="1567"/>
      <c r="X24" s="1567"/>
      <c r="Y24" s="1567"/>
      <c r="Z24" s="1568"/>
      <c r="AB24" s="44" t="s">
        <v>16080</v>
      </c>
      <c r="AC24" s="45" t="str">
        <f t="shared" si="0"/>
        <v/>
      </c>
      <c r="AO24" s="47"/>
      <c r="AP24" s="48"/>
      <c r="AQ24" s="48"/>
      <c r="AR24" s="19"/>
      <c r="AS24" s="19"/>
      <c r="AT24" s="40"/>
      <c r="AU24" s="40"/>
    </row>
    <row r="25" spans="1:48" s="17" customFormat="1" ht="15" customHeight="1">
      <c r="A25" s="49">
        <v>10</v>
      </c>
      <c r="B25" s="1569"/>
      <c r="C25" s="1569"/>
      <c r="D25" s="1569"/>
      <c r="E25" s="1569"/>
      <c r="F25" s="1569"/>
      <c r="G25" s="1569"/>
      <c r="H25" s="1569"/>
      <c r="I25" s="1569"/>
      <c r="J25" s="1569"/>
      <c r="K25" s="1570"/>
      <c r="L25" s="1570"/>
      <c r="M25" s="1570"/>
      <c r="N25" s="1570"/>
      <c r="O25" s="1570"/>
      <c r="P25" s="1570"/>
      <c r="Q25" s="1570"/>
      <c r="R25" s="1570"/>
      <c r="S25" s="1571"/>
      <c r="T25" s="1571"/>
      <c r="U25" s="1571"/>
      <c r="V25" s="1571"/>
      <c r="W25" s="1567"/>
      <c r="X25" s="1567"/>
      <c r="Y25" s="1567"/>
      <c r="Z25" s="1568"/>
      <c r="AB25" s="44" t="s">
        <v>16080</v>
      </c>
      <c r="AC25" s="45" t="str">
        <f t="shared" si="0"/>
        <v/>
      </c>
      <c r="AO25" s="47"/>
      <c r="AP25" s="48"/>
      <c r="AQ25" s="48"/>
      <c r="AR25" s="19"/>
      <c r="AS25" s="19"/>
      <c r="AT25" s="40"/>
      <c r="AU25" s="40"/>
    </row>
    <row r="26" spans="1:48" s="40" customFormat="1" ht="15.75">
      <c r="A26" s="50" t="s">
        <v>16085</v>
      </c>
      <c r="B26" s="27"/>
      <c r="C26" s="27"/>
      <c r="D26" s="27"/>
      <c r="E26" s="27"/>
      <c r="F26" s="27"/>
      <c r="G26" s="27"/>
      <c r="H26" s="27"/>
      <c r="I26" s="27"/>
      <c r="J26" s="27"/>
      <c r="K26" s="27"/>
      <c r="L26" s="51"/>
      <c r="M26" s="52"/>
      <c r="N26" s="53"/>
      <c r="O26" s="1550" t="s">
        <v>16086</v>
      </c>
      <c r="P26" s="1551"/>
      <c r="Q26" s="1551"/>
      <c r="R26" s="1551"/>
      <c r="S26" s="1551"/>
      <c r="T26" s="1551"/>
      <c r="U26" s="1551"/>
      <c r="V26" s="1552"/>
      <c r="W26" s="1553">
        <f>AVERAGE(W16:Z25)</f>
        <v>830</v>
      </c>
      <c r="X26" s="1553"/>
      <c r="Y26" s="1553"/>
      <c r="Z26" s="1553"/>
      <c r="AB26" s="54" t="s">
        <v>16087</v>
      </c>
      <c r="AC26" s="55" t="e">
        <f>((SUM(AC16:AC25))/((COUNTA(W16:Z25)-1)))</f>
        <v>#REF!</v>
      </c>
      <c r="AS26" s="17"/>
    </row>
    <row r="27" spans="1:48" s="40" customFormat="1" ht="15.75">
      <c r="A27" s="1554"/>
      <c r="B27" s="1555"/>
      <c r="C27" s="1555"/>
      <c r="D27" s="1555"/>
      <c r="E27" s="1555"/>
      <c r="F27" s="1555"/>
      <c r="G27" s="1555"/>
      <c r="H27" s="1555"/>
      <c r="I27" s="1555"/>
      <c r="J27" s="1555"/>
      <c r="K27" s="1555"/>
      <c r="L27" s="1555"/>
      <c r="M27" s="1555"/>
      <c r="N27" s="1556"/>
      <c r="O27" s="1550" t="s">
        <v>16088</v>
      </c>
      <c r="P27" s="1551"/>
      <c r="Q27" s="1551"/>
      <c r="R27" s="1551"/>
      <c r="S27" s="1551"/>
      <c r="T27" s="1551"/>
      <c r="U27" s="1551"/>
      <c r="V27" s="1552"/>
      <c r="W27" s="1553">
        <f>MAX(W16:Z25)</f>
        <v>900</v>
      </c>
      <c r="X27" s="1553"/>
      <c r="Y27" s="1553"/>
      <c r="Z27" s="1553"/>
      <c r="AB27" s="1614" t="s">
        <v>16089</v>
      </c>
      <c r="AC27" s="1615"/>
      <c r="AD27" s="1616"/>
      <c r="AS27" s="17"/>
    </row>
    <row r="28" spans="1:48" s="40" customFormat="1" ht="15.75">
      <c r="A28" s="1554"/>
      <c r="B28" s="1555"/>
      <c r="C28" s="1555"/>
      <c r="D28" s="1555"/>
      <c r="E28" s="1555"/>
      <c r="F28" s="1555"/>
      <c r="G28" s="1555"/>
      <c r="H28" s="1555"/>
      <c r="I28" s="1555"/>
      <c r="J28" s="1555"/>
      <c r="K28" s="1555"/>
      <c r="L28" s="1555"/>
      <c r="M28" s="1555"/>
      <c r="N28" s="1556"/>
      <c r="O28" s="1550" t="s">
        <v>16090</v>
      </c>
      <c r="P28" s="1551"/>
      <c r="Q28" s="1551"/>
      <c r="R28" s="1551"/>
      <c r="S28" s="1551"/>
      <c r="T28" s="1551"/>
      <c r="U28" s="1551"/>
      <c r="V28" s="1552"/>
      <c r="W28" s="1560">
        <f>MIN(W16:Z25)</f>
        <v>790</v>
      </c>
      <c r="X28" s="1560"/>
      <c r="Y28" s="1560"/>
      <c r="Z28" s="1560"/>
      <c r="AB28" s="1614" t="s">
        <v>16091</v>
      </c>
      <c r="AC28" s="1616"/>
      <c r="AD28" s="56" t="e">
        <f>IF(COUNTA(W16:Z25)&gt;=AD29,"Confiável","Não Confiável")</f>
        <v>#REF!</v>
      </c>
      <c r="AO28" s="16"/>
      <c r="AP28" s="16"/>
      <c r="AS28" s="17"/>
      <c r="AT28" s="16"/>
      <c r="AU28" s="16"/>
    </row>
    <row r="29" spans="1:48" s="40" customFormat="1" ht="15.75">
      <c r="A29" s="1554"/>
      <c r="B29" s="1555"/>
      <c r="C29" s="1555"/>
      <c r="D29" s="1555"/>
      <c r="E29" s="1555"/>
      <c r="F29" s="1555"/>
      <c r="G29" s="1555"/>
      <c r="H29" s="1555"/>
      <c r="I29" s="1555"/>
      <c r="J29" s="1555"/>
      <c r="K29" s="1555"/>
      <c r="L29" s="1555"/>
      <c r="M29" s="1555"/>
      <c r="N29" s="1556"/>
      <c r="O29" s="57" t="s">
        <v>16092</v>
      </c>
      <c r="P29" s="58"/>
      <c r="Q29" s="58"/>
      <c r="R29" s="58"/>
      <c r="S29" s="58"/>
      <c r="T29" s="58"/>
      <c r="U29" s="58"/>
      <c r="V29" s="58"/>
      <c r="W29" s="58"/>
      <c r="X29" s="58"/>
      <c r="Y29" s="58"/>
      <c r="Z29" s="59"/>
      <c r="AB29" s="1617" t="s">
        <v>16093</v>
      </c>
      <c r="AC29" s="1618"/>
      <c r="AD29" s="60" t="e">
        <f>ROUNDUP(((4*AC26)/((W26/10)^2)),0)</f>
        <v>#REF!</v>
      </c>
      <c r="AE29" s="61"/>
      <c r="AF29" s="62"/>
      <c r="AG29" s="62"/>
      <c r="AO29" s="16"/>
      <c r="AP29" s="16"/>
      <c r="AS29" s="17"/>
      <c r="AT29" s="16"/>
      <c r="AU29" s="16"/>
    </row>
    <row r="30" spans="1:48" s="40" customFormat="1" ht="15.75">
      <c r="A30" s="1557"/>
      <c r="B30" s="1558"/>
      <c r="C30" s="1558"/>
      <c r="D30" s="1558"/>
      <c r="E30" s="1558"/>
      <c r="F30" s="1558"/>
      <c r="G30" s="1558"/>
      <c r="H30" s="1558"/>
      <c r="I30" s="1558"/>
      <c r="J30" s="1558"/>
      <c r="K30" s="1558"/>
      <c r="L30" s="1558"/>
      <c r="M30" s="1558"/>
      <c r="N30" s="1559"/>
      <c r="O30" s="1561" t="str">
        <f>IF(W28=W16,B16,IF(W28=W18,B18,IF(W28=W17,B17,IF(W28=#REF!,#REF!,IF(W28=W20,B20,IF(W28=W21,B21,IF(W28=W22,B22,IF(W28=W23,B23,IF(W28=W24,B24,IF(W28=W25,B25,"0"))))))))))</f>
        <v>ITIEL LTDA ME</v>
      </c>
      <c r="P30" s="1562"/>
      <c r="Q30" s="1562"/>
      <c r="R30" s="1562"/>
      <c r="S30" s="1562"/>
      <c r="T30" s="1562"/>
      <c r="U30" s="1562"/>
      <c r="V30" s="1562"/>
      <c r="W30" s="1562"/>
      <c r="X30" s="1562"/>
      <c r="Y30" s="1562"/>
      <c r="Z30" s="1563"/>
      <c r="AB30" s="1619" t="s">
        <v>16094</v>
      </c>
      <c r="AC30" s="1620"/>
      <c r="AD30" s="1620"/>
      <c r="AE30" s="1620"/>
      <c r="AF30" s="1620"/>
      <c r="AG30" s="1620"/>
      <c r="AH30" s="1620"/>
      <c r="AI30" s="1620"/>
      <c r="AJ30" s="1620"/>
      <c r="AK30" s="1620"/>
      <c r="AL30" s="1621"/>
      <c r="AO30" s="16"/>
      <c r="AP30" s="16"/>
      <c r="AS30" s="17"/>
      <c r="AT30" s="16"/>
      <c r="AU30" s="16"/>
    </row>
    <row r="31" spans="1:48" ht="18.75">
      <c r="A31" s="12"/>
      <c r="L31" s="14"/>
      <c r="M31" s="14"/>
      <c r="N31" s="14"/>
      <c r="O31" s="14"/>
      <c r="P31" s="14"/>
      <c r="Q31" s="14"/>
      <c r="R31" s="14"/>
      <c r="S31" s="14"/>
      <c r="T31" s="14"/>
      <c r="U31" s="14"/>
      <c r="V31" s="14"/>
      <c r="W31" s="14"/>
      <c r="X31" s="14"/>
      <c r="Y31" s="14"/>
      <c r="Z31" s="15" t="s">
        <v>16051</v>
      </c>
      <c r="AC31" s="18" t="s">
        <v>16052</v>
      </c>
      <c r="AE31" s="17" t="s">
        <v>16053</v>
      </c>
      <c r="AF31" s="17" t="s">
        <v>16054</v>
      </c>
      <c r="AO31" s="17"/>
      <c r="AP31" s="17"/>
      <c r="AQ31" s="17"/>
      <c r="AR31" s="17"/>
      <c r="AS31" s="19"/>
      <c r="AT31" s="19"/>
      <c r="AU31" s="19"/>
    </row>
    <row r="32" spans="1:48">
      <c r="A32" s="20"/>
      <c r="B32" s="21"/>
      <c r="C32" s="21"/>
      <c r="D32" s="21"/>
      <c r="E32" s="21"/>
      <c r="F32" s="21"/>
      <c r="G32" s="21"/>
      <c r="H32" s="21"/>
      <c r="I32" s="21"/>
      <c r="J32" s="21"/>
      <c r="K32" s="21"/>
      <c r="L32" s="22"/>
      <c r="M32" s="22"/>
      <c r="N32" s="22"/>
      <c r="O32" s="22"/>
      <c r="P32" s="22"/>
      <c r="Q32" s="22"/>
      <c r="R32" s="22"/>
      <c r="S32" s="22"/>
      <c r="T32" s="22"/>
      <c r="U32" s="22"/>
      <c r="V32" s="22"/>
      <c r="W32" s="22"/>
      <c r="X32" s="22"/>
      <c r="Y32" s="22"/>
      <c r="Z32" s="23"/>
      <c r="AC32" s="24" t="s">
        <v>16055</v>
      </c>
      <c r="AE32" s="17" t="s">
        <v>16056</v>
      </c>
      <c r="AF32" s="17" t="s">
        <v>16057</v>
      </c>
      <c r="AO32" s="17"/>
      <c r="AP32" s="17"/>
      <c r="AQ32" s="17"/>
      <c r="AR32" s="17"/>
      <c r="AS32" s="19"/>
      <c r="AT32" s="19"/>
      <c r="AU32" s="19"/>
      <c r="AV32" s="25"/>
    </row>
    <row r="33" spans="1:48" s="17" customFormat="1">
      <c r="A33" s="26" t="s">
        <v>16058</v>
      </c>
      <c r="B33" s="27"/>
      <c r="C33" s="27"/>
      <c r="D33" s="27"/>
      <c r="E33" s="27"/>
      <c r="F33" s="27"/>
      <c r="G33" s="27"/>
      <c r="H33" s="27"/>
      <c r="I33" s="27"/>
      <c r="J33" s="27"/>
      <c r="K33" s="27"/>
      <c r="L33" s="28"/>
      <c r="M33" s="28"/>
      <c r="N33" s="28"/>
      <c r="O33" s="28"/>
      <c r="P33" s="28"/>
      <c r="Q33" s="28"/>
      <c r="R33" s="28"/>
      <c r="S33" s="28"/>
      <c r="T33" s="28"/>
      <c r="U33" s="28"/>
      <c r="V33" s="28"/>
      <c r="W33" s="28"/>
      <c r="X33" s="28"/>
      <c r="Y33" s="28"/>
      <c r="Z33" s="29"/>
      <c r="AC33" s="30" t="s">
        <v>16059</v>
      </c>
      <c r="AE33" s="17" t="s">
        <v>16060</v>
      </c>
      <c r="AF33" s="17" t="s">
        <v>16061</v>
      </c>
      <c r="AS33" s="19"/>
      <c r="AT33" s="19"/>
      <c r="AU33" s="19"/>
      <c r="AV33" s="25"/>
    </row>
    <row r="34" spans="1:48" s="17" customFormat="1" ht="12" customHeight="1">
      <c r="A34" s="1577" t="s">
        <v>16095</v>
      </c>
      <c r="B34" s="1578"/>
      <c r="C34" s="1578"/>
      <c r="D34" s="1578"/>
      <c r="E34" s="1578"/>
      <c r="F34" s="1578"/>
      <c r="G34" s="1578"/>
      <c r="H34" s="1578"/>
      <c r="I34" s="1578"/>
      <c r="J34" s="1578"/>
      <c r="K34" s="1578"/>
      <c r="L34" s="1578"/>
      <c r="M34" s="1578"/>
      <c r="N34" s="1578"/>
      <c r="O34" s="1578"/>
      <c r="P34" s="1578"/>
      <c r="Q34" s="1578"/>
      <c r="R34" s="1578"/>
      <c r="S34" s="1578"/>
      <c r="T34" s="1578"/>
      <c r="U34" s="1578"/>
      <c r="V34" s="1578"/>
      <c r="W34" s="1578"/>
      <c r="X34" s="1578"/>
      <c r="Y34" s="1578"/>
      <c r="Z34" s="1579"/>
      <c r="AA34" s="31"/>
      <c r="AC34" s="30" t="s">
        <v>16063</v>
      </c>
      <c r="AE34" s="17" t="s">
        <v>16064</v>
      </c>
      <c r="AS34" s="19"/>
      <c r="AT34" s="19"/>
      <c r="AU34" s="19"/>
      <c r="AV34" s="25"/>
    </row>
    <row r="35" spans="1:48" s="17" customFormat="1" ht="12" customHeight="1">
      <c r="A35" s="1577"/>
      <c r="B35" s="1578"/>
      <c r="C35" s="1578"/>
      <c r="D35" s="1578"/>
      <c r="E35" s="1578"/>
      <c r="F35" s="1578"/>
      <c r="G35" s="1578"/>
      <c r="H35" s="1578"/>
      <c r="I35" s="1578"/>
      <c r="J35" s="1578"/>
      <c r="K35" s="1578"/>
      <c r="L35" s="1578"/>
      <c r="M35" s="1578"/>
      <c r="N35" s="1578"/>
      <c r="O35" s="1578"/>
      <c r="P35" s="1578"/>
      <c r="Q35" s="1578"/>
      <c r="R35" s="1578"/>
      <c r="S35" s="1578"/>
      <c r="T35" s="1578"/>
      <c r="U35" s="1578"/>
      <c r="V35" s="1578"/>
      <c r="W35" s="1578"/>
      <c r="X35" s="1578"/>
      <c r="Y35" s="1578"/>
      <c r="Z35" s="1579"/>
      <c r="AA35" s="31"/>
      <c r="AC35" s="30" t="s">
        <v>16065</v>
      </c>
      <c r="AS35" s="19"/>
      <c r="AT35" s="19"/>
      <c r="AU35" s="19"/>
      <c r="AV35" s="25"/>
    </row>
    <row r="36" spans="1:48" s="17" customFormat="1" ht="12" customHeight="1">
      <c r="A36" s="1580"/>
      <c r="B36" s="1581"/>
      <c r="C36" s="1581"/>
      <c r="D36" s="1581"/>
      <c r="E36" s="1581"/>
      <c r="F36" s="1581"/>
      <c r="G36" s="1581"/>
      <c r="H36" s="1581"/>
      <c r="I36" s="1581"/>
      <c r="J36" s="1581"/>
      <c r="K36" s="1581"/>
      <c r="L36" s="1581"/>
      <c r="M36" s="1581"/>
      <c r="N36" s="1581"/>
      <c r="O36" s="1581"/>
      <c r="P36" s="1581"/>
      <c r="Q36" s="1581"/>
      <c r="R36" s="1581"/>
      <c r="S36" s="1581"/>
      <c r="T36" s="1581"/>
      <c r="U36" s="1581"/>
      <c r="V36" s="1581"/>
      <c r="W36" s="1581"/>
      <c r="X36" s="1581"/>
      <c r="Y36" s="1581"/>
      <c r="Z36" s="1582"/>
      <c r="AA36" s="31"/>
      <c r="AC36" s="30" t="s">
        <v>16066</v>
      </c>
      <c r="AS36" s="19"/>
      <c r="AT36" s="19"/>
      <c r="AU36" s="19"/>
      <c r="AV36" s="25"/>
    </row>
    <row r="37" spans="1:48" s="17" customFormat="1">
      <c r="A37" s="32" t="s">
        <v>16067</v>
      </c>
      <c r="B37" s="33"/>
      <c r="C37" s="33"/>
      <c r="D37" s="33"/>
      <c r="E37" s="33"/>
      <c r="F37" s="33"/>
      <c r="G37" s="33"/>
      <c r="H37" s="33"/>
      <c r="I37" s="34"/>
      <c r="K37" s="32" t="s">
        <v>16068</v>
      </c>
      <c r="L37" s="34"/>
      <c r="M37" s="33"/>
      <c r="N37" s="33"/>
      <c r="O37" s="35"/>
      <c r="P37" s="32" t="s">
        <v>16069</v>
      </c>
      <c r="Q37" s="33"/>
      <c r="R37" s="33"/>
      <c r="S37" s="33"/>
      <c r="T37" s="36"/>
      <c r="U37" s="33"/>
      <c r="V37" s="37"/>
      <c r="W37" s="32" t="s">
        <v>16070</v>
      </c>
      <c r="X37" s="33"/>
      <c r="Y37" s="33"/>
      <c r="Z37" s="37"/>
      <c r="AA37" s="31"/>
      <c r="AC37" s="30" t="s">
        <v>16071</v>
      </c>
      <c r="AS37" s="19"/>
      <c r="AT37" s="19"/>
      <c r="AU37" s="19"/>
      <c r="AV37" s="25"/>
    </row>
    <row r="38" spans="1:48" s="40" customFormat="1" ht="12" customHeight="1">
      <c r="A38" s="1583" t="s">
        <v>892</v>
      </c>
      <c r="B38" s="1584"/>
      <c r="C38" s="1584"/>
      <c r="D38" s="1584"/>
      <c r="E38" s="1584"/>
      <c r="F38" s="1584"/>
      <c r="G38" s="1584"/>
      <c r="H38" s="1584"/>
      <c r="I38" s="1584"/>
      <c r="J38" s="1585"/>
      <c r="K38" s="1589" t="s">
        <v>892</v>
      </c>
      <c r="L38" s="1590"/>
      <c r="M38" s="1590"/>
      <c r="N38" s="1590"/>
      <c r="O38" s="1591"/>
      <c r="P38" s="1595" t="s">
        <v>16065</v>
      </c>
      <c r="Q38" s="1596"/>
      <c r="R38" s="1596"/>
      <c r="S38" s="1596"/>
      <c r="T38" s="1596"/>
      <c r="U38" s="1596"/>
      <c r="V38" s="1597"/>
      <c r="W38" s="1601">
        <v>43191</v>
      </c>
      <c r="X38" s="1602"/>
      <c r="Y38" s="1602"/>
      <c r="Z38" s="1603"/>
      <c r="AA38" s="38"/>
      <c r="AB38" s="17"/>
      <c r="AC38" s="39"/>
      <c r="AO38" s="17"/>
      <c r="AP38" s="17"/>
      <c r="AQ38" s="17"/>
      <c r="AR38" s="17"/>
      <c r="AS38" s="19"/>
      <c r="AT38" s="19"/>
      <c r="AU38" s="19"/>
      <c r="AV38" s="25"/>
    </row>
    <row r="39" spans="1:48" s="40" customFormat="1" ht="12" customHeight="1">
      <c r="A39" s="1586"/>
      <c r="B39" s="1587"/>
      <c r="C39" s="1587"/>
      <c r="D39" s="1587"/>
      <c r="E39" s="1587"/>
      <c r="F39" s="1587"/>
      <c r="G39" s="1587"/>
      <c r="H39" s="1587"/>
      <c r="I39" s="1587"/>
      <c r="J39" s="1588"/>
      <c r="K39" s="1592"/>
      <c r="L39" s="1593"/>
      <c r="M39" s="1593"/>
      <c r="N39" s="1593"/>
      <c r="O39" s="1594"/>
      <c r="P39" s="1598"/>
      <c r="Q39" s="1599"/>
      <c r="R39" s="1599"/>
      <c r="S39" s="1599"/>
      <c r="T39" s="1599"/>
      <c r="U39" s="1599"/>
      <c r="V39" s="1600"/>
      <c r="W39" s="1604"/>
      <c r="X39" s="1605"/>
      <c r="Y39" s="1605"/>
      <c r="Z39" s="1606"/>
      <c r="AA39" s="38"/>
      <c r="AB39" s="17"/>
      <c r="AC39" s="34"/>
      <c r="AO39" s="17"/>
      <c r="AP39" s="17"/>
      <c r="AQ39" s="17"/>
      <c r="AR39" s="17"/>
      <c r="AS39" s="19"/>
      <c r="AT39" s="19"/>
      <c r="AU39" s="19"/>
      <c r="AV39" s="25"/>
    </row>
    <row r="40" spans="1:48" s="42" customFormat="1" ht="12.75" customHeight="1">
      <c r="A40" s="41" t="s">
        <v>16072</v>
      </c>
      <c r="B40" s="1607" t="s">
        <v>16073</v>
      </c>
      <c r="C40" s="1608"/>
      <c r="D40" s="1608"/>
      <c r="E40" s="1608"/>
      <c r="F40" s="1608"/>
      <c r="G40" s="1608"/>
      <c r="H40" s="1608"/>
      <c r="I40" s="1608"/>
      <c r="J40" s="1609"/>
      <c r="K40" s="1610" t="s">
        <v>16074</v>
      </c>
      <c r="L40" s="1611"/>
      <c r="M40" s="1611"/>
      <c r="N40" s="1612"/>
      <c r="O40" s="1610" t="s">
        <v>16075</v>
      </c>
      <c r="P40" s="1611"/>
      <c r="Q40" s="1611"/>
      <c r="R40" s="1612"/>
      <c r="S40" s="1610" t="s">
        <v>16076</v>
      </c>
      <c r="T40" s="1611"/>
      <c r="U40" s="1611"/>
      <c r="V40" s="1612"/>
      <c r="W40" s="1610" t="s">
        <v>16077</v>
      </c>
      <c r="X40" s="1611"/>
      <c r="Y40" s="1611"/>
      <c r="Z40" s="1612"/>
      <c r="AO40" s="17"/>
      <c r="AP40" s="17"/>
      <c r="AQ40" s="17"/>
      <c r="AR40" s="17"/>
      <c r="AS40" s="19"/>
      <c r="AT40" s="19"/>
      <c r="AU40" s="19"/>
      <c r="AV40" s="25"/>
    </row>
    <row r="41" spans="1:48" s="17" customFormat="1" ht="12.75" customHeight="1">
      <c r="A41" s="43">
        <v>1</v>
      </c>
      <c r="B41" s="1573" t="s">
        <v>16078</v>
      </c>
      <c r="C41" s="1573"/>
      <c r="D41" s="1573"/>
      <c r="E41" s="1573"/>
      <c r="F41" s="1573"/>
      <c r="G41" s="1573"/>
      <c r="H41" s="1573"/>
      <c r="I41" s="1573"/>
      <c r="J41" s="1573"/>
      <c r="K41" s="1574" t="s">
        <v>16079</v>
      </c>
      <c r="L41" s="1574"/>
      <c r="M41" s="1574"/>
      <c r="N41" s="1574"/>
      <c r="O41" s="1623"/>
      <c r="P41" s="1623"/>
      <c r="Q41" s="1623"/>
      <c r="R41" s="1623"/>
      <c r="S41" s="1613">
        <v>900</v>
      </c>
      <c r="T41" s="1613"/>
      <c r="U41" s="1613"/>
      <c r="V41" s="1613"/>
      <c r="W41" s="1567">
        <f>S41</f>
        <v>900</v>
      </c>
      <c r="X41" s="1567"/>
      <c r="Y41" s="1567"/>
      <c r="Z41" s="1568"/>
      <c r="AB41" s="44" t="s">
        <v>16080</v>
      </c>
      <c r="AC41" s="45">
        <f>IF(W41&lt;&gt;"",(W41-$W$26)^2,"")</f>
        <v>4900</v>
      </c>
      <c r="AS41" s="19"/>
      <c r="AT41" s="25"/>
      <c r="AU41" s="25"/>
      <c r="AV41" s="25"/>
    </row>
    <row r="42" spans="1:48" s="17" customFormat="1" ht="12.75" customHeight="1">
      <c r="A42" s="46">
        <v>2</v>
      </c>
      <c r="B42" s="1564" t="s">
        <v>16081</v>
      </c>
      <c r="C42" s="1564"/>
      <c r="D42" s="1564"/>
      <c r="E42" s="1564"/>
      <c r="F42" s="1564"/>
      <c r="G42" s="1564"/>
      <c r="H42" s="1564"/>
      <c r="I42" s="1564"/>
      <c r="J42" s="1564"/>
      <c r="K42" s="1572" t="s">
        <v>16082</v>
      </c>
      <c r="L42" s="1572"/>
      <c r="M42" s="1572"/>
      <c r="N42" s="1572"/>
      <c r="O42" s="1622"/>
      <c r="P42" s="1622"/>
      <c r="Q42" s="1622"/>
      <c r="R42" s="1622"/>
      <c r="S42" s="1566">
        <v>800</v>
      </c>
      <c r="T42" s="1566"/>
      <c r="U42" s="1566"/>
      <c r="V42" s="1566"/>
      <c r="W42" s="1567">
        <f>S42</f>
        <v>800</v>
      </c>
      <c r="X42" s="1567"/>
      <c r="Y42" s="1567"/>
      <c r="Z42" s="1568"/>
      <c r="AB42" s="44" t="s">
        <v>16080</v>
      </c>
      <c r="AC42" s="45">
        <f>IF(W43&lt;&gt;"",(W43-$W$26)^2,"")</f>
        <v>1600</v>
      </c>
      <c r="AS42" s="19"/>
      <c r="AV42" s="25"/>
    </row>
    <row r="43" spans="1:48" s="17" customFormat="1" ht="12.75" customHeight="1">
      <c r="A43" s="46">
        <v>3</v>
      </c>
      <c r="B43" s="1564" t="s">
        <v>16083</v>
      </c>
      <c r="C43" s="1564"/>
      <c r="D43" s="1564"/>
      <c r="E43" s="1564"/>
      <c r="F43" s="1564"/>
      <c r="G43" s="1564"/>
      <c r="H43" s="1564"/>
      <c r="I43" s="1564"/>
      <c r="J43" s="1564"/>
      <c r="K43" s="1572" t="s">
        <v>16084</v>
      </c>
      <c r="L43" s="1572"/>
      <c r="M43" s="1572"/>
      <c r="N43" s="1572"/>
      <c r="O43" s="1622"/>
      <c r="P43" s="1622"/>
      <c r="Q43" s="1622"/>
      <c r="R43" s="1622"/>
      <c r="S43" s="1566">
        <v>790</v>
      </c>
      <c r="T43" s="1566"/>
      <c r="U43" s="1566"/>
      <c r="V43" s="1566"/>
      <c r="W43" s="1567">
        <f>S43</f>
        <v>790</v>
      </c>
      <c r="X43" s="1567"/>
      <c r="Y43" s="1567"/>
      <c r="Z43" s="1568"/>
      <c r="AB43" s="44" t="s">
        <v>16080</v>
      </c>
      <c r="AC43" s="45">
        <f>IF(W42&lt;&gt;"",(W42-$W$26)^2,"")</f>
        <v>900</v>
      </c>
      <c r="AS43" s="19"/>
      <c r="AV43" s="25"/>
    </row>
    <row r="44" spans="1:48" s="17" customFormat="1">
      <c r="A44" s="46">
        <v>4</v>
      </c>
      <c r="W44" s="1567"/>
      <c r="X44" s="1567"/>
      <c r="Y44" s="1567"/>
      <c r="Z44" s="1568"/>
      <c r="AB44" s="44" t="s">
        <v>16080</v>
      </c>
      <c r="AC44" s="45" t="e">
        <f>IF(#REF!&lt;&gt;"",(#REF!-$W$26)^2,"")</f>
        <v>#REF!</v>
      </c>
      <c r="AO44" s="47"/>
      <c r="AP44" s="48"/>
      <c r="AQ44" s="48"/>
      <c r="AR44" s="19"/>
      <c r="AS44" s="19"/>
      <c r="AV44" s="25"/>
    </row>
    <row r="45" spans="1:48" s="17" customFormat="1" ht="12">
      <c r="A45" s="46">
        <v>5</v>
      </c>
      <c r="B45" s="1564"/>
      <c r="C45" s="1564"/>
      <c r="D45" s="1564"/>
      <c r="E45" s="1564"/>
      <c r="F45" s="1564"/>
      <c r="G45" s="1564"/>
      <c r="H45" s="1564"/>
      <c r="I45" s="1564"/>
      <c r="J45" s="1564"/>
      <c r="K45" s="1565"/>
      <c r="L45" s="1565"/>
      <c r="M45" s="1565"/>
      <c r="N45" s="1565"/>
      <c r="O45" s="1565"/>
      <c r="P45" s="1565"/>
      <c r="Q45" s="1565"/>
      <c r="R45" s="1565"/>
      <c r="S45" s="1566"/>
      <c r="T45" s="1566"/>
      <c r="U45" s="1566"/>
      <c r="V45" s="1566"/>
      <c r="W45" s="1567"/>
      <c r="X45" s="1567"/>
      <c r="Y45" s="1567"/>
      <c r="Z45" s="1568"/>
      <c r="AB45" s="44" t="s">
        <v>16080</v>
      </c>
      <c r="AC45" s="45" t="str">
        <f t="shared" ref="AC45:AC50" si="1">IF(W45&lt;&gt;"",(W45-$W$26)^2,"")</f>
        <v/>
      </c>
      <c r="AO45" s="47"/>
      <c r="AP45" s="48"/>
      <c r="AQ45" s="48"/>
      <c r="AR45" s="19"/>
      <c r="AS45" s="19"/>
    </row>
    <row r="46" spans="1:48" s="17" customFormat="1" ht="12">
      <c r="A46" s="46">
        <v>6</v>
      </c>
      <c r="B46" s="1564"/>
      <c r="C46" s="1564"/>
      <c r="D46" s="1564"/>
      <c r="E46" s="1564"/>
      <c r="F46" s="1564"/>
      <c r="G46" s="1564"/>
      <c r="H46" s="1564"/>
      <c r="I46" s="1564"/>
      <c r="J46" s="1564"/>
      <c r="K46" s="1565"/>
      <c r="L46" s="1565"/>
      <c r="M46" s="1565"/>
      <c r="N46" s="1565"/>
      <c r="O46" s="1565"/>
      <c r="P46" s="1565"/>
      <c r="Q46" s="1565"/>
      <c r="R46" s="1565"/>
      <c r="S46" s="1566"/>
      <c r="T46" s="1566"/>
      <c r="U46" s="1566"/>
      <c r="V46" s="1566"/>
      <c r="W46" s="1567"/>
      <c r="X46" s="1567"/>
      <c r="Y46" s="1567"/>
      <c r="Z46" s="1568"/>
      <c r="AB46" s="44" t="s">
        <v>16080</v>
      </c>
      <c r="AC46" s="45" t="str">
        <f t="shared" si="1"/>
        <v/>
      </c>
      <c r="AO46" s="47"/>
      <c r="AP46" s="48"/>
      <c r="AQ46" s="48"/>
      <c r="AR46" s="19"/>
      <c r="AS46" s="19"/>
    </row>
    <row r="47" spans="1:48" s="17" customFormat="1" ht="12">
      <c r="A47" s="46">
        <v>7</v>
      </c>
      <c r="B47" s="1564"/>
      <c r="C47" s="1564"/>
      <c r="D47" s="1564"/>
      <c r="E47" s="1564"/>
      <c r="F47" s="1564"/>
      <c r="G47" s="1564"/>
      <c r="H47" s="1564"/>
      <c r="I47" s="1564"/>
      <c r="J47" s="1564"/>
      <c r="K47" s="1565"/>
      <c r="L47" s="1565"/>
      <c r="M47" s="1565"/>
      <c r="N47" s="1565"/>
      <c r="O47" s="1565"/>
      <c r="P47" s="1565"/>
      <c r="Q47" s="1565"/>
      <c r="R47" s="1565"/>
      <c r="S47" s="1566"/>
      <c r="T47" s="1566"/>
      <c r="U47" s="1566"/>
      <c r="V47" s="1566"/>
      <c r="W47" s="1567"/>
      <c r="X47" s="1567"/>
      <c r="Y47" s="1567"/>
      <c r="Z47" s="1568"/>
      <c r="AB47" s="44" t="s">
        <v>16080</v>
      </c>
      <c r="AC47" s="45" t="str">
        <f t="shared" si="1"/>
        <v/>
      </c>
      <c r="AO47" s="47"/>
      <c r="AP47" s="48"/>
      <c r="AQ47" s="48"/>
      <c r="AR47" s="19"/>
      <c r="AS47" s="19"/>
    </row>
    <row r="48" spans="1:48" s="17" customFormat="1" ht="15.75">
      <c r="A48" s="46">
        <v>8</v>
      </c>
      <c r="B48" s="1564"/>
      <c r="C48" s="1564"/>
      <c r="D48" s="1564"/>
      <c r="E48" s="1564"/>
      <c r="F48" s="1564"/>
      <c r="G48" s="1564"/>
      <c r="H48" s="1564"/>
      <c r="I48" s="1564"/>
      <c r="J48" s="1564"/>
      <c r="K48" s="1565"/>
      <c r="L48" s="1565"/>
      <c r="M48" s="1565"/>
      <c r="N48" s="1565"/>
      <c r="O48" s="1565"/>
      <c r="P48" s="1565"/>
      <c r="Q48" s="1565"/>
      <c r="R48" s="1565"/>
      <c r="S48" s="1566"/>
      <c r="T48" s="1566"/>
      <c r="U48" s="1566"/>
      <c r="V48" s="1566"/>
      <c r="W48" s="1567"/>
      <c r="X48" s="1567"/>
      <c r="Y48" s="1567"/>
      <c r="Z48" s="1568"/>
      <c r="AB48" s="44" t="s">
        <v>16080</v>
      </c>
      <c r="AC48" s="45" t="str">
        <f t="shared" si="1"/>
        <v/>
      </c>
      <c r="AO48" s="47"/>
      <c r="AP48" s="48"/>
      <c r="AQ48" s="48"/>
      <c r="AR48" s="19"/>
      <c r="AS48" s="19"/>
      <c r="AT48" s="40"/>
      <c r="AU48" s="40"/>
    </row>
    <row r="49" spans="1:48" s="17" customFormat="1" ht="15.75">
      <c r="A49" s="46">
        <v>9</v>
      </c>
      <c r="B49" s="1564"/>
      <c r="C49" s="1564"/>
      <c r="D49" s="1564"/>
      <c r="E49" s="1564"/>
      <c r="F49" s="1564"/>
      <c r="G49" s="1564"/>
      <c r="H49" s="1564"/>
      <c r="I49" s="1564"/>
      <c r="J49" s="1564"/>
      <c r="K49" s="1565"/>
      <c r="L49" s="1565"/>
      <c r="M49" s="1565"/>
      <c r="N49" s="1565"/>
      <c r="O49" s="1565"/>
      <c r="P49" s="1565"/>
      <c r="Q49" s="1565"/>
      <c r="R49" s="1565"/>
      <c r="S49" s="1566"/>
      <c r="T49" s="1566"/>
      <c r="U49" s="1566"/>
      <c r="V49" s="1566"/>
      <c r="W49" s="1567"/>
      <c r="X49" s="1567"/>
      <c r="Y49" s="1567"/>
      <c r="Z49" s="1568"/>
      <c r="AB49" s="44" t="s">
        <v>16080</v>
      </c>
      <c r="AC49" s="45" t="str">
        <f t="shared" si="1"/>
        <v/>
      </c>
      <c r="AO49" s="47"/>
      <c r="AP49" s="48"/>
      <c r="AQ49" s="48"/>
      <c r="AR49" s="19"/>
      <c r="AS49" s="19"/>
      <c r="AT49" s="40"/>
      <c r="AU49" s="40"/>
    </row>
    <row r="50" spans="1:48" s="17" customFormat="1" ht="15" customHeight="1">
      <c r="A50" s="49">
        <v>10</v>
      </c>
      <c r="B50" s="1569"/>
      <c r="C50" s="1569"/>
      <c r="D50" s="1569"/>
      <c r="E50" s="1569"/>
      <c r="F50" s="1569"/>
      <c r="G50" s="1569"/>
      <c r="H50" s="1569"/>
      <c r="I50" s="1569"/>
      <c r="J50" s="1569"/>
      <c r="K50" s="1570"/>
      <c r="L50" s="1570"/>
      <c r="M50" s="1570"/>
      <c r="N50" s="1570"/>
      <c r="O50" s="1570"/>
      <c r="P50" s="1570"/>
      <c r="Q50" s="1570"/>
      <c r="R50" s="1570"/>
      <c r="S50" s="1571"/>
      <c r="T50" s="1571"/>
      <c r="U50" s="1571"/>
      <c r="V50" s="1571"/>
      <c r="W50" s="1567"/>
      <c r="X50" s="1567"/>
      <c r="Y50" s="1567"/>
      <c r="Z50" s="1568"/>
      <c r="AB50" s="44" t="s">
        <v>16080</v>
      </c>
      <c r="AC50" s="45" t="str">
        <f t="shared" si="1"/>
        <v/>
      </c>
      <c r="AO50" s="47"/>
      <c r="AP50" s="48"/>
      <c r="AQ50" s="48"/>
      <c r="AR50" s="19"/>
      <c r="AS50" s="19"/>
      <c r="AT50" s="40"/>
      <c r="AU50" s="40"/>
    </row>
    <row r="51" spans="1:48" s="40" customFormat="1" ht="15.75">
      <c r="A51" s="50" t="s">
        <v>16085</v>
      </c>
      <c r="B51" s="27"/>
      <c r="C51" s="27"/>
      <c r="D51" s="27"/>
      <c r="E51" s="27"/>
      <c r="F51" s="27"/>
      <c r="G51" s="27"/>
      <c r="H51" s="27"/>
      <c r="I51" s="27"/>
      <c r="J51" s="27"/>
      <c r="K51" s="27"/>
      <c r="L51" s="51"/>
      <c r="M51" s="52"/>
      <c r="N51" s="53"/>
      <c r="O51" s="1550" t="s">
        <v>16086</v>
      </c>
      <c r="P51" s="1551"/>
      <c r="Q51" s="1551"/>
      <c r="R51" s="1551"/>
      <c r="S51" s="1551"/>
      <c r="T51" s="1551"/>
      <c r="U51" s="1551"/>
      <c r="V51" s="1552"/>
      <c r="W51" s="1553">
        <f>AVERAGE(W41:Z50)</f>
        <v>830</v>
      </c>
      <c r="X51" s="1553"/>
      <c r="Y51" s="1553"/>
      <c r="Z51" s="1553"/>
      <c r="AB51" s="54" t="s">
        <v>16087</v>
      </c>
      <c r="AC51" s="55" t="e">
        <f>((SUM(AC41:AC50))/((COUNTA(W41:Z50)-1)))</f>
        <v>#REF!</v>
      </c>
      <c r="AS51" s="17"/>
    </row>
    <row r="52" spans="1:48" s="40" customFormat="1" ht="15.75">
      <c r="A52" s="1554"/>
      <c r="B52" s="1555"/>
      <c r="C52" s="1555"/>
      <c r="D52" s="1555"/>
      <c r="E52" s="1555"/>
      <c r="F52" s="1555"/>
      <c r="G52" s="1555"/>
      <c r="H52" s="1555"/>
      <c r="I52" s="1555"/>
      <c r="J52" s="1555"/>
      <c r="K52" s="1555"/>
      <c r="L52" s="1555"/>
      <c r="M52" s="1555"/>
      <c r="N52" s="1556"/>
      <c r="O52" s="1550" t="s">
        <v>16088</v>
      </c>
      <c r="P52" s="1551"/>
      <c r="Q52" s="1551"/>
      <c r="R52" s="1551"/>
      <c r="S52" s="1551"/>
      <c r="T52" s="1551"/>
      <c r="U52" s="1551"/>
      <c r="V52" s="1552"/>
      <c r="W52" s="1553">
        <f>MAX(W41:Z50)</f>
        <v>900</v>
      </c>
      <c r="X52" s="1553"/>
      <c r="Y52" s="1553"/>
      <c r="Z52" s="1553"/>
      <c r="AB52" s="1614" t="s">
        <v>16089</v>
      </c>
      <c r="AC52" s="1615"/>
      <c r="AD52" s="1616"/>
      <c r="AS52" s="17"/>
    </row>
    <row r="53" spans="1:48" s="40" customFormat="1" ht="15.75">
      <c r="A53" s="1554"/>
      <c r="B53" s="1555"/>
      <c r="C53" s="1555"/>
      <c r="D53" s="1555"/>
      <c r="E53" s="1555"/>
      <c r="F53" s="1555"/>
      <c r="G53" s="1555"/>
      <c r="H53" s="1555"/>
      <c r="I53" s="1555"/>
      <c r="J53" s="1555"/>
      <c r="K53" s="1555"/>
      <c r="L53" s="1555"/>
      <c r="M53" s="1555"/>
      <c r="N53" s="1556"/>
      <c r="O53" s="1550" t="s">
        <v>16090</v>
      </c>
      <c r="P53" s="1551"/>
      <c r="Q53" s="1551"/>
      <c r="R53" s="1551"/>
      <c r="S53" s="1551"/>
      <c r="T53" s="1551"/>
      <c r="U53" s="1551"/>
      <c r="V53" s="1552"/>
      <c r="W53" s="1560">
        <f>MIN(W41:Z50)</f>
        <v>790</v>
      </c>
      <c r="X53" s="1560"/>
      <c r="Y53" s="1560"/>
      <c r="Z53" s="1560"/>
      <c r="AB53" s="1614" t="s">
        <v>16091</v>
      </c>
      <c r="AC53" s="1616"/>
      <c r="AD53" s="56" t="e">
        <f>IF(COUNTA(W41:Z50)&gt;=AD54,"Confiável","Não Confiável")</f>
        <v>#REF!</v>
      </c>
      <c r="AO53" s="16"/>
      <c r="AP53" s="16"/>
      <c r="AS53" s="17"/>
      <c r="AT53" s="16"/>
      <c r="AU53" s="16"/>
    </row>
    <row r="54" spans="1:48" s="40" customFormat="1" ht="15.75">
      <c r="A54" s="1554"/>
      <c r="B54" s="1555"/>
      <c r="C54" s="1555"/>
      <c r="D54" s="1555"/>
      <c r="E54" s="1555"/>
      <c r="F54" s="1555"/>
      <c r="G54" s="1555"/>
      <c r="H54" s="1555"/>
      <c r="I54" s="1555"/>
      <c r="J54" s="1555"/>
      <c r="K54" s="1555"/>
      <c r="L54" s="1555"/>
      <c r="M54" s="1555"/>
      <c r="N54" s="1556"/>
      <c r="O54" s="57" t="s">
        <v>16092</v>
      </c>
      <c r="P54" s="58"/>
      <c r="Q54" s="58"/>
      <c r="R54" s="58"/>
      <c r="S54" s="58"/>
      <c r="T54" s="58"/>
      <c r="U54" s="58"/>
      <c r="V54" s="58"/>
      <c r="W54" s="58"/>
      <c r="X54" s="58"/>
      <c r="Y54" s="58"/>
      <c r="Z54" s="59"/>
      <c r="AB54" s="1617" t="s">
        <v>16093</v>
      </c>
      <c r="AC54" s="1618"/>
      <c r="AD54" s="60" t="e">
        <f>ROUNDUP(((4*AC51)/((W51/10)^2)),0)</f>
        <v>#REF!</v>
      </c>
      <c r="AE54" s="61"/>
      <c r="AF54" s="62"/>
      <c r="AG54" s="62"/>
      <c r="AO54" s="16"/>
      <c r="AP54" s="16"/>
      <c r="AS54" s="17"/>
      <c r="AT54" s="16"/>
      <c r="AU54" s="16"/>
    </row>
    <row r="55" spans="1:48" s="40" customFormat="1" ht="15.75">
      <c r="A55" s="1557"/>
      <c r="B55" s="1558"/>
      <c r="C55" s="1558"/>
      <c r="D55" s="1558"/>
      <c r="E55" s="1558"/>
      <c r="F55" s="1558"/>
      <c r="G55" s="1558"/>
      <c r="H55" s="1558"/>
      <c r="I55" s="1558"/>
      <c r="J55" s="1558"/>
      <c r="K55" s="1558"/>
      <c r="L55" s="1558"/>
      <c r="M55" s="1558"/>
      <c r="N55" s="1559"/>
      <c r="O55" s="1561" t="str">
        <f>IF(W53=W41,B41,IF(W53=W43,B43,IF(W53=W42,B42,IF(W53=#REF!,#REF!,IF(W53=W45,B45,IF(W53=W46,B46,IF(W53=W47,B47,IF(W53=W48,B48,IF(W53=W49,B49,IF(W53=W50,B50,"0"))))))))))</f>
        <v>ITIEL LTDA ME</v>
      </c>
      <c r="P55" s="1562"/>
      <c r="Q55" s="1562"/>
      <c r="R55" s="1562"/>
      <c r="S55" s="1562"/>
      <c r="T55" s="1562"/>
      <c r="U55" s="1562"/>
      <c r="V55" s="1562"/>
      <c r="W55" s="1562"/>
      <c r="X55" s="1562"/>
      <c r="Y55" s="1562"/>
      <c r="Z55" s="1563"/>
      <c r="AB55" s="1619" t="s">
        <v>16094</v>
      </c>
      <c r="AC55" s="1620"/>
      <c r="AD55" s="1620"/>
      <c r="AE55" s="1620"/>
      <c r="AF55" s="1620"/>
      <c r="AG55" s="1620"/>
      <c r="AH55" s="1620"/>
      <c r="AI55" s="1620"/>
      <c r="AJ55" s="1620"/>
      <c r="AK55" s="1620"/>
      <c r="AL55" s="1621"/>
      <c r="AO55" s="16"/>
      <c r="AP55" s="16"/>
      <c r="AS55" s="17"/>
      <c r="AT55" s="16"/>
      <c r="AU55" s="16"/>
    </row>
    <row r="56" spans="1:48" ht="18.75">
      <c r="A56" s="12"/>
      <c r="L56" s="14"/>
      <c r="M56" s="14"/>
      <c r="N56" s="14"/>
      <c r="O56" s="14"/>
      <c r="P56" s="14"/>
      <c r="Q56" s="14"/>
      <c r="R56" s="14"/>
      <c r="S56" s="14"/>
      <c r="T56" s="14"/>
      <c r="U56" s="14"/>
      <c r="V56" s="14"/>
      <c r="W56" s="14"/>
      <c r="X56" s="14"/>
      <c r="Y56" s="14"/>
      <c r="Z56" s="15" t="s">
        <v>16051</v>
      </c>
      <c r="AC56" s="18" t="s">
        <v>16052</v>
      </c>
      <c r="AE56" s="17" t="s">
        <v>16053</v>
      </c>
      <c r="AF56" s="17" t="s">
        <v>16054</v>
      </c>
      <c r="AO56" s="17"/>
      <c r="AP56" s="17"/>
      <c r="AQ56" s="17"/>
      <c r="AR56" s="17"/>
      <c r="AS56" s="19"/>
      <c r="AT56" s="19"/>
      <c r="AU56" s="19"/>
    </row>
    <row r="57" spans="1:48">
      <c r="A57" s="20"/>
      <c r="B57" s="21"/>
      <c r="C57" s="21"/>
      <c r="D57" s="21"/>
      <c r="E57" s="21"/>
      <c r="F57" s="21"/>
      <c r="G57" s="21"/>
      <c r="H57" s="21"/>
      <c r="I57" s="21"/>
      <c r="J57" s="21"/>
      <c r="K57" s="21"/>
      <c r="L57" s="22"/>
      <c r="M57" s="22"/>
      <c r="N57" s="22"/>
      <c r="O57" s="22"/>
      <c r="P57" s="22"/>
      <c r="Q57" s="22"/>
      <c r="R57" s="22"/>
      <c r="S57" s="22"/>
      <c r="T57" s="22"/>
      <c r="U57" s="22"/>
      <c r="V57" s="22"/>
      <c r="W57" s="22"/>
      <c r="X57" s="22"/>
      <c r="Y57" s="22"/>
      <c r="Z57" s="23"/>
      <c r="AC57" s="24" t="s">
        <v>16055</v>
      </c>
      <c r="AE57" s="17" t="s">
        <v>16056</v>
      </c>
      <c r="AF57" s="17" t="s">
        <v>16057</v>
      </c>
      <c r="AO57" s="17"/>
      <c r="AP57" s="17"/>
      <c r="AQ57" s="17"/>
      <c r="AR57" s="17"/>
      <c r="AS57" s="19"/>
      <c r="AT57" s="19"/>
      <c r="AU57" s="19"/>
      <c r="AV57" s="25"/>
    </row>
    <row r="58" spans="1:48" s="17" customFormat="1">
      <c r="A58" s="26" t="s">
        <v>16058</v>
      </c>
      <c r="B58" s="27"/>
      <c r="C58" s="27"/>
      <c r="D58" s="27"/>
      <c r="E58" s="27"/>
      <c r="F58" s="27"/>
      <c r="G58" s="27"/>
      <c r="H58" s="27"/>
      <c r="I58" s="27"/>
      <c r="J58" s="27"/>
      <c r="K58" s="27"/>
      <c r="L58" s="28"/>
      <c r="M58" s="28"/>
      <c r="N58" s="28"/>
      <c r="O58" s="28"/>
      <c r="P58" s="28"/>
      <c r="Q58" s="28"/>
      <c r="R58" s="28"/>
      <c r="S58" s="28"/>
      <c r="T58" s="28"/>
      <c r="U58" s="28"/>
      <c r="V58" s="28"/>
      <c r="W58" s="28"/>
      <c r="X58" s="28"/>
      <c r="Y58" s="28"/>
      <c r="Z58" s="29"/>
      <c r="AC58" s="30" t="s">
        <v>16059</v>
      </c>
      <c r="AE58" s="17" t="s">
        <v>16060</v>
      </c>
      <c r="AF58" s="17" t="s">
        <v>16061</v>
      </c>
      <c r="AS58" s="19"/>
      <c r="AT58" s="19"/>
      <c r="AU58" s="19"/>
      <c r="AV58" s="25"/>
    </row>
    <row r="59" spans="1:48" s="17" customFormat="1" ht="12" customHeight="1">
      <c r="A59" s="1577" t="s">
        <v>16096</v>
      </c>
      <c r="B59" s="1578"/>
      <c r="C59" s="1578"/>
      <c r="D59" s="1578"/>
      <c r="E59" s="1578"/>
      <c r="F59" s="1578"/>
      <c r="G59" s="1578"/>
      <c r="H59" s="1578"/>
      <c r="I59" s="1578"/>
      <c r="J59" s="1578"/>
      <c r="K59" s="1578"/>
      <c r="L59" s="1578"/>
      <c r="M59" s="1578"/>
      <c r="N59" s="1578"/>
      <c r="O59" s="1578"/>
      <c r="P59" s="1578"/>
      <c r="Q59" s="1578"/>
      <c r="R59" s="1578"/>
      <c r="S59" s="1578"/>
      <c r="T59" s="1578"/>
      <c r="U59" s="1578"/>
      <c r="V59" s="1578"/>
      <c r="W59" s="1578"/>
      <c r="X59" s="1578"/>
      <c r="Y59" s="1578"/>
      <c r="Z59" s="1579"/>
      <c r="AA59" s="31"/>
      <c r="AC59" s="30" t="s">
        <v>16063</v>
      </c>
      <c r="AE59" s="17" t="s">
        <v>16064</v>
      </c>
      <c r="AS59" s="19"/>
      <c r="AT59" s="19"/>
      <c r="AU59" s="19"/>
      <c r="AV59" s="25"/>
    </row>
    <row r="60" spans="1:48" s="17" customFormat="1" ht="12" customHeight="1">
      <c r="A60" s="1577"/>
      <c r="B60" s="1578"/>
      <c r="C60" s="1578"/>
      <c r="D60" s="1578"/>
      <c r="E60" s="1578"/>
      <c r="F60" s="1578"/>
      <c r="G60" s="1578"/>
      <c r="H60" s="1578"/>
      <c r="I60" s="1578"/>
      <c r="J60" s="1578"/>
      <c r="K60" s="1578"/>
      <c r="L60" s="1578"/>
      <c r="M60" s="1578"/>
      <c r="N60" s="1578"/>
      <c r="O60" s="1578"/>
      <c r="P60" s="1578"/>
      <c r="Q60" s="1578"/>
      <c r="R60" s="1578"/>
      <c r="S60" s="1578"/>
      <c r="T60" s="1578"/>
      <c r="U60" s="1578"/>
      <c r="V60" s="1578"/>
      <c r="W60" s="1578"/>
      <c r="X60" s="1578"/>
      <c r="Y60" s="1578"/>
      <c r="Z60" s="1579"/>
      <c r="AA60" s="31"/>
      <c r="AC60" s="30" t="s">
        <v>16065</v>
      </c>
      <c r="AS60" s="19"/>
      <c r="AT60" s="19"/>
      <c r="AU60" s="19"/>
      <c r="AV60" s="25"/>
    </row>
    <row r="61" spans="1:48" s="17" customFormat="1" ht="12" customHeight="1">
      <c r="A61" s="1580"/>
      <c r="B61" s="1581"/>
      <c r="C61" s="1581"/>
      <c r="D61" s="1581"/>
      <c r="E61" s="1581"/>
      <c r="F61" s="1581"/>
      <c r="G61" s="1581"/>
      <c r="H61" s="1581"/>
      <c r="I61" s="1581"/>
      <c r="J61" s="1581"/>
      <c r="K61" s="1581"/>
      <c r="L61" s="1581"/>
      <c r="M61" s="1581"/>
      <c r="N61" s="1581"/>
      <c r="O61" s="1581"/>
      <c r="P61" s="1581"/>
      <c r="Q61" s="1581"/>
      <c r="R61" s="1581"/>
      <c r="S61" s="1581"/>
      <c r="T61" s="1581"/>
      <c r="U61" s="1581"/>
      <c r="V61" s="1581"/>
      <c r="W61" s="1581"/>
      <c r="X61" s="1581"/>
      <c r="Y61" s="1581"/>
      <c r="Z61" s="1582"/>
      <c r="AA61" s="31"/>
      <c r="AC61" s="30" t="s">
        <v>16066</v>
      </c>
      <c r="AS61" s="19"/>
      <c r="AT61" s="19"/>
      <c r="AU61" s="19"/>
      <c r="AV61" s="25"/>
    </row>
    <row r="62" spans="1:48" s="17" customFormat="1">
      <c r="A62" s="32" t="s">
        <v>16067</v>
      </c>
      <c r="B62" s="33"/>
      <c r="C62" s="33"/>
      <c r="D62" s="33"/>
      <c r="E62" s="33"/>
      <c r="F62" s="33"/>
      <c r="G62" s="33"/>
      <c r="H62" s="33"/>
      <c r="I62" s="34"/>
      <c r="K62" s="32" t="s">
        <v>16068</v>
      </c>
      <c r="L62" s="34"/>
      <c r="M62" s="33"/>
      <c r="N62" s="33"/>
      <c r="O62" s="35"/>
      <c r="P62" s="32" t="s">
        <v>16069</v>
      </c>
      <c r="Q62" s="33"/>
      <c r="R62" s="33"/>
      <c r="S62" s="33"/>
      <c r="T62" s="36"/>
      <c r="U62" s="33"/>
      <c r="V62" s="37"/>
      <c r="W62" s="32" t="s">
        <v>16070</v>
      </c>
      <c r="X62" s="33"/>
      <c r="Y62" s="33"/>
      <c r="Z62" s="37"/>
      <c r="AA62" s="31"/>
      <c r="AC62" s="30" t="s">
        <v>16071</v>
      </c>
      <c r="AS62" s="19"/>
      <c r="AT62" s="19"/>
      <c r="AU62" s="19"/>
      <c r="AV62" s="25"/>
    </row>
    <row r="63" spans="1:48" s="40" customFormat="1" ht="12" customHeight="1">
      <c r="A63" s="1583" t="s">
        <v>892</v>
      </c>
      <c r="B63" s="1584"/>
      <c r="C63" s="1584"/>
      <c r="D63" s="1584"/>
      <c r="E63" s="1584"/>
      <c r="F63" s="1584"/>
      <c r="G63" s="1584"/>
      <c r="H63" s="1584"/>
      <c r="I63" s="1584"/>
      <c r="J63" s="1585"/>
      <c r="K63" s="1589" t="s">
        <v>892</v>
      </c>
      <c r="L63" s="1590"/>
      <c r="M63" s="1590"/>
      <c r="N63" s="1590"/>
      <c r="O63" s="1591"/>
      <c r="P63" s="1595" t="s">
        <v>16065</v>
      </c>
      <c r="Q63" s="1596"/>
      <c r="R63" s="1596"/>
      <c r="S63" s="1596"/>
      <c r="T63" s="1596"/>
      <c r="U63" s="1596"/>
      <c r="V63" s="1597"/>
      <c r="W63" s="1601">
        <v>43191</v>
      </c>
      <c r="X63" s="1602"/>
      <c r="Y63" s="1602"/>
      <c r="Z63" s="1603"/>
      <c r="AA63" s="38"/>
      <c r="AB63" s="17"/>
      <c r="AC63" s="39"/>
      <c r="AO63" s="17"/>
      <c r="AP63" s="17"/>
      <c r="AQ63" s="17"/>
      <c r="AR63" s="17"/>
      <c r="AS63" s="19"/>
      <c r="AT63" s="19"/>
      <c r="AU63" s="19"/>
      <c r="AV63" s="25"/>
    </row>
    <row r="64" spans="1:48" s="40" customFormat="1" ht="12" customHeight="1">
      <c r="A64" s="1586"/>
      <c r="B64" s="1587"/>
      <c r="C64" s="1587"/>
      <c r="D64" s="1587"/>
      <c r="E64" s="1587"/>
      <c r="F64" s="1587"/>
      <c r="G64" s="1587"/>
      <c r="H64" s="1587"/>
      <c r="I64" s="1587"/>
      <c r="J64" s="1588"/>
      <c r="K64" s="1592"/>
      <c r="L64" s="1593"/>
      <c r="M64" s="1593"/>
      <c r="N64" s="1593"/>
      <c r="O64" s="1594"/>
      <c r="P64" s="1598"/>
      <c r="Q64" s="1599"/>
      <c r="R64" s="1599"/>
      <c r="S64" s="1599"/>
      <c r="T64" s="1599"/>
      <c r="U64" s="1599"/>
      <c r="V64" s="1600"/>
      <c r="W64" s="1604"/>
      <c r="X64" s="1605"/>
      <c r="Y64" s="1605"/>
      <c r="Z64" s="1606"/>
      <c r="AA64" s="38"/>
      <c r="AB64" s="17"/>
      <c r="AC64" s="34"/>
      <c r="AO64" s="17"/>
      <c r="AP64" s="17"/>
      <c r="AQ64" s="17"/>
      <c r="AR64" s="17"/>
      <c r="AS64" s="19"/>
      <c r="AT64" s="19"/>
      <c r="AU64" s="19"/>
      <c r="AV64" s="25"/>
    </row>
    <row r="65" spans="1:48" s="42" customFormat="1" ht="12.75" customHeight="1">
      <c r="A65" s="41" t="s">
        <v>16072</v>
      </c>
      <c r="B65" s="1607" t="s">
        <v>16073</v>
      </c>
      <c r="C65" s="1608"/>
      <c r="D65" s="1608"/>
      <c r="E65" s="1608"/>
      <c r="F65" s="1608"/>
      <c r="G65" s="1608"/>
      <c r="H65" s="1608"/>
      <c r="I65" s="1608"/>
      <c r="J65" s="1609"/>
      <c r="K65" s="1610" t="s">
        <v>16074</v>
      </c>
      <c r="L65" s="1611"/>
      <c r="M65" s="1611"/>
      <c r="N65" s="1612"/>
      <c r="O65" s="1610" t="s">
        <v>16075</v>
      </c>
      <c r="P65" s="1611"/>
      <c r="Q65" s="1611"/>
      <c r="R65" s="1612"/>
      <c r="S65" s="1610" t="s">
        <v>16076</v>
      </c>
      <c r="T65" s="1611"/>
      <c r="U65" s="1611"/>
      <c r="V65" s="1612"/>
      <c r="W65" s="1610" t="s">
        <v>16077</v>
      </c>
      <c r="X65" s="1611"/>
      <c r="Y65" s="1611"/>
      <c r="Z65" s="1612"/>
      <c r="AO65" s="17"/>
      <c r="AP65" s="17"/>
      <c r="AQ65" s="17"/>
      <c r="AR65" s="17"/>
      <c r="AS65" s="19"/>
      <c r="AT65" s="19"/>
      <c r="AU65" s="19"/>
      <c r="AV65" s="25"/>
    </row>
    <row r="66" spans="1:48" s="17" customFormat="1" ht="12.75" customHeight="1">
      <c r="A66" s="43">
        <v>1</v>
      </c>
      <c r="B66" s="1573" t="s">
        <v>16078</v>
      </c>
      <c r="C66" s="1573"/>
      <c r="D66" s="1573"/>
      <c r="E66" s="1573"/>
      <c r="F66" s="1573"/>
      <c r="G66" s="1573"/>
      <c r="H66" s="1573"/>
      <c r="I66" s="1573"/>
      <c r="J66" s="1573"/>
      <c r="K66" s="1574" t="s">
        <v>16079</v>
      </c>
      <c r="L66" s="1574"/>
      <c r="M66" s="1574"/>
      <c r="N66" s="1574"/>
      <c r="O66" s="1623"/>
      <c r="P66" s="1623"/>
      <c r="Q66" s="1623"/>
      <c r="R66" s="1623"/>
      <c r="S66" s="1613">
        <v>900</v>
      </c>
      <c r="T66" s="1613"/>
      <c r="U66" s="1613"/>
      <c r="V66" s="1613"/>
      <c r="W66" s="1567">
        <f>S66</f>
        <v>900</v>
      </c>
      <c r="X66" s="1567"/>
      <c r="Y66" s="1567"/>
      <c r="Z66" s="1568"/>
      <c r="AB66" s="44" t="s">
        <v>16080</v>
      </c>
      <c r="AC66" s="45">
        <f>IF(W66&lt;&gt;"",(W66-$W$26)^2,"")</f>
        <v>4900</v>
      </c>
      <c r="AS66" s="19"/>
      <c r="AT66" s="25"/>
      <c r="AU66" s="25"/>
      <c r="AV66" s="25"/>
    </row>
    <row r="67" spans="1:48" s="17" customFormat="1" ht="12.75" customHeight="1">
      <c r="A67" s="46">
        <v>2</v>
      </c>
      <c r="B67" s="1564" t="s">
        <v>16081</v>
      </c>
      <c r="C67" s="1564"/>
      <c r="D67" s="1564"/>
      <c r="E67" s="1564"/>
      <c r="F67" s="1564"/>
      <c r="G67" s="1564"/>
      <c r="H67" s="1564"/>
      <c r="I67" s="1564"/>
      <c r="J67" s="1564"/>
      <c r="K67" s="1572" t="s">
        <v>16082</v>
      </c>
      <c r="L67" s="1572"/>
      <c r="M67" s="1572"/>
      <c r="N67" s="1572"/>
      <c r="O67" s="1622"/>
      <c r="P67" s="1622"/>
      <c r="Q67" s="1622"/>
      <c r="R67" s="1622"/>
      <c r="S67" s="1566">
        <v>800</v>
      </c>
      <c r="T67" s="1566"/>
      <c r="U67" s="1566"/>
      <c r="V67" s="1566"/>
      <c r="W67" s="1567">
        <f>S67</f>
        <v>800</v>
      </c>
      <c r="X67" s="1567"/>
      <c r="Y67" s="1567"/>
      <c r="Z67" s="1568"/>
      <c r="AB67" s="44" t="s">
        <v>16080</v>
      </c>
      <c r="AC67" s="45">
        <f>IF(W68&lt;&gt;"",(W68-$W$26)^2,"")</f>
        <v>1600</v>
      </c>
      <c r="AS67" s="19"/>
      <c r="AV67" s="25"/>
    </row>
    <row r="68" spans="1:48" s="17" customFormat="1" ht="12.75" customHeight="1">
      <c r="A68" s="46">
        <v>3</v>
      </c>
      <c r="B68" s="1564" t="s">
        <v>16083</v>
      </c>
      <c r="C68" s="1564"/>
      <c r="D68" s="1564"/>
      <c r="E68" s="1564"/>
      <c r="F68" s="1564"/>
      <c r="G68" s="1564"/>
      <c r="H68" s="1564"/>
      <c r="I68" s="1564"/>
      <c r="J68" s="1564"/>
      <c r="K68" s="1572" t="s">
        <v>16084</v>
      </c>
      <c r="L68" s="1572"/>
      <c r="M68" s="1572"/>
      <c r="N68" s="1572"/>
      <c r="O68" s="1622"/>
      <c r="P68" s="1622"/>
      <c r="Q68" s="1622"/>
      <c r="R68" s="1622"/>
      <c r="S68" s="1566">
        <v>790</v>
      </c>
      <c r="T68" s="1566"/>
      <c r="U68" s="1566"/>
      <c r="V68" s="1566"/>
      <c r="W68" s="1567">
        <f>S68</f>
        <v>790</v>
      </c>
      <c r="X68" s="1567"/>
      <c r="Y68" s="1567"/>
      <c r="Z68" s="1568"/>
      <c r="AB68" s="44" t="s">
        <v>16080</v>
      </c>
      <c r="AC68" s="45">
        <f>IF(W67&lt;&gt;"",(W67-$W$26)^2,"")</f>
        <v>900</v>
      </c>
      <c r="AS68" s="19"/>
      <c r="AV68" s="25"/>
    </row>
    <row r="69" spans="1:48" s="17" customFormat="1">
      <c r="A69" s="46">
        <v>4</v>
      </c>
      <c r="W69" s="1567"/>
      <c r="X69" s="1567"/>
      <c r="Y69" s="1567"/>
      <c r="Z69" s="1568"/>
      <c r="AB69" s="44" t="s">
        <v>16080</v>
      </c>
      <c r="AC69" s="45" t="e">
        <f>IF(#REF!&lt;&gt;"",(#REF!-$W$26)^2,"")</f>
        <v>#REF!</v>
      </c>
      <c r="AO69" s="47"/>
      <c r="AP69" s="48"/>
      <c r="AQ69" s="48"/>
      <c r="AR69" s="19"/>
      <c r="AS69" s="19"/>
      <c r="AV69" s="25"/>
    </row>
    <row r="70" spans="1:48" s="17" customFormat="1" ht="12">
      <c r="A70" s="46">
        <v>5</v>
      </c>
      <c r="B70" s="1564"/>
      <c r="C70" s="1564"/>
      <c r="D70" s="1564"/>
      <c r="E70" s="1564"/>
      <c r="F70" s="1564"/>
      <c r="G70" s="1564"/>
      <c r="H70" s="1564"/>
      <c r="I70" s="1564"/>
      <c r="J70" s="1564"/>
      <c r="K70" s="1565"/>
      <c r="L70" s="1565"/>
      <c r="M70" s="1565"/>
      <c r="N70" s="1565"/>
      <c r="O70" s="1565"/>
      <c r="P70" s="1565"/>
      <c r="Q70" s="1565"/>
      <c r="R70" s="1565"/>
      <c r="S70" s="1566"/>
      <c r="T70" s="1566"/>
      <c r="U70" s="1566"/>
      <c r="V70" s="1566"/>
      <c r="W70" s="1567"/>
      <c r="X70" s="1567"/>
      <c r="Y70" s="1567"/>
      <c r="Z70" s="1568"/>
      <c r="AB70" s="44" t="s">
        <v>16080</v>
      </c>
      <c r="AC70" s="45" t="str">
        <f t="shared" ref="AC70:AC75" si="2">IF(W70&lt;&gt;"",(W70-$W$26)^2,"")</f>
        <v/>
      </c>
      <c r="AO70" s="47"/>
      <c r="AP70" s="48"/>
      <c r="AQ70" s="48"/>
      <c r="AR70" s="19"/>
      <c r="AS70" s="19"/>
    </row>
    <row r="71" spans="1:48" s="17" customFormat="1" ht="12">
      <c r="A71" s="46">
        <v>6</v>
      </c>
      <c r="B71" s="1564"/>
      <c r="C71" s="1564"/>
      <c r="D71" s="1564"/>
      <c r="E71" s="1564"/>
      <c r="F71" s="1564"/>
      <c r="G71" s="1564"/>
      <c r="H71" s="1564"/>
      <c r="I71" s="1564"/>
      <c r="J71" s="1564"/>
      <c r="K71" s="1565"/>
      <c r="L71" s="1565"/>
      <c r="M71" s="1565"/>
      <c r="N71" s="1565"/>
      <c r="O71" s="1565"/>
      <c r="P71" s="1565"/>
      <c r="Q71" s="1565"/>
      <c r="R71" s="1565"/>
      <c r="S71" s="1566"/>
      <c r="T71" s="1566"/>
      <c r="U71" s="1566"/>
      <c r="V71" s="1566"/>
      <c r="W71" s="1567"/>
      <c r="X71" s="1567"/>
      <c r="Y71" s="1567"/>
      <c r="Z71" s="1568"/>
      <c r="AB71" s="44" t="s">
        <v>16080</v>
      </c>
      <c r="AC71" s="45" t="str">
        <f t="shared" si="2"/>
        <v/>
      </c>
      <c r="AO71" s="47"/>
      <c r="AP71" s="48"/>
      <c r="AQ71" s="48"/>
      <c r="AR71" s="19"/>
      <c r="AS71" s="19"/>
    </row>
    <row r="72" spans="1:48" s="17" customFormat="1" ht="12">
      <c r="A72" s="46">
        <v>7</v>
      </c>
      <c r="B72" s="1564"/>
      <c r="C72" s="1564"/>
      <c r="D72" s="1564"/>
      <c r="E72" s="1564"/>
      <c r="F72" s="1564"/>
      <c r="G72" s="1564"/>
      <c r="H72" s="1564"/>
      <c r="I72" s="1564"/>
      <c r="J72" s="1564"/>
      <c r="K72" s="1565"/>
      <c r="L72" s="1565"/>
      <c r="M72" s="1565"/>
      <c r="N72" s="1565"/>
      <c r="O72" s="1565"/>
      <c r="P72" s="1565"/>
      <c r="Q72" s="1565"/>
      <c r="R72" s="1565"/>
      <c r="S72" s="1566"/>
      <c r="T72" s="1566"/>
      <c r="U72" s="1566"/>
      <c r="V72" s="1566"/>
      <c r="W72" s="1567"/>
      <c r="X72" s="1567"/>
      <c r="Y72" s="1567"/>
      <c r="Z72" s="1568"/>
      <c r="AB72" s="44" t="s">
        <v>16080</v>
      </c>
      <c r="AC72" s="45" t="str">
        <f t="shared" si="2"/>
        <v/>
      </c>
      <c r="AO72" s="47"/>
      <c r="AP72" s="48"/>
      <c r="AQ72" s="48"/>
      <c r="AR72" s="19"/>
      <c r="AS72" s="19"/>
    </row>
    <row r="73" spans="1:48" s="17" customFormat="1" ht="15.75">
      <c r="A73" s="46">
        <v>8</v>
      </c>
      <c r="B73" s="1564"/>
      <c r="C73" s="1564"/>
      <c r="D73" s="1564"/>
      <c r="E73" s="1564"/>
      <c r="F73" s="1564"/>
      <c r="G73" s="1564"/>
      <c r="H73" s="1564"/>
      <c r="I73" s="1564"/>
      <c r="J73" s="1564"/>
      <c r="K73" s="1565"/>
      <c r="L73" s="1565"/>
      <c r="M73" s="1565"/>
      <c r="N73" s="1565"/>
      <c r="O73" s="1565"/>
      <c r="P73" s="1565"/>
      <c r="Q73" s="1565"/>
      <c r="R73" s="1565"/>
      <c r="S73" s="1566"/>
      <c r="T73" s="1566"/>
      <c r="U73" s="1566"/>
      <c r="V73" s="1566"/>
      <c r="W73" s="1567"/>
      <c r="X73" s="1567"/>
      <c r="Y73" s="1567"/>
      <c r="Z73" s="1568"/>
      <c r="AB73" s="44" t="s">
        <v>16080</v>
      </c>
      <c r="AC73" s="45" t="str">
        <f t="shared" si="2"/>
        <v/>
      </c>
      <c r="AO73" s="47"/>
      <c r="AP73" s="48"/>
      <c r="AQ73" s="48"/>
      <c r="AR73" s="19"/>
      <c r="AS73" s="19"/>
      <c r="AT73" s="40"/>
      <c r="AU73" s="40"/>
    </row>
    <row r="74" spans="1:48" s="17" customFormat="1" ht="15.75">
      <c r="A74" s="46">
        <v>9</v>
      </c>
      <c r="B74" s="1564"/>
      <c r="C74" s="1564"/>
      <c r="D74" s="1564"/>
      <c r="E74" s="1564"/>
      <c r="F74" s="1564"/>
      <c r="G74" s="1564"/>
      <c r="H74" s="1564"/>
      <c r="I74" s="1564"/>
      <c r="J74" s="1564"/>
      <c r="K74" s="1565"/>
      <c r="L74" s="1565"/>
      <c r="M74" s="1565"/>
      <c r="N74" s="1565"/>
      <c r="O74" s="1565"/>
      <c r="P74" s="1565"/>
      <c r="Q74" s="1565"/>
      <c r="R74" s="1565"/>
      <c r="S74" s="1566"/>
      <c r="T74" s="1566"/>
      <c r="U74" s="1566"/>
      <c r="V74" s="1566"/>
      <c r="W74" s="1567"/>
      <c r="X74" s="1567"/>
      <c r="Y74" s="1567"/>
      <c r="Z74" s="1568"/>
      <c r="AB74" s="44" t="s">
        <v>16080</v>
      </c>
      <c r="AC74" s="45" t="str">
        <f t="shared" si="2"/>
        <v/>
      </c>
      <c r="AO74" s="47"/>
      <c r="AP74" s="48"/>
      <c r="AQ74" s="48"/>
      <c r="AR74" s="19"/>
      <c r="AS74" s="19"/>
      <c r="AT74" s="40"/>
      <c r="AU74" s="40"/>
    </row>
    <row r="75" spans="1:48" s="17" customFormat="1" ht="15" customHeight="1">
      <c r="A75" s="49">
        <v>10</v>
      </c>
      <c r="B75" s="1569"/>
      <c r="C75" s="1569"/>
      <c r="D75" s="1569"/>
      <c r="E75" s="1569"/>
      <c r="F75" s="1569"/>
      <c r="G75" s="1569"/>
      <c r="H75" s="1569"/>
      <c r="I75" s="1569"/>
      <c r="J75" s="1569"/>
      <c r="K75" s="1570"/>
      <c r="L75" s="1570"/>
      <c r="M75" s="1570"/>
      <c r="N75" s="1570"/>
      <c r="O75" s="1570"/>
      <c r="P75" s="1570"/>
      <c r="Q75" s="1570"/>
      <c r="R75" s="1570"/>
      <c r="S75" s="1571"/>
      <c r="T75" s="1571"/>
      <c r="U75" s="1571"/>
      <c r="V75" s="1571"/>
      <c r="W75" s="1567"/>
      <c r="X75" s="1567"/>
      <c r="Y75" s="1567"/>
      <c r="Z75" s="1568"/>
      <c r="AB75" s="44" t="s">
        <v>16080</v>
      </c>
      <c r="AC75" s="45" t="str">
        <f t="shared" si="2"/>
        <v/>
      </c>
      <c r="AO75" s="47"/>
      <c r="AP75" s="48"/>
      <c r="AQ75" s="48"/>
      <c r="AR75" s="19"/>
      <c r="AS75" s="19"/>
      <c r="AT75" s="40"/>
      <c r="AU75" s="40"/>
    </row>
    <row r="76" spans="1:48" s="40" customFormat="1" ht="15.75">
      <c r="A76" s="50" t="s">
        <v>16085</v>
      </c>
      <c r="B76" s="27"/>
      <c r="C76" s="27"/>
      <c r="D76" s="27"/>
      <c r="E76" s="27"/>
      <c r="F76" s="27"/>
      <c r="G76" s="27"/>
      <c r="H76" s="27"/>
      <c r="I76" s="27"/>
      <c r="J76" s="27"/>
      <c r="K76" s="27"/>
      <c r="L76" s="51"/>
      <c r="M76" s="52"/>
      <c r="N76" s="53"/>
      <c r="O76" s="1550" t="s">
        <v>16086</v>
      </c>
      <c r="P76" s="1551"/>
      <c r="Q76" s="1551"/>
      <c r="R76" s="1551"/>
      <c r="S76" s="1551"/>
      <c r="T76" s="1551"/>
      <c r="U76" s="1551"/>
      <c r="V76" s="1552"/>
      <c r="W76" s="1553">
        <f>AVERAGE(W66:Z75)</f>
        <v>830</v>
      </c>
      <c r="X76" s="1553"/>
      <c r="Y76" s="1553"/>
      <c r="Z76" s="1553"/>
      <c r="AB76" s="54" t="s">
        <v>16087</v>
      </c>
      <c r="AC76" s="55" t="e">
        <f>((SUM(AC66:AC75))/((COUNTA(W66:Z75)-1)))</f>
        <v>#REF!</v>
      </c>
      <c r="AS76" s="17"/>
    </row>
    <row r="77" spans="1:48" s="40" customFormat="1" ht="15.75">
      <c r="A77" s="1554"/>
      <c r="B77" s="1555"/>
      <c r="C77" s="1555"/>
      <c r="D77" s="1555"/>
      <c r="E77" s="1555"/>
      <c r="F77" s="1555"/>
      <c r="G77" s="1555"/>
      <c r="H77" s="1555"/>
      <c r="I77" s="1555"/>
      <c r="J77" s="1555"/>
      <c r="K77" s="1555"/>
      <c r="L77" s="1555"/>
      <c r="M77" s="1555"/>
      <c r="N77" s="1556"/>
      <c r="O77" s="1550" t="s">
        <v>16088</v>
      </c>
      <c r="P77" s="1551"/>
      <c r="Q77" s="1551"/>
      <c r="R77" s="1551"/>
      <c r="S77" s="1551"/>
      <c r="T77" s="1551"/>
      <c r="U77" s="1551"/>
      <c r="V77" s="1552"/>
      <c r="W77" s="1553">
        <f>MAX(W66:Z75)</f>
        <v>900</v>
      </c>
      <c r="X77" s="1553"/>
      <c r="Y77" s="1553"/>
      <c r="Z77" s="1553"/>
      <c r="AB77" s="1614" t="s">
        <v>16089</v>
      </c>
      <c r="AC77" s="1615"/>
      <c r="AD77" s="1616"/>
      <c r="AS77" s="17"/>
    </row>
    <row r="78" spans="1:48" s="40" customFormat="1" ht="15.75">
      <c r="A78" s="1554"/>
      <c r="B78" s="1555"/>
      <c r="C78" s="1555"/>
      <c r="D78" s="1555"/>
      <c r="E78" s="1555"/>
      <c r="F78" s="1555"/>
      <c r="G78" s="1555"/>
      <c r="H78" s="1555"/>
      <c r="I78" s="1555"/>
      <c r="J78" s="1555"/>
      <c r="K78" s="1555"/>
      <c r="L78" s="1555"/>
      <c r="M78" s="1555"/>
      <c r="N78" s="1556"/>
      <c r="O78" s="1550" t="s">
        <v>16090</v>
      </c>
      <c r="P78" s="1551"/>
      <c r="Q78" s="1551"/>
      <c r="R78" s="1551"/>
      <c r="S78" s="1551"/>
      <c r="T78" s="1551"/>
      <c r="U78" s="1551"/>
      <c r="V78" s="1552"/>
      <c r="W78" s="1560">
        <f>MIN(W66:Z75)</f>
        <v>790</v>
      </c>
      <c r="X78" s="1560"/>
      <c r="Y78" s="1560"/>
      <c r="Z78" s="1560"/>
      <c r="AB78" s="1614" t="s">
        <v>16091</v>
      </c>
      <c r="AC78" s="1616"/>
      <c r="AD78" s="56" t="e">
        <f>IF(COUNTA(W66:Z75)&gt;=AD79,"Confiável","Não Confiável")</f>
        <v>#REF!</v>
      </c>
      <c r="AO78" s="16"/>
      <c r="AP78" s="16"/>
      <c r="AS78" s="17"/>
      <c r="AT78" s="16"/>
      <c r="AU78" s="16"/>
    </row>
    <row r="79" spans="1:48" s="40" customFormat="1" ht="15.75">
      <c r="A79" s="1554"/>
      <c r="B79" s="1555"/>
      <c r="C79" s="1555"/>
      <c r="D79" s="1555"/>
      <c r="E79" s="1555"/>
      <c r="F79" s="1555"/>
      <c r="G79" s="1555"/>
      <c r="H79" s="1555"/>
      <c r="I79" s="1555"/>
      <c r="J79" s="1555"/>
      <c r="K79" s="1555"/>
      <c r="L79" s="1555"/>
      <c r="M79" s="1555"/>
      <c r="N79" s="1556"/>
      <c r="O79" s="57" t="s">
        <v>16092</v>
      </c>
      <c r="P79" s="58"/>
      <c r="Q79" s="58"/>
      <c r="R79" s="58"/>
      <c r="S79" s="58"/>
      <c r="T79" s="58"/>
      <c r="U79" s="58"/>
      <c r="V79" s="58"/>
      <c r="W79" s="58"/>
      <c r="X79" s="58"/>
      <c r="Y79" s="58"/>
      <c r="Z79" s="59"/>
      <c r="AB79" s="1617" t="s">
        <v>16093</v>
      </c>
      <c r="AC79" s="1618"/>
      <c r="AD79" s="60" t="e">
        <f>ROUNDUP(((4*AC76)/((W76/10)^2)),0)</f>
        <v>#REF!</v>
      </c>
      <c r="AE79" s="61"/>
      <c r="AF79" s="62"/>
      <c r="AG79" s="62"/>
      <c r="AO79" s="16"/>
      <c r="AP79" s="16"/>
      <c r="AS79" s="17"/>
      <c r="AT79" s="16"/>
      <c r="AU79" s="16"/>
    </row>
    <row r="80" spans="1:48" s="40" customFormat="1" ht="15.75">
      <c r="A80" s="1557"/>
      <c r="B80" s="1558"/>
      <c r="C80" s="1558"/>
      <c r="D80" s="1558"/>
      <c r="E80" s="1558"/>
      <c r="F80" s="1558"/>
      <c r="G80" s="1558"/>
      <c r="H80" s="1558"/>
      <c r="I80" s="1558"/>
      <c r="J80" s="1558"/>
      <c r="K80" s="1558"/>
      <c r="L80" s="1558"/>
      <c r="M80" s="1558"/>
      <c r="N80" s="1559"/>
      <c r="O80" s="1561" t="str">
        <f>IF(W78=W66,B66,IF(W78=W68,B68,IF(W78=W67,B67,IF(W78=#REF!,#REF!,IF(W78=W70,B70,IF(W78=W71,B71,IF(W78=W72,B72,IF(W78=W73,B73,IF(W78=W74,B74,IF(W78=W75,B75,"0"))))))))))</f>
        <v>ITIEL LTDA ME</v>
      </c>
      <c r="P80" s="1562"/>
      <c r="Q80" s="1562"/>
      <c r="R80" s="1562"/>
      <c r="S80" s="1562"/>
      <c r="T80" s="1562"/>
      <c r="U80" s="1562"/>
      <c r="V80" s="1562"/>
      <c r="W80" s="1562"/>
      <c r="X80" s="1562"/>
      <c r="Y80" s="1562"/>
      <c r="Z80" s="1563"/>
      <c r="AB80" s="1619" t="s">
        <v>16094</v>
      </c>
      <c r="AC80" s="1620"/>
      <c r="AD80" s="1620"/>
      <c r="AE80" s="1620"/>
      <c r="AF80" s="1620"/>
      <c r="AG80" s="1620"/>
      <c r="AH80" s="1620"/>
      <c r="AI80" s="1620"/>
      <c r="AJ80" s="1620"/>
      <c r="AK80" s="1620"/>
      <c r="AL80" s="1621"/>
      <c r="AO80" s="16"/>
      <c r="AP80" s="16"/>
      <c r="AS80" s="17"/>
      <c r="AT80" s="16"/>
      <c r="AU80" s="16"/>
    </row>
    <row r="81" spans="1:48" ht="18.75">
      <c r="A81" s="12"/>
      <c r="L81" s="14"/>
      <c r="M81" s="14"/>
      <c r="N81" s="14"/>
      <c r="O81" s="14"/>
      <c r="P81" s="14"/>
      <c r="Q81" s="14"/>
      <c r="R81" s="14"/>
      <c r="S81" s="14"/>
      <c r="T81" s="14"/>
      <c r="U81" s="14"/>
      <c r="V81" s="14"/>
      <c r="W81" s="14"/>
      <c r="X81" s="14"/>
      <c r="Y81" s="14"/>
      <c r="Z81" s="15" t="s">
        <v>16051</v>
      </c>
      <c r="AC81" s="18" t="s">
        <v>16052</v>
      </c>
      <c r="AE81" s="17" t="s">
        <v>16053</v>
      </c>
      <c r="AF81" s="17" t="s">
        <v>16054</v>
      </c>
      <c r="AO81" s="17"/>
      <c r="AP81" s="17"/>
      <c r="AQ81" s="17"/>
      <c r="AR81" s="17"/>
      <c r="AS81" s="19"/>
      <c r="AT81" s="19"/>
      <c r="AU81" s="19"/>
    </row>
    <row r="82" spans="1:48">
      <c r="A82" s="20"/>
      <c r="B82" s="21"/>
      <c r="C82" s="21"/>
      <c r="D82" s="21"/>
      <c r="E82" s="21"/>
      <c r="F82" s="21"/>
      <c r="G82" s="21"/>
      <c r="H82" s="21"/>
      <c r="I82" s="21"/>
      <c r="J82" s="21"/>
      <c r="K82" s="21"/>
      <c r="L82" s="22"/>
      <c r="M82" s="22"/>
      <c r="N82" s="22"/>
      <c r="O82" s="22"/>
      <c r="P82" s="22"/>
      <c r="Q82" s="22"/>
      <c r="R82" s="22"/>
      <c r="S82" s="22"/>
      <c r="T82" s="22"/>
      <c r="U82" s="22"/>
      <c r="V82" s="22"/>
      <c r="W82" s="22"/>
      <c r="X82" s="22"/>
      <c r="Y82" s="22"/>
      <c r="Z82" s="23"/>
      <c r="AC82" s="24" t="s">
        <v>16055</v>
      </c>
      <c r="AE82" s="17" t="s">
        <v>16056</v>
      </c>
      <c r="AF82" s="17" t="s">
        <v>16057</v>
      </c>
      <c r="AO82" s="17"/>
      <c r="AP82" s="17"/>
      <c r="AQ82" s="17"/>
      <c r="AR82" s="17"/>
      <c r="AS82" s="19"/>
      <c r="AT82" s="19"/>
      <c r="AU82" s="19"/>
      <c r="AV82" s="25"/>
    </row>
    <row r="83" spans="1:48" s="17" customFormat="1">
      <c r="A83" s="26" t="s">
        <v>16058</v>
      </c>
      <c r="B83" s="27"/>
      <c r="C83" s="27"/>
      <c r="D83" s="27"/>
      <c r="E83" s="27"/>
      <c r="F83" s="27"/>
      <c r="G83" s="27"/>
      <c r="H83" s="27"/>
      <c r="I83" s="27"/>
      <c r="J83" s="27"/>
      <c r="K83" s="27"/>
      <c r="L83" s="28"/>
      <c r="M83" s="28"/>
      <c r="N83" s="28"/>
      <c r="O83" s="28"/>
      <c r="P83" s="28"/>
      <c r="Q83" s="28"/>
      <c r="R83" s="28"/>
      <c r="S83" s="28"/>
      <c r="T83" s="28"/>
      <c r="U83" s="28"/>
      <c r="V83" s="28"/>
      <c r="W83" s="28"/>
      <c r="X83" s="28"/>
      <c r="Y83" s="28"/>
      <c r="Z83" s="29"/>
      <c r="AC83" s="30" t="s">
        <v>16059</v>
      </c>
      <c r="AE83" s="17" t="s">
        <v>16060</v>
      </c>
      <c r="AF83" s="17" t="s">
        <v>16061</v>
      </c>
      <c r="AS83" s="19"/>
      <c r="AT83" s="19"/>
      <c r="AU83" s="19"/>
      <c r="AV83" s="25"/>
    </row>
    <row r="84" spans="1:48" s="17" customFormat="1" ht="12" customHeight="1">
      <c r="A84" s="1577" t="s">
        <v>16097</v>
      </c>
      <c r="B84" s="1578"/>
      <c r="C84" s="1578"/>
      <c r="D84" s="1578"/>
      <c r="E84" s="1578"/>
      <c r="F84" s="1578"/>
      <c r="G84" s="1578"/>
      <c r="H84" s="1578"/>
      <c r="I84" s="1578"/>
      <c r="J84" s="1578"/>
      <c r="K84" s="1578"/>
      <c r="L84" s="1578"/>
      <c r="M84" s="1578"/>
      <c r="N84" s="1578"/>
      <c r="O84" s="1578"/>
      <c r="P84" s="1578"/>
      <c r="Q84" s="1578"/>
      <c r="R84" s="1578"/>
      <c r="S84" s="1578"/>
      <c r="T84" s="1578"/>
      <c r="U84" s="1578"/>
      <c r="V84" s="1578"/>
      <c r="W84" s="1578"/>
      <c r="X84" s="1578"/>
      <c r="Y84" s="1578"/>
      <c r="Z84" s="1579"/>
      <c r="AA84" s="31"/>
      <c r="AC84" s="30" t="s">
        <v>16063</v>
      </c>
      <c r="AE84" s="17" t="s">
        <v>16064</v>
      </c>
      <c r="AS84" s="19"/>
      <c r="AT84" s="19"/>
      <c r="AU84" s="19"/>
      <c r="AV84" s="25"/>
    </row>
    <row r="85" spans="1:48" s="17" customFormat="1" ht="12" customHeight="1">
      <c r="A85" s="1577"/>
      <c r="B85" s="1578"/>
      <c r="C85" s="1578"/>
      <c r="D85" s="1578"/>
      <c r="E85" s="1578"/>
      <c r="F85" s="1578"/>
      <c r="G85" s="1578"/>
      <c r="H85" s="1578"/>
      <c r="I85" s="1578"/>
      <c r="J85" s="1578"/>
      <c r="K85" s="1578"/>
      <c r="L85" s="1578"/>
      <c r="M85" s="1578"/>
      <c r="N85" s="1578"/>
      <c r="O85" s="1578"/>
      <c r="P85" s="1578"/>
      <c r="Q85" s="1578"/>
      <c r="R85" s="1578"/>
      <c r="S85" s="1578"/>
      <c r="T85" s="1578"/>
      <c r="U85" s="1578"/>
      <c r="V85" s="1578"/>
      <c r="W85" s="1578"/>
      <c r="X85" s="1578"/>
      <c r="Y85" s="1578"/>
      <c r="Z85" s="1579"/>
      <c r="AA85" s="31"/>
      <c r="AC85" s="30" t="s">
        <v>16065</v>
      </c>
      <c r="AS85" s="19"/>
      <c r="AT85" s="19"/>
      <c r="AU85" s="19"/>
      <c r="AV85" s="25"/>
    </row>
    <row r="86" spans="1:48" s="17" customFormat="1" ht="12" customHeight="1">
      <c r="A86" s="1580"/>
      <c r="B86" s="1581"/>
      <c r="C86" s="1581"/>
      <c r="D86" s="1581"/>
      <c r="E86" s="1581"/>
      <c r="F86" s="1581"/>
      <c r="G86" s="1581"/>
      <c r="H86" s="1581"/>
      <c r="I86" s="1581"/>
      <c r="J86" s="1581"/>
      <c r="K86" s="1581"/>
      <c r="L86" s="1581"/>
      <c r="M86" s="1581"/>
      <c r="N86" s="1581"/>
      <c r="O86" s="1581"/>
      <c r="P86" s="1581"/>
      <c r="Q86" s="1581"/>
      <c r="R86" s="1581"/>
      <c r="S86" s="1581"/>
      <c r="T86" s="1581"/>
      <c r="U86" s="1581"/>
      <c r="V86" s="1581"/>
      <c r="W86" s="1581"/>
      <c r="X86" s="1581"/>
      <c r="Y86" s="1581"/>
      <c r="Z86" s="1582"/>
      <c r="AA86" s="31"/>
      <c r="AC86" s="30" t="s">
        <v>16066</v>
      </c>
      <c r="AS86" s="19"/>
      <c r="AT86" s="19"/>
      <c r="AU86" s="19"/>
      <c r="AV86" s="25"/>
    </row>
    <row r="87" spans="1:48" s="17" customFormat="1">
      <c r="A87" s="32" t="s">
        <v>16067</v>
      </c>
      <c r="B87" s="33"/>
      <c r="C87" s="33"/>
      <c r="D87" s="33"/>
      <c r="E87" s="33"/>
      <c r="F87" s="33"/>
      <c r="G87" s="33"/>
      <c r="H87" s="33"/>
      <c r="I87" s="34"/>
      <c r="K87" s="32" t="s">
        <v>16068</v>
      </c>
      <c r="L87" s="34"/>
      <c r="M87" s="33"/>
      <c r="N87" s="33"/>
      <c r="O87" s="35"/>
      <c r="P87" s="32" t="s">
        <v>16069</v>
      </c>
      <c r="Q87" s="33"/>
      <c r="R87" s="33"/>
      <c r="S87" s="33"/>
      <c r="T87" s="36"/>
      <c r="U87" s="33"/>
      <c r="V87" s="37"/>
      <c r="W87" s="32" t="s">
        <v>16070</v>
      </c>
      <c r="X87" s="33"/>
      <c r="Y87" s="33"/>
      <c r="Z87" s="37"/>
      <c r="AA87" s="31"/>
      <c r="AC87" s="30" t="s">
        <v>16071</v>
      </c>
      <c r="AS87" s="19"/>
      <c r="AT87" s="19"/>
      <c r="AU87" s="19"/>
      <c r="AV87" s="25"/>
    </row>
    <row r="88" spans="1:48" s="40" customFormat="1" ht="12" customHeight="1">
      <c r="A88" s="1583" t="s">
        <v>892</v>
      </c>
      <c r="B88" s="1584"/>
      <c r="C88" s="1584"/>
      <c r="D88" s="1584"/>
      <c r="E88" s="1584"/>
      <c r="F88" s="1584"/>
      <c r="G88" s="1584"/>
      <c r="H88" s="1584"/>
      <c r="I88" s="1584"/>
      <c r="J88" s="1585"/>
      <c r="K88" s="1589" t="s">
        <v>892</v>
      </c>
      <c r="L88" s="1590"/>
      <c r="M88" s="1590"/>
      <c r="N88" s="1590"/>
      <c r="O88" s="1591"/>
      <c r="P88" s="1595" t="s">
        <v>16065</v>
      </c>
      <c r="Q88" s="1596"/>
      <c r="R88" s="1596"/>
      <c r="S88" s="1596"/>
      <c r="T88" s="1596"/>
      <c r="U88" s="1596"/>
      <c r="V88" s="1597"/>
      <c r="W88" s="1601">
        <v>43191</v>
      </c>
      <c r="X88" s="1602"/>
      <c r="Y88" s="1602"/>
      <c r="Z88" s="1603"/>
      <c r="AA88" s="38"/>
      <c r="AB88" s="17"/>
      <c r="AC88" s="39"/>
      <c r="AO88" s="17"/>
      <c r="AP88" s="17"/>
      <c r="AQ88" s="17"/>
      <c r="AR88" s="17"/>
      <c r="AS88" s="19"/>
      <c r="AT88" s="19"/>
      <c r="AU88" s="19"/>
      <c r="AV88" s="25"/>
    </row>
    <row r="89" spans="1:48" s="40" customFormat="1" ht="12" customHeight="1">
      <c r="A89" s="1586"/>
      <c r="B89" s="1587"/>
      <c r="C89" s="1587"/>
      <c r="D89" s="1587"/>
      <c r="E89" s="1587"/>
      <c r="F89" s="1587"/>
      <c r="G89" s="1587"/>
      <c r="H89" s="1587"/>
      <c r="I89" s="1587"/>
      <c r="J89" s="1588"/>
      <c r="K89" s="1592"/>
      <c r="L89" s="1593"/>
      <c r="M89" s="1593"/>
      <c r="N89" s="1593"/>
      <c r="O89" s="1594"/>
      <c r="P89" s="1598"/>
      <c r="Q89" s="1599"/>
      <c r="R89" s="1599"/>
      <c r="S89" s="1599"/>
      <c r="T89" s="1599"/>
      <c r="U89" s="1599"/>
      <c r="V89" s="1600"/>
      <c r="W89" s="1604"/>
      <c r="X89" s="1605"/>
      <c r="Y89" s="1605"/>
      <c r="Z89" s="1606"/>
      <c r="AA89" s="38"/>
      <c r="AB89" s="17"/>
      <c r="AC89" s="34"/>
      <c r="AO89" s="17"/>
      <c r="AP89" s="17"/>
      <c r="AQ89" s="17"/>
      <c r="AR89" s="17"/>
      <c r="AS89" s="19"/>
      <c r="AT89" s="19"/>
      <c r="AU89" s="19"/>
      <c r="AV89" s="25"/>
    </row>
    <row r="90" spans="1:48" s="42" customFormat="1" ht="12.75" customHeight="1">
      <c r="A90" s="41" t="s">
        <v>16072</v>
      </c>
      <c r="B90" s="1607" t="s">
        <v>16073</v>
      </c>
      <c r="C90" s="1608"/>
      <c r="D90" s="1608"/>
      <c r="E90" s="1608"/>
      <c r="F90" s="1608"/>
      <c r="G90" s="1608"/>
      <c r="H90" s="1608"/>
      <c r="I90" s="1608"/>
      <c r="J90" s="1609"/>
      <c r="K90" s="1610" t="s">
        <v>16074</v>
      </c>
      <c r="L90" s="1611"/>
      <c r="M90" s="1611"/>
      <c r="N90" s="1612"/>
      <c r="O90" s="1610" t="s">
        <v>16075</v>
      </c>
      <c r="P90" s="1611"/>
      <c r="Q90" s="1611"/>
      <c r="R90" s="1612"/>
      <c r="S90" s="1610" t="s">
        <v>16076</v>
      </c>
      <c r="T90" s="1611"/>
      <c r="U90" s="1611"/>
      <c r="V90" s="1612"/>
      <c r="W90" s="1610" t="s">
        <v>16077</v>
      </c>
      <c r="X90" s="1611"/>
      <c r="Y90" s="1611"/>
      <c r="Z90" s="1612"/>
      <c r="AO90" s="17"/>
      <c r="AP90" s="17"/>
      <c r="AQ90" s="17"/>
      <c r="AR90" s="17"/>
      <c r="AS90" s="19"/>
      <c r="AT90" s="19"/>
      <c r="AU90" s="19"/>
      <c r="AV90" s="25"/>
    </row>
    <row r="91" spans="1:48" s="17" customFormat="1" ht="12.75" customHeight="1">
      <c r="A91" s="43">
        <v>1</v>
      </c>
      <c r="B91" s="1573" t="s">
        <v>16078</v>
      </c>
      <c r="C91" s="1573"/>
      <c r="D91" s="1573"/>
      <c r="E91" s="1573"/>
      <c r="F91" s="1573"/>
      <c r="G91" s="1573"/>
      <c r="H91" s="1573"/>
      <c r="I91" s="1573"/>
      <c r="J91" s="1573"/>
      <c r="K91" s="1574" t="s">
        <v>16079</v>
      </c>
      <c r="L91" s="1574"/>
      <c r="M91" s="1574"/>
      <c r="N91" s="1574"/>
      <c r="O91" s="1623"/>
      <c r="P91" s="1623"/>
      <c r="Q91" s="1623"/>
      <c r="R91" s="1623"/>
      <c r="S91" s="1613">
        <v>900</v>
      </c>
      <c r="T91" s="1613"/>
      <c r="U91" s="1613"/>
      <c r="V91" s="1613"/>
      <c r="W91" s="1567">
        <f>S91</f>
        <v>900</v>
      </c>
      <c r="X91" s="1567"/>
      <c r="Y91" s="1567"/>
      <c r="Z91" s="1568"/>
      <c r="AB91" s="44" t="s">
        <v>16080</v>
      </c>
      <c r="AC91" s="45">
        <f>IF(W91&lt;&gt;"",(W91-$W$26)^2,"")</f>
        <v>4900</v>
      </c>
      <c r="AS91" s="19"/>
      <c r="AT91" s="25"/>
      <c r="AU91" s="25"/>
      <c r="AV91" s="25"/>
    </row>
    <row r="92" spans="1:48" s="17" customFormat="1" ht="12.75" customHeight="1">
      <c r="A92" s="46">
        <v>2</v>
      </c>
      <c r="B92" s="1564" t="s">
        <v>16081</v>
      </c>
      <c r="C92" s="1564"/>
      <c r="D92" s="1564"/>
      <c r="E92" s="1564"/>
      <c r="F92" s="1564"/>
      <c r="G92" s="1564"/>
      <c r="H92" s="1564"/>
      <c r="I92" s="1564"/>
      <c r="J92" s="1564"/>
      <c r="K92" s="1572" t="s">
        <v>16082</v>
      </c>
      <c r="L92" s="1572"/>
      <c r="M92" s="1572"/>
      <c r="N92" s="1572"/>
      <c r="O92" s="1622"/>
      <c r="P92" s="1622"/>
      <c r="Q92" s="1622"/>
      <c r="R92" s="1622"/>
      <c r="S92" s="1566">
        <v>800</v>
      </c>
      <c r="T92" s="1566"/>
      <c r="U92" s="1566"/>
      <c r="V92" s="1566"/>
      <c r="W92" s="1567">
        <f>S92</f>
        <v>800</v>
      </c>
      <c r="X92" s="1567"/>
      <c r="Y92" s="1567"/>
      <c r="Z92" s="1568"/>
      <c r="AB92" s="44" t="s">
        <v>16080</v>
      </c>
      <c r="AC92" s="45">
        <f>IF(W93&lt;&gt;"",(W93-$W$26)^2,"")</f>
        <v>1600</v>
      </c>
      <c r="AS92" s="19"/>
      <c r="AV92" s="25"/>
    </row>
    <row r="93" spans="1:48" s="17" customFormat="1" ht="12.75" customHeight="1">
      <c r="A93" s="46">
        <v>3</v>
      </c>
      <c r="B93" s="1564" t="s">
        <v>16083</v>
      </c>
      <c r="C93" s="1564"/>
      <c r="D93" s="1564"/>
      <c r="E93" s="1564"/>
      <c r="F93" s="1564"/>
      <c r="G93" s="1564"/>
      <c r="H93" s="1564"/>
      <c r="I93" s="1564"/>
      <c r="J93" s="1564"/>
      <c r="K93" s="1572" t="s">
        <v>16084</v>
      </c>
      <c r="L93" s="1572"/>
      <c r="M93" s="1572"/>
      <c r="N93" s="1572"/>
      <c r="O93" s="1622"/>
      <c r="P93" s="1622"/>
      <c r="Q93" s="1622"/>
      <c r="R93" s="1622"/>
      <c r="S93" s="1566">
        <v>790</v>
      </c>
      <c r="T93" s="1566"/>
      <c r="U93" s="1566"/>
      <c r="V93" s="1566"/>
      <c r="W93" s="1567">
        <f>S93</f>
        <v>790</v>
      </c>
      <c r="X93" s="1567"/>
      <c r="Y93" s="1567"/>
      <c r="Z93" s="1568"/>
      <c r="AB93" s="44" t="s">
        <v>16080</v>
      </c>
      <c r="AC93" s="45">
        <f>IF(W92&lt;&gt;"",(W92-$W$26)^2,"")</f>
        <v>900</v>
      </c>
      <c r="AS93" s="19"/>
      <c r="AV93" s="25"/>
    </row>
    <row r="94" spans="1:48" s="17" customFormat="1">
      <c r="A94" s="46">
        <v>4</v>
      </c>
      <c r="W94" s="1567"/>
      <c r="X94" s="1567"/>
      <c r="Y94" s="1567"/>
      <c r="Z94" s="1568"/>
      <c r="AB94" s="44" t="s">
        <v>16080</v>
      </c>
      <c r="AC94" s="45" t="e">
        <f>IF(#REF!&lt;&gt;"",(#REF!-$W$26)^2,"")</f>
        <v>#REF!</v>
      </c>
      <c r="AO94" s="47"/>
      <c r="AP94" s="48"/>
      <c r="AQ94" s="48"/>
      <c r="AR94" s="19"/>
      <c r="AS94" s="19"/>
      <c r="AV94" s="25"/>
    </row>
    <row r="95" spans="1:48" s="17" customFormat="1" ht="12">
      <c r="A95" s="46">
        <v>5</v>
      </c>
      <c r="B95" s="1564"/>
      <c r="C95" s="1564"/>
      <c r="D95" s="1564"/>
      <c r="E95" s="1564"/>
      <c r="F95" s="1564"/>
      <c r="G95" s="1564"/>
      <c r="H95" s="1564"/>
      <c r="I95" s="1564"/>
      <c r="J95" s="1564"/>
      <c r="K95" s="1565"/>
      <c r="L95" s="1565"/>
      <c r="M95" s="1565"/>
      <c r="N95" s="1565"/>
      <c r="O95" s="1565"/>
      <c r="P95" s="1565"/>
      <c r="Q95" s="1565"/>
      <c r="R95" s="1565"/>
      <c r="S95" s="1566"/>
      <c r="T95" s="1566"/>
      <c r="U95" s="1566"/>
      <c r="V95" s="1566"/>
      <c r="W95" s="1567"/>
      <c r="X95" s="1567"/>
      <c r="Y95" s="1567"/>
      <c r="Z95" s="1568"/>
      <c r="AB95" s="44" t="s">
        <v>16080</v>
      </c>
      <c r="AC95" s="45" t="str">
        <f t="shared" ref="AC95:AC100" si="3">IF(W95&lt;&gt;"",(W95-$W$26)^2,"")</f>
        <v/>
      </c>
      <c r="AO95" s="47"/>
      <c r="AP95" s="48"/>
      <c r="AQ95" s="48"/>
      <c r="AR95" s="19"/>
      <c r="AS95" s="19"/>
    </row>
    <row r="96" spans="1:48" s="17" customFormat="1" ht="12">
      <c r="A96" s="46">
        <v>6</v>
      </c>
      <c r="B96" s="1564"/>
      <c r="C96" s="1564"/>
      <c r="D96" s="1564"/>
      <c r="E96" s="1564"/>
      <c r="F96" s="1564"/>
      <c r="G96" s="1564"/>
      <c r="H96" s="1564"/>
      <c r="I96" s="1564"/>
      <c r="J96" s="1564"/>
      <c r="K96" s="1565"/>
      <c r="L96" s="1565"/>
      <c r="M96" s="1565"/>
      <c r="N96" s="1565"/>
      <c r="O96" s="1565"/>
      <c r="P96" s="1565"/>
      <c r="Q96" s="1565"/>
      <c r="R96" s="1565"/>
      <c r="S96" s="1566"/>
      <c r="T96" s="1566"/>
      <c r="U96" s="1566"/>
      <c r="V96" s="1566"/>
      <c r="W96" s="1567"/>
      <c r="X96" s="1567"/>
      <c r="Y96" s="1567"/>
      <c r="Z96" s="1568"/>
      <c r="AB96" s="44" t="s">
        <v>16080</v>
      </c>
      <c r="AC96" s="45" t="str">
        <f t="shared" si="3"/>
        <v/>
      </c>
      <c r="AO96" s="47"/>
      <c r="AP96" s="48"/>
      <c r="AQ96" s="48"/>
      <c r="AR96" s="19"/>
      <c r="AS96" s="19"/>
    </row>
    <row r="97" spans="1:48" s="17" customFormat="1" ht="12">
      <c r="A97" s="46">
        <v>7</v>
      </c>
      <c r="B97" s="1564"/>
      <c r="C97" s="1564"/>
      <c r="D97" s="1564"/>
      <c r="E97" s="1564"/>
      <c r="F97" s="1564"/>
      <c r="G97" s="1564"/>
      <c r="H97" s="1564"/>
      <c r="I97" s="1564"/>
      <c r="J97" s="1564"/>
      <c r="K97" s="1565"/>
      <c r="L97" s="1565"/>
      <c r="M97" s="1565"/>
      <c r="N97" s="1565"/>
      <c r="O97" s="1565"/>
      <c r="P97" s="1565"/>
      <c r="Q97" s="1565"/>
      <c r="R97" s="1565"/>
      <c r="S97" s="1566"/>
      <c r="T97" s="1566"/>
      <c r="U97" s="1566"/>
      <c r="V97" s="1566"/>
      <c r="W97" s="1567"/>
      <c r="X97" s="1567"/>
      <c r="Y97" s="1567"/>
      <c r="Z97" s="1568"/>
      <c r="AB97" s="44" t="s">
        <v>16080</v>
      </c>
      <c r="AC97" s="45" t="str">
        <f t="shared" si="3"/>
        <v/>
      </c>
      <c r="AO97" s="47"/>
      <c r="AP97" s="48"/>
      <c r="AQ97" s="48"/>
      <c r="AR97" s="19"/>
      <c r="AS97" s="19"/>
    </row>
    <row r="98" spans="1:48" s="17" customFormat="1" ht="15.75">
      <c r="A98" s="46">
        <v>8</v>
      </c>
      <c r="B98" s="1564"/>
      <c r="C98" s="1564"/>
      <c r="D98" s="1564"/>
      <c r="E98" s="1564"/>
      <c r="F98" s="1564"/>
      <c r="G98" s="1564"/>
      <c r="H98" s="1564"/>
      <c r="I98" s="1564"/>
      <c r="J98" s="1564"/>
      <c r="K98" s="1565"/>
      <c r="L98" s="1565"/>
      <c r="M98" s="1565"/>
      <c r="N98" s="1565"/>
      <c r="O98" s="1565"/>
      <c r="P98" s="1565"/>
      <c r="Q98" s="1565"/>
      <c r="R98" s="1565"/>
      <c r="S98" s="1566"/>
      <c r="T98" s="1566"/>
      <c r="U98" s="1566"/>
      <c r="V98" s="1566"/>
      <c r="W98" s="1567"/>
      <c r="X98" s="1567"/>
      <c r="Y98" s="1567"/>
      <c r="Z98" s="1568"/>
      <c r="AB98" s="44" t="s">
        <v>16080</v>
      </c>
      <c r="AC98" s="45" t="str">
        <f t="shared" si="3"/>
        <v/>
      </c>
      <c r="AO98" s="47"/>
      <c r="AP98" s="48"/>
      <c r="AQ98" s="48"/>
      <c r="AR98" s="19"/>
      <c r="AS98" s="19"/>
      <c r="AT98" s="40"/>
      <c r="AU98" s="40"/>
    </row>
    <row r="99" spans="1:48" s="17" customFormat="1" ht="15.75">
      <c r="A99" s="46">
        <v>9</v>
      </c>
      <c r="B99" s="1564"/>
      <c r="C99" s="1564"/>
      <c r="D99" s="1564"/>
      <c r="E99" s="1564"/>
      <c r="F99" s="1564"/>
      <c r="G99" s="1564"/>
      <c r="H99" s="1564"/>
      <c r="I99" s="1564"/>
      <c r="J99" s="1564"/>
      <c r="K99" s="1565"/>
      <c r="L99" s="1565"/>
      <c r="M99" s="1565"/>
      <c r="N99" s="1565"/>
      <c r="O99" s="1565"/>
      <c r="P99" s="1565"/>
      <c r="Q99" s="1565"/>
      <c r="R99" s="1565"/>
      <c r="S99" s="1566"/>
      <c r="T99" s="1566"/>
      <c r="U99" s="1566"/>
      <c r="V99" s="1566"/>
      <c r="W99" s="1567"/>
      <c r="X99" s="1567"/>
      <c r="Y99" s="1567"/>
      <c r="Z99" s="1568"/>
      <c r="AB99" s="44" t="s">
        <v>16080</v>
      </c>
      <c r="AC99" s="45" t="str">
        <f t="shared" si="3"/>
        <v/>
      </c>
      <c r="AO99" s="47"/>
      <c r="AP99" s="48"/>
      <c r="AQ99" s="48"/>
      <c r="AR99" s="19"/>
      <c r="AS99" s="19"/>
      <c r="AT99" s="40"/>
      <c r="AU99" s="40"/>
    </row>
    <row r="100" spans="1:48" s="17" customFormat="1" ht="15" customHeight="1">
      <c r="A100" s="49">
        <v>10</v>
      </c>
      <c r="B100" s="1569"/>
      <c r="C100" s="1569"/>
      <c r="D100" s="1569"/>
      <c r="E100" s="1569"/>
      <c r="F100" s="1569"/>
      <c r="G100" s="1569"/>
      <c r="H100" s="1569"/>
      <c r="I100" s="1569"/>
      <c r="J100" s="1569"/>
      <c r="K100" s="1570"/>
      <c r="L100" s="1570"/>
      <c r="M100" s="1570"/>
      <c r="N100" s="1570"/>
      <c r="O100" s="1570"/>
      <c r="P100" s="1570"/>
      <c r="Q100" s="1570"/>
      <c r="R100" s="1570"/>
      <c r="S100" s="1571"/>
      <c r="T100" s="1571"/>
      <c r="U100" s="1571"/>
      <c r="V100" s="1571"/>
      <c r="W100" s="1567"/>
      <c r="X100" s="1567"/>
      <c r="Y100" s="1567"/>
      <c r="Z100" s="1568"/>
      <c r="AB100" s="44" t="s">
        <v>16080</v>
      </c>
      <c r="AC100" s="45" t="str">
        <f t="shared" si="3"/>
        <v/>
      </c>
      <c r="AO100" s="47"/>
      <c r="AP100" s="48"/>
      <c r="AQ100" s="48"/>
      <c r="AR100" s="19"/>
      <c r="AS100" s="19"/>
      <c r="AT100" s="40"/>
      <c r="AU100" s="40"/>
    </row>
    <row r="101" spans="1:48" s="40" customFormat="1" ht="15.75">
      <c r="A101" s="50" t="s">
        <v>16085</v>
      </c>
      <c r="B101" s="27"/>
      <c r="C101" s="27"/>
      <c r="D101" s="27"/>
      <c r="E101" s="27"/>
      <c r="F101" s="27"/>
      <c r="G101" s="27"/>
      <c r="H101" s="27"/>
      <c r="I101" s="27"/>
      <c r="J101" s="27"/>
      <c r="K101" s="27"/>
      <c r="L101" s="51"/>
      <c r="M101" s="52"/>
      <c r="N101" s="53"/>
      <c r="O101" s="1550" t="s">
        <v>16086</v>
      </c>
      <c r="P101" s="1551"/>
      <c r="Q101" s="1551"/>
      <c r="R101" s="1551"/>
      <c r="S101" s="1551"/>
      <c r="T101" s="1551"/>
      <c r="U101" s="1551"/>
      <c r="V101" s="1552"/>
      <c r="W101" s="1553">
        <f>AVERAGE(W91:Z100)</f>
        <v>830</v>
      </c>
      <c r="X101" s="1553"/>
      <c r="Y101" s="1553"/>
      <c r="Z101" s="1553"/>
      <c r="AB101" s="54" t="s">
        <v>16087</v>
      </c>
      <c r="AC101" s="55" t="e">
        <f>((SUM(AC91:AC100))/((COUNTA(W91:Z100)-1)))</f>
        <v>#REF!</v>
      </c>
      <c r="AS101" s="17"/>
    </row>
    <row r="102" spans="1:48" s="40" customFormat="1" ht="15.75">
      <c r="A102" s="1554"/>
      <c r="B102" s="1555"/>
      <c r="C102" s="1555"/>
      <c r="D102" s="1555"/>
      <c r="E102" s="1555"/>
      <c r="F102" s="1555"/>
      <c r="G102" s="1555"/>
      <c r="H102" s="1555"/>
      <c r="I102" s="1555"/>
      <c r="J102" s="1555"/>
      <c r="K102" s="1555"/>
      <c r="L102" s="1555"/>
      <c r="M102" s="1555"/>
      <c r="N102" s="1556"/>
      <c r="O102" s="1550" t="s">
        <v>16088</v>
      </c>
      <c r="P102" s="1551"/>
      <c r="Q102" s="1551"/>
      <c r="R102" s="1551"/>
      <c r="S102" s="1551"/>
      <c r="T102" s="1551"/>
      <c r="U102" s="1551"/>
      <c r="V102" s="1552"/>
      <c r="W102" s="1553">
        <f>MAX(W91:Z100)</f>
        <v>900</v>
      </c>
      <c r="X102" s="1553"/>
      <c r="Y102" s="1553"/>
      <c r="Z102" s="1553"/>
      <c r="AB102" s="1614" t="s">
        <v>16089</v>
      </c>
      <c r="AC102" s="1615"/>
      <c r="AD102" s="1616"/>
      <c r="AS102" s="17"/>
    </row>
    <row r="103" spans="1:48" s="40" customFormat="1" ht="15.75">
      <c r="A103" s="1554"/>
      <c r="B103" s="1555"/>
      <c r="C103" s="1555"/>
      <c r="D103" s="1555"/>
      <c r="E103" s="1555"/>
      <c r="F103" s="1555"/>
      <c r="G103" s="1555"/>
      <c r="H103" s="1555"/>
      <c r="I103" s="1555"/>
      <c r="J103" s="1555"/>
      <c r="K103" s="1555"/>
      <c r="L103" s="1555"/>
      <c r="M103" s="1555"/>
      <c r="N103" s="1556"/>
      <c r="O103" s="1550" t="s">
        <v>16090</v>
      </c>
      <c r="P103" s="1551"/>
      <c r="Q103" s="1551"/>
      <c r="R103" s="1551"/>
      <c r="S103" s="1551"/>
      <c r="T103" s="1551"/>
      <c r="U103" s="1551"/>
      <c r="V103" s="1552"/>
      <c r="W103" s="1560">
        <f>MIN(W91:Z100)</f>
        <v>790</v>
      </c>
      <c r="X103" s="1560"/>
      <c r="Y103" s="1560"/>
      <c r="Z103" s="1560"/>
      <c r="AB103" s="1614" t="s">
        <v>16091</v>
      </c>
      <c r="AC103" s="1616"/>
      <c r="AD103" s="56" t="e">
        <f>IF(COUNTA(W91:Z100)&gt;=AD104,"Confiável","Não Confiável")</f>
        <v>#REF!</v>
      </c>
      <c r="AO103" s="16"/>
      <c r="AP103" s="16"/>
      <c r="AS103" s="17"/>
      <c r="AT103" s="16"/>
      <c r="AU103" s="16"/>
    </row>
    <row r="104" spans="1:48" s="40" customFormat="1" ht="15.75">
      <c r="A104" s="1554"/>
      <c r="B104" s="1555"/>
      <c r="C104" s="1555"/>
      <c r="D104" s="1555"/>
      <c r="E104" s="1555"/>
      <c r="F104" s="1555"/>
      <c r="G104" s="1555"/>
      <c r="H104" s="1555"/>
      <c r="I104" s="1555"/>
      <c r="J104" s="1555"/>
      <c r="K104" s="1555"/>
      <c r="L104" s="1555"/>
      <c r="M104" s="1555"/>
      <c r="N104" s="1556"/>
      <c r="O104" s="57" t="s">
        <v>16092</v>
      </c>
      <c r="P104" s="58"/>
      <c r="Q104" s="58"/>
      <c r="R104" s="58"/>
      <c r="S104" s="58"/>
      <c r="T104" s="58"/>
      <c r="U104" s="58"/>
      <c r="V104" s="58"/>
      <c r="W104" s="58"/>
      <c r="X104" s="58"/>
      <c r="Y104" s="58"/>
      <c r="Z104" s="59"/>
      <c r="AB104" s="1617" t="s">
        <v>16093</v>
      </c>
      <c r="AC104" s="1618"/>
      <c r="AD104" s="60" t="e">
        <f>ROUNDUP(((4*AC101)/((W101/10)^2)),0)</f>
        <v>#REF!</v>
      </c>
      <c r="AE104" s="61"/>
      <c r="AF104" s="62"/>
      <c r="AG104" s="62"/>
      <c r="AO104" s="16"/>
      <c r="AP104" s="16"/>
      <c r="AS104" s="17"/>
      <c r="AT104" s="16"/>
      <c r="AU104" s="16"/>
    </row>
    <row r="105" spans="1:48" s="40" customFormat="1" ht="16.5" thickBot="1">
      <c r="A105" s="1557"/>
      <c r="B105" s="1558"/>
      <c r="C105" s="1558"/>
      <c r="D105" s="1558"/>
      <c r="E105" s="1558"/>
      <c r="F105" s="1558"/>
      <c r="G105" s="1558"/>
      <c r="H105" s="1558"/>
      <c r="I105" s="1558"/>
      <c r="J105" s="1558"/>
      <c r="K105" s="1558"/>
      <c r="L105" s="1558"/>
      <c r="M105" s="1558"/>
      <c r="N105" s="1559"/>
      <c r="O105" s="1561" t="str">
        <f>IF(W103=W91,B91,IF(W103=W93,B93,IF(W103=W92,B92,IF(W103=#REF!,#REF!,IF(W103=W95,B95,IF(W103=W96,B96,IF(W103=W97,B97,IF(W103=W98,B98,IF(W103=W99,B99,IF(W103=W100,B100,"0"))))))))))</f>
        <v>ITIEL LTDA ME</v>
      </c>
      <c r="P105" s="1562"/>
      <c r="Q105" s="1562"/>
      <c r="R105" s="1562"/>
      <c r="S105" s="1562"/>
      <c r="T105" s="1562"/>
      <c r="U105" s="1562"/>
      <c r="V105" s="1562"/>
      <c r="W105" s="1562"/>
      <c r="X105" s="1562"/>
      <c r="Y105" s="1562"/>
      <c r="Z105" s="1563"/>
      <c r="AB105" s="1619" t="s">
        <v>16094</v>
      </c>
      <c r="AC105" s="1620"/>
      <c r="AD105" s="1620"/>
      <c r="AE105" s="1620"/>
      <c r="AF105" s="1620"/>
      <c r="AG105" s="1620"/>
      <c r="AH105" s="1620"/>
      <c r="AI105" s="1620"/>
      <c r="AJ105" s="1620"/>
      <c r="AK105" s="1620"/>
      <c r="AL105" s="1621"/>
      <c r="AO105" s="16"/>
      <c r="AP105" s="16"/>
      <c r="AS105" s="17"/>
      <c r="AT105" s="16"/>
      <c r="AU105" s="16"/>
    </row>
    <row r="106" spans="1:48" ht="19.5" thickTop="1">
      <c r="A106" s="63"/>
      <c r="B106" s="64"/>
      <c r="C106" s="64"/>
      <c r="D106" s="64"/>
      <c r="E106" s="64"/>
      <c r="F106" s="64"/>
      <c r="G106" s="64"/>
      <c r="H106" s="64"/>
      <c r="I106" s="64"/>
      <c r="J106" s="64"/>
      <c r="K106" s="64"/>
      <c r="L106" s="65"/>
      <c r="M106" s="65"/>
      <c r="N106" s="65"/>
      <c r="O106" s="65"/>
      <c r="P106" s="65"/>
      <c r="Q106" s="65"/>
      <c r="R106" s="65"/>
      <c r="S106" s="65"/>
      <c r="T106" s="65"/>
      <c r="U106" s="65"/>
      <c r="V106" s="65"/>
      <c r="W106" s="65"/>
      <c r="X106" s="65"/>
      <c r="Y106" s="65"/>
      <c r="Z106" s="66" t="s">
        <v>16051</v>
      </c>
      <c r="AC106" s="18" t="s">
        <v>16052</v>
      </c>
      <c r="AE106" s="17" t="s">
        <v>16053</v>
      </c>
      <c r="AF106" s="17" t="s">
        <v>16054</v>
      </c>
      <c r="AO106" s="17"/>
      <c r="AP106" s="17"/>
      <c r="AQ106" s="17"/>
      <c r="AR106" s="17"/>
      <c r="AS106" s="19"/>
      <c r="AT106" s="19"/>
      <c r="AU106" s="19"/>
    </row>
    <row r="107" spans="1:48">
      <c r="A107" s="20"/>
      <c r="B107" s="21"/>
      <c r="C107" s="21"/>
      <c r="D107" s="21"/>
      <c r="E107" s="21"/>
      <c r="F107" s="21"/>
      <c r="G107" s="21"/>
      <c r="H107" s="21"/>
      <c r="I107" s="21"/>
      <c r="J107" s="21"/>
      <c r="K107" s="21"/>
      <c r="L107" s="22"/>
      <c r="M107" s="22"/>
      <c r="N107" s="22"/>
      <c r="O107" s="22"/>
      <c r="P107" s="22"/>
      <c r="Q107" s="22"/>
      <c r="R107" s="22"/>
      <c r="S107" s="22"/>
      <c r="T107" s="22"/>
      <c r="U107" s="22"/>
      <c r="V107" s="22"/>
      <c r="W107" s="22"/>
      <c r="X107" s="22"/>
      <c r="Y107" s="22"/>
      <c r="Z107" s="23"/>
      <c r="AC107" s="24" t="s">
        <v>16055</v>
      </c>
      <c r="AE107" s="17" t="s">
        <v>16056</v>
      </c>
      <c r="AF107" s="17" t="s">
        <v>16057</v>
      </c>
      <c r="AO107" s="17"/>
      <c r="AP107" s="17"/>
      <c r="AQ107" s="17"/>
      <c r="AR107" s="17"/>
      <c r="AS107" s="19"/>
      <c r="AT107" s="19"/>
      <c r="AU107" s="19"/>
      <c r="AV107" s="25"/>
    </row>
    <row r="108" spans="1:48" s="17" customFormat="1">
      <c r="A108" s="26" t="s">
        <v>16058</v>
      </c>
      <c r="B108" s="27"/>
      <c r="C108" s="27"/>
      <c r="D108" s="27"/>
      <c r="E108" s="27"/>
      <c r="F108" s="27"/>
      <c r="G108" s="27"/>
      <c r="H108" s="27"/>
      <c r="I108" s="27"/>
      <c r="J108" s="27"/>
      <c r="K108" s="27"/>
      <c r="L108" s="28"/>
      <c r="M108" s="28"/>
      <c r="N108" s="28"/>
      <c r="O108" s="28"/>
      <c r="P108" s="28"/>
      <c r="Q108" s="28"/>
      <c r="R108" s="28"/>
      <c r="S108" s="28"/>
      <c r="T108" s="28"/>
      <c r="U108" s="28"/>
      <c r="V108" s="28"/>
      <c r="W108" s="28"/>
      <c r="X108" s="28"/>
      <c r="Y108" s="28"/>
      <c r="Z108" s="29"/>
      <c r="AC108" s="30" t="s">
        <v>16059</v>
      </c>
      <c r="AE108" s="17" t="s">
        <v>16060</v>
      </c>
      <c r="AF108" s="17" t="s">
        <v>16061</v>
      </c>
      <c r="AS108" s="19"/>
      <c r="AT108" s="19"/>
      <c r="AU108" s="19"/>
      <c r="AV108" s="25"/>
    </row>
    <row r="109" spans="1:48" s="17" customFormat="1" ht="12" customHeight="1">
      <c r="A109" s="1577" t="s">
        <v>12299</v>
      </c>
      <c r="B109" s="1578"/>
      <c r="C109" s="1578"/>
      <c r="D109" s="1578"/>
      <c r="E109" s="1578"/>
      <c r="F109" s="1578"/>
      <c r="G109" s="1578"/>
      <c r="H109" s="1578"/>
      <c r="I109" s="1578"/>
      <c r="J109" s="1578"/>
      <c r="K109" s="1578"/>
      <c r="L109" s="1578"/>
      <c r="M109" s="1578"/>
      <c r="N109" s="1578"/>
      <c r="O109" s="1578"/>
      <c r="P109" s="1578"/>
      <c r="Q109" s="1578"/>
      <c r="R109" s="1578"/>
      <c r="S109" s="1578"/>
      <c r="T109" s="1578"/>
      <c r="U109" s="1578"/>
      <c r="V109" s="1578"/>
      <c r="W109" s="1578"/>
      <c r="X109" s="1578"/>
      <c r="Y109" s="1578"/>
      <c r="Z109" s="1579"/>
      <c r="AA109" s="31"/>
      <c r="AC109" s="30" t="s">
        <v>16063</v>
      </c>
      <c r="AE109" s="17" t="s">
        <v>16064</v>
      </c>
      <c r="AS109" s="19"/>
      <c r="AT109" s="19"/>
      <c r="AU109" s="19"/>
      <c r="AV109" s="25"/>
    </row>
    <row r="110" spans="1:48" s="17" customFormat="1" ht="12" customHeight="1">
      <c r="A110" s="1577"/>
      <c r="B110" s="1578"/>
      <c r="C110" s="1578"/>
      <c r="D110" s="1578"/>
      <c r="E110" s="1578"/>
      <c r="F110" s="1578"/>
      <c r="G110" s="1578"/>
      <c r="H110" s="1578"/>
      <c r="I110" s="1578"/>
      <c r="J110" s="1578"/>
      <c r="K110" s="1578"/>
      <c r="L110" s="1578"/>
      <c r="M110" s="1578"/>
      <c r="N110" s="1578"/>
      <c r="O110" s="1578"/>
      <c r="P110" s="1578"/>
      <c r="Q110" s="1578"/>
      <c r="R110" s="1578"/>
      <c r="S110" s="1578"/>
      <c r="T110" s="1578"/>
      <c r="U110" s="1578"/>
      <c r="V110" s="1578"/>
      <c r="W110" s="1578"/>
      <c r="X110" s="1578"/>
      <c r="Y110" s="1578"/>
      <c r="Z110" s="1579"/>
      <c r="AA110" s="31"/>
      <c r="AC110" s="30" t="s">
        <v>16065</v>
      </c>
      <c r="AS110" s="19"/>
      <c r="AT110" s="19"/>
      <c r="AU110" s="19"/>
      <c r="AV110" s="25"/>
    </row>
    <row r="111" spans="1:48" s="17" customFormat="1" ht="12" customHeight="1">
      <c r="A111" s="1580"/>
      <c r="B111" s="1581"/>
      <c r="C111" s="1581"/>
      <c r="D111" s="1581"/>
      <c r="E111" s="1581"/>
      <c r="F111" s="1581"/>
      <c r="G111" s="1581"/>
      <c r="H111" s="1581"/>
      <c r="I111" s="1581"/>
      <c r="J111" s="1581"/>
      <c r="K111" s="1581"/>
      <c r="L111" s="1581"/>
      <c r="M111" s="1581"/>
      <c r="N111" s="1581"/>
      <c r="O111" s="1581"/>
      <c r="P111" s="1581"/>
      <c r="Q111" s="1581"/>
      <c r="R111" s="1581"/>
      <c r="S111" s="1581"/>
      <c r="T111" s="1581"/>
      <c r="U111" s="1581"/>
      <c r="V111" s="1581"/>
      <c r="W111" s="1581"/>
      <c r="X111" s="1581"/>
      <c r="Y111" s="1581"/>
      <c r="Z111" s="1582"/>
      <c r="AA111" s="31"/>
      <c r="AC111" s="30" t="s">
        <v>16066</v>
      </c>
      <c r="AS111" s="19"/>
      <c r="AT111" s="19"/>
      <c r="AU111" s="19"/>
      <c r="AV111" s="25"/>
    </row>
    <row r="112" spans="1:48" s="17" customFormat="1">
      <c r="A112" s="32" t="s">
        <v>16067</v>
      </c>
      <c r="B112" s="33"/>
      <c r="C112" s="33"/>
      <c r="D112" s="33"/>
      <c r="E112" s="33"/>
      <c r="F112" s="33"/>
      <c r="G112" s="33"/>
      <c r="H112" s="33"/>
      <c r="I112" s="34"/>
      <c r="K112" s="32" t="s">
        <v>16068</v>
      </c>
      <c r="L112" s="34"/>
      <c r="M112" s="33"/>
      <c r="N112" s="33"/>
      <c r="O112" s="35"/>
      <c r="P112" s="32" t="s">
        <v>16069</v>
      </c>
      <c r="Q112" s="33"/>
      <c r="R112" s="33"/>
      <c r="S112" s="33"/>
      <c r="T112" s="36"/>
      <c r="U112" s="33"/>
      <c r="V112" s="37"/>
      <c r="W112" s="32" t="s">
        <v>16070</v>
      </c>
      <c r="X112" s="33"/>
      <c r="Y112" s="33"/>
      <c r="Z112" s="37"/>
      <c r="AA112" s="31"/>
      <c r="AC112" s="30" t="s">
        <v>16071</v>
      </c>
      <c r="AS112" s="19"/>
      <c r="AT112" s="19"/>
      <c r="AU112" s="19"/>
      <c r="AV112" s="25"/>
    </row>
    <row r="113" spans="1:48" s="40" customFormat="1" ht="12" customHeight="1">
      <c r="A113" s="1583" t="s">
        <v>16098</v>
      </c>
      <c r="B113" s="1584"/>
      <c r="C113" s="1584"/>
      <c r="D113" s="1584"/>
      <c r="E113" s="1584"/>
      <c r="F113" s="1584"/>
      <c r="G113" s="1584"/>
      <c r="H113" s="1584"/>
      <c r="I113" s="1584"/>
      <c r="J113" s="1585"/>
      <c r="K113" s="1589" t="s">
        <v>1098</v>
      </c>
      <c r="L113" s="1590"/>
      <c r="M113" s="1590"/>
      <c r="N113" s="1590"/>
      <c r="O113" s="1591"/>
      <c r="P113" s="1595" t="s">
        <v>16065</v>
      </c>
      <c r="Q113" s="1596"/>
      <c r="R113" s="1596"/>
      <c r="S113" s="1596"/>
      <c r="T113" s="1596"/>
      <c r="U113" s="1596"/>
      <c r="V113" s="1597"/>
      <c r="W113" s="1601">
        <v>43191</v>
      </c>
      <c r="X113" s="1602"/>
      <c r="Y113" s="1602"/>
      <c r="Z113" s="1603"/>
      <c r="AA113" s="38"/>
      <c r="AB113" s="17"/>
      <c r="AC113" s="39"/>
      <c r="AO113" s="17"/>
      <c r="AP113" s="17"/>
      <c r="AQ113" s="17"/>
      <c r="AR113" s="17"/>
      <c r="AS113" s="19"/>
      <c r="AT113" s="19"/>
      <c r="AU113" s="19"/>
      <c r="AV113" s="25"/>
    </row>
    <row r="114" spans="1:48" s="40" customFormat="1" ht="12" customHeight="1">
      <c r="A114" s="1586"/>
      <c r="B114" s="1587"/>
      <c r="C114" s="1587"/>
      <c r="D114" s="1587"/>
      <c r="E114" s="1587"/>
      <c r="F114" s="1587"/>
      <c r="G114" s="1587"/>
      <c r="H114" s="1587"/>
      <c r="I114" s="1587"/>
      <c r="J114" s="1588"/>
      <c r="K114" s="1592"/>
      <c r="L114" s="1593"/>
      <c r="M114" s="1593"/>
      <c r="N114" s="1593"/>
      <c r="O114" s="1594"/>
      <c r="P114" s="1598"/>
      <c r="Q114" s="1599"/>
      <c r="R114" s="1599"/>
      <c r="S114" s="1599"/>
      <c r="T114" s="1599"/>
      <c r="U114" s="1599"/>
      <c r="V114" s="1600"/>
      <c r="W114" s="1604"/>
      <c r="X114" s="1605"/>
      <c r="Y114" s="1605"/>
      <c r="Z114" s="1606"/>
      <c r="AA114" s="38"/>
      <c r="AB114" s="17"/>
      <c r="AC114" s="34"/>
      <c r="AO114" s="17"/>
      <c r="AP114" s="17"/>
      <c r="AQ114" s="17"/>
      <c r="AR114" s="17"/>
      <c r="AS114" s="19"/>
      <c r="AT114" s="19"/>
      <c r="AU114" s="19"/>
      <c r="AV114" s="25"/>
    </row>
    <row r="115" spans="1:48" s="42" customFormat="1" ht="12.75" customHeight="1">
      <c r="A115" s="41" t="s">
        <v>16072</v>
      </c>
      <c r="B115" s="1607" t="s">
        <v>16073</v>
      </c>
      <c r="C115" s="1608"/>
      <c r="D115" s="1608"/>
      <c r="E115" s="1608"/>
      <c r="F115" s="1608"/>
      <c r="G115" s="1608"/>
      <c r="H115" s="1608"/>
      <c r="I115" s="1608"/>
      <c r="J115" s="1609"/>
      <c r="K115" s="1610" t="s">
        <v>16074</v>
      </c>
      <c r="L115" s="1611"/>
      <c r="M115" s="1611"/>
      <c r="N115" s="1612"/>
      <c r="O115" s="1610" t="s">
        <v>16075</v>
      </c>
      <c r="P115" s="1611"/>
      <c r="Q115" s="1611"/>
      <c r="R115" s="1612"/>
      <c r="S115" s="1610" t="s">
        <v>16076</v>
      </c>
      <c r="T115" s="1611"/>
      <c r="U115" s="1611"/>
      <c r="V115" s="1612"/>
      <c r="W115" s="1610" t="s">
        <v>16077</v>
      </c>
      <c r="X115" s="1611"/>
      <c r="Y115" s="1611"/>
      <c r="Z115" s="1612"/>
      <c r="AO115" s="17"/>
      <c r="AP115" s="17"/>
      <c r="AQ115" s="17"/>
      <c r="AR115" s="17"/>
      <c r="AS115" s="19"/>
      <c r="AT115" s="19"/>
      <c r="AU115" s="19"/>
      <c r="AV115" s="25"/>
    </row>
    <row r="116" spans="1:48" s="17" customFormat="1" ht="12.75" customHeight="1">
      <c r="A116" s="43">
        <v>1</v>
      </c>
      <c r="B116" s="1573" t="s">
        <v>16078</v>
      </c>
      <c r="C116" s="1573"/>
      <c r="D116" s="1573"/>
      <c r="E116" s="1573"/>
      <c r="F116" s="1573"/>
      <c r="G116" s="1573"/>
      <c r="H116" s="1573"/>
      <c r="I116" s="1573"/>
      <c r="J116" s="1573"/>
      <c r="K116" s="1574" t="s">
        <v>16079</v>
      </c>
      <c r="L116" s="1574"/>
      <c r="M116" s="1574"/>
      <c r="N116" s="1574"/>
      <c r="O116" s="1623"/>
      <c r="P116" s="1623"/>
      <c r="Q116" s="1623"/>
      <c r="R116" s="1623"/>
      <c r="S116" s="1613">
        <v>50</v>
      </c>
      <c r="T116" s="1613"/>
      <c r="U116" s="1613"/>
      <c r="V116" s="1613"/>
      <c r="W116" s="1567">
        <f>S116/50</f>
        <v>1</v>
      </c>
      <c r="X116" s="1567"/>
      <c r="Y116" s="1567"/>
      <c r="Z116" s="1568"/>
      <c r="AB116" s="44" t="s">
        <v>16080</v>
      </c>
      <c r="AC116" s="45">
        <f>IF(W116&lt;&gt;"",(W116-$W$26)^2,"")</f>
        <v>687241</v>
      </c>
      <c r="AS116" s="19"/>
      <c r="AT116" s="25"/>
      <c r="AU116" s="25"/>
      <c r="AV116" s="25"/>
    </row>
    <row r="117" spans="1:48" s="17" customFormat="1" ht="12.75" customHeight="1">
      <c r="A117" s="46">
        <v>2</v>
      </c>
      <c r="B117" s="1564" t="s">
        <v>16081</v>
      </c>
      <c r="C117" s="1564"/>
      <c r="D117" s="1564"/>
      <c r="E117" s="1564"/>
      <c r="F117" s="1564"/>
      <c r="G117" s="1564"/>
      <c r="H117" s="1564"/>
      <c r="I117" s="1564"/>
      <c r="J117" s="1564"/>
      <c r="K117" s="1572" t="s">
        <v>16082</v>
      </c>
      <c r="L117" s="1572"/>
      <c r="M117" s="1572"/>
      <c r="N117" s="1572"/>
      <c r="O117" s="1622"/>
      <c r="P117" s="1622"/>
      <c r="Q117" s="1622"/>
      <c r="R117" s="1622"/>
      <c r="S117" s="1566">
        <v>45</v>
      </c>
      <c r="T117" s="1566"/>
      <c r="U117" s="1566"/>
      <c r="V117" s="1566"/>
      <c r="W117" s="1567">
        <f>S117/50</f>
        <v>0.9</v>
      </c>
      <c r="X117" s="1567"/>
      <c r="Y117" s="1567"/>
      <c r="Z117" s="1568"/>
      <c r="AB117" s="44" t="s">
        <v>16080</v>
      </c>
      <c r="AC117" s="45">
        <f>IF(W118&lt;&gt;"",(W118-$W$26)^2,"")</f>
        <v>687473.13959999999</v>
      </c>
      <c r="AS117" s="19"/>
      <c r="AV117" s="25"/>
    </row>
    <row r="118" spans="1:48" s="17" customFormat="1" ht="12.75" customHeight="1">
      <c r="A118" s="46">
        <v>3</v>
      </c>
      <c r="B118" s="1564" t="s">
        <v>16083</v>
      </c>
      <c r="C118" s="1564"/>
      <c r="D118" s="1564"/>
      <c r="E118" s="1564"/>
      <c r="F118" s="1564"/>
      <c r="G118" s="1564"/>
      <c r="H118" s="1564"/>
      <c r="I118" s="1564"/>
      <c r="J118" s="1564"/>
      <c r="K118" s="1572" t="s">
        <v>16084</v>
      </c>
      <c r="L118" s="1572"/>
      <c r="M118" s="1572"/>
      <c r="N118" s="1572"/>
      <c r="O118" s="1622"/>
      <c r="P118" s="1622"/>
      <c r="Q118" s="1622"/>
      <c r="R118" s="1622"/>
      <c r="S118" s="1566">
        <v>43</v>
      </c>
      <c r="T118" s="1566"/>
      <c r="U118" s="1566"/>
      <c r="V118" s="1566"/>
      <c r="W118" s="1567">
        <f>S118/50</f>
        <v>0.86</v>
      </c>
      <c r="X118" s="1567"/>
      <c r="Y118" s="1567"/>
      <c r="Z118" s="1568"/>
      <c r="AB118" s="44" t="s">
        <v>16080</v>
      </c>
      <c r="AC118" s="45">
        <f>IF(W117&lt;&gt;"",(W117-$W$26)^2,"")</f>
        <v>687406.81</v>
      </c>
      <c r="AS118" s="19"/>
      <c r="AV118" s="25"/>
    </row>
    <row r="119" spans="1:48" s="17" customFormat="1">
      <c r="A119" s="46">
        <v>4</v>
      </c>
      <c r="B119" s="1564"/>
      <c r="C119" s="1564"/>
      <c r="D119" s="1564"/>
      <c r="E119" s="1564"/>
      <c r="F119" s="1564"/>
      <c r="G119" s="1564"/>
      <c r="H119" s="1564"/>
      <c r="I119" s="1564"/>
      <c r="J119" s="1564"/>
      <c r="K119" s="1572"/>
      <c r="L119" s="1572"/>
      <c r="M119" s="1572"/>
      <c r="N119" s="1572"/>
      <c r="O119" s="1566"/>
      <c r="P119" s="1566"/>
      <c r="Q119" s="1566"/>
      <c r="R119" s="1566"/>
      <c r="S119" s="1566"/>
      <c r="T119" s="1566"/>
      <c r="U119" s="1566"/>
      <c r="V119" s="1566"/>
      <c r="W119" s="1567"/>
      <c r="X119" s="1567"/>
      <c r="Y119" s="1567"/>
      <c r="Z119" s="1568"/>
      <c r="AB119" s="44" t="s">
        <v>16080</v>
      </c>
      <c r="AC119" s="45" t="str">
        <f t="shared" ref="AC119:AC125" si="4">IF(W119&lt;&gt;"",(W119-$W$26)^2,"")</f>
        <v/>
      </c>
      <c r="AO119" s="47"/>
      <c r="AP119" s="48"/>
      <c r="AQ119" s="48"/>
      <c r="AR119" s="19"/>
      <c r="AS119" s="19"/>
      <c r="AV119" s="25"/>
    </row>
    <row r="120" spans="1:48" s="17" customFormat="1" ht="12">
      <c r="A120" s="46">
        <v>5</v>
      </c>
      <c r="B120" s="1564"/>
      <c r="C120" s="1564"/>
      <c r="D120" s="1564"/>
      <c r="E120" s="1564"/>
      <c r="F120" s="1564"/>
      <c r="G120" s="1564"/>
      <c r="H120" s="1564"/>
      <c r="I120" s="1564"/>
      <c r="J120" s="1564"/>
      <c r="K120" s="1565"/>
      <c r="L120" s="1565"/>
      <c r="M120" s="1565"/>
      <c r="N120" s="1565"/>
      <c r="O120" s="1565"/>
      <c r="P120" s="1565"/>
      <c r="Q120" s="1565"/>
      <c r="R120" s="1565"/>
      <c r="S120" s="1566"/>
      <c r="T120" s="1566"/>
      <c r="U120" s="1566"/>
      <c r="V120" s="1566"/>
      <c r="W120" s="1567"/>
      <c r="X120" s="1567"/>
      <c r="Y120" s="1567"/>
      <c r="Z120" s="1568"/>
      <c r="AB120" s="44" t="s">
        <v>16080</v>
      </c>
      <c r="AC120" s="45" t="str">
        <f t="shared" si="4"/>
        <v/>
      </c>
      <c r="AO120" s="47"/>
      <c r="AP120" s="48"/>
      <c r="AQ120" s="48"/>
      <c r="AR120" s="19"/>
      <c r="AS120" s="19"/>
    </row>
    <row r="121" spans="1:48" s="17" customFormat="1" ht="12">
      <c r="A121" s="46">
        <v>6</v>
      </c>
      <c r="B121" s="1564"/>
      <c r="C121" s="1564"/>
      <c r="D121" s="1564"/>
      <c r="E121" s="1564"/>
      <c r="F121" s="1564"/>
      <c r="G121" s="1564"/>
      <c r="H121" s="1564"/>
      <c r="I121" s="1564"/>
      <c r="J121" s="1564"/>
      <c r="K121" s="1565"/>
      <c r="L121" s="1565"/>
      <c r="M121" s="1565"/>
      <c r="N121" s="1565"/>
      <c r="O121" s="1565"/>
      <c r="P121" s="1565"/>
      <c r="Q121" s="1565"/>
      <c r="R121" s="1565"/>
      <c r="S121" s="1566"/>
      <c r="T121" s="1566"/>
      <c r="U121" s="1566"/>
      <c r="V121" s="1566"/>
      <c r="W121" s="1567"/>
      <c r="X121" s="1567"/>
      <c r="Y121" s="1567"/>
      <c r="Z121" s="1568"/>
      <c r="AB121" s="44" t="s">
        <v>16080</v>
      </c>
      <c r="AC121" s="45" t="str">
        <f t="shared" si="4"/>
        <v/>
      </c>
      <c r="AO121" s="47"/>
      <c r="AP121" s="48"/>
      <c r="AQ121" s="48"/>
      <c r="AR121" s="19"/>
      <c r="AS121" s="19"/>
    </row>
    <row r="122" spans="1:48" s="17" customFormat="1" ht="12">
      <c r="A122" s="46">
        <v>7</v>
      </c>
      <c r="B122" s="1564"/>
      <c r="C122" s="1564"/>
      <c r="D122" s="1564"/>
      <c r="E122" s="1564"/>
      <c r="F122" s="1564"/>
      <c r="G122" s="1564"/>
      <c r="H122" s="1564"/>
      <c r="I122" s="1564"/>
      <c r="J122" s="1564"/>
      <c r="K122" s="1565"/>
      <c r="L122" s="1565"/>
      <c r="M122" s="1565"/>
      <c r="N122" s="1565"/>
      <c r="O122" s="1565"/>
      <c r="P122" s="1565"/>
      <c r="Q122" s="1565"/>
      <c r="R122" s="1565"/>
      <c r="S122" s="1566"/>
      <c r="T122" s="1566"/>
      <c r="U122" s="1566"/>
      <c r="V122" s="1566"/>
      <c r="W122" s="1567"/>
      <c r="X122" s="1567"/>
      <c r="Y122" s="1567"/>
      <c r="Z122" s="1568"/>
      <c r="AB122" s="44" t="s">
        <v>16080</v>
      </c>
      <c r="AC122" s="45" t="str">
        <f t="shared" si="4"/>
        <v/>
      </c>
      <c r="AO122" s="47"/>
      <c r="AP122" s="48"/>
      <c r="AQ122" s="48"/>
      <c r="AR122" s="19"/>
      <c r="AS122" s="19"/>
    </row>
    <row r="123" spans="1:48" s="17" customFormat="1" ht="15.75">
      <c r="A123" s="46">
        <v>8</v>
      </c>
      <c r="B123" s="1564"/>
      <c r="C123" s="1564"/>
      <c r="D123" s="1564"/>
      <c r="E123" s="1564"/>
      <c r="F123" s="1564"/>
      <c r="G123" s="1564"/>
      <c r="H123" s="1564"/>
      <c r="I123" s="1564"/>
      <c r="J123" s="1564"/>
      <c r="K123" s="1565"/>
      <c r="L123" s="1565"/>
      <c r="M123" s="1565"/>
      <c r="N123" s="1565"/>
      <c r="O123" s="1565"/>
      <c r="P123" s="1565"/>
      <c r="Q123" s="1565"/>
      <c r="R123" s="1565"/>
      <c r="S123" s="1566"/>
      <c r="T123" s="1566"/>
      <c r="U123" s="1566"/>
      <c r="V123" s="1566"/>
      <c r="W123" s="1567"/>
      <c r="X123" s="1567"/>
      <c r="Y123" s="1567"/>
      <c r="Z123" s="1568"/>
      <c r="AB123" s="44" t="s">
        <v>16080</v>
      </c>
      <c r="AC123" s="45" t="str">
        <f t="shared" si="4"/>
        <v/>
      </c>
      <c r="AO123" s="47"/>
      <c r="AP123" s="48"/>
      <c r="AQ123" s="48"/>
      <c r="AR123" s="19"/>
      <c r="AS123" s="19"/>
      <c r="AT123" s="40"/>
      <c r="AU123" s="40"/>
    </row>
    <row r="124" spans="1:48" s="17" customFormat="1" ht="15.75">
      <c r="A124" s="46">
        <v>9</v>
      </c>
      <c r="B124" s="1564"/>
      <c r="C124" s="1564"/>
      <c r="D124" s="1564"/>
      <c r="E124" s="1564"/>
      <c r="F124" s="1564"/>
      <c r="G124" s="1564"/>
      <c r="H124" s="1564"/>
      <c r="I124" s="1564"/>
      <c r="J124" s="1564"/>
      <c r="K124" s="1565"/>
      <c r="L124" s="1565"/>
      <c r="M124" s="1565"/>
      <c r="N124" s="1565"/>
      <c r="O124" s="1565"/>
      <c r="P124" s="1565"/>
      <c r="Q124" s="1565"/>
      <c r="R124" s="1565"/>
      <c r="S124" s="1566"/>
      <c r="T124" s="1566"/>
      <c r="U124" s="1566"/>
      <c r="V124" s="1566"/>
      <c r="W124" s="1567"/>
      <c r="X124" s="1567"/>
      <c r="Y124" s="1567"/>
      <c r="Z124" s="1568"/>
      <c r="AB124" s="44" t="s">
        <v>16080</v>
      </c>
      <c r="AC124" s="45" t="str">
        <f t="shared" si="4"/>
        <v/>
      </c>
      <c r="AO124" s="47"/>
      <c r="AP124" s="48"/>
      <c r="AQ124" s="48"/>
      <c r="AR124" s="19"/>
      <c r="AS124" s="19"/>
      <c r="AT124" s="40"/>
      <c r="AU124" s="40"/>
    </row>
    <row r="125" spans="1:48" s="17" customFormat="1" ht="15" customHeight="1">
      <c r="A125" s="49">
        <v>10</v>
      </c>
      <c r="B125" s="1569"/>
      <c r="C125" s="1569"/>
      <c r="D125" s="1569"/>
      <c r="E125" s="1569"/>
      <c r="F125" s="1569"/>
      <c r="G125" s="1569"/>
      <c r="H125" s="1569"/>
      <c r="I125" s="1569"/>
      <c r="J125" s="1569"/>
      <c r="K125" s="1570"/>
      <c r="L125" s="1570"/>
      <c r="M125" s="1570"/>
      <c r="N125" s="1570"/>
      <c r="O125" s="1570"/>
      <c r="P125" s="1570"/>
      <c r="Q125" s="1570"/>
      <c r="R125" s="1570"/>
      <c r="S125" s="1571"/>
      <c r="T125" s="1571"/>
      <c r="U125" s="1571"/>
      <c r="V125" s="1571"/>
      <c r="W125" s="1567"/>
      <c r="X125" s="1567"/>
      <c r="Y125" s="1567"/>
      <c r="Z125" s="1568"/>
      <c r="AB125" s="44" t="s">
        <v>16080</v>
      </c>
      <c r="AC125" s="45" t="str">
        <f t="shared" si="4"/>
        <v/>
      </c>
      <c r="AO125" s="47"/>
      <c r="AP125" s="48"/>
      <c r="AQ125" s="48"/>
      <c r="AR125" s="19"/>
      <c r="AS125" s="19"/>
      <c r="AT125" s="40"/>
      <c r="AU125" s="40"/>
    </row>
    <row r="126" spans="1:48" s="40" customFormat="1" ht="15.75">
      <c r="A126" s="50" t="s">
        <v>16085</v>
      </c>
      <c r="B126" s="27"/>
      <c r="C126" s="27"/>
      <c r="D126" s="27"/>
      <c r="E126" s="27"/>
      <c r="F126" s="27"/>
      <c r="G126" s="27"/>
      <c r="H126" s="27"/>
      <c r="I126" s="27"/>
      <c r="J126" s="27"/>
      <c r="K126" s="27"/>
      <c r="L126" s="51"/>
      <c r="M126" s="52"/>
      <c r="N126" s="53"/>
      <c r="O126" s="1550" t="s">
        <v>16086</v>
      </c>
      <c r="P126" s="1551"/>
      <c r="Q126" s="1551"/>
      <c r="R126" s="1551"/>
      <c r="S126" s="1551"/>
      <c r="T126" s="1551"/>
      <c r="U126" s="1551"/>
      <c r="V126" s="1552"/>
      <c r="W126" s="1553">
        <f>AVERAGE(W116:Z125)</f>
        <v>0.92</v>
      </c>
      <c r="X126" s="1553"/>
      <c r="Y126" s="1553"/>
      <c r="Z126" s="1553"/>
      <c r="AB126" s="54" t="s">
        <v>16087</v>
      </c>
      <c r="AC126" s="55">
        <f>((SUM(AC116:AC125))/((COUNTA(W116:Z125)-1)))</f>
        <v>1031060.4748</v>
      </c>
      <c r="AS126" s="17"/>
    </row>
    <row r="127" spans="1:48" s="40" customFormat="1" ht="15.75">
      <c r="A127" s="1554"/>
      <c r="B127" s="1555"/>
      <c r="C127" s="1555"/>
      <c r="D127" s="1555"/>
      <c r="E127" s="1555"/>
      <c r="F127" s="1555"/>
      <c r="G127" s="1555"/>
      <c r="H127" s="1555"/>
      <c r="I127" s="1555"/>
      <c r="J127" s="1555"/>
      <c r="K127" s="1555"/>
      <c r="L127" s="1555"/>
      <c r="M127" s="1555"/>
      <c r="N127" s="1556"/>
      <c r="O127" s="1550" t="s">
        <v>16088</v>
      </c>
      <c r="P127" s="1551"/>
      <c r="Q127" s="1551"/>
      <c r="R127" s="1551"/>
      <c r="S127" s="1551"/>
      <c r="T127" s="1551"/>
      <c r="U127" s="1551"/>
      <c r="V127" s="1552"/>
      <c r="W127" s="1553">
        <f>MAX(W116:Z125)</f>
        <v>1</v>
      </c>
      <c r="X127" s="1553"/>
      <c r="Y127" s="1553"/>
      <c r="Z127" s="1553"/>
      <c r="AB127" s="1614" t="s">
        <v>16089</v>
      </c>
      <c r="AC127" s="1615"/>
      <c r="AD127" s="1616"/>
      <c r="AS127" s="17"/>
    </row>
    <row r="128" spans="1:48" s="40" customFormat="1" ht="15.75">
      <c r="A128" s="1554"/>
      <c r="B128" s="1555"/>
      <c r="C128" s="1555"/>
      <c r="D128" s="1555"/>
      <c r="E128" s="1555"/>
      <c r="F128" s="1555"/>
      <c r="G128" s="1555"/>
      <c r="H128" s="1555"/>
      <c r="I128" s="1555"/>
      <c r="J128" s="1555"/>
      <c r="K128" s="1555"/>
      <c r="L128" s="1555"/>
      <c r="M128" s="1555"/>
      <c r="N128" s="1556"/>
      <c r="O128" s="1550" t="s">
        <v>16090</v>
      </c>
      <c r="P128" s="1551"/>
      <c r="Q128" s="1551"/>
      <c r="R128" s="1551"/>
      <c r="S128" s="1551"/>
      <c r="T128" s="1551"/>
      <c r="U128" s="1551"/>
      <c r="V128" s="1552"/>
      <c r="W128" s="1560">
        <f>MIN(W116:Z125)</f>
        <v>0.86</v>
      </c>
      <c r="X128" s="1560"/>
      <c r="Y128" s="1560"/>
      <c r="Z128" s="1560"/>
      <c r="AB128" s="1614" t="s">
        <v>16091</v>
      </c>
      <c r="AC128" s="1616"/>
      <c r="AD128" s="56" t="str">
        <f>IF(COUNTA(W116:Z125)&gt;=AD129,"Confiável","Não Confiável")</f>
        <v>Não Confiável</v>
      </c>
      <c r="AO128" s="16"/>
      <c r="AP128" s="16"/>
      <c r="AS128" s="17"/>
      <c r="AT128" s="16"/>
      <c r="AU128" s="16"/>
    </row>
    <row r="129" spans="1:48" s="40" customFormat="1" ht="15.75">
      <c r="A129" s="1554"/>
      <c r="B129" s="1555"/>
      <c r="C129" s="1555"/>
      <c r="D129" s="1555"/>
      <c r="E129" s="1555"/>
      <c r="F129" s="1555"/>
      <c r="G129" s="1555"/>
      <c r="H129" s="1555"/>
      <c r="I129" s="1555"/>
      <c r="J129" s="1555"/>
      <c r="K129" s="1555"/>
      <c r="L129" s="1555"/>
      <c r="M129" s="1555"/>
      <c r="N129" s="1556"/>
      <c r="O129" s="57" t="s">
        <v>16092</v>
      </c>
      <c r="P129" s="58"/>
      <c r="Q129" s="58"/>
      <c r="R129" s="58"/>
      <c r="S129" s="58"/>
      <c r="T129" s="58"/>
      <c r="U129" s="58"/>
      <c r="V129" s="58"/>
      <c r="W129" s="58"/>
      <c r="X129" s="58"/>
      <c r="Y129" s="58"/>
      <c r="Z129" s="59"/>
      <c r="AB129" s="1617" t="s">
        <v>16093</v>
      </c>
      <c r="AC129" s="1618"/>
      <c r="AD129" s="60">
        <f>ROUNDUP(((4*AC126)/((W126/10)^2)),0)</f>
        <v>487268656</v>
      </c>
      <c r="AE129" s="61"/>
      <c r="AF129" s="62"/>
      <c r="AG129" s="62"/>
      <c r="AO129" s="16"/>
      <c r="AP129" s="16"/>
      <c r="AS129" s="17"/>
      <c r="AT129" s="16"/>
      <c r="AU129" s="16"/>
    </row>
    <row r="130" spans="1:48" s="40" customFormat="1" ht="16.5" thickBot="1">
      <c r="A130" s="1557"/>
      <c r="B130" s="1558"/>
      <c r="C130" s="1558"/>
      <c r="D130" s="1558"/>
      <c r="E130" s="1558"/>
      <c r="F130" s="1558"/>
      <c r="G130" s="1558"/>
      <c r="H130" s="1558"/>
      <c r="I130" s="1558"/>
      <c r="J130" s="1558"/>
      <c r="K130" s="1558"/>
      <c r="L130" s="1558"/>
      <c r="M130" s="1558"/>
      <c r="N130" s="1559"/>
      <c r="O130" s="1561" t="str">
        <f>IF(W128=W116,B116,IF(W128=W117,B117,IF(W128=W118,B118,IF(W128=W119,B119,IF(W128=W120,B120,IF(W128=W121,B121,IF(W128=W122,B122,IF(W128=W123,B123,IF(W128=W124,B124,IF(W128=W125,B125,"0"))))))))))</f>
        <v>ITIEL LTDA ME</v>
      </c>
      <c r="P130" s="1562"/>
      <c r="Q130" s="1562"/>
      <c r="R130" s="1562"/>
      <c r="S130" s="1562"/>
      <c r="T130" s="1562"/>
      <c r="U130" s="1562"/>
      <c r="V130" s="1562"/>
      <c r="W130" s="1562"/>
      <c r="X130" s="1562"/>
      <c r="Y130" s="1562"/>
      <c r="Z130" s="1563"/>
      <c r="AB130" s="1619" t="s">
        <v>16094</v>
      </c>
      <c r="AC130" s="1620"/>
      <c r="AD130" s="1620"/>
      <c r="AE130" s="1620"/>
      <c r="AF130" s="1620"/>
      <c r="AG130" s="1620"/>
      <c r="AH130" s="1620"/>
      <c r="AI130" s="1620"/>
      <c r="AJ130" s="1620"/>
      <c r="AK130" s="1620"/>
      <c r="AL130" s="1621"/>
      <c r="AO130" s="16"/>
      <c r="AP130" s="16"/>
      <c r="AS130" s="17"/>
      <c r="AT130" s="16"/>
      <c r="AU130" s="16"/>
    </row>
    <row r="131" spans="1:48" ht="19.5" thickTop="1">
      <c r="A131" s="63"/>
      <c r="B131" s="64"/>
      <c r="C131" s="64"/>
      <c r="D131" s="64"/>
      <c r="E131" s="64"/>
      <c r="F131" s="64"/>
      <c r="G131" s="64"/>
      <c r="H131" s="64"/>
      <c r="I131" s="64"/>
      <c r="J131" s="64"/>
      <c r="K131" s="64"/>
      <c r="L131" s="65"/>
      <c r="M131" s="65"/>
      <c r="N131" s="65"/>
      <c r="O131" s="65"/>
      <c r="P131" s="65"/>
      <c r="Q131" s="65"/>
      <c r="R131" s="65"/>
      <c r="S131" s="65"/>
      <c r="T131" s="65"/>
      <c r="U131" s="65"/>
      <c r="V131" s="65"/>
      <c r="W131" s="65"/>
      <c r="X131" s="65"/>
      <c r="Y131" s="65"/>
      <c r="Z131" s="66" t="s">
        <v>16051</v>
      </c>
      <c r="AC131" s="18" t="s">
        <v>16052</v>
      </c>
      <c r="AE131" s="17" t="s">
        <v>16053</v>
      </c>
      <c r="AF131" s="17" t="s">
        <v>16054</v>
      </c>
      <c r="AO131" s="17"/>
      <c r="AP131" s="17"/>
      <c r="AQ131" s="17"/>
      <c r="AR131" s="17"/>
      <c r="AS131" s="19"/>
      <c r="AT131" s="19"/>
      <c r="AU131" s="19"/>
    </row>
    <row r="132" spans="1:48">
      <c r="A132" s="20"/>
      <c r="B132" s="21"/>
      <c r="C132" s="21"/>
      <c r="D132" s="21"/>
      <c r="E132" s="21"/>
      <c r="F132" s="21"/>
      <c r="G132" s="21"/>
      <c r="H132" s="21"/>
      <c r="I132" s="21"/>
      <c r="J132" s="21"/>
      <c r="K132" s="21"/>
      <c r="L132" s="22"/>
      <c r="M132" s="22"/>
      <c r="N132" s="22"/>
      <c r="O132" s="22"/>
      <c r="P132" s="22"/>
      <c r="Q132" s="22"/>
      <c r="R132" s="22"/>
      <c r="S132" s="22"/>
      <c r="T132" s="22"/>
      <c r="U132" s="22"/>
      <c r="V132" s="22"/>
      <c r="W132" s="22"/>
      <c r="X132" s="22"/>
      <c r="Y132" s="22"/>
      <c r="Z132" s="23"/>
      <c r="AC132" s="24" t="s">
        <v>16055</v>
      </c>
      <c r="AE132" s="17" t="s">
        <v>16056</v>
      </c>
      <c r="AF132" s="17" t="s">
        <v>16057</v>
      </c>
      <c r="AO132" s="17"/>
      <c r="AP132" s="17"/>
      <c r="AQ132" s="17"/>
      <c r="AR132" s="17"/>
      <c r="AS132" s="19"/>
      <c r="AT132" s="19"/>
      <c r="AU132" s="19"/>
      <c r="AV132" s="25"/>
    </row>
    <row r="133" spans="1:48" s="17" customFormat="1">
      <c r="A133" s="26" t="s">
        <v>16058</v>
      </c>
      <c r="B133" s="27"/>
      <c r="C133" s="27"/>
      <c r="D133" s="27"/>
      <c r="E133" s="27"/>
      <c r="F133" s="27"/>
      <c r="G133" s="27"/>
      <c r="H133" s="27"/>
      <c r="I133" s="27"/>
      <c r="J133" s="27"/>
      <c r="K133" s="27"/>
      <c r="L133" s="28"/>
      <c r="M133" s="28"/>
      <c r="N133" s="28"/>
      <c r="O133" s="28"/>
      <c r="P133" s="28"/>
      <c r="Q133" s="28"/>
      <c r="R133" s="28"/>
      <c r="S133" s="28"/>
      <c r="T133" s="28"/>
      <c r="U133" s="28"/>
      <c r="V133" s="28"/>
      <c r="W133" s="28"/>
      <c r="X133" s="28"/>
      <c r="Y133" s="28"/>
      <c r="Z133" s="29"/>
      <c r="AC133" s="30" t="s">
        <v>16059</v>
      </c>
      <c r="AE133" s="17" t="s">
        <v>16060</v>
      </c>
      <c r="AF133" s="17" t="s">
        <v>16061</v>
      </c>
      <c r="AS133" s="19"/>
      <c r="AT133" s="19"/>
      <c r="AU133" s="19"/>
      <c r="AV133" s="25"/>
    </row>
    <row r="134" spans="1:48" s="17" customFormat="1" ht="12" customHeight="1">
      <c r="A134" s="1577" t="s">
        <v>16099</v>
      </c>
      <c r="B134" s="1578"/>
      <c r="C134" s="1578"/>
      <c r="D134" s="1578"/>
      <c r="E134" s="1578"/>
      <c r="F134" s="1578"/>
      <c r="G134" s="1578"/>
      <c r="H134" s="1578"/>
      <c r="I134" s="1578"/>
      <c r="J134" s="1578"/>
      <c r="K134" s="1578"/>
      <c r="L134" s="1578"/>
      <c r="M134" s="1578"/>
      <c r="N134" s="1578"/>
      <c r="O134" s="1578"/>
      <c r="P134" s="1578"/>
      <c r="Q134" s="1578"/>
      <c r="R134" s="1578"/>
      <c r="S134" s="1578"/>
      <c r="T134" s="1578"/>
      <c r="U134" s="1578"/>
      <c r="V134" s="1578"/>
      <c r="W134" s="1578"/>
      <c r="X134" s="1578"/>
      <c r="Y134" s="1578"/>
      <c r="Z134" s="1579"/>
      <c r="AA134" s="31"/>
      <c r="AC134" s="30" t="s">
        <v>16063</v>
      </c>
      <c r="AE134" s="17" t="s">
        <v>16064</v>
      </c>
      <c r="AS134" s="19"/>
      <c r="AT134" s="19"/>
      <c r="AU134" s="19"/>
      <c r="AV134" s="25"/>
    </row>
    <row r="135" spans="1:48" s="17" customFormat="1" ht="12" customHeight="1">
      <c r="A135" s="1577"/>
      <c r="B135" s="1578"/>
      <c r="C135" s="1578"/>
      <c r="D135" s="1578"/>
      <c r="E135" s="1578"/>
      <c r="F135" s="1578"/>
      <c r="G135" s="1578"/>
      <c r="H135" s="1578"/>
      <c r="I135" s="1578"/>
      <c r="J135" s="1578"/>
      <c r="K135" s="1578"/>
      <c r="L135" s="1578"/>
      <c r="M135" s="1578"/>
      <c r="N135" s="1578"/>
      <c r="O135" s="1578"/>
      <c r="P135" s="1578"/>
      <c r="Q135" s="1578"/>
      <c r="R135" s="1578"/>
      <c r="S135" s="1578"/>
      <c r="T135" s="1578"/>
      <c r="U135" s="1578"/>
      <c r="V135" s="1578"/>
      <c r="W135" s="1578"/>
      <c r="X135" s="1578"/>
      <c r="Y135" s="1578"/>
      <c r="Z135" s="1579"/>
      <c r="AA135" s="31"/>
      <c r="AC135" s="30" t="s">
        <v>16065</v>
      </c>
      <c r="AS135" s="19"/>
      <c r="AT135" s="19"/>
      <c r="AU135" s="19"/>
      <c r="AV135" s="25"/>
    </row>
    <row r="136" spans="1:48" s="17" customFormat="1" ht="12" customHeight="1">
      <c r="A136" s="1580"/>
      <c r="B136" s="1581"/>
      <c r="C136" s="1581"/>
      <c r="D136" s="1581"/>
      <c r="E136" s="1581"/>
      <c r="F136" s="1581"/>
      <c r="G136" s="1581"/>
      <c r="H136" s="1581"/>
      <c r="I136" s="1581"/>
      <c r="J136" s="1581"/>
      <c r="K136" s="1581"/>
      <c r="L136" s="1581"/>
      <c r="M136" s="1581"/>
      <c r="N136" s="1581"/>
      <c r="O136" s="1581"/>
      <c r="P136" s="1581"/>
      <c r="Q136" s="1581"/>
      <c r="R136" s="1581"/>
      <c r="S136" s="1581"/>
      <c r="T136" s="1581"/>
      <c r="U136" s="1581"/>
      <c r="V136" s="1581"/>
      <c r="W136" s="1581"/>
      <c r="X136" s="1581"/>
      <c r="Y136" s="1581"/>
      <c r="Z136" s="1582"/>
      <c r="AA136" s="31"/>
      <c r="AC136" s="30" t="s">
        <v>16066</v>
      </c>
      <c r="AS136" s="19"/>
      <c r="AT136" s="19"/>
      <c r="AU136" s="19"/>
      <c r="AV136" s="25"/>
    </row>
    <row r="137" spans="1:48" s="17" customFormat="1">
      <c r="A137" s="32" t="s">
        <v>16067</v>
      </c>
      <c r="B137" s="33"/>
      <c r="C137" s="33"/>
      <c r="D137" s="33"/>
      <c r="E137" s="33"/>
      <c r="F137" s="33"/>
      <c r="G137" s="33"/>
      <c r="H137" s="33"/>
      <c r="I137" s="34"/>
      <c r="K137" s="32" t="s">
        <v>16068</v>
      </c>
      <c r="L137" s="34"/>
      <c r="M137" s="33"/>
      <c r="N137" s="33"/>
      <c r="O137" s="35"/>
      <c r="P137" s="32" t="s">
        <v>16069</v>
      </c>
      <c r="Q137" s="33"/>
      <c r="R137" s="33"/>
      <c r="S137" s="33"/>
      <c r="T137" s="36"/>
      <c r="U137" s="33"/>
      <c r="V137" s="37"/>
      <c r="W137" s="32" t="s">
        <v>16070</v>
      </c>
      <c r="X137" s="33"/>
      <c r="Y137" s="33"/>
      <c r="Z137" s="37"/>
      <c r="AA137" s="31"/>
      <c r="AC137" s="30" t="s">
        <v>16071</v>
      </c>
      <c r="AS137" s="19"/>
      <c r="AT137" s="19"/>
      <c r="AU137" s="19"/>
      <c r="AV137" s="25"/>
    </row>
    <row r="138" spans="1:48" s="40" customFormat="1" ht="12" customHeight="1">
      <c r="A138" s="1583" t="s">
        <v>14400</v>
      </c>
      <c r="B138" s="1584"/>
      <c r="C138" s="1584"/>
      <c r="D138" s="1584"/>
      <c r="E138" s="1584"/>
      <c r="F138" s="1584"/>
      <c r="G138" s="1584"/>
      <c r="H138" s="1584"/>
      <c r="I138" s="1584"/>
      <c r="J138" s="1585"/>
      <c r="K138" s="1589" t="s">
        <v>16100</v>
      </c>
      <c r="L138" s="1590"/>
      <c r="M138" s="1590"/>
      <c r="N138" s="1590"/>
      <c r="O138" s="1591"/>
      <c r="P138" s="1595" t="s">
        <v>16065</v>
      </c>
      <c r="Q138" s="1596"/>
      <c r="R138" s="1596"/>
      <c r="S138" s="1596"/>
      <c r="T138" s="1596"/>
      <c r="U138" s="1596"/>
      <c r="V138" s="1597"/>
      <c r="W138" s="1601">
        <v>43191</v>
      </c>
      <c r="X138" s="1602"/>
      <c r="Y138" s="1602"/>
      <c r="Z138" s="1603"/>
      <c r="AA138" s="38"/>
      <c r="AB138" s="17"/>
      <c r="AC138" s="39"/>
      <c r="AO138" s="17"/>
      <c r="AP138" s="17"/>
      <c r="AQ138" s="17"/>
      <c r="AR138" s="17"/>
      <c r="AS138" s="19"/>
      <c r="AT138" s="19"/>
      <c r="AU138" s="19"/>
      <c r="AV138" s="25"/>
    </row>
    <row r="139" spans="1:48" s="40" customFormat="1" ht="12" customHeight="1">
      <c r="A139" s="1586"/>
      <c r="B139" s="1587"/>
      <c r="C139" s="1587"/>
      <c r="D139" s="1587"/>
      <c r="E139" s="1587"/>
      <c r="F139" s="1587"/>
      <c r="G139" s="1587"/>
      <c r="H139" s="1587"/>
      <c r="I139" s="1587"/>
      <c r="J139" s="1588"/>
      <c r="K139" s="1592"/>
      <c r="L139" s="1593"/>
      <c r="M139" s="1593"/>
      <c r="N139" s="1593"/>
      <c r="O139" s="1594"/>
      <c r="P139" s="1598"/>
      <c r="Q139" s="1599"/>
      <c r="R139" s="1599"/>
      <c r="S139" s="1599"/>
      <c r="T139" s="1599"/>
      <c r="U139" s="1599"/>
      <c r="V139" s="1600"/>
      <c r="W139" s="1604"/>
      <c r="X139" s="1605"/>
      <c r="Y139" s="1605"/>
      <c r="Z139" s="1606"/>
      <c r="AA139" s="38"/>
      <c r="AB139" s="17"/>
      <c r="AC139" s="34"/>
      <c r="AO139" s="17"/>
      <c r="AP139" s="17"/>
      <c r="AQ139" s="17"/>
      <c r="AR139" s="17"/>
      <c r="AS139" s="19"/>
      <c r="AT139" s="19"/>
      <c r="AU139" s="19"/>
      <c r="AV139" s="25"/>
    </row>
    <row r="140" spans="1:48" s="42" customFormat="1" ht="12.75" customHeight="1">
      <c r="A140" s="41" t="s">
        <v>16072</v>
      </c>
      <c r="B140" s="1607" t="s">
        <v>16073</v>
      </c>
      <c r="C140" s="1608"/>
      <c r="D140" s="1608"/>
      <c r="E140" s="1608"/>
      <c r="F140" s="1608"/>
      <c r="G140" s="1608"/>
      <c r="H140" s="1608"/>
      <c r="I140" s="1608"/>
      <c r="J140" s="1609"/>
      <c r="K140" s="1610" t="s">
        <v>16074</v>
      </c>
      <c r="L140" s="1611"/>
      <c r="M140" s="1611"/>
      <c r="N140" s="1612"/>
      <c r="O140" s="1610" t="s">
        <v>16075</v>
      </c>
      <c r="P140" s="1611"/>
      <c r="Q140" s="1611"/>
      <c r="R140" s="1612"/>
      <c r="S140" s="1610" t="s">
        <v>16076</v>
      </c>
      <c r="T140" s="1611"/>
      <c r="U140" s="1611"/>
      <c r="V140" s="1612"/>
      <c r="W140" s="1610" t="s">
        <v>16077</v>
      </c>
      <c r="X140" s="1611"/>
      <c r="Y140" s="1611"/>
      <c r="Z140" s="1612"/>
      <c r="AO140" s="17"/>
      <c r="AP140" s="17"/>
      <c r="AQ140" s="17"/>
      <c r="AR140" s="17"/>
      <c r="AS140" s="19"/>
      <c r="AT140" s="19"/>
      <c r="AU140" s="19"/>
      <c r="AV140" s="25"/>
    </row>
    <row r="141" spans="1:48" s="17" customFormat="1" ht="12.75" customHeight="1">
      <c r="A141" s="43">
        <v>1</v>
      </c>
      <c r="B141" s="1573" t="s">
        <v>16078</v>
      </c>
      <c r="C141" s="1573"/>
      <c r="D141" s="1573"/>
      <c r="E141" s="1573"/>
      <c r="F141" s="1573"/>
      <c r="G141" s="1573"/>
      <c r="H141" s="1573"/>
      <c r="I141" s="1573"/>
      <c r="J141" s="1573"/>
      <c r="K141" s="1574" t="s">
        <v>16079</v>
      </c>
      <c r="L141" s="1574"/>
      <c r="M141" s="1574"/>
      <c r="N141" s="1574"/>
      <c r="O141" s="1623"/>
      <c r="P141" s="1623"/>
      <c r="Q141" s="1623"/>
      <c r="R141" s="1623"/>
      <c r="S141" s="1613">
        <v>750</v>
      </c>
      <c r="T141" s="1613"/>
      <c r="U141" s="1613"/>
      <c r="V141" s="1613"/>
      <c r="W141" s="1567">
        <f>S141/1000</f>
        <v>0.75</v>
      </c>
      <c r="X141" s="1567"/>
      <c r="Y141" s="1567"/>
      <c r="Z141" s="1568"/>
      <c r="AB141" s="44" t="s">
        <v>16080</v>
      </c>
      <c r="AC141" s="45">
        <f>IF(W141&lt;&gt;"",(W141-$W$26)^2,"")</f>
        <v>687655.5625</v>
      </c>
      <c r="AS141" s="19"/>
      <c r="AT141" s="25"/>
      <c r="AU141" s="25"/>
      <c r="AV141" s="25"/>
    </row>
    <row r="142" spans="1:48" s="17" customFormat="1" ht="12.75" customHeight="1">
      <c r="A142" s="46">
        <v>2</v>
      </c>
      <c r="B142" s="1564" t="s">
        <v>16081</v>
      </c>
      <c r="C142" s="1564"/>
      <c r="D142" s="1564"/>
      <c r="E142" s="1564"/>
      <c r="F142" s="1564"/>
      <c r="G142" s="1564"/>
      <c r="H142" s="1564"/>
      <c r="I142" s="1564"/>
      <c r="J142" s="1564"/>
      <c r="K142" s="1572" t="s">
        <v>16082</v>
      </c>
      <c r="L142" s="1572"/>
      <c r="M142" s="1572"/>
      <c r="N142" s="1572"/>
      <c r="O142" s="1622"/>
      <c r="P142" s="1622"/>
      <c r="Q142" s="1622"/>
      <c r="R142" s="1622"/>
      <c r="S142" s="1566">
        <v>850</v>
      </c>
      <c r="T142" s="1566"/>
      <c r="U142" s="1566"/>
      <c r="V142" s="1566"/>
      <c r="W142" s="1567">
        <f>S142/1000</f>
        <v>0.85</v>
      </c>
      <c r="X142" s="1567"/>
      <c r="Y142" s="1567"/>
      <c r="Z142" s="1568"/>
      <c r="AB142" s="44" t="s">
        <v>16080</v>
      </c>
      <c r="AC142" s="45">
        <f>IF(W143&lt;&gt;"",(W143-$W$26)^2,"")</f>
        <v>687473.13959999999</v>
      </c>
      <c r="AS142" s="19"/>
      <c r="AV142" s="25"/>
    </row>
    <row r="143" spans="1:48" s="17" customFormat="1" ht="12.75" customHeight="1">
      <c r="A143" s="46">
        <v>3</v>
      </c>
      <c r="B143" s="1564" t="s">
        <v>16083</v>
      </c>
      <c r="C143" s="1564"/>
      <c r="D143" s="1564"/>
      <c r="E143" s="1564"/>
      <c r="F143" s="1564"/>
      <c r="G143" s="1564"/>
      <c r="H143" s="1564"/>
      <c r="I143" s="1564"/>
      <c r="J143" s="1564"/>
      <c r="K143" s="1572" t="s">
        <v>16084</v>
      </c>
      <c r="L143" s="1572"/>
      <c r="M143" s="1572"/>
      <c r="N143" s="1572"/>
      <c r="O143" s="1622"/>
      <c r="P143" s="1622"/>
      <c r="Q143" s="1622"/>
      <c r="R143" s="1622"/>
      <c r="S143" s="1566">
        <v>860</v>
      </c>
      <c r="T143" s="1566"/>
      <c r="U143" s="1566"/>
      <c r="V143" s="1566"/>
      <c r="W143" s="1567">
        <f>S143/1000</f>
        <v>0.86</v>
      </c>
      <c r="X143" s="1567"/>
      <c r="Y143" s="1567"/>
      <c r="Z143" s="1568"/>
      <c r="AB143" s="44" t="s">
        <v>16080</v>
      </c>
      <c r="AC143" s="45">
        <f>IF(W142&lt;&gt;"",(W142-$W$26)^2,"")</f>
        <v>687489.72250000003</v>
      </c>
      <c r="AS143" s="19"/>
      <c r="AV143" s="25"/>
    </row>
    <row r="144" spans="1:48" s="17" customFormat="1">
      <c r="A144" s="46">
        <v>4</v>
      </c>
      <c r="B144" s="1564"/>
      <c r="C144" s="1564"/>
      <c r="D144" s="1564"/>
      <c r="E144" s="1564"/>
      <c r="F144" s="1564"/>
      <c r="G144" s="1564"/>
      <c r="H144" s="1564"/>
      <c r="I144" s="1564"/>
      <c r="J144" s="1564"/>
      <c r="K144" s="1572"/>
      <c r="L144" s="1572"/>
      <c r="M144" s="1572"/>
      <c r="N144" s="1572"/>
      <c r="O144" s="1566"/>
      <c r="P144" s="1566"/>
      <c r="Q144" s="1566"/>
      <c r="R144" s="1566"/>
      <c r="S144" s="1566"/>
      <c r="T144" s="1566"/>
      <c r="U144" s="1566"/>
      <c r="V144" s="1566"/>
      <c r="W144" s="1567"/>
      <c r="X144" s="1567"/>
      <c r="Y144" s="1567"/>
      <c r="Z144" s="1568"/>
      <c r="AB144" s="44" t="s">
        <v>16080</v>
      </c>
      <c r="AC144" s="45" t="str">
        <f t="shared" ref="AC144:AC150" si="5">IF(W144&lt;&gt;"",(W144-$W$26)^2,"")</f>
        <v/>
      </c>
      <c r="AO144" s="47"/>
      <c r="AP144" s="48"/>
      <c r="AQ144" s="48"/>
      <c r="AR144" s="19"/>
      <c r="AS144" s="19"/>
      <c r="AV144" s="25"/>
    </row>
    <row r="145" spans="1:48" s="17" customFormat="1" ht="12">
      <c r="A145" s="46">
        <v>5</v>
      </c>
      <c r="B145" s="1564"/>
      <c r="C145" s="1564"/>
      <c r="D145" s="1564"/>
      <c r="E145" s="1564"/>
      <c r="F145" s="1564"/>
      <c r="G145" s="1564"/>
      <c r="H145" s="1564"/>
      <c r="I145" s="1564"/>
      <c r="J145" s="1564"/>
      <c r="K145" s="1565"/>
      <c r="L145" s="1565"/>
      <c r="M145" s="1565"/>
      <c r="N145" s="1565"/>
      <c r="O145" s="1565"/>
      <c r="P145" s="1565"/>
      <c r="Q145" s="1565"/>
      <c r="R145" s="1565"/>
      <c r="S145" s="1566"/>
      <c r="T145" s="1566"/>
      <c r="U145" s="1566"/>
      <c r="V145" s="1566"/>
      <c r="W145" s="1567"/>
      <c r="X145" s="1567"/>
      <c r="Y145" s="1567"/>
      <c r="Z145" s="1568"/>
      <c r="AB145" s="44" t="s">
        <v>16080</v>
      </c>
      <c r="AC145" s="45" t="str">
        <f t="shared" si="5"/>
        <v/>
      </c>
      <c r="AO145" s="47"/>
      <c r="AP145" s="48"/>
      <c r="AQ145" s="48"/>
      <c r="AR145" s="19"/>
      <c r="AS145" s="19"/>
    </row>
    <row r="146" spans="1:48" s="17" customFormat="1" ht="12">
      <c r="A146" s="46">
        <v>6</v>
      </c>
      <c r="B146" s="1564"/>
      <c r="C146" s="1564"/>
      <c r="D146" s="1564"/>
      <c r="E146" s="1564"/>
      <c r="F146" s="1564"/>
      <c r="G146" s="1564"/>
      <c r="H146" s="1564"/>
      <c r="I146" s="1564"/>
      <c r="J146" s="1564"/>
      <c r="K146" s="1565"/>
      <c r="L146" s="1565"/>
      <c r="M146" s="1565"/>
      <c r="N146" s="1565"/>
      <c r="O146" s="1565"/>
      <c r="P146" s="1565"/>
      <c r="Q146" s="1565"/>
      <c r="R146" s="1565"/>
      <c r="S146" s="1566"/>
      <c r="T146" s="1566"/>
      <c r="U146" s="1566"/>
      <c r="V146" s="1566"/>
      <c r="W146" s="1567"/>
      <c r="X146" s="1567"/>
      <c r="Y146" s="1567"/>
      <c r="Z146" s="1568"/>
      <c r="AB146" s="44" t="s">
        <v>16080</v>
      </c>
      <c r="AC146" s="45" t="str">
        <f t="shared" si="5"/>
        <v/>
      </c>
      <c r="AO146" s="47"/>
      <c r="AP146" s="48"/>
      <c r="AQ146" s="48"/>
      <c r="AR146" s="19"/>
      <c r="AS146" s="19"/>
    </row>
    <row r="147" spans="1:48" s="17" customFormat="1" ht="12">
      <c r="A147" s="46">
        <v>7</v>
      </c>
      <c r="B147" s="1564"/>
      <c r="C147" s="1564"/>
      <c r="D147" s="1564"/>
      <c r="E147" s="1564"/>
      <c r="F147" s="1564"/>
      <c r="G147" s="1564"/>
      <c r="H147" s="1564"/>
      <c r="I147" s="1564"/>
      <c r="J147" s="1564"/>
      <c r="K147" s="1565"/>
      <c r="L147" s="1565"/>
      <c r="M147" s="1565"/>
      <c r="N147" s="1565"/>
      <c r="O147" s="1565"/>
      <c r="P147" s="1565"/>
      <c r="Q147" s="1565"/>
      <c r="R147" s="1565"/>
      <c r="S147" s="1566"/>
      <c r="T147" s="1566"/>
      <c r="U147" s="1566"/>
      <c r="V147" s="1566"/>
      <c r="W147" s="1567"/>
      <c r="X147" s="1567"/>
      <c r="Y147" s="1567"/>
      <c r="Z147" s="1568"/>
      <c r="AB147" s="44" t="s">
        <v>16080</v>
      </c>
      <c r="AC147" s="45" t="str">
        <f t="shared" si="5"/>
        <v/>
      </c>
      <c r="AO147" s="47"/>
      <c r="AP147" s="48"/>
      <c r="AQ147" s="48"/>
      <c r="AR147" s="19"/>
      <c r="AS147" s="19"/>
    </row>
    <row r="148" spans="1:48" s="17" customFormat="1" ht="15.75">
      <c r="A148" s="46">
        <v>8</v>
      </c>
      <c r="B148" s="1564"/>
      <c r="C148" s="1564"/>
      <c r="D148" s="1564"/>
      <c r="E148" s="1564"/>
      <c r="F148" s="1564"/>
      <c r="G148" s="1564"/>
      <c r="H148" s="1564"/>
      <c r="I148" s="1564"/>
      <c r="J148" s="1564"/>
      <c r="K148" s="1565"/>
      <c r="L148" s="1565"/>
      <c r="M148" s="1565"/>
      <c r="N148" s="1565"/>
      <c r="O148" s="1565"/>
      <c r="P148" s="1565"/>
      <c r="Q148" s="1565"/>
      <c r="R148" s="1565"/>
      <c r="S148" s="1566"/>
      <c r="T148" s="1566"/>
      <c r="U148" s="1566"/>
      <c r="V148" s="1566"/>
      <c r="W148" s="1567"/>
      <c r="X148" s="1567"/>
      <c r="Y148" s="1567"/>
      <c r="Z148" s="1568"/>
      <c r="AB148" s="44" t="s">
        <v>16080</v>
      </c>
      <c r="AC148" s="45" t="str">
        <f t="shared" si="5"/>
        <v/>
      </c>
      <c r="AO148" s="47"/>
      <c r="AP148" s="48"/>
      <c r="AQ148" s="48"/>
      <c r="AR148" s="19"/>
      <c r="AS148" s="19"/>
      <c r="AT148" s="40"/>
      <c r="AU148" s="40"/>
    </row>
    <row r="149" spans="1:48" s="17" customFormat="1" ht="15.75">
      <c r="A149" s="46">
        <v>9</v>
      </c>
      <c r="B149" s="1564"/>
      <c r="C149" s="1564"/>
      <c r="D149" s="1564"/>
      <c r="E149" s="1564"/>
      <c r="F149" s="1564"/>
      <c r="G149" s="1564"/>
      <c r="H149" s="1564"/>
      <c r="I149" s="1564"/>
      <c r="J149" s="1564"/>
      <c r="K149" s="1565"/>
      <c r="L149" s="1565"/>
      <c r="M149" s="1565"/>
      <c r="N149" s="1565"/>
      <c r="O149" s="1565"/>
      <c r="P149" s="1565"/>
      <c r="Q149" s="1565"/>
      <c r="R149" s="1565"/>
      <c r="S149" s="1566"/>
      <c r="T149" s="1566"/>
      <c r="U149" s="1566"/>
      <c r="V149" s="1566"/>
      <c r="W149" s="1567"/>
      <c r="X149" s="1567"/>
      <c r="Y149" s="1567"/>
      <c r="Z149" s="1568"/>
      <c r="AB149" s="44" t="s">
        <v>16080</v>
      </c>
      <c r="AC149" s="45" t="str">
        <f t="shared" si="5"/>
        <v/>
      </c>
      <c r="AO149" s="47"/>
      <c r="AP149" s="48"/>
      <c r="AQ149" s="48"/>
      <c r="AR149" s="19"/>
      <c r="AS149" s="19"/>
      <c r="AT149" s="40"/>
      <c r="AU149" s="40"/>
    </row>
    <row r="150" spans="1:48" s="17" customFormat="1" ht="15" customHeight="1">
      <c r="A150" s="49">
        <v>10</v>
      </c>
      <c r="B150" s="1569"/>
      <c r="C150" s="1569"/>
      <c r="D150" s="1569"/>
      <c r="E150" s="1569"/>
      <c r="F150" s="1569"/>
      <c r="G150" s="1569"/>
      <c r="H150" s="1569"/>
      <c r="I150" s="1569"/>
      <c r="J150" s="1569"/>
      <c r="K150" s="1570"/>
      <c r="L150" s="1570"/>
      <c r="M150" s="1570"/>
      <c r="N150" s="1570"/>
      <c r="O150" s="1570"/>
      <c r="P150" s="1570"/>
      <c r="Q150" s="1570"/>
      <c r="R150" s="1570"/>
      <c r="S150" s="1571"/>
      <c r="T150" s="1571"/>
      <c r="U150" s="1571"/>
      <c r="V150" s="1571"/>
      <c r="W150" s="1567"/>
      <c r="X150" s="1567"/>
      <c r="Y150" s="1567"/>
      <c r="Z150" s="1568"/>
      <c r="AB150" s="44" t="s">
        <v>16080</v>
      </c>
      <c r="AC150" s="45" t="str">
        <f t="shared" si="5"/>
        <v/>
      </c>
      <c r="AO150" s="47"/>
      <c r="AP150" s="48"/>
      <c r="AQ150" s="48"/>
      <c r="AR150" s="19"/>
      <c r="AS150" s="19"/>
      <c r="AT150" s="40"/>
      <c r="AU150" s="40"/>
    </row>
    <row r="151" spans="1:48" s="40" customFormat="1" ht="15.75">
      <c r="A151" s="50" t="s">
        <v>16085</v>
      </c>
      <c r="B151" s="27"/>
      <c r="C151" s="27"/>
      <c r="D151" s="27"/>
      <c r="E151" s="27"/>
      <c r="F151" s="27"/>
      <c r="G151" s="27"/>
      <c r="H151" s="27"/>
      <c r="I151" s="27"/>
      <c r="J151" s="27"/>
      <c r="K151" s="27"/>
      <c r="L151" s="51"/>
      <c r="M151" s="52"/>
      <c r="N151" s="53"/>
      <c r="O151" s="1550" t="s">
        <v>16086</v>
      </c>
      <c r="P151" s="1551"/>
      <c r="Q151" s="1551"/>
      <c r="R151" s="1551"/>
      <c r="S151" s="1551"/>
      <c r="T151" s="1551"/>
      <c r="U151" s="1551"/>
      <c r="V151" s="1552"/>
      <c r="W151" s="1553">
        <f>AVERAGE(W141:Z150)</f>
        <v>0.82</v>
      </c>
      <c r="X151" s="1553"/>
      <c r="Y151" s="1553"/>
      <c r="Z151" s="1553"/>
      <c r="AB151" s="54" t="s">
        <v>16087</v>
      </c>
      <c r="AC151" s="55">
        <f>((SUM(AC141:AC150))/((COUNTA(W141:Z150)-1)))</f>
        <v>1031309.2123</v>
      </c>
      <c r="AS151" s="17"/>
    </row>
    <row r="152" spans="1:48" s="40" customFormat="1" ht="15.75">
      <c r="A152" s="1554"/>
      <c r="B152" s="1555"/>
      <c r="C152" s="1555"/>
      <c r="D152" s="1555"/>
      <c r="E152" s="1555"/>
      <c r="F152" s="1555"/>
      <c r="G152" s="1555"/>
      <c r="H152" s="1555"/>
      <c r="I152" s="1555"/>
      <c r="J152" s="1555"/>
      <c r="K152" s="1555"/>
      <c r="L152" s="1555"/>
      <c r="M152" s="1555"/>
      <c r="N152" s="1556"/>
      <c r="O152" s="1550" t="s">
        <v>16088</v>
      </c>
      <c r="P152" s="1551"/>
      <c r="Q152" s="1551"/>
      <c r="R152" s="1551"/>
      <c r="S152" s="1551"/>
      <c r="T152" s="1551"/>
      <c r="U152" s="1551"/>
      <c r="V152" s="1552"/>
      <c r="W152" s="1553">
        <f>MAX(W141:Z150)</f>
        <v>0.86</v>
      </c>
      <c r="X152" s="1553"/>
      <c r="Y152" s="1553"/>
      <c r="Z152" s="1553"/>
      <c r="AB152" s="1614" t="s">
        <v>16089</v>
      </c>
      <c r="AC152" s="1615"/>
      <c r="AD152" s="1616"/>
      <c r="AS152" s="17"/>
    </row>
    <row r="153" spans="1:48" s="40" customFormat="1" ht="15.75">
      <c r="A153" s="1554"/>
      <c r="B153" s="1555"/>
      <c r="C153" s="1555"/>
      <c r="D153" s="1555"/>
      <c r="E153" s="1555"/>
      <c r="F153" s="1555"/>
      <c r="G153" s="1555"/>
      <c r="H153" s="1555"/>
      <c r="I153" s="1555"/>
      <c r="J153" s="1555"/>
      <c r="K153" s="1555"/>
      <c r="L153" s="1555"/>
      <c r="M153" s="1555"/>
      <c r="N153" s="1556"/>
      <c r="O153" s="1550" t="s">
        <v>16090</v>
      </c>
      <c r="P153" s="1551"/>
      <c r="Q153" s="1551"/>
      <c r="R153" s="1551"/>
      <c r="S153" s="1551"/>
      <c r="T153" s="1551"/>
      <c r="U153" s="1551"/>
      <c r="V153" s="1552"/>
      <c r="W153" s="1560">
        <f>MIN(W141:Z150)</f>
        <v>0.75</v>
      </c>
      <c r="X153" s="1560"/>
      <c r="Y153" s="1560"/>
      <c r="Z153" s="1560"/>
      <c r="AB153" s="1614" t="s">
        <v>16091</v>
      </c>
      <c r="AC153" s="1616"/>
      <c r="AD153" s="56" t="str">
        <f>IF(COUNTA(W141:Z150)&gt;=AD154,"Confiável","Não Confiável")</f>
        <v>Não Confiável</v>
      </c>
      <c r="AO153" s="16"/>
      <c r="AP153" s="16"/>
      <c r="AS153" s="17"/>
      <c r="AT153" s="16"/>
      <c r="AU153" s="16"/>
    </row>
    <row r="154" spans="1:48" s="40" customFormat="1" ht="15.75">
      <c r="A154" s="1554"/>
      <c r="B154" s="1555"/>
      <c r="C154" s="1555"/>
      <c r="D154" s="1555"/>
      <c r="E154" s="1555"/>
      <c r="F154" s="1555"/>
      <c r="G154" s="1555"/>
      <c r="H154" s="1555"/>
      <c r="I154" s="1555"/>
      <c r="J154" s="1555"/>
      <c r="K154" s="1555"/>
      <c r="L154" s="1555"/>
      <c r="M154" s="1555"/>
      <c r="N154" s="1556"/>
      <c r="O154" s="57" t="s">
        <v>16092</v>
      </c>
      <c r="P154" s="58"/>
      <c r="Q154" s="58"/>
      <c r="R154" s="58"/>
      <c r="S154" s="58"/>
      <c r="T154" s="58"/>
      <c r="U154" s="58"/>
      <c r="V154" s="58"/>
      <c r="W154" s="58"/>
      <c r="X154" s="58"/>
      <c r="Y154" s="58"/>
      <c r="Z154" s="59"/>
      <c r="AB154" s="1617" t="s">
        <v>16093</v>
      </c>
      <c r="AC154" s="1618"/>
      <c r="AD154" s="60">
        <f>ROUNDUP(((4*AC151)/((W151/10)^2)),0)</f>
        <v>613509347</v>
      </c>
      <c r="AE154" s="61"/>
      <c r="AF154" s="62"/>
      <c r="AG154" s="62"/>
      <c r="AO154" s="16"/>
      <c r="AP154" s="16"/>
      <c r="AS154" s="17"/>
      <c r="AT154" s="16"/>
      <c r="AU154" s="16"/>
    </row>
    <row r="155" spans="1:48" s="40" customFormat="1" ht="16.5" thickBot="1">
      <c r="A155" s="1557"/>
      <c r="B155" s="1558"/>
      <c r="C155" s="1558"/>
      <c r="D155" s="1558"/>
      <c r="E155" s="1558"/>
      <c r="F155" s="1558"/>
      <c r="G155" s="1558"/>
      <c r="H155" s="1558"/>
      <c r="I155" s="1558"/>
      <c r="J155" s="1558"/>
      <c r="K155" s="1558"/>
      <c r="L155" s="1558"/>
      <c r="M155" s="1558"/>
      <c r="N155" s="1559"/>
      <c r="O155" s="1561" t="str">
        <f>IF(W153=W141,B141,IF(W153=W142,B142,IF(W153=W143,B143,IF(W153=W144,B144,IF(W153=W145,B145,IF(W153=W146,B146,IF(W153=W147,B147,IF(W153=W148,B148,IF(W153=W149,B149,IF(W153=W150,B150,"0"))))))))))</f>
        <v>A.S CAMELI LTDA</v>
      </c>
      <c r="P155" s="1562"/>
      <c r="Q155" s="1562"/>
      <c r="R155" s="1562"/>
      <c r="S155" s="1562"/>
      <c r="T155" s="1562"/>
      <c r="U155" s="1562"/>
      <c r="V155" s="1562"/>
      <c r="W155" s="1562"/>
      <c r="X155" s="1562"/>
      <c r="Y155" s="1562"/>
      <c r="Z155" s="1563"/>
      <c r="AB155" s="1619" t="s">
        <v>16094</v>
      </c>
      <c r="AC155" s="1620"/>
      <c r="AD155" s="1620"/>
      <c r="AE155" s="1620"/>
      <c r="AF155" s="1620"/>
      <c r="AG155" s="1620"/>
      <c r="AH155" s="1620"/>
      <c r="AI155" s="1620"/>
      <c r="AJ155" s="1620"/>
      <c r="AK155" s="1620"/>
      <c r="AL155" s="1621"/>
      <c r="AO155" s="16"/>
      <c r="AP155" s="16"/>
      <c r="AS155" s="17"/>
      <c r="AT155" s="16"/>
      <c r="AU155" s="16"/>
    </row>
    <row r="156" spans="1:48" ht="19.5" thickTop="1">
      <c r="A156" s="63"/>
      <c r="B156" s="64"/>
      <c r="C156" s="64"/>
      <c r="D156" s="64"/>
      <c r="E156" s="64"/>
      <c r="F156" s="64"/>
      <c r="G156" s="64"/>
      <c r="H156" s="64"/>
      <c r="I156" s="64"/>
      <c r="J156" s="64"/>
      <c r="K156" s="64"/>
      <c r="L156" s="65"/>
      <c r="M156" s="65"/>
      <c r="N156" s="65"/>
      <c r="O156" s="65"/>
      <c r="P156" s="65"/>
      <c r="Q156" s="65"/>
      <c r="R156" s="65"/>
      <c r="S156" s="65"/>
      <c r="T156" s="65"/>
      <c r="U156" s="65"/>
      <c r="V156" s="65"/>
      <c r="W156" s="65"/>
      <c r="X156" s="65"/>
      <c r="Y156" s="65"/>
      <c r="Z156" s="66" t="s">
        <v>16051</v>
      </c>
      <c r="AC156" s="18" t="s">
        <v>16052</v>
      </c>
      <c r="AE156" s="17" t="s">
        <v>16053</v>
      </c>
      <c r="AF156" s="17" t="s">
        <v>16054</v>
      </c>
      <c r="AO156" s="17"/>
      <c r="AP156" s="17"/>
      <c r="AQ156" s="17"/>
      <c r="AR156" s="17"/>
      <c r="AS156" s="19"/>
      <c r="AT156" s="19"/>
      <c r="AU156" s="19"/>
    </row>
    <row r="157" spans="1:48">
      <c r="A157" s="20"/>
      <c r="B157" s="21"/>
      <c r="C157" s="21"/>
      <c r="D157" s="21"/>
      <c r="E157" s="21"/>
      <c r="F157" s="21"/>
      <c r="G157" s="21"/>
      <c r="H157" s="21"/>
      <c r="I157" s="21"/>
      <c r="J157" s="21"/>
      <c r="K157" s="21"/>
      <c r="L157" s="22"/>
      <c r="M157" s="22"/>
      <c r="N157" s="22"/>
      <c r="O157" s="22"/>
      <c r="P157" s="22"/>
      <c r="Q157" s="22"/>
      <c r="R157" s="22"/>
      <c r="S157" s="22"/>
      <c r="T157" s="22"/>
      <c r="U157" s="22"/>
      <c r="V157" s="22"/>
      <c r="W157" s="22"/>
      <c r="X157" s="22"/>
      <c r="Y157" s="22"/>
      <c r="Z157" s="23"/>
      <c r="AC157" s="24" t="s">
        <v>16055</v>
      </c>
      <c r="AE157" s="17" t="s">
        <v>16056</v>
      </c>
      <c r="AF157" s="17" t="s">
        <v>16057</v>
      </c>
      <c r="AO157" s="17"/>
      <c r="AP157" s="17"/>
      <c r="AQ157" s="17"/>
      <c r="AR157" s="17"/>
      <c r="AS157" s="19"/>
      <c r="AT157" s="19"/>
      <c r="AU157" s="19"/>
      <c r="AV157" s="25"/>
    </row>
    <row r="158" spans="1:48" s="17" customFormat="1">
      <c r="A158" s="26" t="s">
        <v>16058</v>
      </c>
      <c r="B158" s="27"/>
      <c r="C158" s="27"/>
      <c r="D158" s="27"/>
      <c r="E158" s="27"/>
      <c r="F158" s="27"/>
      <c r="G158" s="27"/>
      <c r="H158" s="27"/>
      <c r="I158" s="27"/>
      <c r="J158" s="27"/>
      <c r="K158" s="27"/>
      <c r="L158" s="28"/>
      <c r="M158" s="28"/>
      <c r="N158" s="28"/>
      <c r="O158" s="28"/>
      <c r="P158" s="28"/>
      <c r="Q158" s="28"/>
      <c r="R158" s="28"/>
      <c r="S158" s="28"/>
      <c r="T158" s="28"/>
      <c r="U158" s="28"/>
      <c r="V158" s="28"/>
      <c r="W158" s="28"/>
      <c r="X158" s="28"/>
      <c r="Y158" s="28"/>
      <c r="Z158" s="29"/>
      <c r="AC158" s="30" t="s">
        <v>16059</v>
      </c>
      <c r="AE158" s="17" t="s">
        <v>16060</v>
      </c>
      <c r="AF158" s="17" t="s">
        <v>16061</v>
      </c>
      <c r="AS158" s="19"/>
      <c r="AT158" s="19"/>
      <c r="AU158" s="19"/>
      <c r="AV158" s="25"/>
    </row>
    <row r="159" spans="1:48" s="17" customFormat="1" ht="12" customHeight="1">
      <c r="A159" s="1577" t="s">
        <v>16101</v>
      </c>
      <c r="B159" s="1578"/>
      <c r="C159" s="1578"/>
      <c r="D159" s="1578"/>
      <c r="E159" s="1578"/>
      <c r="F159" s="1578"/>
      <c r="G159" s="1578"/>
      <c r="H159" s="1578"/>
      <c r="I159" s="1578"/>
      <c r="J159" s="1578"/>
      <c r="K159" s="1578"/>
      <c r="L159" s="1578"/>
      <c r="M159" s="1578"/>
      <c r="N159" s="1578"/>
      <c r="O159" s="1578"/>
      <c r="P159" s="1578"/>
      <c r="Q159" s="1578"/>
      <c r="R159" s="1578"/>
      <c r="S159" s="1578"/>
      <c r="T159" s="1578"/>
      <c r="U159" s="1578"/>
      <c r="V159" s="1578"/>
      <c r="W159" s="1578"/>
      <c r="X159" s="1578"/>
      <c r="Y159" s="1578"/>
      <c r="Z159" s="1579"/>
      <c r="AA159" s="31"/>
      <c r="AC159" s="30" t="s">
        <v>16063</v>
      </c>
      <c r="AE159" s="17" t="s">
        <v>16064</v>
      </c>
      <c r="AS159" s="19"/>
      <c r="AT159" s="19"/>
      <c r="AU159" s="19"/>
      <c r="AV159" s="25"/>
    </row>
    <row r="160" spans="1:48" s="17" customFormat="1" ht="12" customHeight="1">
      <c r="A160" s="1577"/>
      <c r="B160" s="1578"/>
      <c r="C160" s="1578"/>
      <c r="D160" s="1578"/>
      <c r="E160" s="1578"/>
      <c r="F160" s="1578"/>
      <c r="G160" s="1578"/>
      <c r="H160" s="1578"/>
      <c r="I160" s="1578"/>
      <c r="J160" s="1578"/>
      <c r="K160" s="1578"/>
      <c r="L160" s="1578"/>
      <c r="M160" s="1578"/>
      <c r="N160" s="1578"/>
      <c r="O160" s="1578"/>
      <c r="P160" s="1578"/>
      <c r="Q160" s="1578"/>
      <c r="R160" s="1578"/>
      <c r="S160" s="1578"/>
      <c r="T160" s="1578"/>
      <c r="U160" s="1578"/>
      <c r="V160" s="1578"/>
      <c r="W160" s="1578"/>
      <c r="X160" s="1578"/>
      <c r="Y160" s="1578"/>
      <c r="Z160" s="1579"/>
      <c r="AA160" s="31"/>
      <c r="AC160" s="30" t="s">
        <v>16065</v>
      </c>
      <c r="AS160" s="19"/>
      <c r="AT160" s="19"/>
      <c r="AU160" s="19"/>
      <c r="AV160" s="25"/>
    </row>
    <row r="161" spans="1:48" s="17" customFormat="1" ht="12" customHeight="1">
      <c r="A161" s="1580"/>
      <c r="B161" s="1581"/>
      <c r="C161" s="1581"/>
      <c r="D161" s="1581"/>
      <c r="E161" s="1581"/>
      <c r="F161" s="1581"/>
      <c r="G161" s="1581"/>
      <c r="H161" s="1581"/>
      <c r="I161" s="1581"/>
      <c r="J161" s="1581"/>
      <c r="K161" s="1581"/>
      <c r="L161" s="1581"/>
      <c r="M161" s="1581"/>
      <c r="N161" s="1581"/>
      <c r="O161" s="1581"/>
      <c r="P161" s="1581"/>
      <c r="Q161" s="1581"/>
      <c r="R161" s="1581"/>
      <c r="S161" s="1581"/>
      <c r="T161" s="1581"/>
      <c r="U161" s="1581"/>
      <c r="V161" s="1581"/>
      <c r="W161" s="1581"/>
      <c r="X161" s="1581"/>
      <c r="Y161" s="1581"/>
      <c r="Z161" s="1582"/>
      <c r="AA161" s="31"/>
      <c r="AC161" s="30" t="s">
        <v>16066</v>
      </c>
      <c r="AS161" s="19"/>
      <c r="AT161" s="19"/>
      <c r="AU161" s="19"/>
      <c r="AV161" s="25"/>
    </row>
    <row r="162" spans="1:48" s="17" customFormat="1">
      <c r="A162" s="32" t="s">
        <v>16067</v>
      </c>
      <c r="B162" s="33"/>
      <c r="C162" s="33"/>
      <c r="D162" s="33"/>
      <c r="E162" s="33"/>
      <c r="F162" s="33"/>
      <c r="G162" s="33"/>
      <c r="H162" s="33"/>
      <c r="I162" s="34"/>
      <c r="K162" s="32" t="s">
        <v>16068</v>
      </c>
      <c r="L162" s="34"/>
      <c r="M162" s="33"/>
      <c r="N162" s="33"/>
      <c r="O162" s="35"/>
      <c r="P162" s="32" t="s">
        <v>16069</v>
      </c>
      <c r="Q162" s="33"/>
      <c r="R162" s="33"/>
      <c r="S162" s="33"/>
      <c r="T162" s="36"/>
      <c r="U162" s="33"/>
      <c r="V162" s="37"/>
      <c r="W162" s="32" t="s">
        <v>16070</v>
      </c>
      <c r="X162" s="33"/>
      <c r="Y162" s="33"/>
      <c r="Z162" s="37"/>
      <c r="AA162" s="31"/>
      <c r="AC162" s="30" t="s">
        <v>16071</v>
      </c>
      <c r="AS162" s="19"/>
      <c r="AT162" s="19"/>
      <c r="AU162" s="19"/>
      <c r="AV162" s="25"/>
    </row>
    <row r="163" spans="1:48" s="40" customFormat="1" ht="12" customHeight="1">
      <c r="A163" s="1583" t="s">
        <v>14400</v>
      </c>
      <c r="B163" s="1584"/>
      <c r="C163" s="1584"/>
      <c r="D163" s="1584"/>
      <c r="E163" s="1584"/>
      <c r="F163" s="1584"/>
      <c r="G163" s="1584"/>
      <c r="H163" s="1584"/>
      <c r="I163" s="1584"/>
      <c r="J163" s="1585"/>
      <c r="K163" s="1589" t="s">
        <v>16100</v>
      </c>
      <c r="L163" s="1590"/>
      <c r="M163" s="1590"/>
      <c r="N163" s="1590"/>
      <c r="O163" s="1591"/>
      <c r="P163" s="1595" t="s">
        <v>16065</v>
      </c>
      <c r="Q163" s="1596"/>
      <c r="R163" s="1596"/>
      <c r="S163" s="1596"/>
      <c r="T163" s="1596"/>
      <c r="U163" s="1596"/>
      <c r="V163" s="1597"/>
      <c r="W163" s="1601">
        <v>43191</v>
      </c>
      <c r="X163" s="1602"/>
      <c r="Y163" s="1602"/>
      <c r="Z163" s="1603"/>
      <c r="AA163" s="38"/>
      <c r="AB163" s="17"/>
      <c r="AC163" s="39"/>
      <c r="AO163" s="17"/>
      <c r="AP163" s="17"/>
      <c r="AQ163" s="17"/>
      <c r="AR163" s="17"/>
      <c r="AS163" s="19"/>
      <c r="AT163" s="19"/>
      <c r="AU163" s="19"/>
      <c r="AV163" s="25"/>
    </row>
    <row r="164" spans="1:48" s="40" customFormat="1" ht="12" customHeight="1">
      <c r="A164" s="1586"/>
      <c r="B164" s="1587"/>
      <c r="C164" s="1587"/>
      <c r="D164" s="1587"/>
      <c r="E164" s="1587"/>
      <c r="F164" s="1587"/>
      <c r="G164" s="1587"/>
      <c r="H164" s="1587"/>
      <c r="I164" s="1587"/>
      <c r="J164" s="1588"/>
      <c r="K164" s="1592"/>
      <c r="L164" s="1593"/>
      <c r="M164" s="1593"/>
      <c r="N164" s="1593"/>
      <c r="O164" s="1594"/>
      <c r="P164" s="1598"/>
      <c r="Q164" s="1599"/>
      <c r="R164" s="1599"/>
      <c r="S164" s="1599"/>
      <c r="T164" s="1599"/>
      <c r="U164" s="1599"/>
      <c r="V164" s="1600"/>
      <c r="W164" s="1604"/>
      <c r="X164" s="1605"/>
      <c r="Y164" s="1605"/>
      <c r="Z164" s="1606"/>
      <c r="AA164" s="38"/>
      <c r="AB164" s="17"/>
      <c r="AC164" s="34"/>
      <c r="AO164" s="17"/>
      <c r="AP164" s="17"/>
      <c r="AQ164" s="17"/>
      <c r="AR164" s="17"/>
      <c r="AS164" s="19"/>
      <c r="AT164" s="19"/>
      <c r="AU164" s="19"/>
      <c r="AV164" s="25"/>
    </row>
    <row r="165" spans="1:48" s="42" customFormat="1" ht="12.75" customHeight="1">
      <c r="A165" s="41" t="s">
        <v>16072</v>
      </c>
      <c r="B165" s="1607" t="s">
        <v>16073</v>
      </c>
      <c r="C165" s="1608"/>
      <c r="D165" s="1608"/>
      <c r="E165" s="1608"/>
      <c r="F165" s="1608"/>
      <c r="G165" s="1608"/>
      <c r="H165" s="1608"/>
      <c r="I165" s="1608"/>
      <c r="J165" s="1609"/>
      <c r="K165" s="1610" t="s">
        <v>16074</v>
      </c>
      <c r="L165" s="1611"/>
      <c r="M165" s="1611"/>
      <c r="N165" s="1612"/>
      <c r="O165" s="1610" t="s">
        <v>16075</v>
      </c>
      <c r="P165" s="1611"/>
      <c r="Q165" s="1611"/>
      <c r="R165" s="1612"/>
      <c r="S165" s="1610" t="s">
        <v>16076</v>
      </c>
      <c r="T165" s="1611"/>
      <c r="U165" s="1611"/>
      <c r="V165" s="1612"/>
      <c r="W165" s="1610" t="s">
        <v>16077</v>
      </c>
      <c r="X165" s="1611"/>
      <c r="Y165" s="1611"/>
      <c r="Z165" s="1612"/>
      <c r="AO165" s="17"/>
      <c r="AP165" s="17"/>
      <c r="AQ165" s="17"/>
      <c r="AR165" s="17"/>
      <c r="AS165" s="19"/>
      <c r="AT165" s="19"/>
      <c r="AU165" s="19"/>
      <c r="AV165" s="25"/>
    </row>
    <row r="166" spans="1:48" s="17" customFormat="1" ht="12.75" customHeight="1">
      <c r="A166" s="43">
        <v>1</v>
      </c>
      <c r="B166" s="1573" t="s">
        <v>16078</v>
      </c>
      <c r="C166" s="1573"/>
      <c r="D166" s="1573"/>
      <c r="E166" s="1573"/>
      <c r="F166" s="1573"/>
      <c r="G166" s="1573"/>
      <c r="H166" s="1573"/>
      <c r="I166" s="1573"/>
      <c r="J166" s="1573"/>
      <c r="K166" s="1574" t="s">
        <v>16079</v>
      </c>
      <c r="L166" s="1574"/>
      <c r="M166" s="1574"/>
      <c r="N166" s="1574"/>
      <c r="O166" s="1623"/>
      <c r="P166" s="1623"/>
      <c r="Q166" s="1623"/>
      <c r="R166" s="1623"/>
      <c r="S166" s="1613">
        <v>700</v>
      </c>
      <c r="T166" s="1613"/>
      <c r="U166" s="1613"/>
      <c r="V166" s="1613"/>
      <c r="W166" s="1567">
        <f>S166/1000</f>
        <v>0.7</v>
      </c>
      <c r="X166" s="1567"/>
      <c r="Y166" s="1567"/>
      <c r="Z166" s="1568"/>
      <c r="AB166" s="44" t="s">
        <v>16080</v>
      </c>
      <c r="AC166" s="45">
        <f>IF(W166&lt;&gt;"",(W166-$W$26)^2,"")</f>
        <v>687738.49</v>
      </c>
      <c r="AS166" s="19"/>
      <c r="AT166" s="25"/>
      <c r="AU166" s="25"/>
      <c r="AV166" s="25"/>
    </row>
    <row r="167" spans="1:48" s="17" customFormat="1" ht="12.75" customHeight="1">
      <c r="A167" s="46">
        <v>2</v>
      </c>
      <c r="B167" s="1564" t="s">
        <v>16081</v>
      </c>
      <c r="C167" s="1564"/>
      <c r="D167" s="1564"/>
      <c r="E167" s="1564"/>
      <c r="F167" s="1564"/>
      <c r="G167" s="1564"/>
      <c r="H167" s="1564"/>
      <c r="I167" s="1564"/>
      <c r="J167" s="1564"/>
      <c r="K167" s="1572" t="s">
        <v>16082</v>
      </c>
      <c r="L167" s="1572"/>
      <c r="M167" s="1572"/>
      <c r="N167" s="1572"/>
      <c r="O167" s="1622"/>
      <c r="P167" s="1622"/>
      <c r="Q167" s="1622"/>
      <c r="R167" s="1622"/>
      <c r="S167" s="1566">
        <v>800</v>
      </c>
      <c r="T167" s="1566"/>
      <c r="U167" s="1566"/>
      <c r="V167" s="1566"/>
      <c r="W167" s="1567">
        <f>S167/1000</f>
        <v>0.8</v>
      </c>
      <c r="X167" s="1567"/>
      <c r="Y167" s="1567"/>
      <c r="Z167" s="1568"/>
      <c r="AB167" s="44" t="s">
        <v>16080</v>
      </c>
      <c r="AC167" s="45">
        <f>IF(W168&lt;&gt;"",(W168-$W$26)^2,"")</f>
        <v>687539.47239999997</v>
      </c>
      <c r="AS167" s="19"/>
      <c r="AV167" s="25"/>
    </row>
    <row r="168" spans="1:48" s="17" customFormat="1" ht="12.75" customHeight="1">
      <c r="A168" s="46">
        <v>3</v>
      </c>
      <c r="B168" s="1564" t="s">
        <v>16083</v>
      </c>
      <c r="C168" s="1564"/>
      <c r="D168" s="1564"/>
      <c r="E168" s="1564"/>
      <c r="F168" s="1564"/>
      <c r="G168" s="1564"/>
      <c r="H168" s="1564"/>
      <c r="I168" s="1564"/>
      <c r="J168" s="1564"/>
      <c r="K168" s="1572" t="s">
        <v>16084</v>
      </c>
      <c r="L168" s="1572"/>
      <c r="M168" s="1572"/>
      <c r="N168" s="1572"/>
      <c r="O168" s="1622"/>
      <c r="P168" s="1622"/>
      <c r="Q168" s="1622"/>
      <c r="R168" s="1622"/>
      <c r="S168" s="1566">
        <v>820</v>
      </c>
      <c r="T168" s="1566"/>
      <c r="U168" s="1566"/>
      <c r="V168" s="1566"/>
      <c r="W168" s="1567">
        <f>S168/1000</f>
        <v>0.82</v>
      </c>
      <c r="X168" s="1567"/>
      <c r="Y168" s="1567"/>
      <c r="Z168" s="1568"/>
      <c r="AB168" s="44" t="s">
        <v>16080</v>
      </c>
      <c r="AC168" s="45">
        <f>IF(W167&lt;&gt;"",(W167-$W$26)^2,"")</f>
        <v>687572.64</v>
      </c>
      <c r="AS168" s="19"/>
      <c r="AV168" s="25"/>
    </row>
    <row r="169" spans="1:48" s="17" customFormat="1">
      <c r="A169" s="46">
        <v>4</v>
      </c>
      <c r="B169" s="1564"/>
      <c r="C169" s="1564"/>
      <c r="D169" s="1564"/>
      <c r="E169" s="1564"/>
      <c r="F169" s="1564"/>
      <c r="G169" s="1564"/>
      <c r="H169" s="1564"/>
      <c r="I169" s="1564"/>
      <c r="J169" s="1564"/>
      <c r="K169" s="1572"/>
      <c r="L169" s="1572"/>
      <c r="M169" s="1572"/>
      <c r="N169" s="1572"/>
      <c r="O169" s="1566"/>
      <c r="P169" s="1566"/>
      <c r="Q169" s="1566"/>
      <c r="R169" s="1566"/>
      <c r="S169" s="1566"/>
      <c r="T169" s="1566"/>
      <c r="U169" s="1566"/>
      <c r="V169" s="1566"/>
      <c r="W169" s="1567"/>
      <c r="X169" s="1567"/>
      <c r="Y169" s="1567"/>
      <c r="Z169" s="1568"/>
      <c r="AB169" s="44" t="s">
        <v>16080</v>
      </c>
      <c r="AC169" s="45" t="str">
        <f t="shared" ref="AC169:AC175" si="6">IF(W169&lt;&gt;"",(W169-$W$26)^2,"")</f>
        <v/>
      </c>
      <c r="AO169" s="47"/>
      <c r="AP169" s="48"/>
      <c r="AQ169" s="48"/>
      <c r="AR169" s="19"/>
      <c r="AS169" s="19"/>
      <c r="AV169" s="25"/>
    </row>
    <row r="170" spans="1:48" s="17" customFormat="1" ht="12">
      <c r="A170" s="46">
        <v>5</v>
      </c>
      <c r="B170" s="1564"/>
      <c r="C170" s="1564"/>
      <c r="D170" s="1564"/>
      <c r="E170" s="1564"/>
      <c r="F170" s="1564"/>
      <c r="G170" s="1564"/>
      <c r="H170" s="1564"/>
      <c r="I170" s="1564"/>
      <c r="J170" s="1564"/>
      <c r="K170" s="1565"/>
      <c r="L170" s="1565"/>
      <c r="M170" s="1565"/>
      <c r="N170" s="1565"/>
      <c r="O170" s="1565"/>
      <c r="P170" s="1565"/>
      <c r="Q170" s="1565"/>
      <c r="R170" s="1565"/>
      <c r="S170" s="1566"/>
      <c r="T170" s="1566"/>
      <c r="U170" s="1566"/>
      <c r="V170" s="1566"/>
      <c r="W170" s="1567"/>
      <c r="X170" s="1567"/>
      <c r="Y170" s="1567"/>
      <c r="Z170" s="1568"/>
      <c r="AB170" s="44" t="s">
        <v>16080</v>
      </c>
      <c r="AC170" s="45" t="str">
        <f t="shared" si="6"/>
        <v/>
      </c>
      <c r="AO170" s="47"/>
      <c r="AP170" s="48"/>
      <c r="AQ170" s="48"/>
      <c r="AR170" s="19"/>
      <c r="AS170" s="19"/>
    </row>
    <row r="171" spans="1:48" s="17" customFormat="1" ht="12">
      <c r="A171" s="46">
        <v>6</v>
      </c>
      <c r="B171" s="1564"/>
      <c r="C171" s="1564"/>
      <c r="D171" s="1564"/>
      <c r="E171" s="1564"/>
      <c r="F171" s="1564"/>
      <c r="G171" s="1564"/>
      <c r="H171" s="1564"/>
      <c r="I171" s="1564"/>
      <c r="J171" s="1564"/>
      <c r="K171" s="1565"/>
      <c r="L171" s="1565"/>
      <c r="M171" s="1565"/>
      <c r="N171" s="1565"/>
      <c r="O171" s="1565"/>
      <c r="P171" s="1565"/>
      <c r="Q171" s="1565"/>
      <c r="R171" s="1565"/>
      <c r="S171" s="1566"/>
      <c r="T171" s="1566"/>
      <c r="U171" s="1566"/>
      <c r="V171" s="1566"/>
      <c r="W171" s="1567"/>
      <c r="X171" s="1567"/>
      <c r="Y171" s="1567"/>
      <c r="Z171" s="1568"/>
      <c r="AB171" s="44" t="s">
        <v>16080</v>
      </c>
      <c r="AC171" s="45" t="str">
        <f t="shared" si="6"/>
        <v/>
      </c>
      <c r="AO171" s="47"/>
      <c r="AP171" s="48"/>
      <c r="AQ171" s="48"/>
      <c r="AR171" s="19"/>
      <c r="AS171" s="19"/>
    </row>
    <row r="172" spans="1:48" s="17" customFormat="1" ht="12">
      <c r="A172" s="46">
        <v>7</v>
      </c>
      <c r="B172" s="1564"/>
      <c r="C172" s="1564"/>
      <c r="D172" s="1564"/>
      <c r="E172" s="1564"/>
      <c r="F172" s="1564"/>
      <c r="G172" s="1564"/>
      <c r="H172" s="1564"/>
      <c r="I172" s="1564"/>
      <c r="J172" s="1564"/>
      <c r="K172" s="1565"/>
      <c r="L172" s="1565"/>
      <c r="M172" s="1565"/>
      <c r="N172" s="1565"/>
      <c r="O172" s="1565"/>
      <c r="P172" s="1565"/>
      <c r="Q172" s="1565"/>
      <c r="R172" s="1565"/>
      <c r="S172" s="1566"/>
      <c r="T172" s="1566"/>
      <c r="U172" s="1566"/>
      <c r="V172" s="1566"/>
      <c r="W172" s="1567"/>
      <c r="X172" s="1567"/>
      <c r="Y172" s="1567"/>
      <c r="Z172" s="1568"/>
      <c r="AB172" s="44" t="s">
        <v>16080</v>
      </c>
      <c r="AC172" s="45" t="str">
        <f t="shared" si="6"/>
        <v/>
      </c>
      <c r="AO172" s="47"/>
      <c r="AP172" s="48"/>
      <c r="AQ172" s="48"/>
      <c r="AR172" s="19"/>
      <c r="AS172" s="19"/>
    </row>
    <row r="173" spans="1:48" s="17" customFormat="1" ht="15.75">
      <c r="A173" s="46">
        <v>8</v>
      </c>
      <c r="B173" s="1564"/>
      <c r="C173" s="1564"/>
      <c r="D173" s="1564"/>
      <c r="E173" s="1564"/>
      <c r="F173" s="1564"/>
      <c r="G173" s="1564"/>
      <c r="H173" s="1564"/>
      <c r="I173" s="1564"/>
      <c r="J173" s="1564"/>
      <c r="K173" s="1565"/>
      <c r="L173" s="1565"/>
      <c r="M173" s="1565"/>
      <c r="N173" s="1565"/>
      <c r="O173" s="1565"/>
      <c r="P173" s="1565"/>
      <c r="Q173" s="1565"/>
      <c r="R173" s="1565"/>
      <c r="S173" s="1566"/>
      <c r="T173" s="1566"/>
      <c r="U173" s="1566"/>
      <c r="V173" s="1566"/>
      <c r="W173" s="1567"/>
      <c r="X173" s="1567"/>
      <c r="Y173" s="1567"/>
      <c r="Z173" s="1568"/>
      <c r="AB173" s="44" t="s">
        <v>16080</v>
      </c>
      <c r="AC173" s="45" t="str">
        <f t="shared" si="6"/>
        <v/>
      </c>
      <c r="AO173" s="47"/>
      <c r="AP173" s="48"/>
      <c r="AQ173" s="48"/>
      <c r="AR173" s="19"/>
      <c r="AS173" s="19"/>
      <c r="AT173" s="40"/>
      <c r="AU173" s="40"/>
    </row>
    <row r="174" spans="1:48" s="17" customFormat="1" ht="15.75">
      <c r="A174" s="46">
        <v>9</v>
      </c>
      <c r="B174" s="1564"/>
      <c r="C174" s="1564"/>
      <c r="D174" s="1564"/>
      <c r="E174" s="1564"/>
      <c r="F174" s="1564"/>
      <c r="G174" s="1564"/>
      <c r="H174" s="1564"/>
      <c r="I174" s="1564"/>
      <c r="J174" s="1564"/>
      <c r="K174" s="1565"/>
      <c r="L174" s="1565"/>
      <c r="M174" s="1565"/>
      <c r="N174" s="1565"/>
      <c r="O174" s="1565"/>
      <c r="P174" s="1565"/>
      <c r="Q174" s="1565"/>
      <c r="R174" s="1565"/>
      <c r="S174" s="1566"/>
      <c r="T174" s="1566"/>
      <c r="U174" s="1566"/>
      <c r="V174" s="1566"/>
      <c r="W174" s="1567"/>
      <c r="X174" s="1567"/>
      <c r="Y174" s="1567"/>
      <c r="Z174" s="1568"/>
      <c r="AB174" s="44" t="s">
        <v>16080</v>
      </c>
      <c r="AC174" s="45" t="str">
        <f t="shared" si="6"/>
        <v/>
      </c>
      <c r="AO174" s="47"/>
      <c r="AP174" s="48"/>
      <c r="AQ174" s="48"/>
      <c r="AR174" s="19"/>
      <c r="AS174" s="19"/>
      <c r="AT174" s="40"/>
      <c r="AU174" s="40"/>
    </row>
    <row r="175" spans="1:48" s="17" customFormat="1" ht="15" customHeight="1">
      <c r="A175" s="49">
        <v>10</v>
      </c>
      <c r="B175" s="1569"/>
      <c r="C175" s="1569"/>
      <c r="D175" s="1569"/>
      <c r="E175" s="1569"/>
      <c r="F175" s="1569"/>
      <c r="G175" s="1569"/>
      <c r="H175" s="1569"/>
      <c r="I175" s="1569"/>
      <c r="J175" s="1569"/>
      <c r="K175" s="1570"/>
      <c r="L175" s="1570"/>
      <c r="M175" s="1570"/>
      <c r="N175" s="1570"/>
      <c r="O175" s="1570"/>
      <c r="P175" s="1570"/>
      <c r="Q175" s="1570"/>
      <c r="R175" s="1570"/>
      <c r="S175" s="1571"/>
      <c r="T175" s="1571"/>
      <c r="U175" s="1571"/>
      <c r="V175" s="1571"/>
      <c r="W175" s="1567"/>
      <c r="X175" s="1567"/>
      <c r="Y175" s="1567"/>
      <c r="Z175" s="1568"/>
      <c r="AB175" s="44" t="s">
        <v>16080</v>
      </c>
      <c r="AC175" s="45" t="str">
        <f t="shared" si="6"/>
        <v/>
      </c>
      <c r="AO175" s="47"/>
      <c r="AP175" s="48"/>
      <c r="AQ175" s="48"/>
      <c r="AR175" s="19"/>
      <c r="AS175" s="19"/>
      <c r="AT175" s="40"/>
      <c r="AU175" s="40"/>
    </row>
    <row r="176" spans="1:48" s="40" customFormat="1" ht="15.75">
      <c r="A176" s="50" t="s">
        <v>16085</v>
      </c>
      <c r="B176" s="27"/>
      <c r="C176" s="27"/>
      <c r="D176" s="27"/>
      <c r="E176" s="27"/>
      <c r="F176" s="27"/>
      <c r="G176" s="27"/>
      <c r="H176" s="27"/>
      <c r="I176" s="27"/>
      <c r="J176" s="27"/>
      <c r="K176" s="27"/>
      <c r="L176" s="51"/>
      <c r="M176" s="52"/>
      <c r="N176" s="53"/>
      <c r="O176" s="1550" t="s">
        <v>16086</v>
      </c>
      <c r="P176" s="1551"/>
      <c r="Q176" s="1551"/>
      <c r="R176" s="1551"/>
      <c r="S176" s="1551"/>
      <c r="T176" s="1551"/>
      <c r="U176" s="1551"/>
      <c r="V176" s="1552"/>
      <c r="W176" s="1553">
        <f>AVERAGE(W166:Z175)</f>
        <v>0.77</v>
      </c>
      <c r="X176" s="1553"/>
      <c r="Y176" s="1553"/>
      <c r="Z176" s="1553"/>
      <c r="AB176" s="54" t="s">
        <v>16087</v>
      </c>
      <c r="AC176" s="55">
        <f>((SUM(AC166:AC175))/((COUNTA(W166:Z175)-1)))</f>
        <v>1031425.3012</v>
      </c>
      <c r="AS176" s="17"/>
    </row>
    <row r="177" spans="1:47" s="40" customFormat="1" ht="15.75">
      <c r="A177" s="1554"/>
      <c r="B177" s="1555"/>
      <c r="C177" s="1555"/>
      <c r="D177" s="1555"/>
      <c r="E177" s="1555"/>
      <c r="F177" s="1555"/>
      <c r="G177" s="1555"/>
      <c r="H177" s="1555"/>
      <c r="I177" s="1555"/>
      <c r="J177" s="1555"/>
      <c r="K177" s="1555"/>
      <c r="L177" s="1555"/>
      <c r="M177" s="1555"/>
      <c r="N177" s="1556"/>
      <c r="O177" s="1550" t="s">
        <v>16088</v>
      </c>
      <c r="P177" s="1551"/>
      <c r="Q177" s="1551"/>
      <c r="R177" s="1551"/>
      <c r="S177" s="1551"/>
      <c r="T177" s="1551"/>
      <c r="U177" s="1551"/>
      <c r="V177" s="1552"/>
      <c r="W177" s="1553">
        <f>MAX(W166:Z175)</f>
        <v>0.82</v>
      </c>
      <c r="X177" s="1553"/>
      <c r="Y177" s="1553"/>
      <c r="Z177" s="1553"/>
      <c r="AB177" s="1614" t="s">
        <v>16089</v>
      </c>
      <c r="AC177" s="1615"/>
      <c r="AD177" s="1616"/>
      <c r="AS177" s="17"/>
    </row>
    <row r="178" spans="1:47" s="40" customFormat="1" ht="15.75">
      <c r="A178" s="1554"/>
      <c r="B178" s="1555"/>
      <c r="C178" s="1555"/>
      <c r="D178" s="1555"/>
      <c r="E178" s="1555"/>
      <c r="F178" s="1555"/>
      <c r="G178" s="1555"/>
      <c r="H178" s="1555"/>
      <c r="I178" s="1555"/>
      <c r="J178" s="1555"/>
      <c r="K178" s="1555"/>
      <c r="L178" s="1555"/>
      <c r="M178" s="1555"/>
      <c r="N178" s="1556"/>
      <c r="O178" s="1550" t="s">
        <v>16090</v>
      </c>
      <c r="P178" s="1551"/>
      <c r="Q178" s="1551"/>
      <c r="R178" s="1551"/>
      <c r="S178" s="1551"/>
      <c r="T178" s="1551"/>
      <c r="U178" s="1551"/>
      <c r="V178" s="1552"/>
      <c r="W178" s="1560">
        <f>MIN(W166:Z175)</f>
        <v>0.7</v>
      </c>
      <c r="X178" s="1560"/>
      <c r="Y178" s="1560"/>
      <c r="Z178" s="1560"/>
      <c r="AB178" s="1614" t="s">
        <v>16091</v>
      </c>
      <c r="AC178" s="1616"/>
      <c r="AD178" s="56" t="str">
        <f>IF(COUNTA(W166:Z175)&gt;=AD179,"Confiável","Não Confiável")</f>
        <v>Não Confiável</v>
      </c>
      <c r="AO178" s="16"/>
      <c r="AP178" s="16"/>
      <c r="AS178" s="17"/>
      <c r="AT178" s="16"/>
      <c r="AU178" s="16"/>
    </row>
    <row r="179" spans="1:47" s="40" customFormat="1" ht="15.75">
      <c r="A179" s="1554"/>
      <c r="B179" s="1555"/>
      <c r="C179" s="1555"/>
      <c r="D179" s="1555"/>
      <c r="E179" s="1555"/>
      <c r="F179" s="1555"/>
      <c r="G179" s="1555"/>
      <c r="H179" s="1555"/>
      <c r="I179" s="1555"/>
      <c r="J179" s="1555"/>
      <c r="K179" s="1555"/>
      <c r="L179" s="1555"/>
      <c r="M179" s="1555"/>
      <c r="N179" s="1556"/>
      <c r="O179" s="57" t="s">
        <v>16092</v>
      </c>
      <c r="P179" s="58"/>
      <c r="Q179" s="58"/>
      <c r="R179" s="58"/>
      <c r="S179" s="58"/>
      <c r="T179" s="58"/>
      <c r="U179" s="58"/>
      <c r="V179" s="58"/>
      <c r="W179" s="58"/>
      <c r="X179" s="58"/>
      <c r="Y179" s="58"/>
      <c r="Z179" s="59"/>
      <c r="AB179" s="1617" t="s">
        <v>16093</v>
      </c>
      <c r="AC179" s="1618"/>
      <c r="AD179" s="60">
        <f>ROUNDUP(((4*AC176)/((W176/10)^2)),0)</f>
        <v>695851106</v>
      </c>
      <c r="AE179" s="61"/>
      <c r="AF179" s="62"/>
      <c r="AG179" s="62"/>
      <c r="AO179" s="16"/>
      <c r="AP179" s="16"/>
      <c r="AS179" s="17"/>
      <c r="AT179" s="16"/>
      <c r="AU179" s="16"/>
    </row>
    <row r="180" spans="1:47" s="40" customFormat="1" ht="16.5" thickBot="1">
      <c r="A180" s="1557"/>
      <c r="B180" s="1558"/>
      <c r="C180" s="1558"/>
      <c r="D180" s="1558"/>
      <c r="E180" s="1558"/>
      <c r="F180" s="1558"/>
      <c r="G180" s="1558"/>
      <c r="H180" s="1558"/>
      <c r="I180" s="1558"/>
      <c r="J180" s="1558"/>
      <c r="K180" s="1558"/>
      <c r="L180" s="1558"/>
      <c r="M180" s="1558"/>
      <c r="N180" s="1559"/>
      <c r="O180" s="1561" t="str">
        <f>IF(W178=W166,B166,IF(W178=W167,B167,IF(W178=W168,B168,IF(W178=W169,B169,IF(W178=W170,B170,IF(W178=W171,B171,IF(W178=W172,B172,IF(W178=W173,B173,IF(W178=W174,B174,IF(W178=W175,B175,"0"))))))))))</f>
        <v>A.S CAMELI LTDA</v>
      </c>
      <c r="P180" s="1562"/>
      <c r="Q180" s="1562"/>
      <c r="R180" s="1562"/>
      <c r="S180" s="1562"/>
      <c r="T180" s="1562"/>
      <c r="U180" s="1562"/>
      <c r="V180" s="1562"/>
      <c r="W180" s="1562"/>
      <c r="X180" s="1562"/>
      <c r="Y180" s="1562"/>
      <c r="Z180" s="1563"/>
      <c r="AB180" s="1619" t="s">
        <v>16094</v>
      </c>
      <c r="AC180" s="1620"/>
      <c r="AD180" s="1620"/>
      <c r="AE180" s="1620"/>
      <c r="AF180" s="1620"/>
      <c r="AG180" s="1620"/>
      <c r="AH180" s="1620"/>
      <c r="AI180" s="1620"/>
      <c r="AJ180" s="1620"/>
      <c r="AK180" s="1620"/>
      <c r="AL180" s="1621"/>
      <c r="AO180" s="16"/>
      <c r="AP180" s="16"/>
      <c r="AS180" s="17"/>
      <c r="AT180" s="16"/>
      <c r="AU180" s="16"/>
    </row>
    <row r="181" spans="1:47" ht="19.5" thickTop="1">
      <c r="A181" s="63"/>
      <c r="B181" s="64"/>
      <c r="C181" s="64"/>
      <c r="D181" s="64"/>
      <c r="E181" s="64"/>
      <c r="F181" s="64"/>
      <c r="G181" s="64"/>
      <c r="H181" s="64"/>
      <c r="I181" s="64"/>
      <c r="J181" s="64"/>
      <c r="K181" s="64"/>
      <c r="L181" s="65"/>
      <c r="M181" s="65"/>
      <c r="N181" s="65"/>
      <c r="O181" s="65"/>
      <c r="P181" s="65"/>
      <c r="Q181" s="65"/>
      <c r="R181" s="65"/>
      <c r="S181" s="65"/>
      <c r="T181" s="65"/>
      <c r="U181" s="65"/>
      <c r="V181" s="65"/>
      <c r="W181" s="65"/>
      <c r="X181" s="65"/>
      <c r="Y181" s="65"/>
      <c r="Z181" s="66" t="s">
        <v>16051</v>
      </c>
    </row>
    <row r="182" spans="1:47">
      <c r="A182" s="20"/>
      <c r="B182" s="21"/>
      <c r="C182" s="21"/>
      <c r="D182" s="21"/>
      <c r="E182" s="21"/>
      <c r="F182" s="21"/>
      <c r="G182" s="21"/>
      <c r="H182" s="21"/>
      <c r="I182" s="21"/>
      <c r="J182" s="21"/>
      <c r="K182" s="21"/>
      <c r="L182" s="22"/>
      <c r="M182" s="22"/>
      <c r="N182" s="22"/>
      <c r="O182" s="22"/>
      <c r="P182" s="22"/>
      <c r="Q182" s="22"/>
      <c r="R182" s="22"/>
      <c r="S182" s="22"/>
      <c r="T182" s="22"/>
      <c r="U182" s="22"/>
      <c r="V182" s="22"/>
      <c r="W182" s="22"/>
      <c r="X182" s="22"/>
      <c r="Y182" s="22"/>
      <c r="Z182" s="23"/>
    </row>
    <row r="183" spans="1:47">
      <c r="A183" s="26" t="s">
        <v>16058</v>
      </c>
      <c r="B183" s="27"/>
      <c r="C183" s="27"/>
      <c r="D183" s="27"/>
      <c r="E183" s="27"/>
      <c r="F183" s="27"/>
      <c r="G183" s="27"/>
      <c r="H183" s="27"/>
      <c r="I183" s="27"/>
      <c r="J183" s="27"/>
      <c r="K183" s="27"/>
      <c r="L183" s="28"/>
      <c r="M183" s="28"/>
      <c r="N183" s="28"/>
      <c r="O183" s="28"/>
      <c r="P183" s="28"/>
      <c r="Q183" s="28"/>
      <c r="R183" s="28"/>
      <c r="S183" s="28"/>
      <c r="T183" s="28"/>
      <c r="U183" s="28"/>
      <c r="V183" s="28"/>
      <c r="W183" s="28"/>
      <c r="X183" s="28"/>
      <c r="Y183" s="28"/>
      <c r="Z183" s="29"/>
    </row>
    <row r="184" spans="1:47">
      <c r="A184" s="1577" t="s">
        <v>16102</v>
      </c>
      <c r="B184" s="1578"/>
      <c r="C184" s="1578"/>
      <c r="D184" s="1578"/>
      <c r="E184" s="1578"/>
      <c r="F184" s="1578"/>
      <c r="G184" s="1578"/>
      <c r="H184" s="1578"/>
      <c r="I184" s="1578"/>
      <c r="J184" s="1578"/>
      <c r="K184" s="1578"/>
      <c r="L184" s="1578"/>
      <c r="M184" s="1578"/>
      <c r="N184" s="1578"/>
      <c r="O184" s="1578"/>
      <c r="P184" s="1578"/>
      <c r="Q184" s="1578"/>
      <c r="R184" s="1578"/>
      <c r="S184" s="1578"/>
      <c r="T184" s="1578"/>
      <c r="U184" s="1578"/>
      <c r="V184" s="1578"/>
      <c r="W184" s="1578"/>
      <c r="X184" s="1578"/>
      <c r="Y184" s="1578"/>
      <c r="Z184" s="1579"/>
    </row>
    <row r="185" spans="1:47">
      <c r="A185" s="1577"/>
      <c r="B185" s="1578"/>
      <c r="C185" s="1578"/>
      <c r="D185" s="1578"/>
      <c r="E185" s="1578"/>
      <c r="F185" s="1578"/>
      <c r="G185" s="1578"/>
      <c r="H185" s="1578"/>
      <c r="I185" s="1578"/>
      <c r="J185" s="1578"/>
      <c r="K185" s="1578"/>
      <c r="L185" s="1578"/>
      <c r="M185" s="1578"/>
      <c r="N185" s="1578"/>
      <c r="O185" s="1578"/>
      <c r="P185" s="1578"/>
      <c r="Q185" s="1578"/>
      <c r="R185" s="1578"/>
      <c r="S185" s="1578"/>
      <c r="T185" s="1578"/>
      <c r="U185" s="1578"/>
      <c r="V185" s="1578"/>
      <c r="W185" s="1578"/>
      <c r="X185" s="1578"/>
      <c r="Y185" s="1578"/>
      <c r="Z185" s="1579"/>
    </row>
    <row r="186" spans="1:47">
      <c r="A186" s="1580"/>
      <c r="B186" s="1581"/>
      <c r="C186" s="1581"/>
      <c r="D186" s="1581"/>
      <c r="E186" s="1581"/>
      <c r="F186" s="1581"/>
      <c r="G186" s="1581"/>
      <c r="H186" s="1581"/>
      <c r="I186" s="1581"/>
      <c r="J186" s="1581"/>
      <c r="K186" s="1581"/>
      <c r="L186" s="1581"/>
      <c r="M186" s="1581"/>
      <c r="N186" s="1581"/>
      <c r="O186" s="1581"/>
      <c r="P186" s="1581"/>
      <c r="Q186" s="1581"/>
      <c r="R186" s="1581"/>
      <c r="S186" s="1581"/>
      <c r="T186" s="1581"/>
      <c r="U186" s="1581"/>
      <c r="V186" s="1581"/>
      <c r="W186" s="1581"/>
      <c r="X186" s="1581"/>
      <c r="Y186" s="1581"/>
      <c r="Z186" s="1582"/>
    </row>
    <row r="187" spans="1:47">
      <c r="A187" s="32" t="s">
        <v>16067</v>
      </c>
      <c r="B187" s="33"/>
      <c r="C187" s="33"/>
      <c r="D187" s="33"/>
      <c r="E187" s="33"/>
      <c r="F187" s="33"/>
      <c r="G187" s="33"/>
      <c r="H187" s="33"/>
      <c r="I187" s="34"/>
      <c r="J187" s="17"/>
      <c r="K187" s="32" t="s">
        <v>16068</v>
      </c>
      <c r="L187" s="34"/>
      <c r="M187" s="33"/>
      <c r="N187" s="33"/>
      <c r="O187" s="35"/>
      <c r="P187" s="32" t="s">
        <v>16069</v>
      </c>
      <c r="Q187" s="33"/>
      <c r="R187" s="33"/>
      <c r="S187" s="33"/>
      <c r="T187" s="36"/>
      <c r="U187" s="33"/>
      <c r="V187" s="37"/>
      <c r="W187" s="32" t="s">
        <v>16070</v>
      </c>
      <c r="X187" s="33"/>
      <c r="Y187" s="33"/>
      <c r="Z187" s="37"/>
    </row>
    <row r="188" spans="1:47">
      <c r="A188" s="1583" t="s">
        <v>939</v>
      </c>
      <c r="B188" s="1584"/>
      <c r="C188" s="1584"/>
      <c r="D188" s="1584"/>
      <c r="E188" s="1584"/>
      <c r="F188" s="1584"/>
      <c r="G188" s="1584"/>
      <c r="H188" s="1584"/>
      <c r="I188" s="1584"/>
      <c r="J188" s="1585"/>
      <c r="K188" s="1589" t="s">
        <v>939</v>
      </c>
      <c r="L188" s="1590"/>
      <c r="M188" s="1590"/>
      <c r="N188" s="1590"/>
      <c r="O188" s="1591"/>
      <c r="P188" s="1595" t="s">
        <v>16065</v>
      </c>
      <c r="Q188" s="1596"/>
      <c r="R188" s="1596"/>
      <c r="S188" s="1596"/>
      <c r="T188" s="1596"/>
      <c r="U188" s="1596"/>
      <c r="V188" s="1597"/>
      <c r="W188" s="1601" t="s">
        <v>16103</v>
      </c>
      <c r="X188" s="1602"/>
      <c r="Y188" s="1602"/>
      <c r="Z188" s="1603"/>
    </row>
    <row r="189" spans="1:47">
      <c r="A189" s="1586"/>
      <c r="B189" s="1587"/>
      <c r="C189" s="1587"/>
      <c r="D189" s="1587"/>
      <c r="E189" s="1587"/>
      <c r="F189" s="1587"/>
      <c r="G189" s="1587"/>
      <c r="H189" s="1587"/>
      <c r="I189" s="1587"/>
      <c r="J189" s="1588"/>
      <c r="K189" s="1592"/>
      <c r="L189" s="1593"/>
      <c r="M189" s="1593"/>
      <c r="N189" s="1593"/>
      <c r="O189" s="1594"/>
      <c r="P189" s="1598"/>
      <c r="Q189" s="1599"/>
      <c r="R189" s="1599"/>
      <c r="S189" s="1599"/>
      <c r="T189" s="1599"/>
      <c r="U189" s="1599"/>
      <c r="V189" s="1600"/>
      <c r="W189" s="1604"/>
      <c r="X189" s="1605"/>
      <c r="Y189" s="1605"/>
      <c r="Z189" s="1606"/>
    </row>
    <row r="190" spans="1:47">
      <c r="A190" s="41" t="s">
        <v>16072</v>
      </c>
      <c r="B190" s="1607" t="s">
        <v>16073</v>
      </c>
      <c r="C190" s="1608"/>
      <c r="D190" s="1608"/>
      <c r="E190" s="1608"/>
      <c r="F190" s="1608"/>
      <c r="G190" s="1608"/>
      <c r="H190" s="1608"/>
      <c r="I190" s="1608"/>
      <c r="J190" s="1609"/>
      <c r="K190" s="1610" t="s">
        <v>16074</v>
      </c>
      <c r="L190" s="1611"/>
      <c r="M190" s="1611"/>
      <c r="N190" s="1612"/>
      <c r="O190" s="1610" t="s">
        <v>16075</v>
      </c>
      <c r="P190" s="1611"/>
      <c r="Q190" s="1611"/>
      <c r="R190" s="1612"/>
      <c r="S190" s="1610" t="s">
        <v>16076</v>
      </c>
      <c r="T190" s="1611"/>
      <c r="U190" s="1611"/>
      <c r="V190" s="1612"/>
      <c r="W190" s="1610" t="s">
        <v>16077</v>
      </c>
      <c r="X190" s="1611"/>
      <c r="Y190" s="1611"/>
      <c r="Z190" s="1612"/>
    </row>
    <row r="191" spans="1:47">
      <c r="A191" s="43">
        <v>1</v>
      </c>
      <c r="B191" s="1573" t="s">
        <v>16104</v>
      </c>
      <c r="C191" s="1573"/>
      <c r="D191" s="1573"/>
      <c r="E191" s="1573"/>
      <c r="F191" s="1573"/>
      <c r="G191" s="1573"/>
      <c r="H191" s="1573"/>
      <c r="I191" s="1573"/>
      <c r="J191" s="1573"/>
      <c r="K191" s="1574" t="s">
        <v>16105</v>
      </c>
      <c r="L191" s="1574"/>
      <c r="M191" s="1574"/>
      <c r="N191" s="1574"/>
      <c r="O191" s="1613"/>
      <c r="P191" s="1613"/>
      <c r="Q191" s="1613"/>
      <c r="R191" s="1613"/>
      <c r="S191" s="1613">
        <v>815</v>
      </c>
      <c r="T191" s="1613"/>
      <c r="U191" s="1613"/>
      <c r="V191" s="1613"/>
      <c r="W191" s="1567">
        <f>S191+O191</f>
        <v>815</v>
      </c>
      <c r="X191" s="1567"/>
      <c r="Y191" s="1567"/>
      <c r="Z191" s="1568"/>
    </row>
    <row r="192" spans="1:47">
      <c r="A192" s="46">
        <v>2</v>
      </c>
      <c r="B192" s="1564" t="s">
        <v>16106</v>
      </c>
      <c r="C192" s="1564"/>
      <c r="D192" s="1564"/>
      <c r="E192" s="1564"/>
      <c r="F192" s="1564"/>
      <c r="G192" s="1564"/>
      <c r="H192" s="1564"/>
      <c r="I192" s="1564"/>
      <c r="J192" s="1564"/>
      <c r="K192" s="1572" t="s">
        <v>16107</v>
      </c>
      <c r="L192" s="1572"/>
      <c r="M192" s="1572"/>
      <c r="N192" s="1572"/>
      <c r="O192" s="1566"/>
      <c r="P192" s="1566"/>
      <c r="Q192" s="1566"/>
      <c r="R192" s="1566"/>
      <c r="S192" s="1566">
        <v>977.05</v>
      </c>
      <c r="T192" s="1566"/>
      <c r="U192" s="1566"/>
      <c r="V192" s="1566"/>
      <c r="W192" s="1567">
        <f>S192+O192</f>
        <v>977.05</v>
      </c>
      <c r="X192" s="1567"/>
      <c r="Y192" s="1567"/>
      <c r="Z192" s="1568"/>
    </row>
    <row r="193" spans="1:26">
      <c r="A193" s="46">
        <v>3</v>
      </c>
      <c r="B193" s="1564" t="s">
        <v>16108</v>
      </c>
      <c r="C193" s="1564"/>
      <c r="D193" s="1564"/>
      <c r="E193" s="1564"/>
      <c r="F193" s="1564"/>
      <c r="G193" s="1564"/>
      <c r="H193" s="1564"/>
      <c r="I193" s="1564"/>
      <c r="J193" s="1564"/>
      <c r="K193" s="1572" t="s">
        <v>16109</v>
      </c>
      <c r="L193" s="1572"/>
      <c r="M193" s="1572"/>
      <c r="N193" s="1572"/>
      <c r="O193" s="1566"/>
      <c r="P193" s="1566"/>
      <c r="Q193" s="1566"/>
      <c r="R193" s="1566"/>
      <c r="S193" s="1566">
        <v>919.3</v>
      </c>
      <c r="T193" s="1566"/>
      <c r="U193" s="1566"/>
      <c r="V193" s="1566"/>
      <c r="W193" s="1567">
        <f>S193+O193</f>
        <v>919.3</v>
      </c>
      <c r="X193" s="1567"/>
      <c r="Y193" s="1567"/>
      <c r="Z193" s="1568"/>
    </row>
    <row r="194" spans="1:26">
      <c r="A194" s="46">
        <v>4</v>
      </c>
      <c r="B194" s="1564"/>
      <c r="C194" s="1564"/>
      <c r="D194" s="1564"/>
      <c r="E194" s="1564"/>
      <c r="F194" s="1564"/>
      <c r="G194" s="1564"/>
      <c r="H194" s="1564"/>
      <c r="I194" s="1564"/>
      <c r="J194" s="1564"/>
      <c r="K194" s="1572"/>
      <c r="L194" s="1572"/>
      <c r="M194" s="1572"/>
      <c r="N194" s="1572"/>
      <c r="O194" s="1566"/>
      <c r="P194" s="1566"/>
      <c r="Q194" s="1566"/>
      <c r="R194" s="1566"/>
      <c r="S194" s="1566"/>
      <c r="T194" s="1566"/>
      <c r="U194" s="1566"/>
      <c r="V194" s="1566"/>
      <c r="W194" s="1567"/>
      <c r="X194" s="1567"/>
      <c r="Y194" s="1567"/>
      <c r="Z194" s="1568"/>
    </row>
    <row r="195" spans="1:26">
      <c r="A195" s="46">
        <v>5</v>
      </c>
      <c r="B195" s="1564"/>
      <c r="C195" s="1564"/>
      <c r="D195" s="1564"/>
      <c r="E195" s="1564"/>
      <c r="F195" s="1564"/>
      <c r="G195" s="1564"/>
      <c r="H195" s="1564"/>
      <c r="I195" s="1564"/>
      <c r="J195" s="1564"/>
      <c r="K195" s="1565"/>
      <c r="L195" s="1565"/>
      <c r="M195" s="1565"/>
      <c r="N195" s="1565"/>
      <c r="O195" s="1565"/>
      <c r="P195" s="1565"/>
      <c r="Q195" s="1565"/>
      <c r="R195" s="1565"/>
      <c r="S195" s="1566"/>
      <c r="T195" s="1566"/>
      <c r="U195" s="1566"/>
      <c r="V195" s="1566"/>
      <c r="W195" s="1567"/>
      <c r="X195" s="1567"/>
      <c r="Y195" s="1567"/>
      <c r="Z195" s="1568"/>
    </row>
    <row r="196" spans="1:26">
      <c r="A196" s="46">
        <v>6</v>
      </c>
      <c r="B196" s="1564"/>
      <c r="C196" s="1564"/>
      <c r="D196" s="1564"/>
      <c r="E196" s="1564"/>
      <c r="F196" s="1564"/>
      <c r="G196" s="1564"/>
      <c r="H196" s="1564"/>
      <c r="I196" s="1564"/>
      <c r="J196" s="1564"/>
      <c r="K196" s="1565"/>
      <c r="L196" s="1565"/>
      <c r="M196" s="1565"/>
      <c r="N196" s="1565"/>
      <c r="O196" s="1565"/>
      <c r="P196" s="1565"/>
      <c r="Q196" s="1565"/>
      <c r="R196" s="1565"/>
      <c r="S196" s="1566"/>
      <c r="T196" s="1566"/>
      <c r="U196" s="1566"/>
      <c r="V196" s="1566"/>
      <c r="W196" s="1567"/>
      <c r="X196" s="1567"/>
      <c r="Y196" s="1567"/>
      <c r="Z196" s="1568"/>
    </row>
    <row r="197" spans="1:26">
      <c r="A197" s="46">
        <v>7</v>
      </c>
      <c r="B197" s="1564"/>
      <c r="C197" s="1564"/>
      <c r="D197" s="1564"/>
      <c r="E197" s="1564"/>
      <c r="F197" s="1564"/>
      <c r="G197" s="1564"/>
      <c r="H197" s="1564"/>
      <c r="I197" s="1564"/>
      <c r="J197" s="1564"/>
      <c r="K197" s="1565"/>
      <c r="L197" s="1565"/>
      <c r="M197" s="1565"/>
      <c r="N197" s="1565"/>
      <c r="O197" s="1565"/>
      <c r="P197" s="1565"/>
      <c r="Q197" s="1565"/>
      <c r="R197" s="1565"/>
      <c r="S197" s="1566"/>
      <c r="T197" s="1566"/>
      <c r="U197" s="1566"/>
      <c r="V197" s="1566"/>
      <c r="W197" s="1567"/>
      <c r="X197" s="1567"/>
      <c r="Y197" s="1567"/>
      <c r="Z197" s="1568"/>
    </row>
    <row r="198" spans="1:26">
      <c r="A198" s="46">
        <v>8</v>
      </c>
      <c r="B198" s="1564"/>
      <c r="C198" s="1564"/>
      <c r="D198" s="1564"/>
      <c r="E198" s="1564"/>
      <c r="F198" s="1564"/>
      <c r="G198" s="1564"/>
      <c r="H198" s="1564"/>
      <c r="I198" s="1564"/>
      <c r="J198" s="1564"/>
      <c r="K198" s="1565"/>
      <c r="L198" s="1565"/>
      <c r="M198" s="1565"/>
      <c r="N198" s="1565"/>
      <c r="O198" s="1565"/>
      <c r="P198" s="1565"/>
      <c r="Q198" s="1565"/>
      <c r="R198" s="1565"/>
      <c r="S198" s="1566"/>
      <c r="T198" s="1566"/>
      <c r="U198" s="1566"/>
      <c r="V198" s="1566"/>
      <c r="W198" s="1567"/>
      <c r="X198" s="1567"/>
      <c r="Y198" s="1567"/>
      <c r="Z198" s="1568"/>
    </row>
    <row r="199" spans="1:26">
      <c r="A199" s="46">
        <v>9</v>
      </c>
      <c r="B199" s="1564"/>
      <c r="C199" s="1564"/>
      <c r="D199" s="1564"/>
      <c r="E199" s="1564"/>
      <c r="F199" s="1564"/>
      <c r="G199" s="1564"/>
      <c r="H199" s="1564"/>
      <c r="I199" s="1564"/>
      <c r="J199" s="1564"/>
      <c r="K199" s="1565"/>
      <c r="L199" s="1565"/>
      <c r="M199" s="1565"/>
      <c r="N199" s="1565"/>
      <c r="O199" s="1565"/>
      <c r="P199" s="1565"/>
      <c r="Q199" s="1565"/>
      <c r="R199" s="1565"/>
      <c r="S199" s="1566"/>
      <c r="T199" s="1566"/>
      <c r="U199" s="1566"/>
      <c r="V199" s="1566"/>
      <c r="W199" s="1567"/>
      <c r="X199" s="1567"/>
      <c r="Y199" s="1567"/>
      <c r="Z199" s="1568"/>
    </row>
    <row r="200" spans="1:26">
      <c r="A200" s="49">
        <v>10</v>
      </c>
      <c r="B200" s="1569"/>
      <c r="C200" s="1569"/>
      <c r="D200" s="1569"/>
      <c r="E200" s="1569"/>
      <c r="F200" s="1569"/>
      <c r="G200" s="1569"/>
      <c r="H200" s="1569"/>
      <c r="I200" s="1569"/>
      <c r="J200" s="1569"/>
      <c r="K200" s="1570"/>
      <c r="L200" s="1570"/>
      <c r="M200" s="1570"/>
      <c r="N200" s="1570"/>
      <c r="O200" s="1570"/>
      <c r="P200" s="1570"/>
      <c r="Q200" s="1570"/>
      <c r="R200" s="1570"/>
      <c r="S200" s="1571"/>
      <c r="T200" s="1571"/>
      <c r="U200" s="1571"/>
      <c r="V200" s="1571"/>
      <c r="W200" s="1567"/>
      <c r="X200" s="1567"/>
      <c r="Y200" s="1567"/>
      <c r="Z200" s="1568"/>
    </row>
    <row r="201" spans="1:26" ht="15">
      <c r="A201" s="50" t="s">
        <v>16085</v>
      </c>
      <c r="B201" s="27"/>
      <c r="C201" s="27"/>
      <c r="D201" s="27"/>
      <c r="E201" s="27"/>
      <c r="F201" s="27"/>
      <c r="G201" s="27"/>
      <c r="H201" s="27"/>
      <c r="I201" s="27"/>
      <c r="J201" s="27"/>
      <c r="K201" s="27"/>
      <c r="L201" s="51"/>
      <c r="M201" s="52"/>
      <c r="N201" s="53"/>
      <c r="O201" s="1550" t="s">
        <v>16086</v>
      </c>
      <c r="P201" s="1551"/>
      <c r="Q201" s="1551"/>
      <c r="R201" s="1551"/>
      <c r="S201" s="1551"/>
      <c r="T201" s="1551"/>
      <c r="U201" s="1551"/>
      <c r="V201" s="1552"/>
      <c r="W201" s="1553">
        <f>AVERAGE(W191:Z200)</f>
        <v>903.78</v>
      </c>
      <c r="X201" s="1553"/>
      <c r="Y201" s="1553"/>
      <c r="Z201" s="1553"/>
    </row>
    <row r="202" spans="1:26" ht="15">
      <c r="A202" s="1554"/>
      <c r="B202" s="1555"/>
      <c r="C202" s="1555"/>
      <c r="D202" s="1555"/>
      <c r="E202" s="1555"/>
      <c r="F202" s="1555"/>
      <c r="G202" s="1555"/>
      <c r="H202" s="1555"/>
      <c r="I202" s="1555"/>
      <c r="J202" s="1555"/>
      <c r="K202" s="1555"/>
      <c r="L202" s="1555"/>
      <c r="M202" s="1555"/>
      <c r="N202" s="1556"/>
      <c r="O202" s="1550" t="s">
        <v>16088</v>
      </c>
      <c r="P202" s="1551"/>
      <c r="Q202" s="1551"/>
      <c r="R202" s="1551"/>
      <c r="S202" s="1551"/>
      <c r="T202" s="1551"/>
      <c r="U202" s="1551"/>
      <c r="V202" s="1552"/>
      <c r="W202" s="1553">
        <f>MAX(W191:Z200)</f>
        <v>977.05</v>
      </c>
      <c r="X202" s="1553"/>
      <c r="Y202" s="1553"/>
      <c r="Z202" s="1553"/>
    </row>
    <row r="203" spans="1:26" ht="15">
      <c r="A203" s="1554"/>
      <c r="B203" s="1555"/>
      <c r="C203" s="1555"/>
      <c r="D203" s="1555"/>
      <c r="E203" s="1555"/>
      <c r="F203" s="1555"/>
      <c r="G203" s="1555"/>
      <c r="H203" s="1555"/>
      <c r="I203" s="1555"/>
      <c r="J203" s="1555"/>
      <c r="K203" s="1555"/>
      <c r="L203" s="1555"/>
      <c r="M203" s="1555"/>
      <c r="N203" s="1556"/>
      <c r="O203" s="1550" t="s">
        <v>16090</v>
      </c>
      <c r="P203" s="1551"/>
      <c r="Q203" s="1551"/>
      <c r="R203" s="1551"/>
      <c r="S203" s="1551"/>
      <c r="T203" s="1551"/>
      <c r="U203" s="1551"/>
      <c r="V203" s="1552"/>
      <c r="W203" s="1560">
        <f>MIN(W191:Z200)</f>
        <v>815</v>
      </c>
      <c r="X203" s="1560"/>
      <c r="Y203" s="1560"/>
      <c r="Z203" s="1560"/>
    </row>
    <row r="204" spans="1:26">
      <c r="A204" s="1554"/>
      <c r="B204" s="1555"/>
      <c r="C204" s="1555"/>
      <c r="D204" s="1555"/>
      <c r="E204" s="1555"/>
      <c r="F204" s="1555"/>
      <c r="G204" s="1555"/>
      <c r="H204" s="1555"/>
      <c r="I204" s="1555"/>
      <c r="J204" s="1555"/>
      <c r="K204" s="1555"/>
      <c r="L204" s="1555"/>
      <c r="M204" s="1555"/>
      <c r="N204" s="1556"/>
      <c r="O204" s="57" t="s">
        <v>16092</v>
      </c>
      <c r="P204" s="58"/>
      <c r="Q204" s="58"/>
      <c r="R204" s="58"/>
      <c r="S204" s="58"/>
      <c r="T204" s="58"/>
      <c r="U204" s="58"/>
      <c r="V204" s="58"/>
      <c r="W204" s="58"/>
      <c r="X204" s="58"/>
      <c r="Y204" s="58"/>
      <c r="Z204" s="59"/>
    </row>
    <row r="205" spans="1:26" ht="13.5" thickBot="1">
      <c r="A205" s="1557"/>
      <c r="B205" s="1558"/>
      <c r="C205" s="1558"/>
      <c r="D205" s="1558"/>
      <c r="E205" s="1558"/>
      <c r="F205" s="1558"/>
      <c r="G205" s="1558"/>
      <c r="H205" s="1558"/>
      <c r="I205" s="1558"/>
      <c r="J205" s="1558"/>
      <c r="K205" s="1558"/>
      <c r="L205" s="1558"/>
      <c r="M205" s="1558"/>
      <c r="N205" s="1559"/>
      <c r="O205" s="1561" t="str">
        <f>IF(W203=W191,B191,IF(W203=W192,B192,IF(W203=W193,B193,IF(W203=W194,B194,IF(W203=W195,B195,IF(W203=W196,B196,IF(W203=W197,B197,IF(W203=W198,B198,IF(W203=W199,B199,IF(W203=W200,B200,"0"))))))))))</f>
        <v>AGRO BOI</v>
      </c>
      <c r="P205" s="1562"/>
      <c r="Q205" s="1562"/>
      <c r="R205" s="1562"/>
      <c r="S205" s="1562"/>
      <c r="T205" s="1562"/>
      <c r="U205" s="1562"/>
      <c r="V205" s="1562"/>
      <c r="W205" s="1562"/>
      <c r="X205" s="1562"/>
      <c r="Y205" s="1562"/>
      <c r="Z205" s="1563"/>
    </row>
    <row r="206" spans="1:26" ht="19.5" thickTop="1">
      <c r="A206" s="63"/>
      <c r="B206" s="64"/>
      <c r="C206" s="64"/>
      <c r="D206" s="64"/>
      <c r="E206" s="64"/>
      <c r="F206" s="64"/>
      <c r="G206" s="64"/>
      <c r="H206" s="64"/>
      <c r="I206" s="64"/>
      <c r="J206" s="64"/>
      <c r="K206" s="64"/>
      <c r="L206" s="65"/>
      <c r="M206" s="65"/>
      <c r="N206" s="65"/>
      <c r="O206" s="65"/>
      <c r="P206" s="65"/>
      <c r="Q206" s="65"/>
      <c r="R206" s="65"/>
      <c r="S206" s="65"/>
      <c r="T206" s="65"/>
      <c r="U206" s="65"/>
      <c r="V206" s="65"/>
      <c r="W206" s="65"/>
      <c r="X206" s="65"/>
      <c r="Y206" s="65"/>
      <c r="Z206" s="66" t="s">
        <v>16051</v>
      </c>
    </row>
    <row r="207" spans="1:26">
      <c r="A207" s="20"/>
      <c r="B207" s="21"/>
      <c r="C207" s="21"/>
      <c r="D207" s="21"/>
      <c r="E207" s="21"/>
      <c r="F207" s="21"/>
      <c r="G207" s="21"/>
      <c r="H207" s="21"/>
      <c r="I207" s="21"/>
      <c r="J207" s="21"/>
      <c r="K207" s="21"/>
      <c r="L207" s="22"/>
      <c r="M207" s="22"/>
      <c r="N207" s="22"/>
      <c r="O207" s="22"/>
      <c r="P207" s="22"/>
      <c r="Q207" s="22"/>
      <c r="R207" s="22"/>
      <c r="S207" s="22"/>
      <c r="T207" s="22"/>
      <c r="U207" s="22"/>
      <c r="V207" s="22"/>
      <c r="W207" s="22"/>
      <c r="X207" s="22"/>
      <c r="Y207" s="22"/>
      <c r="Z207" s="23"/>
    </row>
    <row r="208" spans="1:26">
      <c r="A208" s="26" t="s">
        <v>16058</v>
      </c>
      <c r="B208" s="27"/>
      <c r="C208" s="27"/>
      <c r="D208" s="27"/>
      <c r="E208" s="27"/>
      <c r="F208" s="27"/>
      <c r="G208" s="27"/>
      <c r="H208" s="27"/>
      <c r="I208" s="27"/>
      <c r="J208" s="27"/>
      <c r="K208" s="27"/>
      <c r="L208" s="28"/>
      <c r="M208" s="28"/>
      <c r="N208" s="28"/>
      <c r="O208" s="28"/>
      <c r="P208" s="28"/>
      <c r="Q208" s="28"/>
      <c r="R208" s="28"/>
      <c r="S208" s="28"/>
      <c r="T208" s="28"/>
      <c r="U208" s="28"/>
      <c r="V208" s="28"/>
      <c r="W208" s="28"/>
      <c r="X208" s="28"/>
      <c r="Y208" s="28"/>
      <c r="Z208" s="29"/>
    </row>
    <row r="209" spans="1:26">
      <c r="A209" s="1577" t="s">
        <v>16110</v>
      </c>
      <c r="B209" s="1578"/>
      <c r="C209" s="1578"/>
      <c r="D209" s="1578"/>
      <c r="E209" s="1578"/>
      <c r="F209" s="1578"/>
      <c r="G209" s="1578"/>
      <c r="H209" s="1578"/>
      <c r="I209" s="1578"/>
      <c r="J209" s="1578"/>
      <c r="K209" s="1578"/>
      <c r="L209" s="1578"/>
      <c r="M209" s="1578"/>
      <c r="N209" s="1578"/>
      <c r="O209" s="1578"/>
      <c r="P209" s="1578"/>
      <c r="Q209" s="1578"/>
      <c r="R209" s="1578"/>
      <c r="S209" s="1578"/>
      <c r="T209" s="1578"/>
      <c r="U209" s="1578"/>
      <c r="V209" s="1578"/>
      <c r="W209" s="1578"/>
      <c r="X209" s="1578"/>
      <c r="Y209" s="1578"/>
      <c r="Z209" s="1579"/>
    </row>
    <row r="210" spans="1:26">
      <c r="A210" s="1577"/>
      <c r="B210" s="1578"/>
      <c r="C210" s="1578"/>
      <c r="D210" s="1578"/>
      <c r="E210" s="1578"/>
      <c r="F210" s="1578"/>
      <c r="G210" s="1578"/>
      <c r="H210" s="1578"/>
      <c r="I210" s="1578"/>
      <c r="J210" s="1578"/>
      <c r="K210" s="1578"/>
      <c r="L210" s="1578"/>
      <c r="M210" s="1578"/>
      <c r="N210" s="1578"/>
      <c r="O210" s="1578"/>
      <c r="P210" s="1578"/>
      <c r="Q210" s="1578"/>
      <c r="R210" s="1578"/>
      <c r="S210" s="1578"/>
      <c r="T210" s="1578"/>
      <c r="U210" s="1578"/>
      <c r="V210" s="1578"/>
      <c r="W210" s="1578"/>
      <c r="X210" s="1578"/>
      <c r="Y210" s="1578"/>
      <c r="Z210" s="1579"/>
    </row>
    <row r="211" spans="1:26">
      <c r="A211" s="1580"/>
      <c r="B211" s="1581"/>
      <c r="C211" s="1581"/>
      <c r="D211" s="1581"/>
      <c r="E211" s="1581"/>
      <c r="F211" s="1581"/>
      <c r="G211" s="1581"/>
      <c r="H211" s="1581"/>
      <c r="I211" s="1581"/>
      <c r="J211" s="1581"/>
      <c r="K211" s="1581"/>
      <c r="L211" s="1581"/>
      <c r="M211" s="1581"/>
      <c r="N211" s="1581"/>
      <c r="O211" s="1581"/>
      <c r="P211" s="1581"/>
      <c r="Q211" s="1581"/>
      <c r="R211" s="1581"/>
      <c r="S211" s="1581"/>
      <c r="T211" s="1581"/>
      <c r="U211" s="1581"/>
      <c r="V211" s="1581"/>
      <c r="W211" s="1581"/>
      <c r="X211" s="1581"/>
      <c r="Y211" s="1581"/>
      <c r="Z211" s="1582"/>
    </row>
    <row r="212" spans="1:26">
      <c r="A212" s="32" t="s">
        <v>16067</v>
      </c>
      <c r="B212" s="33"/>
      <c r="C212" s="33"/>
      <c r="D212" s="33"/>
      <c r="E212" s="33"/>
      <c r="F212" s="33"/>
      <c r="G212" s="33"/>
      <c r="H212" s="33"/>
      <c r="I212" s="34"/>
      <c r="J212" s="17"/>
      <c r="K212" s="32" t="s">
        <v>16068</v>
      </c>
      <c r="L212" s="34"/>
      <c r="M212" s="33"/>
      <c r="N212" s="33"/>
      <c r="O212" s="35"/>
      <c r="P212" s="32" t="s">
        <v>16069</v>
      </c>
      <c r="Q212" s="33"/>
      <c r="R212" s="33"/>
      <c r="S212" s="33"/>
      <c r="T212" s="36"/>
      <c r="U212" s="33"/>
      <c r="V212" s="37"/>
      <c r="W212" s="32" t="s">
        <v>16070</v>
      </c>
      <c r="X212" s="33"/>
      <c r="Y212" s="33"/>
      <c r="Z212" s="37"/>
    </row>
    <row r="213" spans="1:26">
      <c r="A213" s="1583" t="s">
        <v>939</v>
      </c>
      <c r="B213" s="1584"/>
      <c r="C213" s="1584"/>
      <c r="D213" s="1584"/>
      <c r="E213" s="1584"/>
      <c r="F213" s="1584"/>
      <c r="G213" s="1584"/>
      <c r="H213" s="1584"/>
      <c r="I213" s="1584"/>
      <c r="J213" s="1585"/>
      <c r="K213" s="1589" t="s">
        <v>939</v>
      </c>
      <c r="L213" s="1590"/>
      <c r="M213" s="1590"/>
      <c r="N213" s="1590"/>
      <c r="O213" s="1591"/>
      <c r="P213" s="1595" t="s">
        <v>16065</v>
      </c>
      <c r="Q213" s="1596"/>
      <c r="R213" s="1596"/>
      <c r="S213" s="1596"/>
      <c r="T213" s="1596"/>
      <c r="U213" s="1596"/>
      <c r="V213" s="1597"/>
      <c r="W213" s="1601" t="s">
        <v>16103</v>
      </c>
      <c r="X213" s="1602"/>
      <c r="Y213" s="1602"/>
      <c r="Z213" s="1603"/>
    </row>
    <row r="214" spans="1:26">
      <c r="A214" s="1586"/>
      <c r="B214" s="1587"/>
      <c r="C214" s="1587"/>
      <c r="D214" s="1587"/>
      <c r="E214" s="1587"/>
      <c r="F214" s="1587"/>
      <c r="G214" s="1587"/>
      <c r="H214" s="1587"/>
      <c r="I214" s="1587"/>
      <c r="J214" s="1588"/>
      <c r="K214" s="1592"/>
      <c r="L214" s="1593"/>
      <c r="M214" s="1593"/>
      <c r="N214" s="1593"/>
      <c r="O214" s="1594"/>
      <c r="P214" s="1598"/>
      <c r="Q214" s="1599"/>
      <c r="R214" s="1599"/>
      <c r="S214" s="1599"/>
      <c r="T214" s="1599"/>
      <c r="U214" s="1599"/>
      <c r="V214" s="1600"/>
      <c r="W214" s="1604"/>
      <c r="X214" s="1605"/>
      <c r="Y214" s="1605"/>
      <c r="Z214" s="1606"/>
    </row>
    <row r="215" spans="1:26">
      <c r="A215" s="41" t="s">
        <v>16072</v>
      </c>
      <c r="B215" s="1607" t="s">
        <v>16073</v>
      </c>
      <c r="C215" s="1608"/>
      <c r="D215" s="1608"/>
      <c r="E215" s="1608"/>
      <c r="F215" s="1608"/>
      <c r="G215" s="1608"/>
      <c r="H215" s="1608"/>
      <c r="I215" s="1608"/>
      <c r="J215" s="1609"/>
      <c r="K215" s="1610" t="s">
        <v>16074</v>
      </c>
      <c r="L215" s="1611"/>
      <c r="M215" s="1611"/>
      <c r="N215" s="1612"/>
      <c r="O215" s="1610" t="s">
        <v>16075</v>
      </c>
      <c r="P215" s="1611"/>
      <c r="Q215" s="1611"/>
      <c r="R215" s="1612"/>
      <c r="S215" s="1610" t="s">
        <v>16076</v>
      </c>
      <c r="T215" s="1611"/>
      <c r="U215" s="1611"/>
      <c r="V215" s="1612"/>
      <c r="W215" s="1610" t="s">
        <v>16077</v>
      </c>
      <c r="X215" s="1611"/>
      <c r="Y215" s="1611"/>
      <c r="Z215" s="1612"/>
    </row>
    <row r="216" spans="1:26">
      <c r="A216" s="46">
        <v>1</v>
      </c>
      <c r="B216" s="1573" t="s">
        <v>16111</v>
      </c>
      <c r="C216" s="1573"/>
      <c r="D216" s="1573"/>
      <c r="E216" s="1573"/>
      <c r="F216" s="1573"/>
      <c r="G216" s="1573"/>
      <c r="H216" s="1573"/>
      <c r="I216" s="1573"/>
      <c r="J216" s="1573"/>
      <c r="K216" s="1574"/>
      <c r="L216" s="1574"/>
      <c r="M216" s="1574"/>
      <c r="N216" s="1574"/>
      <c r="O216" s="1566"/>
      <c r="P216" s="1566"/>
      <c r="Q216" s="1566"/>
      <c r="R216" s="1566"/>
      <c r="S216" s="1566">
        <v>1342.8</v>
      </c>
      <c r="T216" s="1566"/>
      <c r="U216" s="1566"/>
      <c r="V216" s="1566"/>
      <c r="W216" s="1567">
        <f>S216+O216</f>
        <v>1342.8</v>
      </c>
      <c r="X216" s="1567"/>
      <c r="Y216" s="1567"/>
      <c r="Z216" s="1568"/>
    </row>
    <row r="217" spans="1:26">
      <c r="A217" s="46">
        <v>2</v>
      </c>
      <c r="B217" s="1575" t="s">
        <v>16104</v>
      </c>
      <c r="C217" s="1575"/>
      <c r="D217" s="1575"/>
      <c r="E217" s="1575"/>
      <c r="F217" s="1575"/>
      <c r="G217" s="1575"/>
      <c r="H217" s="1575"/>
      <c r="I217" s="1575"/>
      <c r="J217" s="1575"/>
      <c r="K217" s="1576" t="s">
        <v>16105</v>
      </c>
      <c r="L217" s="1576"/>
      <c r="M217" s="1576"/>
      <c r="N217" s="1576"/>
      <c r="O217" s="1566"/>
      <c r="P217" s="1566"/>
      <c r="Q217" s="1566"/>
      <c r="R217" s="1566"/>
      <c r="S217" s="1566">
        <v>1249.9000000000001</v>
      </c>
      <c r="T217" s="1566"/>
      <c r="U217" s="1566"/>
      <c r="V217" s="1566"/>
      <c r="W217" s="1567">
        <f>S217+O217</f>
        <v>1249.9000000000001</v>
      </c>
      <c r="X217" s="1567"/>
      <c r="Y217" s="1567"/>
      <c r="Z217" s="1568"/>
    </row>
    <row r="218" spans="1:26">
      <c r="A218" s="46">
        <v>3</v>
      </c>
      <c r="B218" s="1564" t="s">
        <v>16106</v>
      </c>
      <c r="C218" s="1564"/>
      <c r="D218" s="1564"/>
      <c r="E218" s="1564"/>
      <c r="F218" s="1564"/>
      <c r="G218" s="1564"/>
      <c r="H218" s="1564"/>
      <c r="I218" s="1564"/>
      <c r="J218" s="1564"/>
      <c r="K218" s="1572" t="s">
        <v>16107</v>
      </c>
      <c r="L218" s="1572"/>
      <c r="M218" s="1572"/>
      <c r="N218" s="1572"/>
      <c r="O218" s="1566"/>
      <c r="P218" s="1566"/>
      <c r="Q218" s="1566"/>
      <c r="R218" s="1566"/>
      <c r="S218" s="1566">
        <v>1190</v>
      </c>
      <c r="T218" s="1566"/>
      <c r="U218" s="1566"/>
      <c r="V218" s="1566"/>
      <c r="W218" s="1567">
        <f>S218+O218</f>
        <v>1190</v>
      </c>
      <c r="X218" s="1567"/>
      <c r="Y218" s="1567"/>
      <c r="Z218" s="1568"/>
    </row>
    <row r="219" spans="1:26">
      <c r="A219" s="46">
        <v>4</v>
      </c>
      <c r="B219" s="1564"/>
      <c r="C219" s="1564"/>
      <c r="D219" s="1564"/>
      <c r="E219" s="1564"/>
      <c r="F219" s="1564"/>
      <c r="G219" s="1564"/>
      <c r="H219" s="1564"/>
      <c r="I219" s="1564"/>
      <c r="J219" s="1564"/>
      <c r="K219" s="1572"/>
      <c r="L219" s="1572"/>
      <c r="M219" s="1572"/>
      <c r="N219" s="1572"/>
      <c r="O219" s="1566"/>
      <c r="P219" s="1566"/>
      <c r="Q219" s="1566"/>
      <c r="R219" s="1566"/>
      <c r="S219" s="1566"/>
      <c r="T219" s="1566"/>
      <c r="U219" s="1566"/>
      <c r="V219" s="1566"/>
      <c r="W219" s="1567"/>
      <c r="X219" s="1567"/>
      <c r="Y219" s="1567"/>
      <c r="Z219" s="1568"/>
    </row>
    <row r="220" spans="1:26">
      <c r="A220" s="46">
        <v>5</v>
      </c>
      <c r="B220" s="1564"/>
      <c r="C220" s="1564"/>
      <c r="D220" s="1564"/>
      <c r="E220" s="1564"/>
      <c r="F220" s="1564"/>
      <c r="G220" s="1564"/>
      <c r="H220" s="1564"/>
      <c r="I220" s="1564"/>
      <c r="J220" s="1564"/>
      <c r="K220" s="1565"/>
      <c r="L220" s="1565"/>
      <c r="M220" s="1565"/>
      <c r="N220" s="1565"/>
      <c r="O220" s="1565"/>
      <c r="P220" s="1565"/>
      <c r="Q220" s="1565"/>
      <c r="R220" s="1565"/>
      <c r="S220" s="1566"/>
      <c r="T220" s="1566"/>
      <c r="U220" s="1566"/>
      <c r="V220" s="1566"/>
      <c r="W220" s="1567"/>
      <c r="X220" s="1567"/>
      <c r="Y220" s="1567"/>
      <c r="Z220" s="1568"/>
    </row>
    <row r="221" spans="1:26">
      <c r="A221" s="46">
        <v>6</v>
      </c>
      <c r="B221" s="1564"/>
      <c r="C221" s="1564"/>
      <c r="D221" s="1564"/>
      <c r="E221" s="1564"/>
      <c r="F221" s="1564"/>
      <c r="G221" s="1564"/>
      <c r="H221" s="1564"/>
      <c r="I221" s="1564"/>
      <c r="J221" s="1564"/>
      <c r="K221" s="1565"/>
      <c r="L221" s="1565"/>
      <c r="M221" s="1565"/>
      <c r="N221" s="1565"/>
      <c r="O221" s="1565"/>
      <c r="P221" s="1565"/>
      <c r="Q221" s="1565"/>
      <c r="R221" s="1565"/>
      <c r="S221" s="1566"/>
      <c r="T221" s="1566"/>
      <c r="U221" s="1566"/>
      <c r="V221" s="1566"/>
      <c r="W221" s="1567"/>
      <c r="X221" s="1567"/>
      <c r="Y221" s="1567"/>
      <c r="Z221" s="1568"/>
    </row>
    <row r="222" spans="1:26">
      <c r="A222" s="46">
        <v>7</v>
      </c>
      <c r="B222" s="1564"/>
      <c r="C222" s="1564"/>
      <c r="D222" s="1564"/>
      <c r="E222" s="1564"/>
      <c r="F222" s="1564"/>
      <c r="G222" s="1564"/>
      <c r="H222" s="1564"/>
      <c r="I222" s="1564"/>
      <c r="J222" s="1564"/>
      <c r="K222" s="1565"/>
      <c r="L222" s="1565"/>
      <c r="M222" s="1565"/>
      <c r="N222" s="1565"/>
      <c r="O222" s="1565"/>
      <c r="P222" s="1565"/>
      <c r="Q222" s="1565"/>
      <c r="R222" s="1565"/>
      <c r="S222" s="1566"/>
      <c r="T222" s="1566"/>
      <c r="U222" s="1566"/>
      <c r="V222" s="1566"/>
      <c r="W222" s="1567"/>
      <c r="X222" s="1567"/>
      <c r="Y222" s="1567"/>
      <c r="Z222" s="1568"/>
    </row>
    <row r="223" spans="1:26">
      <c r="A223" s="46">
        <v>8</v>
      </c>
      <c r="B223" s="1564"/>
      <c r="C223" s="1564"/>
      <c r="D223" s="1564"/>
      <c r="E223" s="1564"/>
      <c r="F223" s="1564"/>
      <c r="G223" s="1564"/>
      <c r="H223" s="1564"/>
      <c r="I223" s="1564"/>
      <c r="J223" s="1564"/>
      <c r="K223" s="1565"/>
      <c r="L223" s="1565"/>
      <c r="M223" s="1565"/>
      <c r="N223" s="1565"/>
      <c r="O223" s="1565"/>
      <c r="P223" s="1565"/>
      <c r="Q223" s="1565"/>
      <c r="R223" s="1565"/>
      <c r="S223" s="1566"/>
      <c r="T223" s="1566"/>
      <c r="U223" s="1566"/>
      <c r="V223" s="1566"/>
      <c r="W223" s="1567"/>
      <c r="X223" s="1567"/>
      <c r="Y223" s="1567"/>
      <c r="Z223" s="1568"/>
    </row>
    <row r="224" spans="1:26">
      <c r="A224" s="46">
        <v>9</v>
      </c>
      <c r="B224" s="1564"/>
      <c r="C224" s="1564"/>
      <c r="D224" s="1564"/>
      <c r="E224" s="1564"/>
      <c r="F224" s="1564"/>
      <c r="G224" s="1564"/>
      <c r="H224" s="1564"/>
      <c r="I224" s="1564"/>
      <c r="J224" s="1564"/>
      <c r="K224" s="1565"/>
      <c r="L224" s="1565"/>
      <c r="M224" s="1565"/>
      <c r="N224" s="1565"/>
      <c r="O224" s="1565"/>
      <c r="P224" s="1565"/>
      <c r="Q224" s="1565"/>
      <c r="R224" s="1565"/>
      <c r="S224" s="1566"/>
      <c r="T224" s="1566"/>
      <c r="U224" s="1566"/>
      <c r="V224" s="1566"/>
      <c r="W224" s="1567"/>
      <c r="X224" s="1567"/>
      <c r="Y224" s="1567"/>
      <c r="Z224" s="1568"/>
    </row>
    <row r="225" spans="1:26">
      <c r="A225" s="49">
        <v>10</v>
      </c>
      <c r="B225" s="1569"/>
      <c r="C225" s="1569"/>
      <c r="D225" s="1569"/>
      <c r="E225" s="1569"/>
      <c r="F225" s="1569"/>
      <c r="G225" s="1569"/>
      <c r="H225" s="1569"/>
      <c r="I225" s="1569"/>
      <c r="J225" s="1569"/>
      <c r="K225" s="1570"/>
      <c r="L225" s="1570"/>
      <c r="M225" s="1570"/>
      <c r="N225" s="1570"/>
      <c r="O225" s="1570"/>
      <c r="P225" s="1570"/>
      <c r="Q225" s="1570"/>
      <c r="R225" s="1570"/>
      <c r="S225" s="1571"/>
      <c r="T225" s="1571"/>
      <c r="U225" s="1571"/>
      <c r="V225" s="1571"/>
      <c r="W225" s="1567"/>
      <c r="X225" s="1567"/>
      <c r="Y225" s="1567"/>
      <c r="Z225" s="1568"/>
    </row>
    <row r="226" spans="1:26" ht="15">
      <c r="A226" s="50" t="s">
        <v>16085</v>
      </c>
      <c r="B226" s="27"/>
      <c r="C226" s="27"/>
      <c r="D226" s="27"/>
      <c r="E226" s="27"/>
      <c r="F226" s="27"/>
      <c r="G226" s="27"/>
      <c r="H226" s="27"/>
      <c r="I226" s="27"/>
      <c r="J226" s="27"/>
      <c r="K226" s="27"/>
      <c r="L226" s="51"/>
      <c r="M226" s="52"/>
      <c r="N226" s="53"/>
      <c r="O226" s="1550" t="s">
        <v>16086</v>
      </c>
      <c r="P226" s="1551"/>
      <c r="Q226" s="1551"/>
      <c r="R226" s="1551"/>
      <c r="S226" s="1551"/>
      <c r="T226" s="1551"/>
      <c r="U226" s="1551"/>
      <c r="V226" s="1552"/>
      <c r="W226" s="1553">
        <f>AVERAGE(W216:Z225)</f>
        <v>1260.9000000000001</v>
      </c>
      <c r="X226" s="1553"/>
      <c r="Y226" s="1553"/>
      <c r="Z226" s="1553"/>
    </row>
    <row r="227" spans="1:26" ht="15">
      <c r="A227" s="1554"/>
      <c r="B227" s="1555"/>
      <c r="C227" s="1555"/>
      <c r="D227" s="1555"/>
      <c r="E227" s="1555"/>
      <c r="F227" s="1555"/>
      <c r="G227" s="1555"/>
      <c r="H227" s="1555"/>
      <c r="I227" s="1555"/>
      <c r="J227" s="1555"/>
      <c r="K227" s="1555"/>
      <c r="L227" s="1555"/>
      <c r="M227" s="1555"/>
      <c r="N227" s="1556"/>
      <c r="O227" s="1550" t="s">
        <v>16088</v>
      </c>
      <c r="P227" s="1551"/>
      <c r="Q227" s="1551"/>
      <c r="R227" s="1551"/>
      <c r="S227" s="1551"/>
      <c r="T227" s="1551"/>
      <c r="U227" s="1551"/>
      <c r="V227" s="1552"/>
      <c r="W227" s="1553">
        <f>MAX(W216:Z225)</f>
        <v>1342.8</v>
      </c>
      <c r="X227" s="1553"/>
      <c r="Y227" s="1553"/>
      <c r="Z227" s="1553"/>
    </row>
    <row r="228" spans="1:26" ht="15">
      <c r="A228" s="1554"/>
      <c r="B228" s="1555"/>
      <c r="C228" s="1555"/>
      <c r="D228" s="1555"/>
      <c r="E228" s="1555"/>
      <c r="F228" s="1555"/>
      <c r="G228" s="1555"/>
      <c r="H228" s="1555"/>
      <c r="I228" s="1555"/>
      <c r="J228" s="1555"/>
      <c r="K228" s="1555"/>
      <c r="L228" s="1555"/>
      <c r="M228" s="1555"/>
      <c r="N228" s="1556"/>
      <c r="O228" s="1550" t="s">
        <v>16090</v>
      </c>
      <c r="P228" s="1551"/>
      <c r="Q228" s="1551"/>
      <c r="R228" s="1551"/>
      <c r="S228" s="1551"/>
      <c r="T228" s="1551"/>
      <c r="U228" s="1551"/>
      <c r="V228" s="1552"/>
      <c r="W228" s="1560">
        <f>MIN(W216:Z225)</f>
        <v>1190</v>
      </c>
      <c r="X228" s="1560"/>
      <c r="Y228" s="1560"/>
      <c r="Z228" s="1560"/>
    </row>
    <row r="229" spans="1:26">
      <c r="A229" s="1554"/>
      <c r="B229" s="1555"/>
      <c r="C229" s="1555"/>
      <c r="D229" s="1555"/>
      <c r="E229" s="1555"/>
      <c r="F229" s="1555"/>
      <c r="G229" s="1555"/>
      <c r="H229" s="1555"/>
      <c r="I229" s="1555"/>
      <c r="J229" s="1555"/>
      <c r="K229" s="1555"/>
      <c r="L229" s="1555"/>
      <c r="M229" s="1555"/>
      <c r="N229" s="1556"/>
      <c r="O229" s="57" t="s">
        <v>16092</v>
      </c>
      <c r="P229" s="58"/>
      <c r="Q229" s="58"/>
      <c r="R229" s="58"/>
      <c r="S229" s="58"/>
      <c r="T229" s="58"/>
      <c r="U229" s="58"/>
      <c r="V229" s="58"/>
      <c r="W229" s="58"/>
      <c r="X229" s="58"/>
      <c r="Y229" s="58"/>
      <c r="Z229" s="59"/>
    </row>
    <row r="230" spans="1:26">
      <c r="A230" s="1557"/>
      <c r="B230" s="1558"/>
      <c r="C230" s="1558"/>
      <c r="D230" s="1558"/>
      <c r="E230" s="1558"/>
      <c r="F230" s="1558"/>
      <c r="G230" s="1558"/>
      <c r="H230" s="1558"/>
      <c r="I230" s="1558"/>
      <c r="J230" s="1558"/>
      <c r="K230" s="1558"/>
      <c r="L230" s="1558"/>
      <c r="M230" s="1558"/>
      <c r="N230" s="1559"/>
      <c r="O230" s="1561" t="str">
        <f>IF(W228=W216,B216,IF(W228=W217,B217,IF(W228=W218,B218,IF(W228=W219,B219,IF(W228=W220,B220,IF(W228=W221,B221,IF(W228=W222,B222,IF(W228=W223,B223,IF(W228=W224,B224,IF(W228=W225,B225,"0"))))))))))</f>
        <v>BARRIGA VERDE</v>
      </c>
      <c r="P230" s="1562"/>
      <c r="Q230" s="1562"/>
      <c r="R230" s="1562"/>
      <c r="S230" s="1562"/>
      <c r="T230" s="1562"/>
      <c r="U230" s="1562"/>
      <c r="V230" s="1562"/>
      <c r="W230" s="1562"/>
      <c r="X230" s="1562"/>
      <c r="Y230" s="1562"/>
      <c r="Z230" s="1563"/>
    </row>
  </sheetData>
  <sheetProtection selectLockedCells="1" autoFilter="0"/>
  <mergeCells count="635">
    <mergeCell ref="A134:Z136"/>
    <mergeCell ref="A138:J139"/>
    <mergeCell ref="K138:O139"/>
    <mergeCell ref="P138:V139"/>
    <mergeCell ref="W138:Z139"/>
    <mergeCell ref="A52:N55"/>
    <mergeCell ref="O52:V52"/>
    <mergeCell ref="W52:Z52"/>
    <mergeCell ref="AB52:AD52"/>
    <mergeCell ref="O53:V53"/>
    <mergeCell ref="W53:Z53"/>
    <mergeCell ref="AB53:AC53"/>
    <mergeCell ref="AB54:AC54"/>
    <mergeCell ref="O55:Z55"/>
    <mergeCell ref="AB55:AL55"/>
    <mergeCell ref="O130:Z130"/>
    <mergeCell ref="AB130:AL130"/>
    <mergeCell ref="O126:V126"/>
    <mergeCell ref="W126:Z126"/>
    <mergeCell ref="A127:N130"/>
    <mergeCell ref="O127:V127"/>
    <mergeCell ref="W127:Z127"/>
    <mergeCell ref="AB127:AD127"/>
    <mergeCell ref="O128:V128"/>
    <mergeCell ref="B50:J50"/>
    <mergeCell ref="K50:N50"/>
    <mergeCell ref="O50:R50"/>
    <mergeCell ref="S50:V50"/>
    <mergeCell ref="W50:Z50"/>
    <mergeCell ref="O51:V51"/>
    <mergeCell ref="W51:Z51"/>
    <mergeCell ref="B48:J48"/>
    <mergeCell ref="K48:N48"/>
    <mergeCell ref="O48:R48"/>
    <mergeCell ref="S48:V48"/>
    <mergeCell ref="W48:Z48"/>
    <mergeCell ref="B49:J49"/>
    <mergeCell ref="K49:N49"/>
    <mergeCell ref="O49:R49"/>
    <mergeCell ref="S49:V49"/>
    <mergeCell ref="W49:Z49"/>
    <mergeCell ref="B46:J46"/>
    <mergeCell ref="K46:N46"/>
    <mergeCell ref="O46:R46"/>
    <mergeCell ref="S46:V46"/>
    <mergeCell ref="W46:Z46"/>
    <mergeCell ref="B47:J47"/>
    <mergeCell ref="K47:N47"/>
    <mergeCell ref="O47:R47"/>
    <mergeCell ref="S47:V47"/>
    <mergeCell ref="W47:Z47"/>
    <mergeCell ref="B43:J43"/>
    <mergeCell ref="K43:N43"/>
    <mergeCell ref="O43:R43"/>
    <mergeCell ref="S43:V43"/>
    <mergeCell ref="W43:Z43"/>
    <mergeCell ref="B45:J45"/>
    <mergeCell ref="K45:N45"/>
    <mergeCell ref="O45:R45"/>
    <mergeCell ref="S45:V45"/>
    <mergeCell ref="W45:Z45"/>
    <mergeCell ref="W44:Z44"/>
    <mergeCell ref="B41:J41"/>
    <mergeCell ref="K41:N41"/>
    <mergeCell ref="O41:R41"/>
    <mergeCell ref="S41:V41"/>
    <mergeCell ref="W41:Z41"/>
    <mergeCell ref="B42:J42"/>
    <mergeCell ref="K42:N42"/>
    <mergeCell ref="O42:R42"/>
    <mergeCell ref="S42:V42"/>
    <mergeCell ref="W42:Z42"/>
    <mergeCell ref="A34:Z36"/>
    <mergeCell ref="A38:J39"/>
    <mergeCell ref="K38:O39"/>
    <mergeCell ref="P38:V39"/>
    <mergeCell ref="W38:Z39"/>
    <mergeCell ref="B40:J40"/>
    <mergeCell ref="K40:N40"/>
    <mergeCell ref="O40:R40"/>
    <mergeCell ref="S40:V40"/>
    <mergeCell ref="W40:Z40"/>
    <mergeCell ref="O180:Z180"/>
    <mergeCell ref="AB180:AL180"/>
    <mergeCell ref="O176:V176"/>
    <mergeCell ref="W176:Z176"/>
    <mergeCell ref="A177:N180"/>
    <mergeCell ref="O177:V177"/>
    <mergeCell ref="W177:Z177"/>
    <mergeCell ref="AB177:AD177"/>
    <mergeCell ref="O178:V178"/>
    <mergeCell ref="W178:Z178"/>
    <mergeCell ref="AB178:AC178"/>
    <mergeCell ref="AB179:AC179"/>
    <mergeCell ref="B174:J174"/>
    <mergeCell ref="K174:N174"/>
    <mergeCell ref="O174:R174"/>
    <mergeCell ref="S174:V174"/>
    <mergeCell ref="W174:Z174"/>
    <mergeCell ref="B175:J175"/>
    <mergeCell ref="K175:N175"/>
    <mergeCell ref="O175:R175"/>
    <mergeCell ref="S175:V175"/>
    <mergeCell ref="W175:Z175"/>
    <mergeCell ref="B172:J172"/>
    <mergeCell ref="K172:N172"/>
    <mergeCell ref="O172:R172"/>
    <mergeCell ref="S172:V172"/>
    <mergeCell ref="W172:Z172"/>
    <mergeCell ref="B173:J173"/>
    <mergeCell ref="K173:N173"/>
    <mergeCell ref="O173:R173"/>
    <mergeCell ref="S173:V173"/>
    <mergeCell ref="W173:Z173"/>
    <mergeCell ref="B170:J170"/>
    <mergeCell ref="K170:N170"/>
    <mergeCell ref="O170:R170"/>
    <mergeCell ref="S170:V170"/>
    <mergeCell ref="W170:Z170"/>
    <mergeCell ref="B171:J171"/>
    <mergeCell ref="K171:N171"/>
    <mergeCell ref="O171:R171"/>
    <mergeCell ref="S171:V171"/>
    <mergeCell ref="W171:Z171"/>
    <mergeCell ref="B168:J168"/>
    <mergeCell ref="K168:N168"/>
    <mergeCell ref="O168:R168"/>
    <mergeCell ref="S168:V168"/>
    <mergeCell ref="W168:Z168"/>
    <mergeCell ref="B169:J169"/>
    <mergeCell ref="K169:N169"/>
    <mergeCell ref="O169:R169"/>
    <mergeCell ref="S169:V169"/>
    <mergeCell ref="W169:Z169"/>
    <mergeCell ref="B166:J166"/>
    <mergeCell ref="K166:N166"/>
    <mergeCell ref="O166:R166"/>
    <mergeCell ref="S166:V166"/>
    <mergeCell ref="W166:Z166"/>
    <mergeCell ref="B167:J167"/>
    <mergeCell ref="K167:N167"/>
    <mergeCell ref="O167:R167"/>
    <mergeCell ref="S167:V167"/>
    <mergeCell ref="W167:Z167"/>
    <mergeCell ref="A159:Z161"/>
    <mergeCell ref="A163:J164"/>
    <mergeCell ref="K163:O164"/>
    <mergeCell ref="P163:V164"/>
    <mergeCell ref="W163:Z164"/>
    <mergeCell ref="B165:J165"/>
    <mergeCell ref="K165:N165"/>
    <mergeCell ref="O165:R165"/>
    <mergeCell ref="S165:V165"/>
    <mergeCell ref="W165:Z165"/>
    <mergeCell ref="A152:N155"/>
    <mergeCell ref="O152:V152"/>
    <mergeCell ref="W152:Z152"/>
    <mergeCell ref="AB152:AD152"/>
    <mergeCell ref="O153:V153"/>
    <mergeCell ref="W153:Z153"/>
    <mergeCell ref="AB153:AC153"/>
    <mergeCell ref="AB154:AC154"/>
    <mergeCell ref="O155:Z155"/>
    <mergeCell ref="AB155:AL155"/>
    <mergeCell ref="B150:J150"/>
    <mergeCell ref="K150:N150"/>
    <mergeCell ref="O150:R150"/>
    <mergeCell ref="S150:V150"/>
    <mergeCell ref="W150:Z150"/>
    <mergeCell ref="O151:V151"/>
    <mergeCell ref="W151:Z151"/>
    <mergeCell ref="B148:J148"/>
    <mergeCell ref="K148:N148"/>
    <mergeCell ref="O148:R148"/>
    <mergeCell ref="S148:V148"/>
    <mergeCell ref="W148:Z148"/>
    <mergeCell ref="B149:J149"/>
    <mergeCell ref="K149:N149"/>
    <mergeCell ref="O149:R149"/>
    <mergeCell ref="S149:V149"/>
    <mergeCell ref="W149:Z149"/>
    <mergeCell ref="B146:J146"/>
    <mergeCell ref="K146:N146"/>
    <mergeCell ref="O146:R146"/>
    <mergeCell ref="S146:V146"/>
    <mergeCell ref="W146:Z146"/>
    <mergeCell ref="B147:J147"/>
    <mergeCell ref="K147:N147"/>
    <mergeCell ref="O147:R147"/>
    <mergeCell ref="S147:V147"/>
    <mergeCell ref="W147:Z147"/>
    <mergeCell ref="B144:J144"/>
    <mergeCell ref="K144:N144"/>
    <mergeCell ref="O144:R144"/>
    <mergeCell ref="S144:V144"/>
    <mergeCell ref="W144:Z144"/>
    <mergeCell ref="B145:J145"/>
    <mergeCell ref="K145:N145"/>
    <mergeCell ref="O145:R145"/>
    <mergeCell ref="S145:V145"/>
    <mergeCell ref="W145:Z145"/>
    <mergeCell ref="B142:J142"/>
    <mergeCell ref="K142:N142"/>
    <mergeCell ref="O142:R142"/>
    <mergeCell ref="S142:V142"/>
    <mergeCell ref="W142:Z142"/>
    <mergeCell ref="B143:J143"/>
    <mergeCell ref="K143:N143"/>
    <mergeCell ref="O143:R143"/>
    <mergeCell ref="S143:V143"/>
    <mergeCell ref="W143:Z143"/>
    <mergeCell ref="B140:J140"/>
    <mergeCell ref="K140:N140"/>
    <mergeCell ref="O140:R140"/>
    <mergeCell ref="S140:V140"/>
    <mergeCell ref="W140:Z140"/>
    <mergeCell ref="B141:J141"/>
    <mergeCell ref="K141:N141"/>
    <mergeCell ref="O141:R141"/>
    <mergeCell ref="S141:V141"/>
    <mergeCell ref="W141:Z141"/>
    <mergeCell ref="W128:Z128"/>
    <mergeCell ref="AB128:AC128"/>
    <mergeCell ref="AB129:AC129"/>
    <mergeCell ref="B124:J124"/>
    <mergeCell ref="K124:N124"/>
    <mergeCell ref="O124:R124"/>
    <mergeCell ref="S124:V124"/>
    <mergeCell ref="W124:Z124"/>
    <mergeCell ref="B125:J125"/>
    <mergeCell ref="K125:N125"/>
    <mergeCell ref="O125:R125"/>
    <mergeCell ref="S125:V125"/>
    <mergeCell ref="W125:Z125"/>
    <mergeCell ref="B122:J122"/>
    <mergeCell ref="K122:N122"/>
    <mergeCell ref="O122:R122"/>
    <mergeCell ref="S122:V122"/>
    <mergeCell ref="W122:Z122"/>
    <mergeCell ref="B123:J123"/>
    <mergeCell ref="K123:N123"/>
    <mergeCell ref="O123:R123"/>
    <mergeCell ref="S123:V123"/>
    <mergeCell ref="W123:Z123"/>
    <mergeCell ref="B120:J120"/>
    <mergeCell ref="K120:N120"/>
    <mergeCell ref="O120:R120"/>
    <mergeCell ref="S120:V120"/>
    <mergeCell ref="W120:Z120"/>
    <mergeCell ref="B121:J121"/>
    <mergeCell ref="K121:N121"/>
    <mergeCell ref="O121:R121"/>
    <mergeCell ref="S121:V121"/>
    <mergeCell ref="W121:Z121"/>
    <mergeCell ref="B118:J118"/>
    <mergeCell ref="K118:N118"/>
    <mergeCell ref="O118:R118"/>
    <mergeCell ref="S118:V118"/>
    <mergeCell ref="W118:Z118"/>
    <mergeCell ref="B119:J119"/>
    <mergeCell ref="K119:N119"/>
    <mergeCell ref="O119:R119"/>
    <mergeCell ref="S119:V119"/>
    <mergeCell ref="W119:Z119"/>
    <mergeCell ref="B116:J116"/>
    <mergeCell ref="K116:N116"/>
    <mergeCell ref="O116:R116"/>
    <mergeCell ref="S116:V116"/>
    <mergeCell ref="W116:Z116"/>
    <mergeCell ref="B117:J117"/>
    <mergeCell ref="K117:N117"/>
    <mergeCell ref="O117:R117"/>
    <mergeCell ref="S117:V117"/>
    <mergeCell ref="W117:Z117"/>
    <mergeCell ref="A109:Z111"/>
    <mergeCell ref="A113:J114"/>
    <mergeCell ref="K113:O114"/>
    <mergeCell ref="P113:V114"/>
    <mergeCell ref="W113:Z114"/>
    <mergeCell ref="B115:J115"/>
    <mergeCell ref="K115:N115"/>
    <mergeCell ref="O115:R115"/>
    <mergeCell ref="S115:V115"/>
    <mergeCell ref="W115:Z115"/>
    <mergeCell ref="A27:N30"/>
    <mergeCell ref="O27:V27"/>
    <mergeCell ref="W27:Z27"/>
    <mergeCell ref="AB27:AD27"/>
    <mergeCell ref="O28:V28"/>
    <mergeCell ref="W28:Z28"/>
    <mergeCell ref="AB28:AC28"/>
    <mergeCell ref="AB29:AC29"/>
    <mergeCell ref="O30:Z30"/>
    <mergeCell ref="AB30:AL30"/>
    <mergeCell ref="B25:J25"/>
    <mergeCell ref="K25:N25"/>
    <mergeCell ref="O25:R25"/>
    <mergeCell ref="S25:V25"/>
    <mergeCell ref="W25:Z25"/>
    <mergeCell ref="O26:V26"/>
    <mergeCell ref="W26:Z26"/>
    <mergeCell ref="B23:J23"/>
    <mergeCell ref="K23:N23"/>
    <mergeCell ref="O23:R23"/>
    <mergeCell ref="S23:V23"/>
    <mergeCell ref="W23:Z23"/>
    <mergeCell ref="B24:J24"/>
    <mergeCell ref="K24:N24"/>
    <mergeCell ref="O24:R24"/>
    <mergeCell ref="S24:V24"/>
    <mergeCell ref="W24:Z24"/>
    <mergeCell ref="B21:J21"/>
    <mergeCell ref="K21:N21"/>
    <mergeCell ref="O21:R21"/>
    <mergeCell ref="S21:V21"/>
    <mergeCell ref="W21:Z21"/>
    <mergeCell ref="B22:J22"/>
    <mergeCell ref="K22:N22"/>
    <mergeCell ref="O22:R22"/>
    <mergeCell ref="S22:V22"/>
    <mergeCell ref="W22:Z22"/>
    <mergeCell ref="B20:J20"/>
    <mergeCell ref="K20:N20"/>
    <mergeCell ref="O20:R20"/>
    <mergeCell ref="S20:V20"/>
    <mergeCell ref="W20:Z20"/>
    <mergeCell ref="B18:J18"/>
    <mergeCell ref="K18:N18"/>
    <mergeCell ref="O18:R18"/>
    <mergeCell ref="S18:V18"/>
    <mergeCell ref="W18:Z18"/>
    <mergeCell ref="W19:Z19"/>
    <mergeCell ref="B17:J17"/>
    <mergeCell ref="K17:N17"/>
    <mergeCell ref="O17:R17"/>
    <mergeCell ref="S17:V17"/>
    <mergeCell ref="W17:Z17"/>
    <mergeCell ref="B15:J15"/>
    <mergeCell ref="K15:N15"/>
    <mergeCell ref="O15:R15"/>
    <mergeCell ref="S15:V15"/>
    <mergeCell ref="W15:Z15"/>
    <mergeCell ref="B16:J16"/>
    <mergeCell ref="K16:N16"/>
    <mergeCell ref="O16:R16"/>
    <mergeCell ref="S16:V16"/>
    <mergeCell ref="W16:Z16"/>
    <mergeCell ref="A5:C5"/>
    <mergeCell ref="D5:J5"/>
    <mergeCell ref="V5:Z5"/>
    <mergeCell ref="A9:Z11"/>
    <mergeCell ref="A13:J14"/>
    <mergeCell ref="K13:O14"/>
    <mergeCell ref="P13:V14"/>
    <mergeCell ref="W13:Z14"/>
    <mergeCell ref="A1:Z1"/>
    <mergeCell ref="A2:Z2"/>
    <mergeCell ref="A3:C3"/>
    <mergeCell ref="D3:U3"/>
    <mergeCell ref="V3:Z3"/>
    <mergeCell ref="A4:C4"/>
    <mergeCell ref="D4:U4"/>
    <mergeCell ref="V4:Z4"/>
    <mergeCell ref="A59:Z61"/>
    <mergeCell ref="A63:J64"/>
    <mergeCell ref="K63:O64"/>
    <mergeCell ref="P63:V64"/>
    <mergeCell ref="W63:Z64"/>
    <mergeCell ref="B65:J65"/>
    <mergeCell ref="K65:N65"/>
    <mergeCell ref="O65:R65"/>
    <mergeCell ref="S65:V65"/>
    <mergeCell ref="W65:Z65"/>
    <mergeCell ref="B66:J66"/>
    <mergeCell ref="K66:N66"/>
    <mergeCell ref="O66:R66"/>
    <mergeCell ref="S66:V66"/>
    <mergeCell ref="W66:Z66"/>
    <mergeCell ref="B67:J67"/>
    <mergeCell ref="K67:N67"/>
    <mergeCell ref="O67:R67"/>
    <mergeCell ref="S67:V67"/>
    <mergeCell ref="W67:Z67"/>
    <mergeCell ref="B68:J68"/>
    <mergeCell ref="K68:N68"/>
    <mergeCell ref="O68:R68"/>
    <mergeCell ref="S68:V68"/>
    <mergeCell ref="W68:Z68"/>
    <mergeCell ref="W69:Z69"/>
    <mergeCell ref="B70:J70"/>
    <mergeCell ref="K70:N70"/>
    <mergeCell ref="O70:R70"/>
    <mergeCell ref="S70:V70"/>
    <mergeCell ref="W70:Z70"/>
    <mergeCell ref="B71:J71"/>
    <mergeCell ref="K71:N71"/>
    <mergeCell ref="O71:R71"/>
    <mergeCell ref="S71:V71"/>
    <mergeCell ref="W71:Z71"/>
    <mergeCell ref="B72:J72"/>
    <mergeCell ref="K72:N72"/>
    <mergeCell ref="O72:R72"/>
    <mergeCell ref="S72:V72"/>
    <mergeCell ref="W72:Z72"/>
    <mergeCell ref="B73:J73"/>
    <mergeCell ref="K73:N73"/>
    <mergeCell ref="O73:R73"/>
    <mergeCell ref="S73:V73"/>
    <mergeCell ref="W73:Z73"/>
    <mergeCell ref="B74:J74"/>
    <mergeCell ref="K74:N74"/>
    <mergeCell ref="O74:R74"/>
    <mergeCell ref="S74:V74"/>
    <mergeCell ref="W74:Z74"/>
    <mergeCell ref="B75:J75"/>
    <mergeCell ref="K75:N75"/>
    <mergeCell ref="O75:R75"/>
    <mergeCell ref="S75:V75"/>
    <mergeCell ref="W75:Z75"/>
    <mergeCell ref="O76:V76"/>
    <mergeCell ref="W76:Z76"/>
    <mergeCell ref="A77:N80"/>
    <mergeCell ref="O77:V77"/>
    <mergeCell ref="W77:Z77"/>
    <mergeCell ref="AB77:AD77"/>
    <mergeCell ref="O78:V78"/>
    <mergeCell ref="W78:Z78"/>
    <mergeCell ref="AB78:AC78"/>
    <mergeCell ref="AB79:AC79"/>
    <mergeCell ref="O80:Z80"/>
    <mergeCell ref="AB80:AL80"/>
    <mergeCell ref="A84:Z86"/>
    <mergeCell ref="A88:J89"/>
    <mergeCell ref="K88:O89"/>
    <mergeCell ref="P88:V89"/>
    <mergeCell ref="W88:Z89"/>
    <mergeCell ref="B90:J90"/>
    <mergeCell ref="K90:N90"/>
    <mergeCell ref="O90:R90"/>
    <mergeCell ref="S90:V90"/>
    <mergeCell ref="W90:Z90"/>
    <mergeCell ref="B91:J91"/>
    <mergeCell ref="K91:N91"/>
    <mergeCell ref="O91:R91"/>
    <mergeCell ref="S91:V91"/>
    <mergeCell ref="W91:Z91"/>
    <mergeCell ref="B92:J92"/>
    <mergeCell ref="K92:N92"/>
    <mergeCell ref="O92:R92"/>
    <mergeCell ref="S92:V92"/>
    <mergeCell ref="W92:Z92"/>
    <mergeCell ref="B93:J93"/>
    <mergeCell ref="K93:N93"/>
    <mergeCell ref="O93:R93"/>
    <mergeCell ref="S93:V93"/>
    <mergeCell ref="W93:Z93"/>
    <mergeCell ref="W94:Z94"/>
    <mergeCell ref="B95:J95"/>
    <mergeCell ref="K95:N95"/>
    <mergeCell ref="O95:R95"/>
    <mergeCell ref="S95:V95"/>
    <mergeCell ref="W95:Z95"/>
    <mergeCell ref="B96:J96"/>
    <mergeCell ref="K96:N96"/>
    <mergeCell ref="O96:R96"/>
    <mergeCell ref="S96:V96"/>
    <mergeCell ref="W96:Z96"/>
    <mergeCell ref="B97:J97"/>
    <mergeCell ref="K97:N97"/>
    <mergeCell ref="O97:R97"/>
    <mergeCell ref="S97:V97"/>
    <mergeCell ref="W97:Z97"/>
    <mergeCell ref="B98:J98"/>
    <mergeCell ref="K98:N98"/>
    <mergeCell ref="O98:R98"/>
    <mergeCell ref="S98:V98"/>
    <mergeCell ref="W98:Z98"/>
    <mergeCell ref="B99:J99"/>
    <mergeCell ref="K99:N99"/>
    <mergeCell ref="O99:R99"/>
    <mergeCell ref="S99:V99"/>
    <mergeCell ref="W99:Z99"/>
    <mergeCell ref="B100:J100"/>
    <mergeCell ref="K100:N100"/>
    <mergeCell ref="O100:R100"/>
    <mergeCell ref="S100:V100"/>
    <mergeCell ref="W100:Z100"/>
    <mergeCell ref="O101:V101"/>
    <mergeCell ref="W101:Z101"/>
    <mergeCell ref="A102:N105"/>
    <mergeCell ref="O102:V102"/>
    <mergeCell ref="W102:Z102"/>
    <mergeCell ref="AB102:AD102"/>
    <mergeCell ref="O103:V103"/>
    <mergeCell ref="W103:Z103"/>
    <mergeCell ref="AB103:AC103"/>
    <mergeCell ref="AB104:AC104"/>
    <mergeCell ref="O105:Z105"/>
    <mergeCell ref="AB105:AL105"/>
    <mergeCell ref="A184:Z186"/>
    <mergeCell ref="A188:J189"/>
    <mergeCell ref="K188:O189"/>
    <mergeCell ref="P188:V189"/>
    <mergeCell ref="W188:Z189"/>
    <mergeCell ref="B190:J190"/>
    <mergeCell ref="K190:N190"/>
    <mergeCell ref="O190:R190"/>
    <mergeCell ref="S190:V190"/>
    <mergeCell ref="W190:Z190"/>
    <mergeCell ref="B191:J191"/>
    <mergeCell ref="K191:N191"/>
    <mergeCell ref="O191:R191"/>
    <mergeCell ref="S191:V191"/>
    <mergeCell ref="W191:Z191"/>
    <mergeCell ref="B192:J192"/>
    <mergeCell ref="K192:N192"/>
    <mergeCell ref="O192:R192"/>
    <mergeCell ref="S192:V192"/>
    <mergeCell ref="W192:Z192"/>
    <mergeCell ref="B193:J193"/>
    <mergeCell ref="K193:N193"/>
    <mergeCell ref="O193:R193"/>
    <mergeCell ref="S193:V193"/>
    <mergeCell ref="W193:Z193"/>
    <mergeCell ref="B194:J194"/>
    <mergeCell ref="K194:N194"/>
    <mergeCell ref="O194:R194"/>
    <mergeCell ref="S194:V194"/>
    <mergeCell ref="W194:Z194"/>
    <mergeCell ref="B195:J195"/>
    <mergeCell ref="K195:N195"/>
    <mergeCell ref="O195:R195"/>
    <mergeCell ref="S195:V195"/>
    <mergeCell ref="W195:Z195"/>
    <mergeCell ref="B196:J196"/>
    <mergeCell ref="K196:N196"/>
    <mergeCell ref="O196:R196"/>
    <mergeCell ref="S196:V196"/>
    <mergeCell ref="W196:Z196"/>
    <mergeCell ref="B197:J197"/>
    <mergeCell ref="K197:N197"/>
    <mergeCell ref="O197:R197"/>
    <mergeCell ref="S197:V197"/>
    <mergeCell ref="W197:Z197"/>
    <mergeCell ref="B198:J198"/>
    <mergeCell ref="K198:N198"/>
    <mergeCell ref="O198:R198"/>
    <mergeCell ref="S198:V198"/>
    <mergeCell ref="W198:Z198"/>
    <mergeCell ref="O201:V201"/>
    <mergeCell ref="W201:Z201"/>
    <mergeCell ref="A202:N205"/>
    <mergeCell ref="O202:V202"/>
    <mergeCell ref="W202:Z202"/>
    <mergeCell ref="O203:V203"/>
    <mergeCell ref="W203:Z203"/>
    <mergeCell ref="O205:Z205"/>
    <mergeCell ref="B199:J199"/>
    <mergeCell ref="K199:N199"/>
    <mergeCell ref="O199:R199"/>
    <mergeCell ref="S199:V199"/>
    <mergeCell ref="W199:Z199"/>
    <mergeCell ref="B200:J200"/>
    <mergeCell ref="K200:N200"/>
    <mergeCell ref="O200:R200"/>
    <mergeCell ref="S200:V200"/>
    <mergeCell ref="W200:Z200"/>
    <mergeCell ref="A209:Z211"/>
    <mergeCell ref="A213:J214"/>
    <mergeCell ref="K213:O214"/>
    <mergeCell ref="P213:V214"/>
    <mergeCell ref="W213:Z214"/>
    <mergeCell ref="B215:J215"/>
    <mergeCell ref="K215:N215"/>
    <mergeCell ref="O215:R215"/>
    <mergeCell ref="S215:V215"/>
    <mergeCell ref="W215:Z215"/>
    <mergeCell ref="B216:J216"/>
    <mergeCell ref="K216:N216"/>
    <mergeCell ref="O216:R216"/>
    <mergeCell ref="S216:V216"/>
    <mergeCell ref="W216:Z216"/>
    <mergeCell ref="B217:J217"/>
    <mergeCell ref="K217:N217"/>
    <mergeCell ref="O217:R217"/>
    <mergeCell ref="S217:V217"/>
    <mergeCell ref="W217:Z217"/>
    <mergeCell ref="B218:J218"/>
    <mergeCell ref="K218:N218"/>
    <mergeCell ref="O218:R218"/>
    <mergeCell ref="S218:V218"/>
    <mergeCell ref="W218:Z218"/>
    <mergeCell ref="B219:J219"/>
    <mergeCell ref="K219:N219"/>
    <mergeCell ref="O219:R219"/>
    <mergeCell ref="S219:V219"/>
    <mergeCell ref="W219:Z219"/>
    <mergeCell ref="B220:J220"/>
    <mergeCell ref="K220:N220"/>
    <mergeCell ref="O220:R220"/>
    <mergeCell ref="S220:V220"/>
    <mergeCell ref="W220:Z220"/>
    <mergeCell ref="B221:J221"/>
    <mergeCell ref="K221:N221"/>
    <mergeCell ref="O221:R221"/>
    <mergeCell ref="S221:V221"/>
    <mergeCell ref="W221:Z221"/>
    <mergeCell ref="B222:J222"/>
    <mergeCell ref="K222:N222"/>
    <mergeCell ref="O222:R222"/>
    <mergeCell ref="S222:V222"/>
    <mergeCell ref="W222:Z222"/>
    <mergeCell ref="B223:J223"/>
    <mergeCell ref="K223:N223"/>
    <mergeCell ref="O223:R223"/>
    <mergeCell ref="S223:V223"/>
    <mergeCell ref="W223:Z223"/>
    <mergeCell ref="O226:V226"/>
    <mergeCell ref="W226:Z226"/>
    <mergeCell ref="A227:N230"/>
    <mergeCell ref="O227:V227"/>
    <mergeCell ref="W227:Z227"/>
    <mergeCell ref="O228:V228"/>
    <mergeCell ref="W228:Z228"/>
    <mergeCell ref="O230:Z230"/>
    <mergeCell ref="B224:J224"/>
    <mergeCell ref="K224:N224"/>
    <mergeCell ref="O224:R224"/>
    <mergeCell ref="S224:V224"/>
    <mergeCell ref="W224:Z224"/>
    <mergeCell ref="B225:J225"/>
    <mergeCell ref="K225:N225"/>
    <mergeCell ref="O225:R225"/>
    <mergeCell ref="S225:V225"/>
    <mergeCell ref="W225:Z225"/>
  </mergeCells>
  <dataValidations count="2">
    <dataValidation type="list" allowBlank="1" showInputMessage="1" showErrorMessage="1" promptTitle="Escolher fornecedor" sqref="B25:J25 B125:J125 B50:J50 B150:J150 B175:J175 B75:J75 B100:J100 B200:J200 B225:J225" xr:uid="{00000000-0002-0000-0A00-000000000000}">
      <formula1>$AP$6:$AP$18</formula1>
    </dataValidation>
    <dataValidation type="list" allowBlank="1" showInputMessage="1" showErrorMessage="1" sqref="P13:V14 P113:V114 P38:V39 P138:V139 P163:V164 P63:V64 P88:V89 P188:V189 P213:V214" xr:uid="{00000000-0002-0000-0A00-000001000000}">
      <formula1>$AC$7:$AC$14</formula1>
    </dataValidation>
  </dataValidations>
  <printOptions horizontalCentered="1"/>
  <pageMargins left="0.25" right="0.25" top="0.75" bottom="0.75" header="0.3" footer="0.3"/>
  <pageSetup paperSize="9" scale="92" fitToHeight="0" orientation="portrait" r:id="rId1"/>
  <headerFooter alignWithMargins="0">
    <oddFooter>&amp;CPágina &amp;P de &amp;N&amp;R&amp;G</oddFooter>
  </headerFooter>
  <rowBreaks count="8" manualBreakCount="8">
    <brk id="30" max="25" man="1"/>
    <brk id="55" max="25" man="1"/>
    <brk id="80" max="25" man="1"/>
    <brk id="105" max="16383" man="1"/>
    <brk id="130" max="25" man="1"/>
    <brk id="155" max="25" man="1"/>
    <brk id="180" max="25" man="1"/>
    <brk id="205" max="25" man="1"/>
  </rowBreaks>
  <drawing r:id="rId2"/>
  <legacy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1"/>
  <dimension ref="B1:W26"/>
  <sheetViews>
    <sheetView showGridLines="0" topLeftCell="A10" zoomScale="115" zoomScaleNormal="115" workbookViewId="0">
      <selection activeCell="B12" sqref="B12"/>
    </sheetView>
  </sheetViews>
  <sheetFormatPr defaultColWidth="13.85546875" defaultRowHeight="79.900000000000006" customHeight="1"/>
  <cols>
    <col min="2" max="2" width="56.85546875" bestFit="1" customWidth="1"/>
    <col min="10" max="10" width="16.85546875" customWidth="1"/>
  </cols>
  <sheetData>
    <row r="1" spans="2:3" ht="79.900000000000006" customHeight="1">
      <c r="B1" s="1659" t="s">
        <v>16112</v>
      </c>
      <c r="C1">
        <v>1</v>
      </c>
    </row>
    <row r="2" spans="2:3" ht="79.900000000000006" customHeight="1">
      <c r="B2" s="1659" t="s">
        <v>16113</v>
      </c>
      <c r="C2">
        <v>2</v>
      </c>
    </row>
    <row r="3" spans="2:3" ht="79.900000000000006" customHeight="1">
      <c r="B3" s="1659" t="s">
        <v>16114</v>
      </c>
      <c r="C3">
        <v>3</v>
      </c>
    </row>
    <row r="4" spans="2:3" ht="79.900000000000006" customHeight="1">
      <c r="B4" s="1659" t="s">
        <v>16115</v>
      </c>
      <c r="C4">
        <v>4</v>
      </c>
    </row>
    <row r="5" spans="2:3" ht="79.900000000000006" customHeight="1">
      <c r="B5" s="1659" t="s">
        <v>16116</v>
      </c>
      <c r="C5">
        <v>5</v>
      </c>
    </row>
    <row r="6" spans="2:3" ht="79.900000000000006" customHeight="1">
      <c r="B6" s="1659" t="s">
        <v>16117</v>
      </c>
      <c r="C6">
        <v>6</v>
      </c>
    </row>
    <row r="7" spans="2:3" ht="79.900000000000006" customHeight="1">
      <c r="B7" s="1659" t="s">
        <v>16118</v>
      </c>
      <c r="C7">
        <v>7</v>
      </c>
    </row>
    <row r="8" spans="2:3" ht="79.900000000000006" customHeight="1">
      <c r="B8" s="1659" t="s">
        <v>16119</v>
      </c>
      <c r="C8">
        <v>8</v>
      </c>
    </row>
    <row r="9" spans="2:3" ht="79.900000000000006" customHeight="1">
      <c r="B9" s="1659" t="s">
        <v>8</v>
      </c>
      <c r="C9">
        <v>9</v>
      </c>
    </row>
    <row r="10" spans="2:3" ht="79.900000000000006" customHeight="1">
      <c r="B10" s="1659" t="s">
        <v>16120</v>
      </c>
      <c r="C10">
        <v>10</v>
      </c>
    </row>
    <row r="11" spans="2:3" ht="79.900000000000006" customHeight="1">
      <c r="B11" s="1659" t="s">
        <v>16121</v>
      </c>
      <c r="C11">
        <v>11</v>
      </c>
    </row>
    <row r="12" spans="2:3" ht="79.900000000000006" customHeight="1">
      <c r="B12" s="1659" t="s">
        <v>16122</v>
      </c>
      <c r="C12">
        <v>12</v>
      </c>
    </row>
    <row r="13" spans="2:3" ht="79.900000000000006" customHeight="1">
      <c r="B13" s="1659" t="s">
        <v>16123</v>
      </c>
      <c r="C13">
        <v>13</v>
      </c>
    </row>
    <row r="14" spans="2:3" ht="79.900000000000006" customHeight="1">
      <c r="B14" s="1659" t="s">
        <v>16124</v>
      </c>
      <c r="C14">
        <v>14</v>
      </c>
    </row>
    <row r="15" spans="2:3" ht="79.900000000000006" customHeight="1">
      <c r="B15" s="1659" t="s">
        <v>16125</v>
      </c>
      <c r="C15">
        <v>15</v>
      </c>
    </row>
    <row r="16" spans="2:3" ht="79.900000000000006" customHeight="1">
      <c r="B16" s="1659" t="s">
        <v>16126</v>
      </c>
      <c r="C16">
        <v>16</v>
      </c>
    </row>
    <row r="17" spans="2:23" ht="79.900000000000006" customHeight="1">
      <c r="B17" s="1659" t="s">
        <v>16127</v>
      </c>
      <c r="C17">
        <v>17</v>
      </c>
    </row>
    <row r="18" spans="2:23" ht="79.900000000000006" customHeight="1">
      <c r="B18" s="1659" t="s">
        <v>16128</v>
      </c>
      <c r="C18">
        <v>18</v>
      </c>
    </row>
    <row r="19" spans="2:23" ht="79.900000000000006" customHeight="1">
      <c r="B19" s="1659" t="s">
        <v>16129</v>
      </c>
      <c r="C19">
        <v>19</v>
      </c>
    </row>
    <row r="20" spans="2:23" ht="79.900000000000006" customHeight="1">
      <c r="B20" s="1659" t="s">
        <v>16130</v>
      </c>
      <c r="C20">
        <v>20</v>
      </c>
    </row>
    <row r="21" spans="2:23" ht="79.900000000000006" customHeight="1">
      <c r="B21" s="1659" t="s">
        <v>16131</v>
      </c>
      <c r="C21">
        <v>21</v>
      </c>
    </row>
    <row r="22" spans="2:23" ht="79.900000000000006" customHeight="1">
      <c r="B22" s="1659" t="s">
        <v>16132</v>
      </c>
      <c r="C22">
        <v>22</v>
      </c>
    </row>
    <row r="23" spans="2:23" ht="79.900000000000006" customHeight="1" thickBot="1">
      <c r="J23" s="9" t="e">
        <f>+ORÇAMENTO!#REF!</f>
        <v>#REF!</v>
      </c>
    </row>
    <row r="24" spans="2:23" ht="15.75" thickBot="1">
      <c r="J24" s="1645" t="s">
        <v>298</v>
      </c>
      <c r="K24" s="1646"/>
      <c r="L24" s="1646"/>
      <c r="M24" s="1646"/>
      <c r="N24" s="1647"/>
      <c r="O24" s="1648" t="s">
        <v>299</v>
      </c>
      <c r="P24" s="1649"/>
      <c r="Q24" s="1649"/>
      <c r="R24" s="1649"/>
      <c r="S24" s="1650"/>
      <c r="T24" s="1643" t="s">
        <v>300</v>
      </c>
      <c r="U24" s="1643" t="s">
        <v>301</v>
      </c>
      <c r="V24" s="1643" t="s">
        <v>302</v>
      </c>
      <c r="W24" s="1643" t="s">
        <v>303</v>
      </c>
    </row>
    <row r="25" spans="2:23" ht="15.75" thickBot="1">
      <c r="J25" s="2" t="s">
        <v>304</v>
      </c>
      <c r="K25" s="3" t="s">
        <v>305</v>
      </c>
      <c r="L25" s="3" t="s">
        <v>306</v>
      </c>
      <c r="M25" s="3" t="s">
        <v>307</v>
      </c>
      <c r="N25" s="4" t="s">
        <v>308</v>
      </c>
      <c r="O25" s="2" t="s">
        <v>304</v>
      </c>
      <c r="P25" s="3" t="s">
        <v>305</v>
      </c>
      <c r="Q25" s="3" t="s">
        <v>306</v>
      </c>
      <c r="R25" s="3" t="s">
        <v>307</v>
      </c>
      <c r="S25" s="4" t="s">
        <v>308</v>
      </c>
      <c r="T25" s="1644"/>
      <c r="U25" s="1644"/>
      <c r="V25" s="1644"/>
      <c r="W25" s="1644"/>
    </row>
    <row r="26" spans="2:23" ht="79.900000000000006" customHeight="1">
      <c r="J26" s="5" t="e">
        <f t="array" ref="J26:N26">TRUNC(($J23-((10^{15,12,9,6,3})*INT($J23/(10^{15,12,9,6,3}))))/10^{12,9,6,3,0})</f>
        <v>#REF!</v>
      </c>
      <c r="K26" s="6" t="e">
        <v>#REF!</v>
      </c>
      <c r="L26" s="6" t="e">
        <v>#REF!</v>
      </c>
      <c r="M26" s="6" t="e">
        <v>#REF!</v>
      </c>
      <c r="N26" s="6" t="e">
        <v>#REF!</v>
      </c>
      <c r="O26" s="6" t="e">
        <f>IF($J23&lt;10^15,"",IF(OR(J26=1,AND(J26&gt;=100,MOD(J26,100)=0)),IF(TRUNC(($J23-(10^12*INT($J23/(10^12)))))=0,_e_,_sp_),IF(J26&lt;100,"",_sp_)))&amp;IF(J26=1,INDEX(Sng,1,5),IF(J26&lt;100,"",IF(J26=100,OCem,INDEX(Cem,1,TRUNC(J26/100)))))&amp;IF(MOD(J26,100)=0,"",IF(J26=1,"",IF(OR(MOD(J26,100)&gt;=20,MOD(J26,100)=10),IF(OR(J26&gt;100,AND($J23&gt;10^15,TRUNC(($J23-(10^12*INT($J23/(10^12)))))=0)),_e_,IF($J23&gt;10^15,_sp_,"")),"")))&amp;IF(MOD(J26,100)=0,"",IF(J26=1,"",IF(OR(MOD(J26,100)&gt;=20,MOD(J26,100)=10),INDEX(Dez,1,TRUNC(MOD(J26,100)/10)),"")))&amp;IF(MOD(J26,100)=0,"",IF(J26=1,"",IF(MOD(MOD(J26,100),10)&lt;&gt;0,IF(OR(J26&gt;20,AND($J23&gt;10^15,TRUNC(($J23-(10^12*INT($J23/(10^12)))))=0)),_e_,IF($J23&gt;10^15,_sp_,"")),"")))&amp;IF(J26=0,"",IF(J26=1,"",IF(MOD(MOD(J26,100),10)=0,"",IF(MOD(J26,100)&lt;20,INDEX(Sml,1,MOD(J26,100)),INDEX(Sml,1,MOD(MOD(J26,100),10)))))) &amp; IF(J26&lt;=1,"",INDEX(Plu,1,5))</f>
        <v>#REF!</v>
      </c>
      <c r="P26" s="6" t="e">
        <f>IF($J23&lt;10^12,"",IF(OR(K26=1,AND(K26&gt;=100,MOD(K26,100)=0)),IF(TRUNC(($J23-(10^9*INT($J23/(10^9)))))=0,_e_,_sp_),IF(K26&lt;100,"",_sp_)))&amp;IF(K26=1,INDEX(Sng,1,4),IF(K26&lt;100,"",IF(K26=100,OCem,INDEX(Cem,1,TRUNC(K26/100)))))&amp;IF(MOD(K26,100)=0,"",IF(K26=1,"",IF(OR(MOD(K26,100)&gt;=20,MOD(K26,100)=10),IF(OR(K26&gt;100,AND($J23&gt;10^12,TRUNC(($J23-(10^9*INT($J23/(10^9)))))=0)),_e_,IF($J23&gt;10^12,_sp_,"")),"")))&amp;IF(MOD(K26,100)=0,"",IF(K26=1,"",IF(OR(MOD(K26,100)&gt;=20,MOD(K26,100)=10),INDEX(Dez,1,TRUNC(MOD(K26,100)/10)),"")))&amp;IF(MOD(K26,100)=0,"",IF(K26=1,"",IF(MOD(MOD(K26,100),10)&lt;&gt;0,IF(OR(K26&gt;20,AND($J23&gt;10^12,TRUNC(($J23-(10^9*INT($J23/(10^9)))))=0)),_e_,IF($J23&gt;10^12,_sp_,"")),"")))&amp;IF(K26=0,"",IF(K26=1,"",IF(MOD(MOD(K26,100),10)=0,"",IF(MOD(K26,100)&lt;20,INDEX(Sml,1,MOD(K26,100)),INDEX(Sml,1,MOD(MOD(K26,100),10)))))) &amp; IF(K26&lt;=1,"",INDEX(Plu,1,4))</f>
        <v>#REF!</v>
      </c>
      <c r="Q26" s="6" t="e">
        <f>IF($J23&lt;10^9,"",IF(OR(L26=1,AND(L26&gt;=100,MOD(L26,100)=0)),IF(TRUNC(($J23-(10^6*INT($J23/(10^6)))))=0,_e_,_sp_),IF(L26&lt;100,"",_sp_)))&amp;IF(L26=1,INDEX(Sng,1,3),IF(L26&lt;100,"",IF(L26=100,OCem,INDEX(Cem,1,TRUNC(L26/100)))))&amp;IF(MOD(L26,100)=0,"",IF(L26=1,"",IF(OR(MOD(L26,100)&gt;=20,MOD(L26,100)=10),IF(OR(L26&gt;100,AND($J23&gt;10^9,TRUNC(($J23-(10^6*INT($J23/(10^6)))))=0)),_e_,IF($J23&gt;10^9,_sp_,"")),"")))&amp;IF(MOD(L26,100)=0,"",IF(L26=1,"",IF(OR(MOD(L26,100)&gt;=20,MOD(L26,100)=10),INDEX(Dez,1,TRUNC(MOD(L26,100)/10)),"")))&amp;IF(MOD(L26,100)=0,"",IF(L26=1,"",IF(MOD(MOD(L26,100),10)&lt;&gt;0,IF(OR(L26&gt;20,AND($J23&gt;10^9,TRUNC(($J23-(10^6*INT($J23/(10^6)))))=0)),_e_,IF($J23&gt;10^9,_sp_,"")),"")))&amp;IF(L26=0,"",IF(L26=1,"",IF(MOD(MOD(L26,100),10)=0,"",IF(MOD(L26,100)&lt;20,INDEX(Sml,1,MOD(L26,100)),INDEX(Sml,1,MOD(MOD(L26,100),10)))))) &amp; IF(L26&lt;=1,"",INDEX(Plu,1,3))</f>
        <v>#REF!</v>
      </c>
      <c r="R26" s="6" t="e">
        <f>IF($J23&lt;10^6,"",IF(OR(M26=1,AND(M26&gt;=100,MOD(M26,100)=0)),IF(TRUNC(($J23-(10^3*INT($J23/(10^3)))))=0,_e_,_sp_),IF(M26&lt;100,"",_sp_)))&amp;IF(M26=1,INDEX(Sng,1,2),IF(M26&lt;100,"",IF(M26=100,OCem,INDEX(Cem,1,TRUNC(M26/100)))))&amp;IF(MOD(M26,100)=0,"",IF(M26=1,"",IF(OR(MOD(M26,100)&gt;=20,MOD(M26,100)=10),IF(OR(M26&gt;100,AND($J23&gt;10^6,TRUNC(($J23-(10^3*INT($J23/(10^3)))))=0)),_e_,IF($J23&gt;10^6,_sp_,"")),"")))&amp;IF(MOD(M26,100)=0,"",IF(M26=1,"",IF(OR(MOD(M26,100)&gt;=20,MOD(M26,100)=10),INDEX(Dez,1,TRUNC(MOD(M26,100)/10)),"")))&amp;IF(MOD(M26,100)=0,"",IF(M26=1,"",IF(MOD(MOD(M26,100),10)&lt;&gt;0,IF(OR(M26&gt;20,AND($J23&gt;10^6,TRUNC(($J23-(10^3*INT($J23/(10^3)))))=0)),_e_,IF($J23&gt;10^6,_sp_,"")),"")))&amp;IF(M26=0,"",IF(M26=1,"",IF(MOD(MOD(M26,100),10)=0,"",IF(MOD(M26,100)&lt;20,INDEX(Sml,1,MOD(M26,100)),INDEX(Sml,1,MOD(MOD(M26,100),10)))))) &amp; IF(M26&lt;=1,"",INDEX(Plu,1,2))</f>
        <v>#REF!</v>
      </c>
      <c r="S26" s="6" t="e">
        <f>IF($J23&lt;10^3,"",IF(OR(N26=1,AND(N26&gt;=100,MOD(N26,100)=0)),IF(TRUNC(($J23-(10^0*INT($J23/(10^0)))))=0,_e_,_sp_),IF(N26&lt;100,"",_sp_)))&amp;IF(N26=1,INDEX(Sng,1,1),IF(N26&lt;100,"",IF(N26=100,OCem,INDEX(Cem,1,TRUNC(N26/100)))))&amp;IF(MOD(N26,100)=0,"",IF(N26=1,"",IF(OR(MOD(N26,100)&gt;=20,MOD(N26,100)=10),IF(OR(N26&gt;100,AND($J23&gt;10^3,TRUNC(($J23-(10^0*INT($J23/(10^0)))))=0)),_e_,IF($J23&gt;10^3,_sp_,"")),"")))&amp;IF(MOD(N26,100)=0,"",IF(N26=1,"",IF(OR(MOD(N26,100)&gt;=20,MOD(N26,100)=10),INDEX(Dez,1,TRUNC(MOD(N26,100)/10)),"")))&amp;IF(MOD(N26,100)=0,"",IF(N26=1,"",IF(MOD(MOD(N26,100),10)&lt;&gt;0,IF(OR(N26&gt;20,AND($J23&gt;10^3,TRUNC(($J23-(10^0*INT($J23/(10^0)))))=0)),_e_,IF($J23&gt;10^3,_sp_,"")),"")))&amp;IF(N26=0,"",IF(N26=1,"",IF(MOD(MOD(N26,100),10)=0,"",IF(MOD(N26,100)&lt;20,INDEX(Sml,1,MOD(N26,100)),INDEX(Sml,1,MOD(MOD(N26,100),10)))))) &amp; IF(N26&lt;=1,"",INDEX(Plu,1,1))</f>
        <v>#REF!</v>
      </c>
      <c r="T26" s="6" t="e">
        <f>IF($J23&lt;1,"",IF(TRUNC($J23)=1," real",IF(AND($J23&gt;=10^6,TRUNC($J23-10^6*INT($J23/10^6))=0)," de","") &amp; " reais"))</f>
        <v>#REF!</v>
      </c>
      <c r="U26" s="6" t="e">
        <f>IF((ROUND($J23-TRUNC($J23),2)*100)=0,"",IF($J23&gt;=1,_e_,"") &amp; IF((ROUND($J23-TRUNC($J23),2)*100)=1,"um centavo",IF((ROUND($J23-TRUNC($J23),2)*100)&gt;=20,INDEX(Dez,1,TRUNC((ROUND($J23-TRUNC($J23),2)*100)/10)) &amp; IF(MOD((ROUND($J23-TRUNC($J23),2)*100),10)&lt;&gt;0,_e_ &amp; INDEX(Sml,1,MOD((ROUND($J23-TRUNC($J23),2)*100),10)),""),INDEX(Sml,1,(ROUND($J23-TRUNC($J23),2)*100))) &amp; " centavos"))</f>
        <v>#REF!</v>
      </c>
      <c r="V26" s="7" t="e">
        <f>O26&amp;P26&amp;Q26&amp;R26&amp;S26&amp;T26&amp;U26</f>
        <v>#REF!</v>
      </c>
      <c r="W26" s="7" t="e">
        <f>CONCATENATE(PROPER(MID(V26,1,1)),MID(V26,2,(LEN(V26)-1)))</f>
        <v>#REF!</v>
      </c>
    </row>
  </sheetData>
  <mergeCells count="6">
    <mergeCell ref="U24:U25"/>
    <mergeCell ref="V24:V25"/>
    <mergeCell ref="W24:W25"/>
    <mergeCell ref="J24:N24"/>
    <mergeCell ref="O24:S24"/>
    <mergeCell ref="T24:T25"/>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2F041802E1534FA93360AF920132EB" ma:contentTypeVersion="11" ma:contentTypeDescription="Crie um novo documento." ma:contentTypeScope="" ma:versionID="f110dc420a7253982d62b1d74f11fcc3">
  <xsd:schema xmlns:xsd="http://www.w3.org/2001/XMLSchema" xmlns:xs="http://www.w3.org/2001/XMLSchema" xmlns:p="http://schemas.microsoft.com/office/2006/metadata/properties" xmlns:ns2="41275acc-4d73-4cf3-b83d-cb3425a06ee0" xmlns:ns3="b68ce0d6-5ce1-400e-983d-1a411985fb94" targetNamespace="http://schemas.microsoft.com/office/2006/metadata/properties" ma:root="true" ma:fieldsID="5fe7b329fae7d75a109c077a20089081" ns2:_="" ns3:_="">
    <xsd:import namespace="41275acc-4d73-4cf3-b83d-cb3425a06ee0"/>
    <xsd:import namespace="b68ce0d6-5ce1-400e-983d-1a411985fb94"/>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275acc-4d73-4cf3-b83d-cb3425a06e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3cfc3985-53d5-44aa-b37b-f75055424e3d"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8ce0d6-5ce1-400e-983d-1a411985fb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793104-482e-48ef-8b62-18a660203831}" ma:internalName="TaxCatchAll" ma:showField="CatchAllData" ma:web="b68ce0d6-5ce1-400e-983d-1a411985fb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8ce0d6-5ce1-400e-983d-1a411985fb94" xsi:nil="true"/>
    <lcf76f155ced4ddcb4097134ff3c332f xmlns="41275acc-4d73-4cf3-b83d-cb3425a06ee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63F515-244D-479C-A746-9B04B799B550}"/>
</file>

<file path=customXml/itemProps2.xml><?xml version="1.0" encoding="utf-8"?>
<ds:datastoreItem xmlns:ds="http://schemas.openxmlformats.org/officeDocument/2006/customXml" ds:itemID="{85CFA173-497D-4431-81E5-EE33A09DFCFF}"/>
</file>

<file path=customXml/itemProps3.xml><?xml version="1.0" encoding="utf-8"?>
<ds:datastoreItem xmlns:ds="http://schemas.openxmlformats.org/officeDocument/2006/customXml" ds:itemID="{390DDE8D-928B-4B08-96F0-C5957EF057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Utilizador Convidado</cp:lastModifiedBy>
  <cp:revision/>
  <dcterms:created xsi:type="dcterms:W3CDTF">2019-12-06T16:01:05Z</dcterms:created>
  <dcterms:modified xsi:type="dcterms:W3CDTF">2025-12-11T18:34:35Z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0x010100B22F041802E1534FA93360AF920132EB</vt:lpwstr>
  </property>
  <property fmtid="{D5CDD505-2E9C-101B-9397-08002B2CF9AE}" pid="3" name="Order">
    <vt:r8>205000</vt:r8>
  </property>
</Properties>
</file>